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defaultThemeVersion="124226"/>
  <mc:AlternateContent xmlns:mc="http://schemas.openxmlformats.org/markup-compatibility/2006">
    <mc:Choice Requires="x15">
      <x15ac:absPath xmlns:x15ac="http://schemas.microsoft.com/office/spreadsheetml/2010/11/ac" url="S:\MA_GEPROJ\1. Projetos Elaborados GEPROJ\2025\2. Diretoria\31 - GO-020 - MICRO\"/>
    </mc:Choice>
  </mc:AlternateContent>
  <xr:revisionPtr revIDLastSave="0" documentId="13_ncr:1_{2736FBBD-3A9A-4FF3-A601-7D5C9162B5D3}" xr6:coauthVersionLast="47" xr6:coauthVersionMax="47" xr10:uidLastSave="{00000000-0000-0000-0000-000000000000}"/>
  <bookViews>
    <workbookView xWindow="-108" yWindow="-108" windowWidth="23256" windowHeight="12456" tabRatio="881" activeTab="3" xr2:uid="{108F39CF-911A-4B05-AF44-2398FE791418}"/>
  </bookViews>
  <sheets>
    <sheet name="CAPA" sheetId="212" r:id="rId1"/>
    <sheet name="RESUMO " sheetId="200" r:id="rId2"/>
    <sheet name="QUANT. MEMÓRIA" sheetId="21" r:id="rId3"/>
    <sheet name="ORÇAMENTO SINTÉTICO" sheetId="3" r:id="rId4"/>
    <sheet name="ADM. LOCAL" sheetId="206" r:id="rId5"/>
    <sheet name="CANTEIRO DE OBRA" sheetId="207" r:id="rId6"/>
    <sheet name="MOB. - DESMOB." sheetId="208" r:id="rId7"/>
    <sheet name="BDI" sheetId="205" state="hidden" r:id="rId8"/>
    <sheet name="CRONOGRAMA" sheetId="93" r:id="rId9"/>
    <sheet name="CONSUMO" sheetId="214" r:id="rId10"/>
    <sheet name="TRANSPORTES" sheetId="213" r:id="rId11"/>
    <sheet name="Relatório-Sem Deso" sheetId="209" r:id="rId12"/>
    <sheet name="Ligantes Asfálticos T308" sheetId="215"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s>
  <definedNames>
    <definedName name="\0">#REF!</definedName>
    <definedName name="\1" localSheetId="8">#REF!</definedName>
    <definedName name="\1">#REF!</definedName>
    <definedName name="\11">#REF!</definedName>
    <definedName name="\A">#REF!</definedName>
    <definedName name="\b">#REF!</definedName>
    <definedName name="\c">#REF!</definedName>
    <definedName name="\fagf" localSheetId="8">#REF!</definedName>
    <definedName name="\fagf">#REF!</definedName>
    <definedName name="\I">#REF!</definedName>
    <definedName name="\m">#REF!</definedName>
    <definedName name="\p" localSheetId="8">#REF!</definedName>
    <definedName name="\p">#REF!</definedName>
    <definedName name="\S" localSheetId="4">[1]COMPOS1!#REF!</definedName>
    <definedName name="\S" localSheetId="5">[1]COMPOS1!#REF!</definedName>
    <definedName name="\S" localSheetId="0">#REF!</definedName>
    <definedName name="\S" localSheetId="6">[1]COMPOS1!#REF!</definedName>
    <definedName name="\S" localSheetId="1">#REF!</definedName>
    <definedName name="\S">#REF!</definedName>
    <definedName name="\w">#REF!</definedName>
    <definedName name="\x">#REF!</definedName>
    <definedName name="\z" localSheetId="4">#REF!</definedName>
    <definedName name="\z" localSheetId="5">#REF!</definedName>
    <definedName name="\z" localSheetId="6">#REF!</definedName>
    <definedName name="\z">#REF!</definedName>
    <definedName name="______________________________________________cab1" localSheetId="8">#REF!</definedName>
    <definedName name="______________________________________________cab1">#REF!</definedName>
    <definedName name="____________________________________________cab1">#REF!</definedName>
    <definedName name="____________________________________________RET1">#REF!</definedName>
    <definedName name="__________________________________________cab1">#REF!</definedName>
    <definedName name="__________________________________________oac2">#REF!</definedName>
    <definedName name="__________________________________________RET1">#REF!</definedName>
    <definedName name="__________________________________________TT21" localSheetId="8">#REF!</definedName>
    <definedName name="__________________________________________TT21">#REF!</definedName>
    <definedName name="__________________________________________TT22">#REF!</definedName>
    <definedName name="_________________________________________cab1" localSheetId="8">#REF!</definedName>
    <definedName name="_________________________________________cab1">#REF!</definedName>
    <definedName name="_________________________________________JAZ1">#REF!</definedName>
    <definedName name="_________________________________________JAZ11">#REF!</definedName>
    <definedName name="_________________________________________JAZ2">#REF!</definedName>
    <definedName name="_________________________________________JAZ22">#REF!</definedName>
    <definedName name="_________________________________________JAZ3">#REF!</definedName>
    <definedName name="_________________________________________JAZ33">#REF!</definedName>
    <definedName name="_________________________________________RET1">#REF!</definedName>
    <definedName name="________________________________________EXT1">#REF!</definedName>
    <definedName name="________________________________________ind100">#REF!</definedName>
    <definedName name="________________________________________JAZ1">#REF!</definedName>
    <definedName name="________________________________________JAZ11">#REF!</definedName>
    <definedName name="________________________________________JAZ2">#REF!</definedName>
    <definedName name="________________________________________JAZ22">#REF!</definedName>
    <definedName name="________________________________________JAZ3">#REF!</definedName>
    <definedName name="________________________________________JAZ33">#REF!</definedName>
    <definedName name="________________________________________oac2">#REF!</definedName>
    <definedName name="________________________________________RET1">#REF!</definedName>
    <definedName name="________________________________________TT21" localSheetId="8">#REF!</definedName>
    <definedName name="________________________________________TT21">#REF!</definedName>
    <definedName name="________________________________________TT22">#REF!</definedName>
    <definedName name="_______________________________________cab1" localSheetId="8">#REF!</definedName>
    <definedName name="_______________________________________cab1">#REF!</definedName>
    <definedName name="_______________________________________JAZ1">#REF!</definedName>
    <definedName name="_______________________________________JAZ11">#REF!</definedName>
    <definedName name="_______________________________________JAZ2">#REF!</definedName>
    <definedName name="_______________________________________JAZ22">#REF!</definedName>
    <definedName name="_______________________________________JAZ3">#REF!</definedName>
    <definedName name="_______________________________________JAZ33">#REF!</definedName>
    <definedName name="_______________________________________TT21" localSheetId="8">#REF!</definedName>
    <definedName name="_______________________________________TT21">#REF!</definedName>
    <definedName name="_______________________________________TT22">#REF!</definedName>
    <definedName name="______________________________________cab1" localSheetId="8">#REF!</definedName>
    <definedName name="______________________________________cab1">#REF!</definedName>
    <definedName name="______________________________________CEF200" localSheetId="0" hidden="1">{#N/A,#N/A,FALSE,"MO (2)"}</definedName>
    <definedName name="______________________________________CEF200" localSheetId="8" hidden="1">{#N/A,#N/A,FALSE,"MO (2)"}</definedName>
    <definedName name="______________________________________CEF200" localSheetId="3" hidden="1">{#N/A,#N/A,FALSE,"MO (2)"}</definedName>
    <definedName name="______________________________________CEF200" localSheetId="2" hidden="1">{#N/A,#N/A,FALSE,"MO (2)"}</definedName>
    <definedName name="______________________________________CEF200" localSheetId="1" hidden="1">{#N/A,#N/A,FALSE,"MO (2)"}</definedName>
    <definedName name="______________________________________CEF200" hidden="1">{#N/A,#N/A,FALSE,"MO (2)"}</definedName>
    <definedName name="______________________________________CEF222" localSheetId="0" hidden="1">{#N/A,#N/A,FALSE,"MO (2)"}</definedName>
    <definedName name="______________________________________CEF222" localSheetId="8" hidden="1">{#N/A,#N/A,FALSE,"MO (2)"}</definedName>
    <definedName name="______________________________________CEF222" localSheetId="3" hidden="1">{#N/A,#N/A,FALSE,"MO (2)"}</definedName>
    <definedName name="______________________________________CEF222" localSheetId="2" hidden="1">{#N/A,#N/A,FALSE,"MO (2)"}</definedName>
    <definedName name="______________________________________CEF222" localSheetId="1" hidden="1">{#N/A,#N/A,FALSE,"MO (2)"}</definedName>
    <definedName name="______________________________________CEF222" hidden="1">{#N/A,#N/A,FALSE,"MO (2)"}</definedName>
    <definedName name="______________________________________CEF300" localSheetId="0" hidden="1">{#N/A,#N/A,FALSE,"MO (2)"}</definedName>
    <definedName name="______________________________________CEF300" localSheetId="8" hidden="1">{#N/A,#N/A,FALSE,"MO (2)"}</definedName>
    <definedName name="______________________________________CEF300" localSheetId="3" hidden="1">{#N/A,#N/A,FALSE,"MO (2)"}</definedName>
    <definedName name="______________________________________CEF300" localSheetId="2" hidden="1">{#N/A,#N/A,FALSE,"MO (2)"}</definedName>
    <definedName name="______________________________________CEF300" localSheetId="1" hidden="1">{#N/A,#N/A,FALSE,"MO (2)"}</definedName>
    <definedName name="______________________________________CEF300" hidden="1">{#N/A,#N/A,FALSE,"MO (2)"}</definedName>
    <definedName name="______________________________________CEF500" localSheetId="0" hidden="1">{#N/A,#N/A,FALSE,"MO (2)"}</definedName>
    <definedName name="______________________________________CEF500" localSheetId="8" hidden="1">{#N/A,#N/A,FALSE,"MO (2)"}</definedName>
    <definedName name="______________________________________CEF500" localSheetId="3" hidden="1">{#N/A,#N/A,FALSE,"MO (2)"}</definedName>
    <definedName name="______________________________________CEF500" localSheetId="2" hidden="1">{#N/A,#N/A,FALSE,"MO (2)"}</definedName>
    <definedName name="______________________________________CEF500" localSheetId="1" hidden="1">{#N/A,#N/A,FALSE,"MO (2)"}</definedName>
    <definedName name="______________________________________CEF500" hidden="1">{#N/A,#N/A,FALSE,"MO (2)"}</definedName>
    <definedName name="______________________________________EXT1" localSheetId="8">#REF!</definedName>
    <definedName name="______________________________________EXT1">#REF!</definedName>
    <definedName name="______________________________________ind100">#REF!</definedName>
    <definedName name="______________________________________JAZ1">#REF!</definedName>
    <definedName name="______________________________________JAZ11">#REF!</definedName>
    <definedName name="______________________________________JAZ2">#REF!</definedName>
    <definedName name="______________________________________JAZ22">#REF!</definedName>
    <definedName name="______________________________________JAZ3">#REF!</definedName>
    <definedName name="______________________________________JAZ33">#REF!</definedName>
    <definedName name="______________________________________oac2">#REF!</definedName>
    <definedName name="______________________________________RET1">#REF!</definedName>
    <definedName name="______________________________________TT21" localSheetId="8">#REF!</definedName>
    <definedName name="______________________________________TT21">#REF!</definedName>
    <definedName name="______________________________________TT22">#REF!</definedName>
    <definedName name="_____________________________________cab1" localSheetId="8">#REF!</definedName>
    <definedName name="_____________________________________cab1">#REF!</definedName>
    <definedName name="_____________________________________EXT1">#REF!</definedName>
    <definedName name="_____________________________________ind100">#REF!</definedName>
    <definedName name="_____________________________________JAZ1">#REF!</definedName>
    <definedName name="_____________________________________JAZ11">#REF!</definedName>
    <definedName name="_____________________________________JAZ2">#REF!</definedName>
    <definedName name="_____________________________________JAZ22">#REF!</definedName>
    <definedName name="_____________________________________JAZ3">#REF!</definedName>
    <definedName name="_____________________________________JAZ33">#REF!</definedName>
    <definedName name="_____________________________________oac2">#REF!</definedName>
    <definedName name="_____________________________________RET1">#REF!</definedName>
    <definedName name="_____________________________________tsd4">#REF!</definedName>
    <definedName name="____________________________________cab1">#REF!</definedName>
    <definedName name="____________________________________CEF200" localSheetId="0" hidden="1">{#N/A,#N/A,FALSE,"MO (2)"}</definedName>
    <definedName name="____________________________________CEF200" localSheetId="8" hidden="1">{#N/A,#N/A,FALSE,"MO (2)"}</definedName>
    <definedName name="____________________________________CEF200" localSheetId="3" hidden="1">{#N/A,#N/A,FALSE,"MO (2)"}</definedName>
    <definedName name="____________________________________CEF200" localSheetId="2" hidden="1">{#N/A,#N/A,FALSE,"MO (2)"}</definedName>
    <definedName name="____________________________________CEF200" localSheetId="1" hidden="1">{#N/A,#N/A,FALSE,"MO (2)"}</definedName>
    <definedName name="____________________________________CEF200" hidden="1">{#N/A,#N/A,FALSE,"MO (2)"}</definedName>
    <definedName name="____________________________________CEF222" localSheetId="0" hidden="1">{#N/A,#N/A,FALSE,"MO (2)"}</definedName>
    <definedName name="____________________________________CEF222" localSheetId="8" hidden="1">{#N/A,#N/A,FALSE,"MO (2)"}</definedName>
    <definedName name="____________________________________CEF222" localSheetId="3" hidden="1">{#N/A,#N/A,FALSE,"MO (2)"}</definedName>
    <definedName name="____________________________________CEF222" localSheetId="2" hidden="1">{#N/A,#N/A,FALSE,"MO (2)"}</definedName>
    <definedName name="____________________________________CEF222" localSheetId="1" hidden="1">{#N/A,#N/A,FALSE,"MO (2)"}</definedName>
    <definedName name="____________________________________CEF222" hidden="1">{#N/A,#N/A,FALSE,"MO (2)"}</definedName>
    <definedName name="____________________________________CEF300" localSheetId="0" hidden="1">{#N/A,#N/A,FALSE,"MO (2)"}</definedName>
    <definedName name="____________________________________CEF300" localSheetId="8" hidden="1">{#N/A,#N/A,FALSE,"MO (2)"}</definedName>
    <definedName name="____________________________________CEF300" localSheetId="3" hidden="1">{#N/A,#N/A,FALSE,"MO (2)"}</definedName>
    <definedName name="____________________________________CEF300" localSheetId="2" hidden="1">{#N/A,#N/A,FALSE,"MO (2)"}</definedName>
    <definedName name="____________________________________CEF300" localSheetId="1" hidden="1">{#N/A,#N/A,FALSE,"MO (2)"}</definedName>
    <definedName name="____________________________________CEF300" hidden="1">{#N/A,#N/A,FALSE,"MO (2)"}</definedName>
    <definedName name="____________________________________CEF500" localSheetId="0" hidden="1">{#N/A,#N/A,FALSE,"MO (2)"}</definedName>
    <definedName name="____________________________________CEF500" localSheetId="8" hidden="1">{#N/A,#N/A,FALSE,"MO (2)"}</definedName>
    <definedName name="____________________________________CEF500" localSheetId="3" hidden="1">{#N/A,#N/A,FALSE,"MO (2)"}</definedName>
    <definedName name="____________________________________CEF500" localSheetId="2" hidden="1">{#N/A,#N/A,FALSE,"MO (2)"}</definedName>
    <definedName name="____________________________________CEF500" localSheetId="1" hidden="1">{#N/A,#N/A,FALSE,"MO (2)"}</definedName>
    <definedName name="____________________________________CEF500" hidden="1">{#N/A,#N/A,FALSE,"MO (2)"}</definedName>
    <definedName name="____________________________________ind100" localSheetId="8">#REF!</definedName>
    <definedName name="____________________________________ind100">#REF!</definedName>
    <definedName name="____________________________________JAZ1">#REF!</definedName>
    <definedName name="____________________________________JAZ11">#REF!</definedName>
    <definedName name="____________________________________JAZ2">#REF!</definedName>
    <definedName name="____________________________________JAZ22">#REF!</definedName>
    <definedName name="____________________________________JAZ3">#REF!</definedName>
    <definedName name="____________________________________JAZ33">#REF!</definedName>
    <definedName name="____________________________________tsd4">#REF!</definedName>
    <definedName name="____________________________________TT21" localSheetId="8">#REF!</definedName>
    <definedName name="____________________________________TT21">#REF!</definedName>
    <definedName name="____________________________________TT22">#REF!</definedName>
    <definedName name="___________________________________EXT1" localSheetId="8">#REF!</definedName>
    <definedName name="___________________________________EXT1">#REF!</definedName>
    <definedName name="___________________________________JAZ1">#REF!</definedName>
    <definedName name="___________________________________JAZ11">#REF!</definedName>
    <definedName name="___________________________________JAZ2">#REF!</definedName>
    <definedName name="___________________________________JAZ22">#REF!</definedName>
    <definedName name="___________________________________JAZ3">#REF!</definedName>
    <definedName name="___________________________________JAZ33">#REF!</definedName>
    <definedName name="___________________________________oac2">#REF!</definedName>
    <definedName name="___________________________________RET1">#REF!</definedName>
    <definedName name="___________________________________tsd4">#REF!</definedName>
    <definedName name="___________________________________TT21" localSheetId="8">#REF!</definedName>
    <definedName name="___________________________________TT21">#REF!</definedName>
    <definedName name="___________________________________TT22">#REF!</definedName>
    <definedName name="__________________________________cab1" localSheetId="8">#REF!</definedName>
    <definedName name="__________________________________cab1">#REF!</definedName>
    <definedName name="__________________________________CEF200" localSheetId="0" hidden="1">{#N/A,#N/A,FALSE,"MO (2)"}</definedName>
    <definedName name="__________________________________CEF200" localSheetId="8" hidden="1">{#N/A,#N/A,FALSE,"MO (2)"}</definedName>
    <definedName name="__________________________________CEF200" localSheetId="3" hidden="1">{#N/A,#N/A,FALSE,"MO (2)"}</definedName>
    <definedName name="__________________________________CEF200" localSheetId="2" hidden="1">{#N/A,#N/A,FALSE,"MO (2)"}</definedName>
    <definedName name="__________________________________CEF200" localSheetId="1" hidden="1">{#N/A,#N/A,FALSE,"MO (2)"}</definedName>
    <definedName name="__________________________________CEF200" hidden="1">{#N/A,#N/A,FALSE,"MO (2)"}</definedName>
    <definedName name="__________________________________CEF222" localSheetId="0" hidden="1">{#N/A,#N/A,FALSE,"MO (2)"}</definedName>
    <definedName name="__________________________________CEF222" localSheetId="8" hidden="1">{#N/A,#N/A,FALSE,"MO (2)"}</definedName>
    <definedName name="__________________________________CEF222" localSheetId="3" hidden="1">{#N/A,#N/A,FALSE,"MO (2)"}</definedName>
    <definedName name="__________________________________CEF222" localSheetId="2" hidden="1">{#N/A,#N/A,FALSE,"MO (2)"}</definedName>
    <definedName name="__________________________________CEF222" localSheetId="1" hidden="1">{#N/A,#N/A,FALSE,"MO (2)"}</definedName>
    <definedName name="__________________________________CEF222" hidden="1">{#N/A,#N/A,FALSE,"MO (2)"}</definedName>
    <definedName name="__________________________________CEF300" localSheetId="0" hidden="1">{#N/A,#N/A,FALSE,"MO (2)"}</definedName>
    <definedName name="__________________________________CEF300" localSheetId="8" hidden="1">{#N/A,#N/A,FALSE,"MO (2)"}</definedName>
    <definedName name="__________________________________CEF300" localSheetId="3" hidden="1">{#N/A,#N/A,FALSE,"MO (2)"}</definedName>
    <definedName name="__________________________________CEF300" localSheetId="2" hidden="1">{#N/A,#N/A,FALSE,"MO (2)"}</definedName>
    <definedName name="__________________________________CEF300" localSheetId="1" hidden="1">{#N/A,#N/A,FALSE,"MO (2)"}</definedName>
    <definedName name="__________________________________CEF300" hidden="1">{#N/A,#N/A,FALSE,"MO (2)"}</definedName>
    <definedName name="__________________________________CEF500" localSheetId="0" hidden="1">{#N/A,#N/A,FALSE,"MO (2)"}</definedName>
    <definedName name="__________________________________CEF500" localSheetId="8" hidden="1">{#N/A,#N/A,FALSE,"MO (2)"}</definedName>
    <definedName name="__________________________________CEF500" localSheetId="3" hidden="1">{#N/A,#N/A,FALSE,"MO (2)"}</definedName>
    <definedName name="__________________________________CEF500" localSheetId="2" hidden="1">{#N/A,#N/A,FALSE,"MO (2)"}</definedName>
    <definedName name="__________________________________CEF500" localSheetId="1" hidden="1">{#N/A,#N/A,FALSE,"MO (2)"}</definedName>
    <definedName name="__________________________________CEF500" hidden="1">{#N/A,#N/A,FALSE,"MO (2)"}</definedName>
    <definedName name="__________________________________EXT1" localSheetId="8">#REF!</definedName>
    <definedName name="__________________________________EXT1">#REF!</definedName>
    <definedName name="__________________________________ind100">#REF!</definedName>
    <definedName name="__________________________________oac2">#REF!</definedName>
    <definedName name="__________________________________RET1">#REF!</definedName>
    <definedName name="__________________________________tsd4">#REF!</definedName>
    <definedName name="_________________________________cab1">#REF!</definedName>
    <definedName name="_________________________________CEF200" localSheetId="0" hidden="1">{#N/A,#N/A,FALSE,"MO (2)"}</definedName>
    <definedName name="_________________________________CEF200" localSheetId="8" hidden="1">{#N/A,#N/A,FALSE,"MO (2)"}</definedName>
    <definedName name="_________________________________CEF200" localSheetId="3" hidden="1">{#N/A,#N/A,FALSE,"MO (2)"}</definedName>
    <definedName name="_________________________________CEF200" localSheetId="2" hidden="1">{#N/A,#N/A,FALSE,"MO (2)"}</definedName>
    <definedName name="_________________________________CEF200" localSheetId="1" hidden="1">{#N/A,#N/A,FALSE,"MO (2)"}</definedName>
    <definedName name="_________________________________CEF200" hidden="1">{#N/A,#N/A,FALSE,"MO (2)"}</definedName>
    <definedName name="_________________________________CEF222" localSheetId="0" hidden="1">{#N/A,#N/A,FALSE,"MO (2)"}</definedName>
    <definedName name="_________________________________CEF222" localSheetId="8" hidden="1">{#N/A,#N/A,FALSE,"MO (2)"}</definedName>
    <definedName name="_________________________________CEF222" localSheetId="3" hidden="1">{#N/A,#N/A,FALSE,"MO (2)"}</definedName>
    <definedName name="_________________________________CEF222" localSheetId="2" hidden="1">{#N/A,#N/A,FALSE,"MO (2)"}</definedName>
    <definedName name="_________________________________CEF222" localSheetId="1" hidden="1">{#N/A,#N/A,FALSE,"MO (2)"}</definedName>
    <definedName name="_________________________________CEF222" hidden="1">{#N/A,#N/A,FALSE,"MO (2)"}</definedName>
    <definedName name="_________________________________CEF300" localSheetId="0" hidden="1">{#N/A,#N/A,FALSE,"MO (2)"}</definedName>
    <definedName name="_________________________________CEF300" localSheetId="8" hidden="1">{#N/A,#N/A,FALSE,"MO (2)"}</definedName>
    <definedName name="_________________________________CEF300" localSheetId="3" hidden="1">{#N/A,#N/A,FALSE,"MO (2)"}</definedName>
    <definedName name="_________________________________CEF300" localSheetId="2" hidden="1">{#N/A,#N/A,FALSE,"MO (2)"}</definedName>
    <definedName name="_________________________________CEF300" localSheetId="1" hidden="1">{#N/A,#N/A,FALSE,"MO (2)"}</definedName>
    <definedName name="_________________________________CEF300" hidden="1">{#N/A,#N/A,FALSE,"MO (2)"}</definedName>
    <definedName name="_________________________________CEF500" localSheetId="0" hidden="1">{#N/A,#N/A,FALSE,"MO (2)"}</definedName>
    <definedName name="_________________________________CEF500" localSheetId="8" hidden="1">{#N/A,#N/A,FALSE,"MO (2)"}</definedName>
    <definedName name="_________________________________CEF500" localSheetId="3" hidden="1">{#N/A,#N/A,FALSE,"MO (2)"}</definedName>
    <definedName name="_________________________________CEF500" localSheetId="2" hidden="1">{#N/A,#N/A,FALSE,"MO (2)"}</definedName>
    <definedName name="_________________________________CEF500" localSheetId="1" hidden="1">{#N/A,#N/A,FALSE,"MO (2)"}</definedName>
    <definedName name="_________________________________CEF500" hidden="1">{#N/A,#N/A,FALSE,"MO (2)"}</definedName>
    <definedName name="_________________________________emp2" localSheetId="0">#REF!</definedName>
    <definedName name="_________________________________emp2" localSheetId="1">#REF!</definedName>
    <definedName name="_________________________________emp2">#REF!</definedName>
    <definedName name="_________________________________EXT1" localSheetId="8">#REF!</definedName>
    <definedName name="_________________________________EXT1">#REF!</definedName>
    <definedName name="_________________________________ind100">#REF!</definedName>
    <definedName name="_________________________________JAZ1">#REF!</definedName>
    <definedName name="_________________________________JAZ11">#REF!</definedName>
    <definedName name="_________________________________JAZ2">#REF!</definedName>
    <definedName name="_________________________________JAZ22">#REF!</definedName>
    <definedName name="_________________________________JAZ3">#REF!</definedName>
    <definedName name="_________________________________JAZ33">#REF!</definedName>
    <definedName name="_________________________________mem2">#REF!</definedName>
    <definedName name="_________________________________oac2" localSheetId="8">#REF!</definedName>
    <definedName name="_________________________________oac2">#REF!</definedName>
    <definedName name="_________________________________RET1">#REF!</definedName>
    <definedName name="_________________________________tsd4">#REF!</definedName>
    <definedName name="_________________________________TT21" localSheetId="8">#REF!</definedName>
    <definedName name="_________________________________TT21">#REF!</definedName>
    <definedName name="_________________________________TT22">#REF!</definedName>
    <definedName name="________________________________cab1" localSheetId="8">#REF!</definedName>
    <definedName name="________________________________cab1">#REF!</definedName>
    <definedName name="________________________________CEF200" localSheetId="0" hidden="1">{#N/A,#N/A,FALSE,"MO (2)"}</definedName>
    <definedName name="________________________________CEF200" localSheetId="8" hidden="1">{#N/A,#N/A,FALSE,"MO (2)"}</definedName>
    <definedName name="________________________________CEF200" localSheetId="3" hidden="1">{#N/A,#N/A,FALSE,"MO (2)"}</definedName>
    <definedName name="________________________________CEF200" localSheetId="2" hidden="1">{#N/A,#N/A,FALSE,"MO (2)"}</definedName>
    <definedName name="________________________________CEF200" localSheetId="1" hidden="1">{#N/A,#N/A,FALSE,"MO (2)"}</definedName>
    <definedName name="________________________________CEF200" hidden="1">{#N/A,#N/A,FALSE,"MO (2)"}</definedName>
    <definedName name="________________________________CEF222" localSheetId="0" hidden="1">{#N/A,#N/A,FALSE,"MO (2)"}</definedName>
    <definedName name="________________________________CEF222" localSheetId="8" hidden="1">{#N/A,#N/A,FALSE,"MO (2)"}</definedName>
    <definedName name="________________________________CEF222" localSheetId="3" hidden="1">{#N/A,#N/A,FALSE,"MO (2)"}</definedName>
    <definedName name="________________________________CEF222" localSheetId="2" hidden="1">{#N/A,#N/A,FALSE,"MO (2)"}</definedName>
    <definedName name="________________________________CEF222" localSheetId="1" hidden="1">{#N/A,#N/A,FALSE,"MO (2)"}</definedName>
    <definedName name="________________________________CEF222" hidden="1">{#N/A,#N/A,FALSE,"MO (2)"}</definedName>
    <definedName name="________________________________CEF300" localSheetId="0" hidden="1">{#N/A,#N/A,FALSE,"MO (2)"}</definedName>
    <definedName name="________________________________CEF300" localSheetId="8" hidden="1">{#N/A,#N/A,FALSE,"MO (2)"}</definedName>
    <definedName name="________________________________CEF300" localSheetId="3" hidden="1">{#N/A,#N/A,FALSE,"MO (2)"}</definedName>
    <definedName name="________________________________CEF300" localSheetId="2" hidden="1">{#N/A,#N/A,FALSE,"MO (2)"}</definedName>
    <definedName name="________________________________CEF300" localSheetId="1" hidden="1">{#N/A,#N/A,FALSE,"MO (2)"}</definedName>
    <definedName name="________________________________CEF300" hidden="1">{#N/A,#N/A,FALSE,"MO (2)"}</definedName>
    <definedName name="________________________________CEF500" localSheetId="0" hidden="1">{#N/A,#N/A,FALSE,"MO (2)"}</definedName>
    <definedName name="________________________________CEF500" localSheetId="8" hidden="1">{#N/A,#N/A,FALSE,"MO (2)"}</definedName>
    <definedName name="________________________________CEF500" localSheetId="3" hidden="1">{#N/A,#N/A,FALSE,"MO (2)"}</definedName>
    <definedName name="________________________________CEF500" localSheetId="2" hidden="1">{#N/A,#N/A,FALSE,"MO (2)"}</definedName>
    <definedName name="________________________________CEF500" localSheetId="1" hidden="1">{#N/A,#N/A,FALSE,"MO (2)"}</definedName>
    <definedName name="________________________________CEF500" hidden="1">{#N/A,#N/A,FALSE,"MO (2)"}</definedName>
    <definedName name="________________________________emp2" localSheetId="0">#REF!</definedName>
    <definedName name="________________________________emp2" localSheetId="1">#REF!</definedName>
    <definedName name="________________________________emp2">#REF!</definedName>
    <definedName name="________________________________EXT1" localSheetId="8">#REF!</definedName>
    <definedName name="________________________________EXT1">#REF!</definedName>
    <definedName name="________________________________mem2">#REF!</definedName>
    <definedName name="________________________________oac2" localSheetId="8">#REF!</definedName>
    <definedName name="________________________________oac2">#REF!</definedName>
    <definedName name="________________________________RET1">#REF!</definedName>
    <definedName name="________________________________tsd4">#REF!</definedName>
    <definedName name="________________________________TT21" localSheetId="8">#REF!</definedName>
    <definedName name="________________________________TT21">#REF!</definedName>
    <definedName name="________________________________TT22">#REF!</definedName>
    <definedName name="_______________________________emp2">#REF!</definedName>
    <definedName name="_______________________________EXT1" localSheetId="8">#REF!</definedName>
    <definedName name="_______________________________EXT1">#REF!</definedName>
    <definedName name="_______________________________ind100">#REF!</definedName>
    <definedName name="_______________________________JAZ1">#REF!</definedName>
    <definedName name="_______________________________JAZ11">#REF!</definedName>
    <definedName name="_______________________________JAZ2">#REF!</definedName>
    <definedName name="_______________________________JAZ22">#REF!</definedName>
    <definedName name="_______________________________JAZ3">#REF!</definedName>
    <definedName name="_______________________________JAZ33">#REF!</definedName>
    <definedName name="_______________________________mem2">#REF!</definedName>
    <definedName name="_______________________________RET1" localSheetId="8">#REF!</definedName>
    <definedName name="_______________________________RET1">#REF!</definedName>
    <definedName name="_______________________________tsd4">#REF!</definedName>
    <definedName name="_______________________________TT21" localSheetId="8">#REF!</definedName>
    <definedName name="_______________________________TT21">#REF!</definedName>
    <definedName name="_______________________________TT22">#REF!</definedName>
    <definedName name="______________________________cab1" localSheetId="8">#REF!</definedName>
    <definedName name="______________________________cab1">#REF!</definedName>
    <definedName name="______________________________CEF200" localSheetId="0" hidden="1">{#N/A,#N/A,FALSE,"MO (2)"}</definedName>
    <definedName name="______________________________CEF200" localSheetId="8" hidden="1">{#N/A,#N/A,FALSE,"MO (2)"}</definedName>
    <definedName name="______________________________CEF200" localSheetId="3" hidden="1">{#N/A,#N/A,FALSE,"MO (2)"}</definedName>
    <definedName name="______________________________CEF200" localSheetId="2" hidden="1">{#N/A,#N/A,FALSE,"MO (2)"}</definedName>
    <definedName name="______________________________CEF200" localSheetId="1" hidden="1">{#N/A,#N/A,FALSE,"MO (2)"}</definedName>
    <definedName name="______________________________CEF200" hidden="1">{#N/A,#N/A,FALSE,"MO (2)"}</definedName>
    <definedName name="______________________________CEF222" localSheetId="0" hidden="1">{#N/A,#N/A,FALSE,"MO (2)"}</definedName>
    <definedName name="______________________________CEF222" localSheetId="8" hidden="1">{#N/A,#N/A,FALSE,"MO (2)"}</definedName>
    <definedName name="______________________________CEF222" localSheetId="3" hidden="1">{#N/A,#N/A,FALSE,"MO (2)"}</definedName>
    <definedName name="______________________________CEF222" localSheetId="2" hidden="1">{#N/A,#N/A,FALSE,"MO (2)"}</definedName>
    <definedName name="______________________________CEF222" localSheetId="1" hidden="1">{#N/A,#N/A,FALSE,"MO (2)"}</definedName>
    <definedName name="______________________________CEF222" hidden="1">{#N/A,#N/A,FALSE,"MO (2)"}</definedName>
    <definedName name="______________________________CEF300" localSheetId="0" hidden="1">{#N/A,#N/A,FALSE,"MO (2)"}</definedName>
    <definedName name="______________________________CEF300" localSheetId="8" hidden="1">{#N/A,#N/A,FALSE,"MO (2)"}</definedName>
    <definedName name="______________________________CEF300" localSheetId="3" hidden="1">{#N/A,#N/A,FALSE,"MO (2)"}</definedName>
    <definedName name="______________________________CEF300" localSheetId="2" hidden="1">{#N/A,#N/A,FALSE,"MO (2)"}</definedName>
    <definedName name="______________________________CEF300" localSheetId="1" hidden="1">{#N/A,#N/A,FALSE,"MO (2)"}</definedName>
    <definedName name="______________________________CEF300" hidden="1">{#N/A,#N/A,FALSE,"MO (2)"}</definedName>
    <definedName name="______________________________CEF500" localSheetId="0" hidden="1">{#N/A,#N/A,FALSE,"MO (2)"}</definedName>
    <definedName name="______________________________CEF500" localSheetId="8" hidden="1">{#N/A,#N/A,FALSE,"MO (2)"}</definedName>
    <definedName name="______________________________CEF500" localSheetId="3" hidden="1">{#N/A,#N/A,FALSE,"MO (2)"}</definedName>
    <definedName name="______________________________CEF500" localSheetId="2" hidden="1">{#N/A,#N/A,FALSE,"MO (2)"}</definedName>
    <definedName name="______________________________CEF500" localSheetId="1" hidden="1">{#N/A,#N/A,FALSE,"MO (2)"}</definedName>
    <definedName name="______________________________CEF500" hidden="1">{#N/A,#N/A,FALSE,"MO (2)"}</definedName>
    <definedName name="______________________________emp2" localSheetId="0">#REF!</definedName>
    <definedName name="______________________________emp2" localSheetId="1">#REF!</definedName>
    <definedName name="______________________________emp2">#REF!</definedName>
    <definedName name="______________________________EXT1" localSheetId="8">#REF!</definedName>
    <definedName name="______________________________EXT1">#REF!</definedName>
    <definedName name="______________________________ind100">#REF!</definedName>
    <definedName name="______________________________JAZ1">#REF!</definedName>
    <definedName name="______________________________JAZ11">#REF!</definedName>
    <definedName name="______________________________JAZ2">#REF!</definedName>
    <definedName name="______________________________JAZ22">#REF!</definedName>
    <definedName name="______________________________JAZ3">#REF!</definedName>
    <definedName name="______________________________JAZ33">#REF!</definedName>
    <definedName name="______________________________mem2">#REF!</definedName>
    <definedName name="______________________________oac2" localSheetId="8">#REF!</definedName>
    <definedName name="______________________________oac2">#REF!</definedName>
    <definedName name="______________________________RET1">#REF!</definedName>
    <definedName name="______________________________TT21" localSheetId="8">#REF!</definedName>
    <definedName name="______________________________TT21">#REF!</definedName>
    <definedName name="______________________________TT22">#REF!</definedName>
    <definedName name="_____________________________cab1" localSheetId="8">#REF!</definedName>
    <definedName name="_____________________________cab1">#REF!</definedName>
    <definedName name="_____________________________emp2">#REF!</definedName>
    <definedName name="_____________________________ind100" localSheetId="8">#REF!</definedName>
    <definedName name="_____________________________ind100">#REF!</definedName>
    <definedName name="_____________________________JAZ1">#REF!</definedName>
    <definedName name="_____________________________JAZ11">#REF!</definedName>
    <definedName name="_____________________________JAZ2">#REF!</definedName>
    <definedName name="_____________________________JAZ22">#REF!</definedName>
    <definedName name="_____________________________JAZ3">#REF!</definedName>
    <definedName name="_____________________________JAZ33">#REF!</definedName>
    <definedName name="_____________________________mem2">#REF!</definedName>
    <definedName name="_____________________________oac2" localSheetId="8">#REF!</definedName>
    <definedName name="_____________________________oac2">#REF!</definedName>
    <definedName name="_____________________________RET1">#REF!</definedName>
    <definedName name="_____________________________tsd4">#REF!</definedName>
    <definedName name="_____________________________TT21" localSheetId="8">#REF!</definedName>
    <definedName name="_____________________________TT21">#REF!</definedName>
    <definedName name="_____________________________TT22">#REF!</definedName>
    <definedName name="____________________________cab1" localSheetId="8">#REF!</definedName>
    <definedName name="____________________________cab1">#REF!</definedName>
    <definedName name="____________________________CEF200" localSheetId="0" hidden="1">{#N/A,#N/A,FALSE,"MO (2)"}</definedName>
    <definedName name="____________________________CEF200" localSheetId="8" hidden="1">{#N/A,#N/A,FALSE,"MO (2)"}</definedName>
    <definedName name="____________________________CEF200" localSheetId="3" hidden="1">{#N/A,#N/A,FALSE,"MO (2)"}</definedName>
    <definedName name="____________________________CEF200" localSheetId="2" hidden="1">{#N/A,#N/A,FALSE,"MO (2)"}</definedName>
    <definedName name="____________________________CEF200" localSheetId="1" hidden="1">{#N/A,#N/A,FALSE,"MO (2)"}</definedName>
    <definedName name="____________________________CEF200" hidden="1">{#N/A,#N/A,FALSE,"MO (2)"}</definedName>
    <definedName name="____________________________CEF222" localSheetId="0" hidden="1">{#N/A,#N/A,FALSE,"MO (2)"}</definedName>
    <definedName name="____________________________CEF222" localSheetId="8" hidden="1">{#N/A,#N/A,FALSE,"MO (2)"}</definedName>
    <definedName name="____________________________CEF222" localSheetId="3" hidden="1">{#N/A,#N/A,FALSE,"MO (2)"}</definedName>
    <definedName name="____________________________CEF222" localSheetId="2" hidden="1">{#N/A,#N/A,FALSE,"MO (2)"}</definedName>
    <definedName name="____________________________CEF222" localSheetId="1" hidden="1">{#N/A,#N/A,FALSE,"MO (2)"}</definedName>
    <definedName name="____________________________CEF222" hidden="1">{#N/A,#N/A,FALSE,"MO (2)"}</definedName>
    <definedName name="____________________________CEF300" localSheetId="0" hidden="1">{#N/A,#N/A,FALSE,"MO (2)"}</definedName>
    <definedName name="____________________________CEF300" localSheetId="8" hidden="1">{#N/A,#N/A,FALSE,"MO (2)"}</definedName>
    <definedName name="____________________________CEF300" localSheetId="3" hidden="1">{#N/A,#N/A,FALSE,"MO (2)"}</definedName>
    <definedName name="____________________________CEF300" localSheetId="2" hidden="1">{#N/A,#N/A,FALSE,"MO (2)"}</definedName>
    <definedName name="____________________________CEF300" localSheetId="1" hidden="1">{#N/A,#N/A,FALSE,"MO (2)"}</definedName>
    <definedName name="____________________________CEF300" hidden="1">{#N/A,#N/A,FALSE,"MO (2)"}</definedName>
    <definedName name="____________________________CEF500" localSheetId="0" hidden="1">{#N/A,#N/A,FALSE,"MO (2)"}</definedName>
    <definedName name="____________________________CEF500" localSheetId="8" hidden="1">{#N/A,#N/A,FALSE,"MO (2)"}</definedName>
    <definedName name="____________________________CEF500" localSheetId="3" hidden="1">{#N/A,#N/A,FALSE,"MO (2)"}</definedName>
    <definedName name="____________________________CEF500" localSheetId="2" hidden="1">{#N/A,#N/A,FALSE,"MO (2)"}</definedName>
    <definedName name="____________________________CEF500" localSheetId="1" hidden="1">{#N/A,#N/A,FALSE,"MO (2)"}</definedName>
    <definedName name="____________________________CEF500" hidden="1">{#N/A,#N/A,FALSE,"MO (2)"}</definedName>
    <definedName name="____________________________emp2" localSheetId="0">#REF!</definedName>
    <definedName name="____________________________emp2" localSheetId="1">#REF!</definedName>
    <definedName name="____________________________emp2">#REF!</definedName>
    <definedName name="____________________________EXT1" localSheetId="8">#REF!</definedName>
    <definedName name="____________________________EXT1">#REF!</definedName>
    <definedName name="____________________________ind100">#REF!</definedName>
    <definedName name="____________________________JAZ1">#REF!</definedName>
    <definedName name="____________________________JAZ11">#REF!</definedName>
    <definedName name="____________________________JAZ2">#REF!</definedName>
    <definedName name="____________________________JAZ22">#REF!</definedName>
    <definedName name="____________________________JAZ3">#REF!</definedName>
    <definedName name="____________________________JAZ33">#REF!</definedName>
    <definedName name="____________________________mem2">#REF!</definedName>
    <definedName name="____________________________oac2" localSheetId="8">#REF!</definedName>
    <definedName name="____________________________oac2">#REF!</definedName>
    <definedName name="____________________________RET1">#REF!</definedName>
    <definedName name="____________________________TT21" localSheetId="8">#REF!</definedName>
    <definedName name="____________________________TT21">#REF!</definedName>
    <definedName name="____________________________TT22">#REF!</definedName>
    <definedName name="___________________________cab1" localSheetId="8">#REF!</definedName>
    <definedName name="___________________________cab1">#REF!</definedName>
    <definedName name="___________________________CEF200" localSheetId="0" hidden="1">{#N/A,#N/A,FALSE,"MO (2)"}</definedName>
    <definedName name="___________________________CEF200" localSheetId="8" hidden="1">{#N/A,#N/A,FALSE,"MO (2)"}</definedName>
    <definedName name="___________________________CEF200" localSheetId="3" hidden="1">{#N/A,#N/A,FALSE,"MO (2)"}</definedName>
    <definedName name="___________________________CEF200" localSheetId="2" hidden="1">{#N/A,#N/A,FALSE,"MO (2)"}</definedName>
    <definedName name="___________________________CEF200" localSheetId="1" hidden="1">{#N/A,#N/A,FALSE,"MO (2)"}</definedName>
    <definedName name="___________________________CEF200" hidden="1">{#N/A,#N/A,FALSE,"MO (2)"}</definedName>
    <definedName name="___________________________CEF222" localSheetId="0" hidden="1">{#N/A,#N/A,FALSE,"MO (2)"}</definedName>
    <definedName name="___________________________CEF222" localSheetId="8" hidden="1">{#N/A,#N/A,FALSE,"MO (2)"}</definedName>
    <definedName name="___________________________CEF222" localSheetId="3" hidden="1">{#N/A,#N/A,FALSE,"MO (2)"}</definedName>
    <definedName name="___________________________CEF222" localSheetId="2" hidden="1">{#N/A,#N/A,FALSE,"MO (2)"}</definedName>
    <definedName name="___________________________CEF222" localSheetId="1" hidden="1">{#N/A,#N/A,FALSE,"MO (2)"}</definedName>
    <definedName name="___________________________CEF222" hidden="1">{#N/A,#N/A,FALSE,"MO (2)"}</definedName>
    <definedName name="___________________________CEF300" localSheetId="0" hidden="1">{#N/A,#N/A,FALSE,"MO (2)"}</definedName>
    <definedName name="___________________________CEF300" localSheetId="8" hidden="1">{#N/A,#N/A,FALSE,"MO (2)"}</definedName>
    <definedName name="___________________________CEF300" localSheetId="3" hidden="1">{#N/A,#N/A,FALSE,"MO (2)"}</definedName>
    <definedName name="___________________________CEF300" localSheetId="2" hidden="1">{#N/A,#N/A,FALSE,"MO (2)"}</definedName>
    <definedName name="___________________________CEF300" localSheetId="1" hidden="1">{#N/A,#N/A,FALSE,"MO (2)"}</definedName>
    <definedName name="___________________________CEF300" hidden="1">{#N/A,#N/A,FALSE,"MO (2)"}</definedName>
    <definedName name="___________________________CEF500" localSheetId="0" hidden="1">{#N/A,#N/A,FALSE,"MO (2)"}</definedName>
    <definedName name="___________________________CEF500" localSheetId="8" hidden="1">{#N/A,#N/A,FALSE,"MO (2)"}</definedName>
    <definedName name="___________________________CEF500" localSheetId="3" hidden="1">{#N/A,#N/A,FALSE,"MO (2)"}</definedName>
    <definedName name="___________________________CEF500" localSheetId="2" hidden="1">{#N/A,#N/A,FALSE,"MO (2)"}</definedName>
    <definedName name="___________________________CEF500" localSheetId="1" hidden="1">{#N/A,#N/A,FALSE,"MO (2)"}</definedName>
    <definedName name="___________________________CEF500" hidden="1">{#N/A,#N/A,FALSE,"MO (2)"}</definedName>
    <definedName name="___________________________emp2" localSheetId="0">#REF!</definedName>
    <definedName name="___________________________emp2" localSheetId="1">#REF!</definedName>
    <definedName name="___________________________emp2">#REF!</definedName>
    <definedName name="___________________________EXT1" localSheetId="8">#REF!</definedName>
    <definedName name="___________________________EXT1">#REF!</definedName>
    <definedName name="___________________________ind100">#REF!</definedName>
    <definedName name="___________________________JAZ1">#REF!</definedName>
    <definedName name="___________________________JAZ11">#REF!</definedName>
    <definedName name="___________________________JAZ2">#REF!</definedName>
    <definedName name="___________________________JAZ22">#REF!</definedName>
    <definedName name="___________________________JAZ3">#REF!</definedName>
    <definedName name="___________________________JAZ33">#REF!</definedName>
    <definedName name="___________________________mem2">#REF!</definedName>
    <definedName name="___________________________RET1" localSheetId="8">#REF!</definedName>
    <definedName name="___________________________RET1">#REF!</definedName>
    <definedName name="___________________________tsd4">#REF!</definedName>
    <definedName name="___________________________TT21" localSheetId="8">#REF!</definedName>
    <definedName name="___________________________TT21">#REF!</definedName>
    <definedName name="___________________________TT22">#REF!</definedName>
    <definedName name="__________________________cab1" localSheetId="8">#REF!</definedName>
    <definedName name="__________________________cab1">#REF!</definedName>
    <definedName name="__________________________CEF200" localSheetId="0" hidden="1">{#N/A,#N/A,FALSE,"MO (2)"}</definedName>
    <definedName name="__________________________CEF200" localSheetId="8" hidden="1">{#N/A,#N/A,FALSE,"MO (2)"}</definedName>
    <definedName name="__________________________CEF200" localSheetId="3" hidden="1">{#N/A,#N/A,FALSE,"MO (2)"}</definedName>
    <definedName name="__________________________CEF200" localSheetId="2" hidden="1">{#N/A,#N/A,FALSE,"MO (2)"}</definedName>
    <definedName name="__________________________CEF200" localSheetId="1" hidden="1">{#N/A,#N/A,FALSE,"MO (2)"}</definedName>
    <definedName name="__________________________CEF200" hidden="1">{#N/A,#N/A,FALSE,"MO (2)"}</definedName>
    <definedName name="__________________________CEF222" localSheetId="0" hidden="1">{#N/A,#N/A,FALSE,"MO (2)"}</definedName>
    <definedName name="__________________________CEF222" localSheetId="8" hidden="1">{#N/A,#N/A,FALSE,"MO (2)"}</definedName>
    <definedName name="__________________________CEF222" localSheetId="3" hidden="1">{#N/A,#N/A,FALSE,"MO (2)"}</definedName>
    <definedName name="__________________________CEF222" localSheetId="2" hidden="1">{#N/A,#N/A,FALSE,"MO (2)"}</definedName>
    <definedName name="__________________________CEF222" localSheetId="1" hidden="1">{#N/A,#N/A,FALSE,"MO (2)"}</definedName>
    <definedName name="__________________________CEF222" hidden="1">{#N/A,#N/A,FALSE,"MO (2)"}</definedName>
    <definedName name="__________________________CEF300" localSheetId="0" hidden="1">{#N/A,#N/A,FALSE,"MO (2)"}</definedName>
    <definedName name="__________________________CEF300" localSheetId="8" hidden="1">{#N/A,#N/A,FALSE,"MO (2)"}</definedName>
    <definedName name="__________________________CEF300" localSheetId="3" hidden="1">{#N/A,#N/A,FALSE,"MO (2)"}</definedName>
    <definedName name="__________________________CEF300" localSheetId="2" hidden="1">{#N/A,#N/A,FALSE,"MO (2)"}</definedName>
    <definedName name="__________________________CEF300" localSheetId="1" hidden="1">{#N/A,#N/A,FALSE,"MO (2)"}</definedName>
    <definedName name="__________________________CEF300" hidden="1">{#N/A,#N/A,FALSE,"MO (2)"}</definedName>
    <definedName name="__________________________CEF500" localSheetId="0" hidden="1">{#N/A,#N/A,FALSE,"MO (2)"}</definedName>
    <definedName name="__________________________CEF500" localSheetId="8" hidden="1">{#N/A,#N/A,FALSE,"MO (2)"}</definedName>
    <definedName name="__________________________CEF500" localSheetId="3" hidden="1">{#N/A,#N/A,FALSE,"MO (2)"}</definedName>
    <definedName name="__________________________CEF500" localSheetId="2" hidden="1">{#N/A,#N/A,FALSE,"MO (2)"}</definedName>
    <definedName name="__________________________CEF500" localSheetId="1" hidden="1">{#N/A,#N/A,FALSE,"MO (2)"}</definedName>
    <definedName name="__________________________CEF500" hidden="1">{#N/A,#N/A,FALSE,"MO (2)"}</definedName>
    <definedName name="__________________________emp2" localSheetId="0">#REF!</definedName>
    <definedName name="__________________________emp2" localSheetId="1">#REF!</definedName>
    <definedName name="__________________________emp2">#REF!</definedName>
    <definedName name="__________________________EXT1" localSheetId="8">#REF!</definedName>
    <definedName name="__________________________EXT1">#REF!</definedName>
    <definedName name="__________________________ind100">#REF!</definedName>
    <definedName name="__________________________JAZ1">#REF!</definedName>
    <definedName name="__________________________JAZ11">#REF!</definedName>
    <definedName name="__________________________JAZ2">#REF!</definedName>
    <definedName name="__________________________JAZ22">#REF!</definedName>
    <definedName name="__________________________JAZ3">#REF!</definedName>
    <definedName name="__________________________JAZ33">#REF!</definedName>
    <definedName name="__________________________mem2">#REF!</definedName>
    <definedName name="__________________________oac2" localSheetId="8">#REF!</definedName>
    <definedName name="__________________________oac2">#REF!</definedName>
    <definedName name="__________________________RET1">#REF!</definedName>
    <definedName name="__________________________tsd4">#REF!</definedName>
    <definedName name="__________________________TT21" localSheetId="8">#REF!</definedName>
    <definedName name="__________________________TT21">#REF!</definedName>
    <definedName name="__________________________TT22">#REF!</definedName>
    <definedName name="_________________________cab1" localSheetId="8">#REF!</definedName>
    <definedName name="_________________________cab1">#REF!</definedName>
    <definedName name="_________________________emp2">#REF!</definedName>
    <definedName name="_________________________EXT1" localSheetId="8">#REF!</definedName>
    <definedName name="_________________________EXT1">#REF!</definedName>
    <definedName name="_________________________ind100">#REF!</definedName>
    <definedName name="_________________________JAZ1">#REF!</definedName>
    <definedName name="_________________________JAZ11">#REF!</definedName>
    <definedName name="_________________________JAZ2">#REF!</definedName>
    <definedName name="_________________________JAZ22">#REF!</definedName>
    <definedName name="_________________________JAZ3">#REF!</definedName>
    <definedName name="_________________________JAZ33">#REF!</definedName>
    <definedName name="_________________________mem2">#REF!</definedName>
    <definedName name="_________________________oac2" localSheetId="8">#REF!</definedName>
    <definedName name="_________________________oac2">#REF!</definedName>
    <definedName name="_________________________RET1">#REF!</definedName>
    <definedName name="_________________________tsd4">#REF!</definedName>
    <definedName name="_________________________TT21" localSheetId="8">#REF!</definedName>
    <definedName name="_________________________TT21">#REF!</definedName>
    <definedName name="_________________________TT22">#REF!</definedName>
    <definedName name="________________________cab1" localSheetId="8">#REF!</definedName>
    <definedName name="________________________cab1">#REF!</definedName>
    <definedName name="________________________CEF200" localSheetId="0" hidden="1">{#N/A,#N/A,FALSE,"MO (2)"}</definedName>
    <definedName name="________________________CEF200" localSheetId="8" hidden="1">{#N/A,#N/A,FALSE,"MO (2)"}</definedName>
    <definedName name="________________________CEF200" localSheetId="3" hidden="1">{#N/A,#N/A,FALSE,"MO (2)"}</definedName>
    <definedName name="________________________CEF200" localSheetId="2" hidden="1">{#N/A,#N/A,FALSE,"MO (2)"}</definedName>
    <definedName name="________________________CEF200" localSheetId="1" hidden="1">{#N/A,#N/A,FALSE,"MO (2)"}</definedName>
    <definedName name="________________________CEF200" hidden="1">{#N/A,#N/A,FALSE,"MO (2)"}</definedName>
    <definedName name="________________________CEF222" localSheetId="0" hidden="1">{#N/A,#N/A,FALSE,"MO (2)"}</definedName>
    <definedName name="________________________CEF222" localSheetId="8" hidden="1">{#N/A,#N/A,FALSE,"MO (2)"}</definedName>
    <definedName name="________________________CEF222" localSheetId="3" hidden="1">{#N/A,#N/A,FALSE,"MO (2)"}</definedName>
    <definedName name="________________________CEF222" localSheetId="2" hidden="1">{#N/A,#N/A,FALSE,"MO (2)"}</definedName>
    <definedName name="________________________CEF222" localSheetId="1" hidden="1">{#N/A,#N/A,FALSE,"MO (2)"}</definedName>
    <definedName name="________________________CEF222" hidden="1">{#N/A,#N/A,FALSE,"MO (2)"}</definedName>
    <definedName name="________________________CEF300" localSheetId="0" hidden="1">{#N/A,#N/A,FALSE,"MO (2)"}</definedName>
    <definedName name="________________________CEF300" localSheetId="8" hidden="1">{#N/A,#N/A,FALSE,"MO (2)"}</definedName>
    <definedName name="________________________CEF300" localSheetId="3" hidden="1">{#N/A,#N/A,FALSE,"MO (2)"}</definedName>
    <definedName name="________________________CEF300" localSheetId="2" hidden="1">{#N/A,#N/A,FALSE,"MO (2)"}</definedName>
    <definedName name="________________________CEF300" localSheetId="1" hidden="1">{#N/A,#N/A,FALSE,"MO (2)"}</definedName>
    <definedName name="________________________CEF300" hidden="1">{#N/A,#N/A,FALSE,"MO (2)"}</definedName>
    <definedName name="________________________CEF500" localSheetId="0" hidden="1">{#N/A,#N/A,FALSE,"MO (2)"}</definedName>
    <definedName name="________________________CEF500" localSheetId="8" hidden="1">{#N/A,#N/A,FALSE,"MO (2)"}</definedName>
    <definedName name="________________________CEF500" localSheetId="3" hidden="1">{#N/A,#N/A,FALSE,"MO (2)"}</definedName>
    <definedName name="________________________CEF500" localSheetId="2" hidden="1">{#N/A,#N/A,FALSE,"MO (2)"}</definedName>
    <definedName name="________________________CEF500" localSheetId="1" hidden="1">{#N/A,#N/A,FALSE,"MO (2)"}</definedName>
    <definedName name="________________________CEF500" hidden="1">{#N/A,#N/A,FALSE,"MO (2)"}</definedName>
    <definedName name="________________________emp2" localSheetId="0">#REF!</definedName>
    <definedName name="________________________emp2" localSheetId="1">#REF!</definedName>
    <definedName name="________________________emp2">#REF!</definedName>
    <definedName name="________________________EXT1" localSheetId="8">#REF!</definedName>
    <definedName name="________________________EXT1">#REF!</definedName>
    <definedName name="________________________ind100">#REF!</definedName>
    <definedName name="________________________JAZ1">#REF!</definedName>
    <definedName name="________________________JAZ11">#REF!</definedName>
    <definedName name="________________________JAZ2">#REF!</definedName>
    <definedName name="________________________JAZ22">#REF!</definedName>
    <definedName name="________________________JAZ3">#REF!</definedName>
    <definedName name="________________________JAZ33">#REF!</definedName>
    <definedName name="________________________mem2">#REF!</definedName>
    <definedName name="________________________oac2" localSheetId="8">#REF!</definedName>
    <definedName name="________________________oac2">#REF!</definedName>
    <definedName name="________________________RET1">#REF!</definedName>
    <definedName name="________________________tsd4">#REF!</definedName>
    <definedName name="________________________TT21" localSheetId="8">#REF!</definedName>
    <definedName name="________________________TT21">#REF!</definedName>
    <definedName name="________________________TT22">#REF!</definedName>
    <definedName name="_______________________cab1" localSheetId="8">#REF!</definedName>
    <definedName name="_______________________cab1">#REF!</definedName>
    <definedName name="_______________________CEF200" localSheetId="0" hidden="1">{#N/A,#N/A,FALSE,"MO (2)"}</definedName>
    <definedName name="_______________________CEF200" localSheetId="8" hidden="1">{#N/A,#N/A,FALSE,"MO (2)"}</definedName>
    <definedName name="_______________________CEF200" localSheetId="3" hidden="1">{#N/A,#N/A,FALSE,"MO (2)"}</definedName>
    <definedName name="_______________________CEF200" localSheetId="2" hidden="1">{#N/A,#N/A,FALSE,"MO (2)"}</definedName>
    <definedName name="_______________________CEF200" localSheetId="1" hidden="1">{#N/A,#N/A,FALSE,"MO (2)"}</definedName>
    <definedName name="_______________________CEF200" hidden="1">{#N/A,#N/A,FALSE,"MO (2)"}</definedName>
    <definedName name="_______________________CEF222" localSheetId="0" hidden="1">{#N/A,#N/A,FALSE,"MO (2)"}</definedName>
    <definedName name="_______________________CEF222" localSheetId="8" hidden="1">{#N/A,#N/A,FALSE,"MO (2)"}</definedName>
    <definedName name="_______________________CEF222" localSheetId="3" hidden="1">{#N/A,#N/A,FALSE,"MO (2)"}</definedName>
    <definedName name="_______________________CEF222" localSheetId="2" hidden="1">{#N/A,#N/A,FALSE,"MO (2)"}</definedName>
    <definedName name="_______________________CEF222" localSheetId="1" hidden="1">{#N/A,#N/A,FALSE,"MO (2)"}</definedName>
    <definedName name="_______________________CEF222" hidden="1">{#N/A,#N/A,FALSE,"MO (2)"}</definedName>
    <definedName name="_______________________CEF300" localSheetId="0" hidden="1">{#N/A,#N/A,FALSE,"MO (2)"}</definedName>
    <definedName name="_______________________CEF300" localSheetId="8" hidden="1">{#N/A,#N/A,FALSE,"MO (2)"}</definedName>
    <definedName name="_______________________CEF300" localSheetId="3" hidden="1">{#N/A,#N/A,FALSE,"MO (2)"}</definedName>
    <definedName name="_______________________CEF300" localSheetId="2" hidden="1">{#N/A,#N/A,FALSE,"MO (2)"}</definedName>
    <definedName name="_______________________CEF300" localSheetId="1" hidden="1">{#N/A,#N/A,FALSE,"MO (2)"}</definedName>
    <definedName name="_______________________CEF300" hidden="1">{#N/A,#N/A,FALSE,"MO (2)"}</definedName>
    <definedName name="_______________________CEF500" localSheetId="0" hidden="1">{#N/A,#N/A,FALSE,"MO (2)"}</definedName>
    <definedName name="_______________________CEF500" localSheetId="8" hidden="1">{#N/A,#N/A,FALSE,"MO (2)"}</definedName>
    <definedName name="_______________________CEF500" localSheetId="3" hidden="1">{#N/A,#N/A,FALSE,"MO (2)"}</definedName>
    <definedName name="_______________________CEF500" localSheetId="2" hidden="1">{#N/A,#N/A,FALSE,"MO (2)"}</definedName>
    <definedName name="_______________________CEF500" localSheetId="1" hidden="1">{#N/A,#N/A,FALSE,"MO (2)"}</definedName>
    <definedName name="_______________________CEF500" hidden="1">{#N/A,#N/A,FALSE,"MO (2)"}</definedName>
    <definedName name="_______________________emp2" localSheetId="0">#REF!</definedName>
    <definedName name="_______________________emp2" localSheetId="1">#REF!</definedName>
    <definedName name="_______________________emp2">#REF!</definedName>
    <definedName name="_______________________EXT1" localSheetId="8">#REF!</definedName>
    <definedName name="_______________________EXT1">#REF!</definedName>
    <definedName name="_______________________ind100">#REF!</definedName>
    <definedName name="_______________________JAZ1">#REF!</definedName>
    <definedName name="_______________________JAZ11">#REF!</definedName>
    <definedName name="_______________________JAZ2">#REF!</definedName>
    <definedName name="_______________________JAZ22">#REF!</definedName>
    <definedName name="_______________________JAZ3">#REF!</definedName>
    <definedName name="_______________________JAZ33">#REF!</definedName>
    <definedName name="_______________________mem2">#REF!</definedName>
    <definedName name="_______________________oac2" localSheetId="8">#REF!</definedName>
    <definedName name="_______________________oac2">#REF!</definedName>
    <definedName name="_______________________tsd4">#REF!</definedName>
    <definedName name="_______________________TT21" localSheetId="8">#REF!</definedName>
    <definedName name="_______________________TT21">#REF!</definedName>
    <definedName name="_______________________TT22">#REF!</definedName>
    <definedName name="______________________cab1" localSheetId="8">#REF!</definedName>
    <definedName name="______________________cab1">#REF!</definedName>
    <definedName name="______________________CEF200" localSheetId="0" hidden="1">{#N/A,#N/A,FALSE,"MO (2)"}</definedName>
    <definedName name="______________________CEF200" localSheetId="8" hidden="1">{#N/A,#N/A,FALSE,"MO (2)"}</definedName>
    <definedName name="______________________CEF200" localSheetId="3" hidden="1">{#N/A,#N/A,FALSE,"MO (2)"}</definedName>
    <definedName name="______________________CEF200" localSheetId="2" hidden="1">{#N/A,#N/A,FALSE,"MO (2)"}</definedName>
    <definedName name="______________________CEF200" localSheetId="1" hidden="1">{#N/A,#N/A,FALSE,"MO (2)"}</definedName>
    <definedName name="______________________CEF200" hidden="1">{#N/A,#N/A,FALSE,"MO (2)"}</definedName>
    <definedName name="______________________CEF222" localSheetId="0" hidden="1">{#N/A,#N/A,FALSE,"MO (2)"}</definedName>
    <definedName name="______________________CEF222" localSheetId="8" hidden="1">{#N/A,#N/A,FALSE,"MO (2)"}</definedName>
    <definedName name="______________________CEF222" localSheetId="3" hidden="1">{#N/A,#N/A,FALSE,"MO (2)"}</definedName>
    <definedName name="______________________CEF222" localSheetId="2" hidden="1">{#N/A,#N/A,FALSE,"MO (2)"}</definedName>
    <definedName name="______________________CEF222" localSheetId="1" hidden="1">{#N/A,#N/A,FALSE,"MO (2)"}</definedName>
    <definedName name="______________________CEF222" hidden="1">{#N/A,#N/A,FALSE,"MO (2)"}</definedName>
    <definedName name="______________________CEF300" localSheetId="0" hidden="1">{#N/A,#N/A,FALSE,"MO (2)"}</definedName>
    <definedName name="______________________CEF300" localSheetId="8" hidden="1">{#N/A,#N/A,FALSE,"MO (2)"}</definedName>
    <definedName name="______________________CEF300" localSheetId="3" hidden="1">{#N/A,#N/A,FALSE,"MO (2)"}</definedName>
    <definedName name="______________________CEF300" localSheetId="2" hidden="1">{#N/A,#N/A,FALSE,"MO (2)"}</definedName>
    <definedName name="______________________CEF300" localSheetId="1" hidden="1">{#N/A,#N/A,FALSE,"MO (2)"}</definedName>
    <definedName name="______________________CEF300" hidden="1">{#N/A,#N/A,FALSE,"MO (2)"}</definedName>
    <definedName name="______________________CEF500" localSheetId="0" hidden="1">{#N/A,#N/A,FALSE,"MO (2)"}</definedName>
    <definedName name="______________________CEF500" localSheetId="8" hidden="1">{#N/A,#N/A,FALSE,"MO (2)"}</definedName>
    <definedName name="______________________CEF500" localSheetId="3" hidden="1">{#N/A,#N/A,FALSE,"MO (2)"}</definedName>
    <definedName name="______________________CEF500" localSheetId="2" hidden="1">{#N/A,#N/A,FALSE,"MO (2)"}</definedName>
    <definedName name="______________________CEF500" localSheetId="1" hidden="1">{#N/A,#N/A,FALSE,"MO (2)"}</definedName>
    <definedName name="______________________CEF500" hidden="1">{#N/A,#N/A,FALSE,"MO (2)"}</definedName>
    <definedName name="______________________emp2" localSheetId="0">#REF!</definedName>
    <definedName name="______________________emp2" localSheetId="1">#REF!</definedName>
    <definedName name="______________________emp2">#REF!</definedName>
    <definedName name="______________________EXT1" localSheetId="8">#REF!</definedName>
    <definedName name="______________________EXT1">#REF!</definedName>
    <definedName name="______________________ind100">#REF!</definedName>
    <definedName name="______________________JAZ1">#REF!</definedName>
    <definedName name="______________________JAZ11">#REF!</definedName>
    <definedName name="______________________JAZ2">#REF!</definedName>
    <definedName name="______________________JAZ22">#REF!</definedName>
    <definedName name="______________________JAZ3">#REF!</definedName>
    <definedName name="______________________JAZ33">#REF!</definedName>
    <definedName name="______________________mem2">#REF!</definedName>
    <definedName name="______________________oac2" localSheetId="8">#REF!</definedName>
    <definedName name="______________________oac2">#REF!</definedName>
    <definedName name="______________________RET1">#REF!</definedName>
    <definedName name="______________________tsd4">#REF!</definedName>
    <definedName name="______________________TT21" localSheetId="8">#REF!</definedName>
    <definedName name="______________________TT21">#REF!</definedName>
    <definedName name="______________________TT22">#REF!</definedName>
    <definedName name="_____________________cab1" localSheetId="8">#REF!</definedName>
    <definedName name="_____________________cab1">#REF!</definedName>
    <definedName name="_____________________emp2">#REF!</definedName>
    <definedName name="_____________________EXT1" localSheetId="8">#REF!</definedName>
    <definedName name="_____________________EXT1">#REF!</definedName>
    <definedName name="_____________________ind100">#REF!</definedName>
    <definedName name="_____________________JAZ1">#REF!</definedName>
    <definedName name="_____________________JAZ11">#REF!</definedName>
    <definedName name="_____________________JAZ2">#REF!</definedName>
    <definedName name="_____________________JAZ22">#REF!</definedName>
    <definedName name="_____________________JAZ3">#REF!</definedName>
    <definedName name="_____________________JAZ33">#REF!</definedName>
    <definedName name="_____________________mem2">#REF!</definedName>
    <definedName name="_____________________oac2" localSheetId="8">#REF!</definedName>
    <definedName name="_____________________oac2">#REF!</definedName>
    <definedName name="_____________________RET1">#REF!</definedName>
    <definedName name="_____________________tsd4">#REF!</definedName>
    <definedName name="_____________________TT21" localSheetId="8">#REF!</definedName>
    <definedName name="_____________________TT21">#REF!</definedName>
    <definedName name="_____________________TT22">#REF!</definedName>
    <definedName name="____________________cab1" localSheetId="8">#REF!</definedName>
    <definedName name="____________________cab1">#REF!</definedName>
    <definedName name="____________________CEF200" localSheetId="0" hidden="1">{#N/A,#N/A,FALSE,"MO (2)"}</definedName>
    <definedName name="____________________CEF200" localSheetId="8" hidden="1">{#N/A,#N/A,FALSE,"MO (2)"}</definedName>
    <definedName name="____________________CEF200" localSheetId="3" hidden="1">{#N/A,#N/A,FALSE,"MO (2)"}</definedName>
    <definedName name="____________________CEF200" localSheetId="2" hidden="1">{#N/A,#N/A,FALSE,"MO (2)"}</definedName>
    <definedName name="____________________CEF200" localSheetId="1" hidden="1">{#N/A,#N/A,FALSE,"MO (2)"}</definedName>
    <definedName name="____________________CEF200" hidden="1">{#N/A,#N/A,FALSE,"MO (2)"}</definedName>
    <definedName name="____________________CEF222" localSheetId="0" hidden="1">{#N/A,#N/A,FALSE,"MO (2)"}</definedName>
    <definedName name="____________________CEF222" localSheetId="8" hidden="1">{#N/A,#N/A,FALSE,"MO (2)"}</definedName>
    <definedName name="____________________CEF222" localSheetId="3" hidden="1">{#N/A,#N/A,FALSE,"MO (2)"}</definedName>
    <definedName name="____________________CEF222" localSheetId="2" hidden="1">{#N/A,#N/A,FALSE,"MO (2)"}</definedName>
    <definedName name="____________________CEF222" localSheetId="1" hidden="1">{#N/A,#N/A,FALSE,"MO (2)"}</definedName>
    <definedName name="____________________CEF222" hidden="1">{#N/A,#N/A,FALSE,"MO (2)"}</definedName>
    <definedName name="____________________CEF300" localSheetId="0" hidden="1">{#N/A,#N/A,FALSE,"MO (2)"}</definedName>
    <definedName name="____________________CEF300" localSheetId="8" hidden="1">{#N/A,#N/A,FALSE,"MO (2)"}</definedName>
    <definedName name="____________________CEF300" localSheetId="3" hidden="1">{#N/A,#N/A,FALSE,"MO (2)"}</definedName>
    <definedName name="____________________CEF300" localSheetId="2" hidden="1">{#N/A,#N/A,FALSE,"MO (2)"}</definedName>
    <definedName name="____________________CEF300" localSheetId="1" hidden="1">{#N/A,#N/A,FALSE,"MO (2)"}</definedName>
    <definedName name="____________________CEF300" hidden="1">{#N/A,#N/A,FALSE,"MO (2)"}</definedName>
    <definedName name="____________________CEF500" localSheetId="0" hidden="1">{#N/A,#N/A,FALSE,"MO (2)"}</definedName>
    <definedName name="____________________CEF500" localSheetId="8" hidden="1">{#N/A,#N/A,FALSE,"MO (2)"}</definedName>
    <definedName name="____________________CEF500" localSheetId="3" hidden="1">{#N/A,#N/A,FALSE,"MO (2)"}</definedName>
    <definedName name="____________________CEF500" localSheetId="2" hidden="1">{#N/A,#N/A,FALSE,"MO (2)"}</definedName>
    <definedName name="____________________CEF500" localSheetId="1" hidden="1">{#N/A,#N/A,FALSE,"MO (2)"}</definedName>
    <definedName name="____________________CEF500" hidden="1">{#N/A,#N/A,FALSE,"MO (2)"}</definedName>
    <definedName name="____________________emp2" localSheetId="0">#REF!</definedName>
    <definedName name="____________________emp2" localSheetId="1">#REF!</definedName>
    <definedName name="____________________emp2">#REF!</definedName>
    <definedName name="____________________EXT1" localSheetId="8">#REF!</definedName>
    <definedName name="____________________EXT1">#REF!</definedName>
    <definedName name="____________________ind100">#REF!</definedName>
    <definedName name="____________________JAZ1">#REF!</definedName>
    <definedName name="____________________JAZ11">#REF!</definedName>
    <definedName name="____________________JAZ2">#REF!</definedName>
    <definedName name="____________________JAZ22">#REF!</definedName>
    <definedName name="____________________JAZ3">#REF!</definedName>
    <definedName name="____________________JAZ33">#REF!</definedName>
    <definedName name="____________________mem2">#REF!</definedName>
    <definedName name="____________________oac2" localSheetId="8">#REF!</definedName>
    <definedName name="____________________oac2">#REF!</definedName>
    <definedName name="____________________RET1">#REF!</definedName>
    <definedName name="____________________tsd4">#REF!</definedName>
    <definedName name="____________________TT21" localSheetId="8">#REF!</definedName>
    <definedName name="____________________TT21">#REF!</definedName>
    <definedName name="____________________TT22">#REF!</definedName>
    <definedName name="___________________cab1" localSheetId="8">#REF!</definedName>
    <definedName name="___________________cab1">#REF!</definedName>
    <definedName name="___________________CEF200" localSheetId="0" hidden="1">{#N/A,#N/A,FALSE,"MO (2)"}</definedName>
    <definedName name="___________________CEF200" localSheetId="8" hidden="1">{#N/A,#N/A,FALSE,"MO (2)"}</definedName>
    <definedName name="___________________CEF200" localSheetId="3" hidden="1">{#N/A,#N/A,FALSE,"MO (2)"}</definedName>
    <definedName name="___________________CEF200" localSheetId="2" hidden="1">{#N/A,#N/A,FALSE,"MO (2)"}</definedName>
    <definedName name="___________________CEF200" localSheetId="1" hidden="1">{#N/A,#N/A,FALSE,"MO (2)"}</definedName>
    <definedName name="___________________CEF200" hidden="1">{#N/A,#N/A,FALSE,"MO (2)"}</definedName>
    <definedName name="___________________CEF222" localSheetId="0" hidden="1">{#N/A,#N/A,FALSE,"MO (2)"}</definedName>
    <definedName name="___________________CEF222" localSheetId="8" hidden="1">{#N/A,#N/A,FALSE,"MO (2)"}</definedName>
    <definedName name="___________________CEF222" localSheetId="3" hidden="1">{#N/A,#N/A,FALSE,"MO (2)"}</definedName>
    <definedName name="___________________CEF222" localSheetId="2" hidden="1">{#N/A,#N/A,FALSE,"MO (2)"}</definedName>
    <definedName name="___________________CEF222" localSheetId="1" hidden="1">{#N/A,#N/A,FALSE,"MO (2)"}</definedName>
    <definedName name="___________________CEF222" hidden="1">{#N/A,#N/A,FALSE,"MO (2)"}</definedName>
    <definedName name="___________________CEF300" localSheetId="0" hidden="1">{#N/A,#N/A,FALSE,"MO (2)"}</definedName>
    <definedName name="___________________CEF300" localSheetId="8" hidden="1">{#N/A,#N/A,FALSE,"MO (2)"}</definedName>
    <definedName name="___________________CEF300" localSheetId="3" hidden="1">{#N/A,#N/A,FALSE,"MO (2)"}</definedName>
    <definedName name="___________________CEF300" localSheetId="2" hidden="1">{#N/A,#N/A,FALSE,"MO (2)"}</definedName>
    <definedName name="___________________CEF300" localSheetId="1" hidden="1">{#N/A,#N/A,FALSE,"MO (2)"}</definedName>
    <definedName name="___________________CEF300" hidden="1">{#N/A,#N/A,FALSE,"MO (2)"}</definedName>
    <definedName name="___________________CEF500" localSheetId="0" hidden="1">{#N/A,#N/A,FALSE,"MO (2)"}</definedName>
    <definedName name="___________________CEF500" localSheetId="8" hidden="1">{#N/A,#N/A,FALSE,"MO (2)"}</definedName>
    <definedName name="___________________CEF500" localSheetId="3" hidden="1">{#N/A,#N/A,FALSE,"MO (2)"}</definedName>
    <definedName name="___________________CEF500" localSheetId="2" hidden="1">{#N/A,#N/A,FALSE,"MO (2)"}</definedName>
    <definedName name="___________________CEF500" localSheetId="1" hidden="1">{#N/A,#N/A,FALSE,"MO (2)"}</definedName>
    <definedName name="___________________CEF500" hidden="1">{#N/A,#N/A,FALSE,"MO (2)"}</definedName>
    <definedName name="___________________emp2" localSheetId="0">#REF!</definedName>
    <definedName name="___________________emp2" localSheetId="1">#REF!</definedName>
    <definedName name="___________________emp2">#REF!</definedName>
    <definedName name="___________________EXT1" localSheetId="8">#REF!</definedName>
    <definedName name="___________________EXT1">#REF!</definedName>
    <definedName name="___________________JAZ1">#REF!</definedName>
    <definedName name="___________________JAZ11">#REF!</definedName>
    <definedName name="___________________JAZ2">#REF!</definedName>
    <definedName name="___________________JAZ22">#REF!</definedName>
    <definedName name="___________________JAZ3">#REF!</definedName>
    <definedName name="___________________JAZ33">#REF!</definedName>
    <definedName name="___________________mem2">#REF!</definedName>
    <definedName name="___________________oac2" localSheetId="8">#REF!</definedName>
    <definedName name="___________________oac2">#REF!</definedName>
    <definedName name="___________________OUT98" localSheetId="0" hidden="1">{#N/A,#N/A,TRUE,"Serviços"}</definedName>
    <definedName name="___________________OUT98" localSheetId="8" hidden="1">{#N/A,#N/A,TRUE,"Serviços"}</definedName>
    <definedName name="___________________OUT98" localSheetId="3" hidden="1">{#N/A,#N/A,TRUE,"Serviços"}</definedName>
    <definedName name="___________________OUT98" localSheetId="2" hidden="1">{#N/A,#N/A,TRUE,"Serviços"}</definedName>
    <definedName name="___________________OUT98" localSheetId="1" hidden="1">{#N/A,#N/A,TRUE,"Serviços"}</definedName>
    <definedName name="___________________OUT98" hidden="1">{#N/A,#N/A,TRUE,"Serviços"}</definedName>
    <definedName name="___________________RET1" localSheetId="8">#REF!</definedName>
    <definedName name="___________________RET1">#REF!</definedName>
    <definedName name="___________________tsd4">#REF!</definedName>
    <definedName name="___________________TT21" localSheetId="8">#REF!</definedName>
    <definedName name="___________________TT21">#REF!</definedName>
    <definedName name="___________________TT22">#REF!</definedName>
    <definedName name="__________________cab1" localSheetId="8">#REF!</definedName>
    <definedName name="__________________cab1">#REF!</definedName>
    <definedName name="__________________CEF200" localSheetId="0" hidden="1">{#N/A,#N/A,FALSE,"MO (2)"}</definedName>
    <definedName name="__________________CEF200" localSheetId="8" hidden="1">{#N/A,#N/A,FALSE,"MO (2)"}</definedName>
    <definedName name="__________________CEF200" localSheetId="3" hidden="1">{#N/A,#N/A,FALSE,"MO (2)"}</definedName>
    <definedName name="__________________CEF200" localSheetId="2" hidden="1">{#N/A,#N/A,FALSE,"MO (2)"}</definedName>
    <definedName name="__________________CEF200" localSheetId="1" hidden="1">{#N/A,#N/A,FALSE,"MO (2)"}</definedName>
    <definedName name="__________________CEF200" hidden="1">{#N/A,#N/A,FALSE,"MO (2)"}</definedName>
    <definedName name="__________________CEF222" localSheetId="0" hidden="1">{#N/A,#N/A,FALSE,"MO (2)"}</definedName>
    <definedName name="__________________CEF222" localSheetId="8" hidden="1">{#N/A,#N/A,FALSE,"MO (2)"}</definedName>
    <definedName name="__________________CEF222" localSheetId="3" hidden="1">{#N/A,#N/A,FALSE,"MO (2)"}</definedName>
    <definedName name="__________________CEF222" localSheetId="2" hidden="1">{#N/A,#N/A,FALSE,"MO (2)"}</definedName>
    <definedName name="__________________CEF222" localSheetId="1" hidden="1">{#N/A,#N/A,FALSE,"MO (2)"}</definedName>
    <definedName name="__________________CEF222" hidden="1">{#N/A,#N/A,FALSE,"MO (2)"}</definedName>
    <definedName name="__________________CEF300" localSheetId="0" hidden="1">{#N/A,#N/A,FALSE,"MO (2)"}</definedName>
    <definedName name="__________________CEF300" localSheetId="8" hidden="1">{#N/A,#N/A,FALSE,"MO (2)"}</definedName>
    <definedName name="__________________CEF300" localSheetId="3" hidden="1">{#N/A,#N/A,FALSE,"MO (2)"}</definedName>
    <definedName name="__________________CEF300" localSheetId="2" hidden="1">{#N/A,#N/A,FALSE,"MO (2)"}</definedName>
    <definedName name="__________________CEF300" localSheetId="1" hidden="1">{#N/A,#N/A,FALSE,"MO (2)"}</definedName>
    <definedName name="__________________CEF300" hidden="1">{#N/A,#N/A,FALSE,"MO (2)"}</definedName>
    <definedName name="__________________CEF500" localSheetId="0" hidden="1">{#N/A,#N/A,FALSE,"MO (2)"}</definedName>
    <definedName name="__________________CEF500" localSheetId="8" hidden="1">{#N/A,#N/A,FALSE,"MO (2)"}</definedName>
    <definedName name="__________________CEF500" localSheetId="3" hidden="1">{#N/A,#N/A,FALSE,"MO (2)"}</definedName>
    <definedName name="__________________CEF500" localSheetId="2" hidden="1">{#N/A,#N/A,FALSE,"MO (2)"}</definedName>
    <definedName name="__________________CEF500" localSheetId="1" hidden="1">{#N/A,#N/A,FALSE,"MO (2)"}</definedName>
    <definedName name="__________________CEF500" hidden="1">{#N/A,#N/A,FALSE,"MO (2)"}</definedName>
    <definedName name="__________________emp2" localSheetId="0">#REF!</definedName>
    <definedName name="__________________emp2" localSheetId="1">#REF!</definedName>
    <definedName name="__________________emp2">#REF!</definedName>
    <definedName name="__________________EXT1" localSheetId="8">#REF!</definedName>
    <definedName name="__________________EXT1">#REF!</definedName>
    <definedName name="__________________ind100">#REF!</definedName>
    <definedName name="__________________JAZ1">#REF!</definedName>
    <definedName name="__________________JAZ11">#REF!</definedName>
    <definedName name="__________________JAZ2">#REF!</definedName>
    <definedName name="__________________JAZ22">#REF!</definedName>
    <definedName name="__________________JAZ3">#REF!</definedName>
    <definedName name="__________________JAZ33">#REF!</definedName>
    <definedName name="__________________mem2">#REF!</definedName>
    <definedName name="__________________oac2" localSheetId="8">#REF!</definedName>
    <definedName name="__________________oac2">#REF!</definedName>
    <definedName name="__________________OUT98" localSheetId="4">{#N/A,#N/A,TRUE,"Serviços"}</definedName>
    <definedName name="__________________OUT98" localSheetId="5">{#N/A,#N/A,TRUE,"Serviços"}</definedName>
    <definedName name="__________________OUT98" localSheetId="0" hidden="1">{#N/A,#N/A,TRUE,"Serviços"}</definedName>
    <definedName name="__________________OUT98" localSheetId="8" hidden="1">{#N/A,#N/A,TRUE,"Serviços"}</definedName>
    <definedName name="__________________OUT98" localSheetId="6">{#N/A,#N/A,TRUE,"Serviços"}</definedName>
    <definedName name="__________________OUT98" localSheetId="3" hidden="1">{#N/A,#N/A,TRUE,"Serviços"}</definedName>
    <definedName name="__________________OUT98" localSheetId="2" hidden="1">{#N/A,#N/A,TRUE,"Serviços"}</definedName>
    <definedName name="__________________OUT98" localSheetId="1" hidden="1">{#N/A,#N/A,TRUE,"Serviços"}</definedName>
    <definedName name="__________________OUT98" hidden="1">{#N/A,#N/A,TRUE,"Serviços"}</definedName>
    <definedName name="__________________RET1" localSheetId="8">#REF!</definedName>
    <definedName name="__________________RET1">#REF!</definedName>
    <definedName name="__________________tsd4">#REF!</definedName>
    <definedName name="__________________TT21" localSheetId="8">#REF!</definedName>
    <definedName name="__________________TT21">#REF!</definedName>
    <definedName name="__________________TT22">#REF!</definedName>
    <definedName name="_________________CEF200" localSheetId="0" hidden="1">{#N/A,#N/A,FALSE,"MO (2)"}</definedName>
    <definedName name="_________________CEF200" localSheetId="8" hidden="1">{#N/A,#N/A,FALSE,"MO (2)"}</definedName>
    <definedName name="_________________CEF200" localSheetId="3" hidden="1">{#N/A,#N/A,FALSE,"MO (2)"}</definedName>
    <definedName name="_________________CEF200" localSheetId="2" hidden="1">{#N/A,#N/A,FALSE,"MO (2)"}</definedName>
    <definedName name="_________________CEF200" localSheetId="1" hidden="1">{#N/A,#N/A,FALSE,"MO (2)"}</definedName>
    <definedName name="_________________CEF200" hidden="1">{#N/A,#N/A,FALSE,"MO (2)"}</definedName>
    <definedName name="_________________CEF222" localSheetId="0" hidden="1">{#N/A,#N/A,FALSE,"MO (2)"}</definedName>
    <definedName name="_________________CEF222" localSheetId="8" hidden="1">{#N/A,#N/A,FALSE,"MO (2)"}</definedName>
    <definedName name="_________________CEF222" localSheetId="3" hidden="1">{#N/A,#N/A,FALSE,"MO (2)"}</definedName>
    <definedName name="_________________CEF222" localSheetId="2" hidden="1">{#N/A,#N/A,FALSE,"MO (2)"}</definedName>
    <definedName name="_________________CEF222" localSheetId="1" hidden="1">{#N/A,#N/A,FALSE,"MO (2)"}</definedName>
    <definedName name="_________________CEF222" hidden="1">{#N/A,#N/A,FALSE,"MO (2)"}</definedName>
    <definedName name="_________________CEF300" localSheetId="0" hidden="1">{#N/A,#N/A,FALSE,"MO (2)"}</definedName>
    <definedName name="_________________CEF300" localSheetId="8" hidden="1">{#N/A,#N/A,FALSE,"MO (2)"}</definedName>
    <definedName name="_________________CEF300" localSheetId="3" hidden="1">{#N/A,#N/A,FALSE,"MO (2)"}</definedName>
    <definedName name="_________________CEF300" localSheetId="2" hidden="1">{#N/A,#N/A,FALSE,"MO (2)"}</definedName>
    <definedName name="_________________CEF300" localSheetId="1" hidden="1">{#N/A,#N/A,FALSE,"MO (2)"}</definedName>
    <definedName name="_________________CEF300" hidden="1">{#N/A,#N/A,FALSE,"MO (2)"}</definedName>
    <definedName name="_________________CEF500" localSheetId="0" hidden="1">{#N/A,#N/A,FALSE,"MO (2)"}</definedName>
    <definedName name="_________________CEF500" localSheetId="8" hidden="1">{#N/A,#N/A,FALSE,"MO (2)"}</definedName>
    <definedName name="_________________CEF500" localSheetId="3" hidden="1">{#N/A,#N/A,FALSE,"MO (2)"}</definedName>
    <definedName name="_________________CEF500" localSheetId="2" hidden="1">{#N/A,#N/A,FALSE,"MO (2)"}</definedName>
    <definedName name="_________________CEF500" localSheetId="1" hidden="1">{#N/A,#N/A,FALSE,"MO (2)"}</definedName>
    <definedName name="_________________CEF500" hidden="1">{#N/A,#N/A,FALSE,"MO (2)"}</definedName>
    <definedName name="_________________emp2" localSheetId="0">#REF!</definedName>
    <definedName name="_________________emp2" localSheetId="1">#REF!</definedName>
    <definedName name="_________________emp2">#REF!</definedName>
    <definedName name="_________________EXT1" localSheetId="8">#REF!</definedName>
    <definedName name="_________________EXT1">#REF!</definedName>
    <definedName name="_________________ind100">#REF!</definedName>
    <definedName name="_________________JAZ1">#REF!</definedName>
    <definedName name="_________________JAZ11">#REF!</definedName>
    <definedName name="_________________JAZ2">#REF!</definedName>
    <definedName name="_________________JAZ22">#REF!</definedName>
    <definedName name="_________________JAZ3">#REF!</definedName>
    <definedName name="_________________JAZ33">#REF!</definedName>
    <definedName name="_________________mem2">#REF!</definedName>
    <definedName name="_________________oac2" localSheetId="8">#REF!</definedName>
    <definedName name="_________________oac2">#REF!</definedName>
    <definedName name="_________________OUT98" localSheetId="0" hidden="1">{#N/A,#N/A,TRUE,"Serviços"}</definedName>
    <definedName name="_________________OUT98" localSheetId="8" hidden="1">{#N/A,#N/A,TRUE,"Serviços"}</definedName>
    <definedName name="_________________OUT98" localSheetId="3" hidden="1">{#N/A,#N/A,TRUE,"Serviços"}</definedName>
    <definedName name="_________________OUT98" localSheetId="2" hidden="1">{#N/A,#N/A,TRUE,"Serviços"}</definedName>
    <definedName name="_________________OUT98" localSheetId="1" hidden="1">{#N/A,#N/A,TRUE,"Serviços"}</definedName>
    <definedName name="_________________OUT98" hidden="1">{#N/A,#N/A,TRUE,"Serviços"}</definedName>
    <definedName name="_________________PL1" localSheetId="8">#REF!</definedName>
    <definedName name="_________________PL1">#REF!</definedName>
    <definedName name="_________________RET1">#REF!</definedName>
    <definedName name="_________________tsd4">#REF!</definedName>
    <definedName name="_________________TT21" localSheetId="8">#REF!</definedName>
    <definedName name="_________________TT21">#REF!</definedName>
    <definedName name="_________________TT22">#REF!</definedName>
    <definedName name="________________cab1" localSheetId="8">#REF!</definedName>
    <definedName name="________________cab1">#REF!</definedName>
    <definedName name="________________CEF200" localSheetId="0" hidden="1">{#N/A,#N/A,FALSE,"MO (2)"}</definedName>
    <definedName name="________________CEF200" localSheetId="8" hidden="1">{#N/A,#N/A,FALSE,"MO (2)"}</definedName>
    <definedName name="________________CEF200" localSheetId="3" hidden="1">{#N/A,#N/A,FALSE,"MO (2)"}</definedName>
    <definedName name="________________CEF200" localSheetId="2" hidden="1">{#N/A,#N/A,FALSE,"MO (2)"}</definedName>
    <definedName name="________________CEF200" localSheetId="1" hidden="1">{#N/A,#N/A,FALSE,"MO (2)"}</definedName>
    <definedName name="________________CEF200" hidden="1">{#N/A,#N/A,FALSE,"MO (2)"}</definedName>
    <definedName name="________________CEF222" localSheetId="0" hidden="1">{#N/A,#N/A,FALSE,"MO (2)"}</definedName>
    <definedName name="________________CEF222" localSheetId="8" hidden="1">{#N/A,#N/A,FALSE,"MO (2)"}</definedName>
    <definedName name="________________CEF222" localSheetId="3" hidden="1">{#N/A,#N/A,FALSE,"MO (2)"}</definedName>
    <definedName name="________________CEF222" localSheetId="2" hidden="1">{#N/A,#N/A,FALSE,"MO (2)"}</definedName>
    <definedName name="________________CEF222" localSheetId="1" hidden="1">{#N/A,#N/A,FALSE,"MO (2)"}</definedName>
    <definedName name="________________CEF222" hidden="1">{#N/A,#N/A,FALSE,"MO (2)"}</definedName>
    <definedName name="________________CEF300" localSheetId="0" hidden="1">{#N/A,#N/A,FALSE,"MO (2)"}</definedName>
    <definedName name="________________CEF300" localSheetId="8" hidden="1">{#N/A,#N/A,FALSE,"MO (2)"}</definedName>
    <definedName name="________________CEF300" localSheetId="3" hidden="1">{#N/A,#N/A,FALSE,"MO (2)"}</definedName>
    <definedName name="________________CEF300" localSheetId="2" hidden="1">{#N/A,#N/A,FALSE,"MO (2)"}</definedName>
    <definedName name="________________CEF300" localSheetId="1" hidden="1">{#N/A,#N/A,FALSE,"MO (2)"}</definedName>
    <definedName name="________________CEF300" hidden="1">{#N/A,#N/A,FALSE,"MO (2)"}</definedName>
    <definedName name="________________CEF500" localSheetId="0" hidden="1">{#N/A,#N/A,FALSE,"MO (2)"}</definedName>
    <definedName name="________________CEF500" localSheetId="8" hidden="1">{#N/A,#N/A,FALSE,"MO (2)"}</definedName>
    <definedName name="________________CEF500" localSheetId="3" hidden="1">{#N/A,#N/A,FALSE,"MO (2)"}</definedName>
    <definedName name="________________CEF500" localSheetId="2" hidden="1">{#N/A,#N/A,FALSE,"MO (2)"}</definedName>
    <definedName name="________________CEF500" localSheetId="1" hidden="1">{#N/A,#N/A,FALSE,"MO (2)"}</definedName>
    <definedName name="________________CEF500" hidden="1">{#N/A,#N/A,FALSE,"MO (2)"}</definedName>
    <definedName name="________________emp2" localSheetId="0">#REF!</definedName>
    <definedName name="________________emp2" localSheetId="1">#REF!</definedName>
    <definedName name="________________emp2">#REF!</definedName>
    <definedName name="________________EXT1" localSheetId="8">#REF!</definedName>
    <definedName name="________________EXT1">#REF!</definedName>
    <definedName name="________________ind100">#REF!</definedName>
    <definedName name="________________JAZ1">#REF!</definedName>
    <definedName name="________________JAZ11">#REF!</definedName>
    <definedName name="________________JAZ2">#REF!</definedName>
    <definedName name="________________JAZ22">#REF!</definedName>
    <definedName name="________________JAZ3">#REF!</definedName>
    <definedName name="________________JAZ33">#REF!</definedName>
    <definedName name="________________mem2">#REF!</definedName>
    <definedName name="________________oac2" localSheetId="8">#REF!</definedName>
    <definedName name="________________oac2">#REF!</definedName>
    <definedName name="________________OUT98" localSheetId="0" hidden="1">{#N/A,#N/A,TRUE,"Serviços"}</definedName>
    <definedName name="________________OUT98" localSheetId="8" hidden="1">{#N/A,#N/A,TRUE,"Serviços"}</definedName>
    <definedName name="________________OUT98" localSheetId="3" hidden="1">{#N/A,#N/A,TRUE,"Serviços"}</definedName>
    <definedName name="________________OUT98" localSheetId="2" hidden="1">{#N/A,#N/A,TRUE,"Serviços"}</definedName>
    <definedName name="________________OUT98" localSheetId="1" hidden="1">{#N/A,#N/A,TRUE,"Serviços"}</definedName>
    <definedName name="________________OUT98" hidden="1">{#N/A,#N/A,TRUE,"Serviços"}</definedName>
    <definedName name="________________PL1" localSheetId="8">#REF!</definedName>
    <definedName name="________________PL1">#REF!</definedName>
    <definedName name="________________RET1">#REF!</definedName>
    <definedName name="________________tsd4">#REF!</definedName>
    <definedName name="_______________cab1">#REF!</definedName>
    <definedName name="_______________CEF200" localSheetId="0" hidden="1">{#N/A,#N/A,FALSE,"MO (2)"}</definedName>
    <definedName name="_______________CEF200" localSheetId="8" hidden="1">{#N/A,#N/A,FALSE,"MO (2)"}</definedName>
    <definedName name="_______________CEF200" localSheetId="3" hidden="1">{#N/A,#N/A,FALSE,"MO (2)"}</definedName>
    <definedName name="_______________CEF200" localSheetId="2" hidden="1">{#N/A,#N/A,FALSE,"MO (2)"}</definedName>
    <definedName name="_______________CEF200" localSheetId="1" hidden="1">{#N/A,#N/A,FALSE,"MO (2)"}</definedName>
    <definedName name="_______________CEF200" hidden="1">{#N/A,#N/A,FALSE,"MO (2)"}</definedName>
    <definedName name="_______________CEF222" localSheetId="0" hidden="1">{#N/A,#N/A,FALSE,"MO (2)"}</definedName>
    <definedName name="_______________CEF222" localSheetId="8" hidden="1">{#N/A,#N/A,FALSE,"MO (2)"}</definedName>
    <definedName name="_______________CEF222" localSheetId="3" hidden="1">{#N/A,#N/A,FALSE,"MO (2)"}</definedName>
    <definedName name="_______________CEF222" localSheetId="2" hidden="1">{#N/A,#N/A,FALSE,"MO (2)"}</definedName>
    <definedName name="_______________CEF222" localSheetId="1" hidden="1">{#N/A,#N/A,FALSE,"MO (2)"}</definedName>
    <definedName name="_______________CEF222" hidden="1">{#N/A,#N/A,FALSE,"MO (2)"}</definedName>
    <definedName name="_______________CEF300" localSheetId="0" hidden="1">{#N/A,#N/A,FALSE,"MO (2)"}</definedName>
    <definedName name="_______________CEF300" localSheetId="8" hidden="1">{#N/A,#N/A,FALSE,"MO (2)"}</definedName>
    <definedName name="_______________CEF300" localSheetId="3" hidden="1">{#N/A,#N/A,FALSE,"MO (2)"}</definedName>
    <definedName name="_______________CEF300" localSheetId="2" hidden="1">{#N/A,#N/A,FALSE,"MO (2)"}</definedName>
    <definedName name="_______________CEF300" localSheetId="1" hidden="1">{#N/A,#N/A,FALSE,"MO (2)"}</definedName>
    <definedName name="_______________CEF300" hidden="1">{#N/A,#N/A,FALSE,"MO (2)"}</definedName>
    <definedName name="_______________CEF500" localSheetId="0" hidden="1">{#N/A,#N/A,FALSE,"MO (2)"}</definedName>
    <definedName name="_______________CEF500" localSheetId="8" hidden="1">{#N/A,#N/A,FALSE,"MO (2)"}</definedName>
    <definedName name="_______________CEF500" localSheetId="3" hidden="1">{#N/A,#N/A,FALSE,"MO (2)"}</definedName>
    <definedName name="_______________CEF500" localSheetId="2" hidden="1">{#N/A,#N/A,FALSE,"MO (2)"}</definedName>
    <definedName name="_______________CEF500" localSheetId="1" hidden="1">{#N/A,#N/A,FALSE,"MO (2)"}</definedName>
    <definedName name="_______________CEF500" hidden="1">{#N/A,#N/A,FALSE,"MO (2)"}</definedName>
    <definedName name="_______________emp2" localSheetId="0">#REF!</definedName>
    <definedName name="_______________emp2" localSheetId="1">#REF!</definedName>
    <definedName name="_______________emp2">#REF!</definedName>
    <definedName name="_______________Ext2" localSheetId="8">#REF!</definedName>
    <definedName name="_______________Ext2">#REF!</definedName>
    <definedName name="_______________ind100" localSheetId="8">#REF!</definedName>
    <definedName name="_______________ind100">#REF!</definedName>
    <definedName name="_______________JAZ1">#REF!</definedName>
    <definedName name="_______________JAZ11">#REF!</definedName>
    <definedName name="_______________JAZ2">#REF!</definedName>
    <definedName name="_______________JAZ22">#REF!</definedName>
    <definedName name="_______________JAZ3">#REF!</definedName>
    <definedName name="_______________JAZ33">#REF!</definedName>
    <definedName name="_______________mem2">#REF!</definedName>
    <definedName name="_______________oac2" localSheetId="8">#REF!</definedName>
    <definedName name="_______________oac2">#REF!</definedName>
    <definedName name="_______________OUT98">#REF!</definedName>
    <definedName name="_______________PL1">#REF!</definedName>
    <definedName name="_______________r">#REF!</definedName>
    <definedName name="_______________Rbv1">#REF!</definedName>
    <definedName name="_______________RET1" localSheetId="8">#REF!</definedName>
    <definedName name="_______________RET1">#REF!</definedName>
    <definedName name="_______________tsd4">#REF!</definedName>
    <definedName name="_______________TT21" localSheetId="8">#REF!</definedName>
    <definedName name="_______________TT21">#REF!</definedName>
    <definedName name="_______________TT22">#REF!</definedName>
    <definedName name="______________cab1" localSheetId="8">#REF!</definedName>
    <definedName name="______________cab1">#REF!</definedName>
    <definedName name="______________CEF200" localSheetId="0" hidden="1">{#N/A,#N/A,FALSE,"MO (2)"}</definedName>
    <definedName name="______________CEF200" localSheetId="8" hidden="1">{#N/A,#N/A,FALSE,"MO (2)"}</definedName>
    <definedName name="______________CEF200" localSheetId="3" hidden="1">{#N/A,#N/A,FALSE,"MO (2)"}</definedName>
    <definedName name="______________CEF200" localSheetId="2" hidden="1">{#N/A,#N/A,FALSE,"MO (2)"}</definedName>
    <definedName name="______________CEF200" localSheetId="1" hidden="1">{#N/A,#N/A,FALSE,"MO (2)"}</definedName>
    <definedName name="______________CEF200" hidden="1">{#N/A,#N/A,FALSE,"MO (2)"}</definedName>
    <definedName name="______________CEF222" localSheetId="0" hidden="1">{#N/A,#N/A,FALSE,"MO (2)"}</definedName>
    <definedName name="______________CEF222" localSheetId="8" hidden="1">{#N/A,#N/A,FALSE,"MO (2)"}</definedName>
    <definedName name="______________CEF222" localSheetId="3" hidden="1">{#N/A,#N/A,FALSE,"MO (2)"}</definedName>
    <definedName name="______________CEF222" localSheetId="2" hidden="1">{#N/A,#N/A,FALSE,"MO (2)"}</definedName>
    <definedName name="______________CEF222" localSheetId="1" hidden="1">{#N/A,#N/A,FALSE,"MO (2)"}</definedName>
    <definedName name="______________CEF222" hidden="1">{#N/A,#N/A,FALSE,"MO (2)"}</definedName>
    <definedName name="______________CEF300" localSheetId="0" hidden="1">{#N/A,#N/A,FALSE,"MO (2)"}</definedName>
    <definedName name="______________CEF300" localSheetId="8" hidden="1">{#N/A,#N/A,FALSE,"MO (2)"}</definedName>
    <definedName name="______________CEF300" localSheetId="3" hidden="1">{#N/A,#N/A,FALSE,"MO (2)"}</definedName>
    <definedName name="______________CEF300" localSheetId="2" hidden="1">{#N/A,#N/A,FALSE,"MO (2)"}</definedName>
    <definedName name="______________CEF300" localSheetId="1" hidden="1">{#N/A,#N/A,FALSE,"MO (2)"}</definedName>
    <definedName name="______________CEF300" hidden="1">{#N/A,#N/A,FALSE,"MO (2)"}</definedName>
    <definedName name="______________CEF500" localSheetId="0" hidden="1">{#N/A,#N/A,FALSE,"MO (2)"}</definedName>
    <definedName name="______________CEF500" localSheetId="8" hidden="1">{#N/A,#N/A,FALSE,"MO (2)"}</definedName>
    <definedName name="______________CEF500" localSheetId="3" hidden="1">{#N/A,#N/A,FALSE,"MO (2)"}</definedName>
    <definedName name="______________CEF500" localSheetId="2" hidden="1">{#N/A,#N/A,FALSE,"MO (2)"}</definedName>
    <definedName name="______________CEF500" localSheetId="1" hidden="1">{#N/A,#N/A,FALSE,"MO (2)"}</definedName>
    <definedName name="______________CEF500" hidden="1">{#N/A,#N/A,FALSE,"MO (2)"}</definedName>
    <definedName name="______________emp2" localSheetId="0">#REF!</definedName>
    <definedName name="______________emp2" localSheetId="1">#REF!</definedName>
    <definedName name="______________emp2">#REF!</definedName>
    <definedName name="______________EXT1" localSheetId="8">#REF!</definedName>
    <definedName name="______________EXT1">#REF!</definedName>
    <definedName name="______________Ext2" localSheetId="8">#REF!</definedName>
    <definedName name="______________Ext2">#REF!</definedName>
    <definedName name="______________ind100" localSheetId="8">#REF!</definedName>
    <definedName name="______________ind100">#REF!</definedName>
    <definedName name="______________JAZ1">#REF!</definedName>
    <definedName name="______________JAZ11">#REF!</definedName>
    <definedName name="______________JAZ2">#REF!</definedName>
    <definedName name="______________JAZ22">#REF!</definedName>
    <definedName name="______________JAZ3">#REF!</definedName>
    <definedName name="______________JAZ33">#REF!</definedName>
    <definedName name="______________mem2">#REF!</definedName>
    <definedName name="______________oac2" localSheetId="8">#REF!</definedName>
    <definedName name="______________oac2">#REF!</definedName>
    <definedName name="______________OUT98" localSheetId="4">{#N/A,#N/A,TRUE,"Serviços"}</definedName>
    <definedName name="______________OUT98" localSheetId="5">{#N/A,#N/A,TRUE,"Serviços"}</definedName>
    <definedName name="______________OUT98" localSheetId="6">{#N/A,#N/A,TRUE,"Serviços"}</definedName>
    <definedName name="______________OUT98">#REF!</definedName>
    <definedName name="______________PL1">#REF!</definedName>
    <definedName name="______________r">#REF!</definedName>
    <definedName name="______________Rbv1">#REF!</definedName>
    <definedName name="______________RET1" localSheetId="8">#REF!</definedName>
    <definedName name="______________RET1">#REF!</definedName>
    <definedName name="______________tsd4">#REF!</definedName>
    <definedName name="______________TT21" localSheetId="8">#REF!</definedName>
    <definedName name="______________TT21">#REF!</definedName>
    <definedName name="______________TT22">#REF!</definedName>
    <definedName name="_____________cab1" localSheetId="8">#REF!</definedName>
    <definedName name="_____________cab1">#REF!</definedName>
    <definedName name="_____________CEF200" localSheetId="0" hidden="1">{#N/A,#N/A,FALSE,"MO (2)"}</definedName>
    <definedName name="_____________CEF200" localSheetId="8" hidden="1">{#N/A,#N/A,FALSE,"MO (2)"}</definedName>
    <definedName name="_____________CEF200" localSheetId="3" hidden="1">{#N/A,#N/A,FALSE,"MO (2)"}</definedName>
    <definedName name="_____________CEF200" localSheetId="2" hidden="1">{#N/A,#N/A,FALSE,"MO (2)"}</definedName>
    <definedName name="_____________CEF200" localSheetId="1" hidden="1">{#N/A,#N/A,FALSE,"MO (2)"}</definedName>
    <definedName name="_____________CEF200" hidden="1">{#N/A,#N/A,FALSE,"MO (2)"}</definedName>
    <definedName name="_____________CEF222" localSheetId="0" hidden="1">{#N/A,#N/A,FALSE,"MO (2)"}</definedName>
    <definedName name="_____________CEF222" localSheetId="8" hidden="1">{#N/A,#N/A,FALSE,"MO (2)"}</definedName>
    <definedName name="_____________CEF222" localSheetId="3" hidden="1">{#N/A,#N/A,FALSE,"MO (2)"}</definedName>
    <definedName name="_____________CEF222" localSheetId="2" hidden="1">{#N/A,#N/A,FALSE,"MO (2)"}</definedName>
    <definedName name="_____________CEF222" localSheetId="1" hidden="1">{#N/A,#N/A,FALSE,"MO (2)"}</definedName>
    <definedName name="_____________CEF222" hidden="1">{#N/A,#N/A,FALSE,"MO (2)"}</definedName>
    <definedName name="_____________CEF300" localSheetId="0" hidden="1">{#N/A,#N/A,FALSE,"MO (2)"}</definedName>
    <definedName name="_____________CEF300" localSheetId="8" hidden="1">{#N/A,#N/A,FALSE,"MO (2)"}</definedName>
    <definedName name="_____________CEF300" localSheetId="3" hidden="1">{#N/A,#N/A,FALSE,"MO (2)"}</definedName>
    <definedName name="_____________CEF300" localSheetId="2" hidden="1">{#N/A,#N/A,FALSE,"MO (2)"}</definedName>
    <definedName name="_____________CEF300" localSheetId="1" hidden="1">{#N/A,#N/A,FALSE,"MO (2)"}</definedName>
    <definedName name="_____________CEF300" hidden="1">{#N/A,#N/A,FALSE,"MO (2)"}</definedName>
    <definedName name="_____________CEF500" localSheetId="0" hidden="1">{#N/A,#N/A,FALSE,"MO (2)"}</definedName>
    <definedName name="_____________CEF500" localSheetId="8" hidden="1">{#N/A,#N/A,FALSE,"MO (2)"}</definedName>
    <definedName name="_____________CEF500" localSheetId="3" hidden="1">{#N/A,#N/A,FALSE,"MO (2)"}</definedName>
    <definedName name="_____________CEF500" localSheetId="2" hidden="1">{#N/A,#N/A,FALSE,"MO (2)"}</definedName>
    <definedName name="_____________CEF500" localSheetId="1" hidden="1">{#N/A,#N/A,FALSE,"MO (2)"}</definedName>
    <definedName name="_____________CEF500" hidden="1">{#N/A,#N/A,FALSE,"MO (2)"}</definedName>
    <definedName name="_____________emp2" localSheetId="0">#REF!</definedName>
    <definedName name="_____________emp2" localSheetId="1">#REF!</definedName>
    <definedName name="_____________emp2">#REF!</definedName>
    <definedName name="_____________EXT1" localSheetId="8">#REF!</definedName>
    <definedName name="_____________EXT1">#REF!</definedName>
    <definedName name="_____________Ext2" localSheetId="8">#REF!</definedName>
    <definedName name="_____________Ext2">#REF!</definedName>
    <definedName name="_____________ind100" localSheetId="8">#REF!</definedName>
    <definedName name="_____________ind100">#REF!</definedName>
    <definedName name="_____________JAZ1">#REF!</definedName>
    <definedName name="_____________JAZ11">#REF!</definedName>
    <definedName name="_____________JAZ2">#REF!</definedName>
    <definedName name="_____________JAZ22">#REF!</definedName>
    <definedName name="_____________JAZ3">#REF!</definedName>
    <definedName name="_____________JAZ33">#REF!</definedName>
    <definedName name="_____________mem2">#REF!</definedName>
    <definedName name="_____________OUT98" localSheetId="4">{#N/A,#N/A,TRUE,"Serviços"}</definedName>
    <definedName name="_____________OUT98" localSheetId="5">{#N/A,#N/A,TRUE,"Serviços"}</definedName>
    <definedName name="_____________OUT98" localSheetId="0" hidden="1">{#N/A,#N/A,TRUE,"Serviços"}</definedName>
    <definedName name="_____________OUT98" localSheetId="8" hidden="1">{#N/A,#N/A,TRUE,"Serviços"}</definedName>
    <definedName name="_____________OUT98" localSheetId="6">{#N/A,#N/A,TRUE,"Serviços"}</definedName>
    <definedName name="_____________OUT98" localSheetId="3" hidden="1">{#N/A,#N/A,TRUE,"Serviços"}</definedName>
    <definedName name="_____________OUT98" localSheetId="2" hidden="1">{#N/A,#N/A,TRUE,"Serviços"}</definedName>
    <definedName name="_____________OUT98" localSheetId="1" hidden="1">{#N/A,#N/A,TRUE,"Serviços"}</definedName>
    <definedName name="_____________OUT98" hidden="1">{#N/A,#N/A,TRUE,"Serviços"}</definedName>
    <definedName name="_____________PL1" localSheetId="8">#REF!</definedName>
    <definedName name="_____________PL1">#REF!</definedName>
    <definedName name="_____________Rbv1">#REF!</definedName>
    <definedName name="_____________RET1" localSheetId="8">#REF!</definedName>
    <definedName name="_____________RET1">#REF!</definedName>
    <definedName name="_____________tsd4">#REF!</definedName>
    <definedName name="_____________TT21" localSheetId="8">#REF!</definedName>
    <definedName name="_____________TT21">#REF!</definedName>
    <definedName name="_____________TT22">#REF!</definedName>
    <definedName name="____________cab1" localSheetId="8">#REF!</definedName>
    <definedName name="____________cab1">#REF!</definedName>
    <definedName name="____________CEF200" localSheetId="0" hidden="1">{#N/A,#N/A,FALSE,"MO (2)"}</definedName>
    <definedName name="____________CEF200" localSheetId="8" hidden="1">{#N/A,#N/A,FALSE,"MO (2)"}</definedName>
    <definedName name="____________CEF200" localSheetId="3" hidden="1">{#N/A,#N/A,FALSE,"MO (2)"}</definedName>
    <definedName name="____________CEF200" localSheetId="2" hidden="1">{#N/A,#N/A,FALSE,"MO (2)"}</definedName>
    <definedName name="____________CEF200" localSheetId="1" hidden="1">{#N/A,#N/A,FALSE,"MO (2)"}</definedName>
    <definedName name="____________CEF200" hidden="1">{#N/A,#N/A,FALSE,"MO (2)"}</definedName>
    <definedName name="____________CEF222" localSheetId="0" hidden="1">{#N/A,#N/A,FALSE,"MO (2)"}</definedName>
    <definedName name="____________CEF222" localSheetId="8" hidden="1">{#N/A,#N/A,FALSE,"MO (2)"}</definedName>
    <definedName name="____________CEF222" localSheetId="3" hidden="1">{#N/A,#N/A,FALSE,"MO (2)"}</definedName>
    <definedName name="____________CEF222" localSheetId="2" hidden="1">{#N/A,#N/A,FALSE,"MO (2)"}</definedName>
    <definedName name="____________CEF222" localSheetId="1" hidden="1">{#N/A,#N/A,FALSE,"MO (2)"}</definedName>
    <definedName name="____________CEF222" hidden="1">{#N/A,#N/A,FALSE,"MO (2)"}</definedName>
    <definedName name="____________CEF300" localSheetId="0" hidden="1">{#N/A,#N/A,FALSE,"MO (2)"}</definedName>
    <definedName name="____________CEF300" localSheetId="8" hidden="1">{#N/A,#N/A,FALSE,"MO (2)"}</definedName>
    <definedName name="____________CEF300" localSheetId="3" hidden="1">{#N/A,#N/A,FALSE,"MO (2)"}</definedName>
    <definedName name="____________CEF300" localSheetId="2" hidden="1">{#N/A,#N/A,FALSE,"MO (2)"}</definedName>
    <definedName name="____________CEF300" localSheetId="1" hidden="1">{#N/A,#N/A,FALSE,"MO (2)"}</definedName>
    <definedName name="____________CEF300" hidden="1">{#N/A,#N/A,FALSE,"MO (2)"}</definedName>
    <definedName name="____________CEF500" localSheetId="0" hidden="1">{#N/A,#N/A,FALSE,"MO (2)"}</definedName>
    <definedName name="____________CEF500" localSheetId="8" hidden="1">{#N/A,#N/A,FALSE,"MO (2)"}</definedName>
    <definedName name="____________CEF500" localSheetId="3" hidden="1">{#N/A,#N/A,FALSE,"MO (2)"}</definedName>
    <definedName name="____________CEF500" localSheetId="2" hidden="1">{#N/A,#N/A,FALSE,"MO (2)"}</definedName>
    <definedName name="____________CEF500" localSheetId="1" hidden="1">{#N/A,#N/A,FALSE,"MO (2)"}</definedName>
    <definedName name="____________CEF500" hidden="1">{#N/A,#N/A,FALSE,"MO (2)"}</definedName>
    <definedName name="____________emp2" localSheetId="0">#REF!</definedName>
    <definedName name="____________emp2" localSheetId="1">#REF!</definedName>
    <definedName name="____________emp2">#REF!</definedName>
    <definedName name="____________Ext2" localSheetId="8">#REF!</definedName>
    <definedName name="____________Ext2">#REF!</definedName>
    <definedName name="____________ind100" localSheetId="8">#REF!</definedName>
    <definedName name="____________ind100">#REF!</definedName>
    <definedName name="____________JAZ1">#REF!</definedName>
    <definedName name="____________JAZ11">#REF!</definedName>
    <definedName name="____________JAZ2">#REF!</definedName>
    <definedName name="____________JAZ22">#REF!</definedName>
    <definedName name="____________JAZ3">#REF!</definedName>
    <definedName name="____________JAZ33">#REF!</definedName>
    <definedName name="____________ki5">#REF!</definedName>
    <definedName name="____________mem2">#REF!</definedName>
    <definedName name="____________oac2" localSheetId="8">#REF!</definedName>
    <definedName name="____________oac2">#REF!</definedName>
    <definedName name="____________OUT98" localSheetId="4">{#N/A,#N/A,TRUE,"Serviços"}</definedName>
    <definedName name="____________OUT98" localSheetId="5">{#N/A,#N/A,TRUE,"Serviços"}</definedName>
    <definedName name="____________OUT98" localSheetId="0" hidden="1">{#N/A,#N/A,TRUE,"Serviços"}</definedName>
    <definedName name="____________OUT98" localSheetId="8" hidden="1">{#N/A,#N/A,TRUE,"Serviços"}</definedName>
    <definedName name="____________OUT98" localSheetId="6">{#N/A,#N/A,TRUE,"Serviços"}</definedName>
    <definedName name="____________OUT98" localSheetId="3" hidden="1">{#N/A,#N/A,TRUE,"Serviços"}</definedName>
    <definedName name="____________OUT98" localSheetId="2" hidden="1">{#N/A,#N/A,TRUE,"Serviços"}</definedName>
    <definedName name="____________OUT98" localSheetId="1" hidden="1">{#N/A,#N/A,TRUE,"Serviços"}</definedName>
    <definedName name="____________OUT98" hidden="1">{#N/A,#N/A,TRUE,"Serviços"}</definedName>
    <definedName name="____________OUT988" localSheetId="0" hidden="1">{#N/A,#N/A,TRUE,"Serviços"}</definedName>
    <definedName name="____________OUT988" localSheetId="8" hidden="1">{#N/A,#N/A,TRUE,"Serviços"}</definedName>
    <definedName name="____________OUT988" localSheetId="3" hidden="1">{#N/A,#N/A,TRUE,"Serviços"}</definedName>
    <definedName name="____________OUT988" localSheetId="2" hidden="1">{#N/A,#N/A,TRUE,"Serviços"}</definedName>
    <definedName name="____________OUT988" localSheetId="1" hidden="1">{#N/A,#N/A,TRUE,"Serviços"}</definedName>
    <definedName name="____________OUT988" hidden="1">{#N/A,#N/A,TRUE,"Serviços"}</definedName>
    <definedName name="____________PL1" localSheetId="8">#REF!</definedName>
    <definedName name="____________PL1">#REF!</definedName>
    <definedName name="____________Rbv1">#REF!</definedName>
    <definedName name="____________RET1" localSheetId="8">#REF!</definedName>
    <definedName name="____________RET1">#REF!</definedName>
    <definedName name="____________tsd4">#REF!</definedName>
    <definedName name="____________TT102" localSheetId="8">#REF!</definedName>
    <definedName name="____________TT102">#REF!</definedName>
    <definedName name="____________TT107">#REF!</definedName>
    <definedName name="____________TT121">#REF!</definedName>
    <definedName name="____________TT123">#REF!</definedName>
    <definedName name="____________TT19">#REF!</definedName>
    <definedName name="____________TT20">#REF!</definedName>
    <definedName name="____________TT21">#REF!</definedName>
    <definedName name="____________TT22">#REF!</definedName>
    <definedName name="____________TT26">#REF!</definedName>
    <definedName name="____________TT27">#REF!</definedName>
    <definedName name="____________TT28">#REF!</definedName>
    <definedName name="____________TT30">#REF!</definedName>
    <definedName name="____________TT31">#REF!</definedName>
    <definedName name="____________TT32">#REF!</definedName>
    <definedName name="____________TT33">#REF!</definedName>
    <definedName name="____________TT34">#REF!</definedName>
    <definedName name="____________TT36">#REF!</definedName>
    <definedName name="____________TT37">#REF!</definedName>
    <definedName name="____________TT38">#REF!</definedName>
    <definedName name="____________TT39">#REF!</definedName>
    <definedName name="____________TT40">#REF!</definedName>
    <definedName name="____________TT5">#REF!</definedName>
    <definedName name="____________TT52">#REF!</definedName>
    <definedName name="____________TT53">#REF!</definedName>
    <definedName name="____________TT54">#REF!</definedName>
    <definedName name="____________TT55">#REF!</definedName>
    <definedName name="____________TT6">#REF!</definedName>
    <definedName name="____________TT60">#REF!</definedName>
    <definedName name="____________TT61">#REF!</definedName>
    <definedName name="____________TT69">#REF!</definedName>
    <definedName name="____________TT7">#REF!</definedName>
    <definedName name="____________TT70">#REF!</definedName>
    <definedName name="____________TT71">#REF!</definedName>
    <definedName name="____________TT74">#REF!</definedName>
    <definedName name="____________TT75">#REF!</definedName>
    <definedName name="____________TT76">#REF!</definedName>
    <definedName name="____________TT77">#REF!</definedName>
    <definedName name="____________TT78">#REF!</definedName>
    <definedName name="____________TT79">#REF!</definedName>
    <definedName name="____________TT94">#REF!</definedName>
    <definedName name="____________TT95">#REF!</definedName>
    <definedName name="____________TT97">#REF!</definedName>
    <definedName name="___________CEF200" localSheetId="0" hidden="1">{#N/A,#N/A,FALSE,"MO (2)"}</definedName>
    <definedName name="___________CEF200" localSheetId="8" hidden="1">{#N/A,#N/A,FALSE,"MO (2)"}</definedName>
    <definedName name="___________CEF200" localSheetId="3" hidden="1">{#N/A,#N/A,FALSE,"MO (2)"}</definedName>
    <definedName name="___________CEF200" localSheetId="2" hidden="1">{#N/A,#N/A,FALSE,"MO (2)"}</definedName>
    <definedName name="___________CEF200" localSheetId="1" hidden="1">{#N/A,#N/A,FALSE,"MO (2)"}</definedName>
    <definedName name="___________CEF200" hidden="1">{#N/A,#N/A,FALSE,"MO (2)"}</definedName>
    <definedName name="___________CEF222" localSheetId="0" hidden="1">{#N/A,#N/A,FALSE,"MO (2)"}</definedName>
    <definedName name="___________CEF222" localSheetId="8" hidden="1">{#N/A,#N/A,FALSE,"MO (2)"}</definedName>
    <definedName name="___________CEF222" localSheetId="3" hidden="1">{#N/A,#N/A,FALSE,"MO (2)"}</definedName>
    <definedName name="___________CEF222" localSheetId="2" hidden="1">{#N/A,#N/A,FALSE,"MO (2)"}</definedName>
    <definedName name="___________CEF222" localSheetId="1" hidden="1">{#N/A,#N/A,FALSE,"MO (2)"}</definedName>
    <definedName name="___________CEF222" hidden="1">{#N/A,#N/A,FALSE,"MO (2)"}</definedName>
    <definedName name="___________CEF300" localSheetId="0" hidden="1">{#N/A,#N/A,FALSE,"MO (2)"}</definedName>
    <definedName name="___________CEF300" localSheetId="8" hidden="1">{#N/A,#N/A,FALSE,"MO (2)"}</definedName>
    <definedName name="___________CEF300" localSheetId="3" hidden="1">{#N/A,#N/A,FALSE,"MO (2)"}</definedName>
    <definedName name="___________CEF300" localSheetId="2" hidden="1">{#N/A,#N/A,FALSE,"MO (2)"}</definedName>
    <definedName name="___________CEF300" localSheetId="1" hidden="1">{#N/A,#N/A,FALSE,"MO (2)"}</definedName>
    <definedName name="___________CEF300" hidden="1">{#N/A,#N/A,FALSE,"MO (2)"}</definedName>
    <definedName name="___________CEF500" localSheetId="0" hidden="1">{#N/A,#N/A,FALSE,"MO (2)"}</definedName>
    <definedName name="___________CEF500" localSheetId="8" hidden="1">{#N/A,#N/A,FALSE,"MO (2)"}</definedName>
    <definedName name="___________CEF500" localSheetId="3" hidden="1">{#N/A,#N/A,FALSE,"MO (2)"}</definedName>
    <definedName name="___________CEF500" localSheetId="2" hidden="1">{#N/A,#N/A,FALSE,"MO (2)"}</definedName>
    <definedName name="___________CEF500" localSheetId="1" hidden="1">{#N/A,#N/A,FALSE,"MO (2)"}</definedName>
    <definedName name="___________CEF500" hidden="1">{#N/A,#N/A,FALSE,"MO (2)"}</definedName>
    <definedName name="___________emp2" localSheetId="0">#REF!</definedName>
    <definedName name="___________emp2" localSheetId="1">#REF!</definedName>
    <definedName name="___________emp2">#REF!</definedName>
    <definedName name="___________EXT1" localSheetId="8">#REF!</definedName>
    <definedName name="___________EXT1">#REF!</definedName>
    <definedName name="___________Ext2" localSheetId="8">#REF!</definedName>
    <definedName name="___________Ext2">#REF!</definedName>
    <definedName name="___________Ext2_25">#REF!</definedName>
    <definedName name="___________ind100" localSheetId="8">#REF!</definedName>
    <definedName name="___________ind100">#REF!</definedName>
    <definedName name="___________JAZ1">#REF!</definedName>
    <definedName name="___________JAZ11">#REF!</definedName>
    <definedName name="___________JAZ2">#REF!</definedName>
    <definedName name="___________JAZ22">#REF!</definedName>
    <definedName name="___________JAZ3">#REF!</definedName>
    <definedName name="___________JAZ33">#REF!</definedName>
    <definedName name="___________ki5">#REF!</definedName>
    <definedName name="___________mem2">#REF!</definedName>
    <definedName name="___________oac2" localSheetId="8">#REF!</definedName>
    <definedName name="___________oac2">#REF!</definedName>
    <definedName name="___________OUT98" localSheetId="4">{#N/A,#N/A,TRUE,"Serviços"}</definedName>
    <definedName name="___________OUT98" localSheetId="5">{#N/A,#N/A,TRUE,"Serviços"}</definedName>
    <definedName name="___________OUT98" localSheetId="0" hidden="1">{#N/A,#N/A,TRUE,"Serviços"}</definedName>
    <definedName name="___________OUT98" localSheetId="8" hidden="1">{#N/A,#N/A,TRUE,"Serviços"}</definedName>
    <definedName name="___________OUT98" localSheetId="6">{#N/A,#N/A,TRUE,"Serviços"}</definedName>
    <definedName name="___________OUT98" localSheetId="3" hidden="1">{#N/A,#N/A,TRUE,"Serviços"}</definedName>
    <definedName name="___________OUT98" localSheetId="2" hidden="1">{#N/A,#N/A,TRUE,"Serviços"}</definedName>
    <definedName name="___________OUT98" localSheetId="1" hidden="1">{#N/A,#N/A,TRUE,"Serviços"}</definedName>
    <definedName name="___________OUT98" hidden="1">{#N/A,#N/A,TRUE,"Serviços"}</definedName>
    <definedName name="___________OUT988" localSheetId="0" hidden="1">{#N/A,#N/A,TRUE,"Serviços"}</definedName>
    <definedName name="___________OUT988" localSheetId="8" hidden="1">{#N/A,#N/A,TRUE,"Serviços"}</definedName>
    <definedName name="___________OUT988" localSheetId="3" hidden="1">{#N/A,#N/A,TRUE,"Serviços"}</definedName>
    <definedName name="___________OUT988" localSheetId="2" hidden="1">{#N/A,#N/A,TRUE,"Serviços"}</definedName>
    <definedName name="___________OUT988" localSheetId="1" hidden="1">{#N/A,#N/A,TRUE,"Serviços"}</definedName>
    <definedName name="___________OUT988" hidden="1">{#N/A,#N/A,TRUE,"Serviços"}</definedName>
    <definedName name="___________OUT9888" localSheetId="0" hidden="1">{#N/A,#N/A,TRUE,"Serviços"}</definedName>
    <definedName name="___________OUT9888" localSheetId="8" hidden="1">{#N/A,#N/A,TRUE,"Serviços"}</definedName>
    <definedName name="___________OUT9888" localSheetId="3" hidden="1">{#N/A,#N/A,TRUE,"Serviços"}</definedName>
    <definedName name="___________OUT9888" localSheetId="2" hidden="1">{#N/A,#N/A,TRUE,"Serviços"}</definedName>
    <definedName name="___________OUT9888" localSheetId="1" hidden="1">{#N/A,#N/A,TRUE,"Serviços"}</definedName>
    <definedName name="___________OUT9888" hidden="1">{#N/A,#N/A,TRUE,"Serviços"}</definedName>
    <definedName name="___________PL1" localSheetId="8">#REF!</definedName>
    <definedName name="___________PL1">#REF!</definedName>
    <definedName name="___________r">#REF!</definedName>
    <definedName name="___________Rbv1">#REF!</definedName>
    <definedName name="___________tsd4" localSheetId="8">#REF!</definedName>
    <definedName name="___________tsd4">#REF!</definedName>
    <definedName name="___________TT21" localSheetId="8">#REF!</definedName>
    <definedName name="___________TT21">#REF!</definedName>
    <definedName name="___________TT22">#REF!</definedName>
    <definedName name="__________cab1" localSheetId="8">#REF!</definedName>
    <definedName name="__________cab1">#REF!</definedName>
    <definedName name="__________CEF200" localSheetId="0" hidden="1">{#N/A,#N/A,FALSE,"MO (2)"}</definedName>
    <definedName name="__________CEF200" localSheetId="8" hidden="1">{#N/A,#N/A,FALSE,"MO (2)"}</definedName>
    <definedName name="__________CEF200" localSheetId="3" hidden="1">{#N/A,#N/A,FALSE,"MO (2)"}</definedName>
    <definedName name="__________CEF200" localSheetId="2" hidden="1">{#N/A,#N/A,FALSE,"MO (2)"}</definedName>
    <definedName name="__________CEF200" localSheetId="1" hidden="1">{#N/A,#N/A,FALSE,"MO (2)"}</definedName>
    <definedName name="__________CEF200" hidden="1">{#N/A,#N/A,FALSE,"MO (2)"}</definedName>
    <definedName name="__________CEF222" localSheetId="0" hidden="1">{#N/A,#N/A,FALSE,"MO (2)"}</definedName>
    <definedName name="__________CEF222" localSheetId="8" hidden="1">{#N/A,#N/A,FALSE,"MO (2)"}</definedName>
    <definedName name="__________CEF222" localSheetId="3" hidden="1">{#N/A,#N/A,FALSE,"MO (2)"}</definedName>
    <definedName name="__________CEF222" localSheetId="2" hidden="1">{#N/A,#N/A,FALSE,"MO (2)"}</definedName>
    <definedName name="__________CEF222" localSheetId="1" hidden="1">{#N/A,#N/A,FALSE,"MO (2)"}</definedName>
    <definedName name="__________CEF222" hidden="1">{#N/A,#N/A,FALSE,"MO (2)"}</definedName>
    <definedName name="__________CEF300" localSheetId="0" hidden="1">{#N/A,#N/A,FALSE,"MO (2)"}</definedName>
    <definedName name="__________CEF300" localSheetId="8" hidden="1">{#N/A,#N/A,FALSE,"MO (2)"}</definedName>
    <definedName name="__________CEF300" localSheetId="3" hidden="1">{#N/A,#N/A,FALSE,"MO (2)"}</definedName>
    <definedName name="__________CEF300" localSheetId="2" hidden="1">{#N/A,#N/A,FALSE,"MO (2)"}</definedName>
    <definedName name="__________CEF300" localSheetId="1" hidden="1">{#N/A,#N/A,FALSE,"MO (2)"}</definedName>
    <definedName name="__________CEF300" hidden="1">{#N/A,#N/A,FALSE,"MO (2)"}</definedName>
    <definedName name="__________CEF500" localSheetId="0" hidden="1">{#N/A,#N/A,FALSE,"MO (2)"}</definedName>
    <definedName name="__________CEF500" localSheetId="8" hidden="1">{#N/A,#N/A,FALSE,"MO (2)"}</definedName>
    <definedName name="__________CEF500" localSheetId="3" hidden="1">{#N/A,#N/A,FALSE,"MO (2)"}</definedName>
    <definedName name="__________CEF500" localSheetId="2" hidden="1">{#N/A,#N/A,FALSE,"MO (2)"}</definedName>
    <definedName name="__________CEF500" localSheetId="1" hidden="1">{#N/A,#N/A,FALSE,"MO (2)"}</definedName>
    <definedName name="__________CEF500" hidden="1">{#N/A,#N/A,FALSE,"MO (2)"}</definedName>
    <definedName name="__________emp2" localSheetId="0">#REF!</definedName>
    <definedName name="__________emp2" localSheetId="1">#REF!</definedName>
    <definedName name="__________emp2">#REF!</definedName>
    <definedName name="__________EXT1" localSheetId="8">#REF!</definedName>
    <definedName name="__________EXT1">#REF!</definedName>
    <definedName name="__________Ext2" localSheetId="8">#REF!</definedName>
    <definedName name="__________Ext2">#REF!</definedName>
    <definedName name="__________Fev1">#N/A</definedName>
    <definedName name="__________ind100" localSheetId="0">#REF!</definedName>
    <definedName name="__________ind100" localSheetId="8">#REF!</definedName>
    <definedName name="__________ind100" localSheetId="1">#REF!</definedName>
    <definedName name="__________ind100">#REF!</definedName>
    <definedName name="__________Jan1">#N/A</definedName>
    <definedName name="__________JAZ1" localSheetId="0">#REF!</definedName>
    <definedName name="__________JAZ1" localSheetId="8">#REF!</definedName>
    <definedName name="__________JAZ1" localSheetId="1">#REF!</definedName>
    <definedName name="__________JAZ1">#REF!</definedName>
    <definedName name="__________JAZ11">#REF!</definedName>
    <definedName name="__________JAZ2">#REF!</definedName>
    <definedName name="__________JAZ22">#REF!</definedName>
    <definedName name="__________JAZ3">#REF!</definedName>
    <definedName name="__________JAZ33">#REF!</definedName>
    <definedName name="__________ki5">#REF!</definedName>
    <definedName name="__________Mar1">#N/A</definedName>
    <definedName name="__________mem2" localSheetId="0">#REF!</definedName>
    <definedName name="__________mem2" localSheetId="1">#REF!</definedName>
    <definedName name="__________mem2">#REF!</definedName>
    <definedName name="__________oac2" localSheetId="8">#REF!</definedName>
    <definedName name="__________oac2">#REF!</definedName>
    <definedName name="__________OUT98" localSheetId="4">{#N/A,#N/A,TRUE,"Serviços"}</definedName>
    <definedName name="__________OUT98" localSheetId="5">{#N/A,#N/A,TRUE,"Serviços"}</definedName>
    <definedName name="__________OUT98" localSheetId="0" hidden="1">{#N/A,#N/A,TRUE,"Serviços"}</definedName>
    <definedName name="__________OUT98" localSheetId="8" hidden="1">{#N/A,#N/A,TRUE,"Serviços"}</definedName>
    <definedName name="__________OUT98" localSheetId="6">{#N/A,#N/A,TRUE,"Serviços"}</definedName>
    <definedName name="__________OUT98" localSheetId="3" hidden="1">{#N/A,#N/A,TRUE,"Serviços"}</definedName>
    <definedName name="__________OUT98" localSheetId="2" hidden="1">{#N/A,#N/A,TRUE,"Serviços"}</definedName>
    <definedName name="__________OUT98" localSheetId="1" hidden="1">{#N/A,#N/A,TRUE,"Serviços"}</definedName>
    <definedName name="__________OUT98" hidden="1">{#N/A,#N/A,TRUE,"Serviços"}</definedName>
    <definedName name="__________PL1" localSheetId="8">#REF!</definedName>
    <definedName name="__________PL1">#REF!</definedName>
    <definedName name="__________PL1_25">#REF!</definedName>
    <definedName name="__________r">#REF!</definedName>
    <definedName name="__________r_25">#REF!</definedName>
    <definedName name="__________Rbv1">#REF!</definedName>
    <definedName name="__________RET1" localSheetId="8">#REF!</definedName>
    <definedName name="__________RET1">#REF!</definedName>
    <definedName name="__________tsd4">#REF!</definedName>
    <definedName name="__________TT21" localSheetId="8">#REF!</definedName>
    <definedName name="__________TT21">#REF!</definedName>
    <definedName name="__________TT22">#REF!</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cab1" localSheetId="0">#REF!</definedName>
    <definedName name="_________cab1" localSheetId="8">#REF!</definedName>
    <definedName name="_________cab1" localSheetId="1">#REF!</definedName>
    <definedName name="_________cab1">#REF!</definedName>
    <definedName name="_________CEF200" localSheetId="0" hidden="1">{#N/A,#N/A,FALSE,"MO (2)"}</definedName>
    <definedName name="_________CEF200" localSheetId="8" hidden="1">{#N/A,#N/A,FALSE,"MO (2)"}</definedName>
    <definedName name="_________CEF200" localSheetId="3" hidden="1">{#N/A,#N/A,FALSE,"MO (2)"}</definedName>
    <definedName name="_________CEF200" localSheetId="2" hidden="1">{#N/A,#N/A,FALSE,"MO (2)"}</definedName>
    <definedName name="_________CEF200" localSheetId="1" hidden="1">{#N/A,#N/A,FALSE,"MO (2)"}</definedName>
    <definedName name="_________CEF200" hidden="1">{#N/A,#N/A,FALSE,"MO (2)"}</definedName>
    <definedName name="_________CEF222" localSheetId="0" hidden="1">{#N/A,#N/A,FALSE,"MO (2)"}</definedName>
    <definedName name="_________CEF222" localSheetId="8" hidden="1">{#N/A,#N/A,FALSE,"MO (2)"}</definedName>
    <definedName name="_________CEF222" localSheetId="3" hidden="1">{#N/A,#N/A,FALSE,"MO (2)"}</definedName>
    <definedName name="_________CEF222" localSheetId="2" hidden="1">{#N/A,#N/A,FALSE,"MO (2)"}</definedName>
    <definedName name="_________CEF222" localSheetId="1" hidden="1">{#N/A,#N/A,FALSE,"MO (2)"}</definedName>
    <definedName name="_________CEF222" hidden="1">{#N/A,#N/A,FALSE,"MO (2)"}</definedName>
    <definedName name="_________CEF300" localSheetId="0" hidden="1">{#N/A,#N/A,FALSE,"MO (2)"}</definedName>
    <definedName name="_________CEF300" localSheetId="8" hidden="1">{#N/A,#N/A,FALSE,"MO (2)"}</definedName>
    <definedName name="_________CEF300" localSheetId="3" hidden="1">{#N/A,#N/A,FALSE,"MO (2)"}</definedName>
    <definedName name="_________CEF300" localSheetId="2" hidden="1">{#N/A,#N/A,FALSE,"MO (2)"}</definedName>
    <definedName name="_________CEF300" localSheetId="1" hidden="1">{#N/A,#N/A,FALSE,"MO (2)"}</definedName>
    <definedName name="_________CEF300" hidden="1">{#N/A,#N/A,FALSE,"MO (2)"}</definedName>
    <definedName name="_________CEF500" localSheetId="0" hidden="1">{#N/A,#N/A,FALSE,"MO (2)"}</definedName>
    <definedName name="_________CEF500" localSheetId="8" hidden="1">{#N/A,#N/A,FALSE,"MO (2)"}</definedName>
    <definedName name="_________CEF500" localSheetId="3" hidden="1">{#N/A,#N/A,FALSE,"MO (2)"}</definedName>
    <definedName name="_________CEF500" localSheetId="2" hidden="1">{#N/A,#N/A,FALSE,"MO (2)"}</definedName>
    <definedName name="_________CEF500" localSheetId="1" hidden="1">{#N/A,#N/A,FALSE,"MO (2)"}</definedName>
    <definedName name="_________CEF500" hidden="1">{#N/A,#N/A,FALSE,"MO (2)"}</definedName>
    <definedName name="_________emp2" localSheetId="0">#REF!</definedName>
    <definedName name="_________emp2" localSheetId="1">#REF!</definedName>
    <definedName name="_________emp2">#REF!</definedName>
    <definedName name="_________EXT1" localSheetId="8">#REF!</definedName>
    <definedName name="_________EXT1">#REF!</definedName>
    <definedName name="_________Ext2" localSheetId="8">#REF!</definedName>
    <definedName name="_________Ext2">#REF!</definedName>
    <definedName name="_________Ext2_25">#REF!</definedName>
    <definedName name="_________Fev1">#N/A</definedName>
    <definedName name="_________ind100" localSheetId="0">#REF!</definedName>
    <definedName name="_________ind100" localSheetId="8">#REF!</definedName>
    <definedName name="_________ind100" localSheetId="1">#REF!</definedName>
    <definedName name="_________ind100">#REF!</definedName>
    <definedName name="_________Jan1">#N/A</definedName>
    <definedName name="_________JAZ1" localSheetId="0">#REF!</definedName>
    <definedName name="_________JAZ1" localSheetId="8">#REF!</definedName>
    <definedName name="_________JAZ1" localSheetId="1">#REF!</definedName>
    <definedName name="_________JAZ1">#REF!</definedName>
    <definedName name="_________JAZ11">#REF!</definedName>
    <definedName name="_________JAZ2">#REF!</definedName>
    <definedName name="_________JAZ22">#REF!</definedName>
    <definedName name="_________JAZ3">#REF!</definedName>
    <definedName name="_________JAZ33">#REF!</definedName>
    <definedName name="_________ki5">#REF!</definedName>
    <definedName name="_________Mar1">#N/A</definedName>
    <definedName name="_________mem2" localSheetId="0">#REF!</definedName>
    <definedName name="_________mem2" localSheetId="1">#REF!</definedName>
    <definedName name="_________mem2">#REF!</definedName>
    <definedName name="_________MOD01">#N/A</definedName>
    <definedName name="_________oac2" localSheetId="8">#REF!</definedName>
    <definedName name="_________oac2">#REF!</definedName>
    <definedName name="_________OUT98" localSheetId="4">{#N/A,#N/A,TRUE,"Serviços"}</definedName>
    <definedName name="_________OUT98" localSheetId="5">{#N/A,#N/A,TRUE,"Serviços"}</definedName>
    <definedName name="_________OUT98" localSheetId="0" hidden="1">{#N/A,#N/A,TRUE,"Serviços"}</definedName>
    <definedName name="_________OUT98" localSheetId="8" hidden="1">{#N/A,#N/A,TRUE,"Serviços"}</definedName>
    <definedName name="_________OUT98" localSheetId="6">{#N/A,#N/A,TRUE,"Serviços"}</definedName>
    <definedName name="_________OUT98" localSheetId="3" hidden="1">{#N/A,#N/A,TRUE,"Serviços"}</definedName>
    <definedName name="_________OUT98" localSheetId="2" hidden="1">{#N/A,#N/A,TRUE,"Serviços"}</definedName>
    <definedName name="_________OUT98" localSheetId="1" hidden="1">{#N/A,#N/A,TRUE,"Serviços"}</definedName>
    <definedName name="_________OUT98" hidden="1">{#N/A,#N/A,TRUE,"Serviços"}</definedName>
    <definedName name="_________OUTT98" localSheetId="0" hidden="1">{#N/A,#N/A,TRUE,"Serviços"}</definedName>
    <definedName name="_________OUTT98" localSheetId="8" hidden="1">{#N/A,#N/A,TRUE,"Serviços"}</definedName>
    <definedName name="_________OUTT98" localSheetId="3" hidden="1">{#N/A,#N/A,TRUE,"Serviços"}</definedName>
    <definedName name="_________OUTT98" localSheetId="2" hidden="1">{#N/A,#N/A,TRUE,"Serviços"}</definedName>
    <definedName name="_________OUTT98" localSheetId="1" hidden="1">{#N/A,#N/A,TRUE,"Serviços"}</definedName>
    <definedName name="_________OUTT98" hidden="1">{#N/A,#N/A,TRUE,"Serviços"}</definedName>
    <definedName name="_________OUTT988" localSheetId="0" hidden="1">{#N/A,#N/A,TRUE,"Serviços"}</definedName>
    <definedName name="_________OUTT988" localSheetId="8" hidden="1">{#N/A,#N/A,TRUE,"Serviços"}</definedName>
    <definedName name="_________OUTT988" localSheetId="3" hidden="1">{#N/A,#N/A,TRUE,"Serviços"}</definedName>
    <definedName name="_________OUTT988" localSheetId="2" hidden="1">{#N/A,#N/A,TRUE,"Serviços"}</definedName>
    <definedName name="_________OUTT988" localSheetId="1" hidden="1">{#N/A,#N/A,TRUE,"Serviços"}</definedName>
    <definedName name="_________OUTT988" hidden="1">{#N/A,#N/A,TRUE,"Serviços"}</definedName>
    <definedName name="_________PL1" localSheetId="8">#REF!</definedName>
    <definedName name="_________PL1">#REF!</definedName>
    <definedName name="_________r">#REF!</definedName>
    <definedName name="_________r_25">#REF!</definedName>
    <definedName name="_________Rbv1">#REF!</definedName>
    <definedName name="_________reg1">#REF!</definedName>
    <definedName name="_________reg3">#REF!</definedName>
    <definedName name="_________reg5">#REF!</definedName>
    <definedName name="_________reg7">#REF!</definedName>
    <definedName name="_________RET1" localSheetId="8">#REF!</definedName>
    <definedName name="_________RET1">#REF!</definedName>
    <definedName name="_________RP1">#N/A</definedName>
    <definedName name="_________tsd4" localSheetId="0">#REF!</definedName>
    <definedName name="_________tsd4" localSheetId="8">#REF!</definedName>
    <definedName name="_________tsd4" localSheetId="1">#REF!</definedName>
    <definedName name="_________tsd4">#REF!</definedName>
    <definedName name="_________TT1">#REF!</definedName>
    <definedName name="_________TT10">#REF!</definedName>
    <definedName name="_________TT100">#REF!</definedName>
    <definedName name="_________TT101">#REF!</definedName>
    <definedName name="_________TT103">#REF!</definedName>
    <definedName name="_________TT104">#REF!</definedName>
    <definedName name="_________TT105">#REF!</definedName>
    <definedName name="_________TT106">#REF!</definedName>
    <definedName name="_________TT108">#REF!</definedName>
    <definedName name="_________TT109">#REF!</definedName>
    <definedName name="_________TT11">#REF!</definedName>
    <definedName name="_________TT110">#REF!</definedName>
    <definedName name="_________TT111">#REF!</definedName>
    <definedName name="_________TT112">#REF!</definedName>
    <definedName name="_________TT113">#REF!</definedName>
    <definedName name="_________TT114">#REF!</definedName>
    <definedName name="_________TT115">#REF!</definedName>
    <definedName name="_________TT116">#REF!</definedName>
    <definedName name="_________TT117">#REF!</definedName>
    <definedName name="_________TT118">#REF!</definedName>
    <definedName name="_________TT119">#REF!</definedName>
    <definedName name="_________TT12">#REF!</definedName>
    <definedName name="_________TT120">#REF!</definedName>
    <definedName name="_________TT122">#REF!</definedName>
    <definedName name="_________TT124">#REF!</definedName>
    <definedName name="_________TT125">#REF!</definedName>
    <definedName name="_________TT126">#REF!</definedName>
    <definedName name="_________TT127">#REF!</definedName>
    <definedName name="_________TT128">#REF!</definedName>
    <definedName name="_________TT129">#REF!</definedName>
    <definedName name="_________TT13">#REF!</definedName>
    <definedName name="_________TT130">#REF!</definedName>
    <definedName name="_________TT131">#REF!</definedName>
    <definedName name="_________TT132">#REF!</definedName>
    <definedName name="_________TT133">#REF!</definedName>
    <definedName name="_________TT134">#REF!</definedName>
    <definedName name="_________TT135">#REF!</definedName>
    <definedName name="_________TT136">#REF!</definedName>
    <definedName name="_________TT137">#REF!</definedName>
    <definedName name="_________TT138">#REF!</definedName>
    <definedName name="_________TT139">#REF!</definedName>
    <definedName name="_________TT14">#REF!</definedName>
    <definedName name="_________TT140">#REF!</definedName>
    <definedName name="_________TT141">#REF!</definedName>
    <definedName name="_________TT142">#REF!</definedName>
    <definedName name="_________TT15">#REF!</definedName>
    <definedName name="_________TT16">#REF!</definedName>
    <definedName name="_________TT17">#REF!</definedName>
    <definedName name="_________TT21" localSheetId="8">#REF!</definedName>
    <definedName name="_________TT21">#REF!</definedName>
    <definedName name="_________TT22" localSheetId="8">#REF!</definedName>
    <definedName name="_________TT22">#REF!</definedName>
    <definedName name="_________tt23">#REF!</definedName>
    <definedName name="_________TT24">#REF!</definedName>
    <definedName name="_________TT25">#REF!</definedName>
    <definedName name="_________tt288">#REF!</definedName>
    <definedName name="_________TT29">#REF!</definedName>
    <definedName name="_________TT3">#REF!</definedName>
    <definedName name="_________tt300">#REF!</definedName>
    <definedName name="_________tt322">#REF!</definedName>
    <definedName name="_________TT35">#REF!</definedName>
    <definedName name="_________TT41">#REF!</definedName>
    <definedName name="_________TT42">#REF!</definedName>
    <definedName name="_________TT43">#REF!</definedName>
    <definedName name="_________TT44">#REF!</definedName>
    <definedName name="_________TT45">#REF!</definedName>
    <definedName name="_________TT46">#REF!</definedName>
    <definedName name="_________TT47">#REF!</definedName>
    <definedName name="_________TT48">#REF!</definedName>
    <definedName name="_________TT49">#REF!</definedName>
    <definedName name="_________TT50">#REF!</definedName>
    <definedName name="_________TT51">#REF!</definedName>
    <definedName name="_________TT56">#REF!</definedName>
    <definedName name="_________TT57">#REF!</definedName>
    <definedName name="_________TT58">#REF!</definedName>
    <definedName name="_________TT59">#REF!</definedName>
    <definedName name="_________TT62">#REF!</definedName>
    <definedName name="_________TT63">#REF!</definedName>
    <definedName name="_________TT64">#REF!</definedName>
    <definedName name="_________TT65">#REF!</definedName>
    <definedName name="_________TT66">#REF!</definedName>
    <definedName name="_________TT67">#REF!</definedName>
    <definedName name="_________TT68">#REF!</definedName>
    <definedName name="_________TT7">#REF!</definedName>
    <definedName name="_________TT72">#REF!</definedName>
    <definedName name="_________TT73">#REF!</definedName>
    <definedName name="_________TT8">#REF!</definedName>
    <definedName name="_________TT80">#REF!</definedName>
    <definedName name="_________TT81">#REF!</definedName>
    <definedName name="_________TT82">#REF!</definedName>
    <definedName name="_________TT83">#REF!</definedName>
    <definedName name="_________TT84">#REF!</definedName>
    <definedName name="_________TT85">#REF!</definedName>
    <definedName name="_________TT86">#REF!</definedName>
    <definedName name="_________TT87">#REF!</definedName>
    <definedName name="_________TT88">#REF!</definedName>
    <definedName name="_________TT89">#REF!</definedName>
    <definedName name="_________TT9">#REF!</definedName>
    <definedName name="_________TT90">#REF!</definedName>
    <definedName name="_________TT91">#REF!</definedName>
    <definedName name="_________TT92">#REF!</definedName>
    <definedName name="_________TT93">#REF!</definedName>
    <definedName name="_________TT98">#REF!</definedName>
    <definedName name="_________TT99">#REF!</definedName>
    <definedName name="________A1">#REF!</definedName>
    <definedName name="________A10">#REF!</definedName>
    <definedName name="________A11">#REF!</definedName>
    <definedName name="________A12">#REF!</definedName>
    <definedName name="________A13">#REF!</definedName>
    <definedName name="________A14">#REF!</definedName>
    <definedName name="________A15">#REF!</definedName>
    <definedName name="________A16">#REF!</definedName>
    <definedName name="________A17">#REF!</definedName>
    <definedName name="________A19">#REF!</definedName>
    <definedName name="________A2">#REF!</definedName>
    <definedName name="________A20">#REF!</definedName>
    <definedName name="________A21">#REF!</definedName>
    <definedName name="________A22">#REF!</definedName>
    <definedName name="________A23">#REF!</definedName>
    <definedName name="________A24">#REF!</definedName>
    <definedName name="________A25">#REF!</definedName>
    <definedName name="________A3">#REF!</definedName>
    <definedName name="________A4">#REF!</definedName>
    <definedName name="________A5">#REF!</definedName>
    <definedName name="________A6">#REF!</definedName>
    <definedName name="________A7">#REF!</definedName>
    <definedName name="________A9">#REF!</definedName>
    <definedName name="________b1" localSheetId="0" hidden="1">{#N/A,#N/A,FALSE,"MO (2)"}</definedName>
    <definedName name="________b1" localSheetId="8" hidden="1">{#N/A,#N/A,FALSE,"MO (2)"}</definedName>
    <definedName name="________b1" localSheetId="3" hidden="1">{#N/A,#N/A,FALSE,"MO (2)"}</definedName>
    <definedName name="________b1" localSheetId="2" hidden="1">{#N/A,#N/A,FALSE,"MO (2)"}</definedName>
    <definedName name="________b1" localSheetId="1" hidden="1">{#N/A,#N/A,FALSE,"MO (2)"}</definedName>
    <definedName name="________b1" hidden="1">{#N/A,#N/A,FALSE,"MO (2)"}</definedName>
    <definedName name="________cab1" localSheetId="8">#REF!</definedName>
    <definedName name="________cab1">#REF!</definedName>
    <definedName name="________CEF200" localSheetId="0" hidden="1">{#N/A,#N/A,FALSE,"MO (2)"}</definedName>
    <definedName name="________CEF200" localSheetId="8" hidden="1">{#N/A,#N/A,FALSE,"MO (2)"}</definedName>
    <definedName name="________CEF200" localSheetId="3" hidden="1">{#N/A,#N/A,FALSE,"MO (2)"}</definedName>
    <definedName name="________CEF200" localSheetId="2" hidden="1">{#N/A,#N/A,FALSE,"MO (2)"}</definedName>
    <definedName name="________CEF200" localSheetId="1" hidden="1">{#N/A,#N/A,FALSE,"MO (2)"}</definedName>
    <definedName name="________CEF200" hidden="1">{#N/A,#N/A,FALSE,"MO (2)"}</definedName>
    <definedName name="________CEF222" localSheetId="0" hidden="1">{#N/A,#N/A,FALSE,"MO (2)"}</definedName>
    <definedName name="________CEF222" localSheetId="8" hidden="1">{#N/A,#N/A,FALSE,"MO (2)"}</definedName>
    <definedName name="________CEF222" localSheetId="3" hidden="1">{#N/A,#N/A,FALSE,"MO (2)"}</definedName>
    <definedName name="________CEF222" localSheetId="2" hidden="1">{#N/A,#N/A,FALSE,"MO (2)"}</definedName>
    <definedName name="________CEF222" localSheetId="1" hidden="1">{#N/A,#N/A,FALSE,"MO (2)"}</definedName>
    <definedName name="________CEF222" hidden="1">{#N/A,#N/A,FALSE,"MO (2)"}</definedName>
    <definedName name="________CEF300" localSheetId="0" hidden="1">{#N/A,#N/A,FALSE,"MO (2)"}</definedName>
    <definedName name="________CEF300" localSheetId="8" hidden="1">{#N/A,#N/A,FALSE,"MO (2)"}</definedName>
    <definedName name="________CEF300" localSheetId="3" hidden="1">{#N/A,#N/A,FALSE,"MO (2)"}</definedName>
    <definedName name="________CEF300" localSheetId="2" hidden="1">{#N/A,#N/A,FALSE,"MO (2)"}</definedName>
    <definedName name="________CEF300" localSheetId="1" hidden="1">{#N/A,#N/A,FALSE,"MO (2)"}</definedName>
    <definedName name="________CEF300" hidden="1">{#N/A,#N/A,FALSE,"MO (2)"}</definedName>
    <definedName name="________CEF500" localSheetId="0" hidden="1">{#N/A,#N/A,FALSE,"MO (2)"}</definedName>
    <definedName name="________CEF500" localSheetId="8" hidden="1">{#N/A,#N/A,FALSE,"MO (2)"}</definedName>
    <definedName name="________CEF500" localSheetId="3" hidden="1">{#N/A,#N/A,FALSE,"MO (2)"}</definedName>
    <definedName name="________CEF500" localSheetId="2" hidden="1">{#N/A,#N/A,FALSE,"MO (2)"}</definedName>
    <definedName name="________CEF500" localSheetId="1" hidden="1">{#N/A,#N/A,FALSE,"MO (2)"}</definedName>
    <definedName name="________CEF500" hidden="1">{#N/A,#N/A,FALSE,"MO (2)"}</definedName>
    <definedName name="________emp2" localSheetId="0">#REF!</definedName>
    <definedName name="________emp2" localSheetId="1">#REF!</definedName>
    <definedName name="________emp2">#REF!</definedName>
    <definedName name="________EXT1" localSheetId="8">#REF!</definedName>
    <definedName name="________EXT1">#REF!</definedName>
    <definedName name="________Ext2" localSheetId="8">#REF!</definedName>
    <definedName name="________Ext2">#REF!</definedName>
    <definedName name="________Fev1">#REF!</definedName>
    <definedName name="________ind100" localSheetId="8">#REF!</definedName>
    <definedName name="________ind100">#REF!</definedName>
    <definedName name="________Jan1">#REF!</definedName>
    <definedName name="________JAZ1" localSheetId="8">#REF!</definedName>
    <definedName name="________JAZ1">#REF!</definedName>
    <definedName name="________JAZ11">#REF!</definedName>
    <definedName name="________JAZ2">#REF!</definedName>
    <definedName name="________JAZ22">#REF!</definedName>
    <definedName name="________JAZ3">#REF!</definedName>
    <definedName name="________JAZ33">#REF!</definedName>
    <definedName name="________ki5">#REF!</definedName>
    <definedName name="________Mar1">#REF!</definedName>
    <definedName name="________mem2">#REF!</definedName>
    <definedName name="________MOD01">#REF!</definedName>
    <definedName name="________oac2">#REF!</definedName>
    <definedName name="________Obs1" localSheetId="8">#REF!</definedName>
    <definedName name="________Obs1">#REF!</definedName>
    <definedName name="________Obs2">#REF!</definedName>
    <definedName name="________OUT98" localSheetId="4">{#N/A,#N/A,TRUE,"Serviços"}</definedName>
    <definedName name="________OUT98" localSheetId="5">{#N/A,#N/A,TRUE,"Serviços"}</definedName>
    <definedName name="________OUT98" localSheetId="0" hidden="1">{#N/A,#N/A,TRUE,"Serviços"}</definedName>
    <definedName name="________OUT98" localSheetId="8" hidden="1">{#N/A,#N/A,TRUE,"Serviços"}</definedName>
    <definedName name="________OUT98" localSheetId="6">{#N/A,#N/A,TRUE,"Serviços"}</definedName>
    <definedName name="________OUT98" localSheetId="3" hidden="1">{#N/A,#N/A,TRUE,"Serviços"}</definedName>
    <definedName name="________OUT98" localSheetId="2" hidden="1">{#N/A,#N/A,TRUE,"Serviços"}</definedName>
    <definedName name="________OUT98" localSheetId="1" hidden="1">{#N/A,#N/A,TRUE,"Serviços"}</definedName>
    <definedName name="________OUT98" hidden="1">{#N/A,#N/A,TRUE,"Serviços"}</definedName>
    <definedName name="________out99" localSheetId="0" hidden="1">{#N/A,#N/A,TRUE,"Serviços"}</definedName>
    <definedName name="________out99" localSheetId="8" hidden="1">{#N/A,#N/A,TRUE,"Serviços"}</definedName>
    <definedName name="________out99" localSheetId="3" hidden="1">{#N/A,#N/A,TRUE,"Serviços"}</definedName>
    <definedName name="________out99" localSheetId="2" hidden="1">{#N/A,#N/A,TRUE,"Serviços"}</definedName>
    <definedName name="________out99" localSheetId="1" hidden="1">{#N/A,#N/A,TRUE,"Serviços"}</definedName>
    <definedName name="________out99" hidden="1">{#N/A,#N/A,TRUE,"Serviços"}</definedName>
    <definedName name="________OUTTT98" localSheetId="0" hidden="1">{#N/A,#N/A,TRUE,"Serviços"}</definedName>
    <definedName name="________OUTTT98" localSheetId="8" hidden="1">{#N/A,#N/A,TRUE,"Serviços"}</definedName>
    <definedName name="________OUTTT98" localSheetId="3" hidden="1">{#N/A,#N/A,TRUE,"Serviços"}</definedName>
    <definedName name="________OUTTT98" localSheetId="2" hidden="1">{#N/A,#N/A,TRUE,"Serviços"}</definedName>
    <definedName name="________OUTTT98" localSheetId="1" hidden="1">{#N/A,#N/A,TRUE,"Serviços"}</definedName>
    <definedName name="________OUTTT98" hidden="1">{#N/A,#N/A,TRUE,"Serviços"}</definedName>
    <definedName name="________PL1" localSheetId="8">#REF!</definedName>
    <definedName name="________PL1">#REF!</definedName>
    <definedName name="________PL1_25">#REF!</definedName>
    <definedName name="________r">#REF!</definedName>
    <definedName name="________r_25">#REF!</definedName>
    <definedName name="________Rbv1">#REF!</definedName>
    <definedName name="________reg1">#REF!</definedName>
    <definedName name="________reg3">#REF!</definedName>
    <definedName name="________reg5">#REF!</definedName>
    <definedName name="________reg7">#REF!</definedName>
    <definedName name="________RET1" localSheetId="8">#REF!</definedName>
    <definedName name="________RET1">#REF!</definedName>
    <definedName name="________RP1">#REF!</definedName>
    <definedName name="________tsd4" localSheetId="8">#REF!</definedName>
    <definedName name="________tsd4">#REF!</definedName>
    <definedName name="________TT1">#REF!</definedName>
    <definedName name="________TT10">#REF!</definedName>
    <definedName name="________TT100">#REF!</definedName>
    <definedName name="________TT101">#REF!</definedName>
    <definedName name="________TT102" localSheetId="8">#REF!</definedName>
    <definedName name="________TT102">#REF!</definedName>
    <definedName name="________TT103">#REF!</definedName>
    <definedName name="________TT104">#REF!</definedName>
    <definedName name="________TT105">#REF!</definedName>
    <definedName name="________TT106">#REF!</definedName>
    <definedName name="________TT107" localSheetId="8">#REF!</definedName>
    <definedName name="________TT107">#REF!</definedName>
    <definedName name="________TT108">#REF!</definedName>
    <definedName name="________TT109">#REF!</definedName>
    <definedName name="________TT11">#REF!</definedName>
    <definedName name="________TT110">#REF!</definedName>
    <definedName name="________TT111">#REF!</definedName>
    <definedName name="________TT112">#REF!</definedName>
    <definedName name="________TT113">#REF!</definedName>
    <definedName name="________TT114">#REF!</definedName>
    <definedName name="________TT115">#REF!</definedName>
    <definedName name="________TT116">#REF!</definedName>
    <definedName name="________TT117">#REF!</definedName>
    <definedName name="________TT118">#REF!</definedName>
    <definedName name="________TT119">#REF!</definedName>
    <definedName name="________TT12">#REF!</definedName>
    <definedName name="________TT120">#REF!</definedName>
    <definedName name="________TT121" localSheetId="8">#REF!</definedName>
    <definedName name="________TT121">#REF!</definedName>
    <definedName name="________TT122">#REF!</definedName>
    <definedName name="________TT123" localSheetId="8">#REF!</definedName>
    <definedName name="________TT123">#REF!</definedName>
    <definedName name="________TT124">#REF!</definedName>
    <definedName name="________TT125">#REF!</definedName>
    <definedName name="________TT126">#REF!</definedName>
    <definedName name="________TT127">#REF!</definedName>
    <definedName name="________TT128">#REF!</definedName>
    <definedName name="________TT129">#REF!</definedName>
    <definedName name="________TT13">#REF!</definedName>
    <definedName name="________TT130">#REF!</definedName>
    <definedName name="________TT131">#REF!</definedName>
    <definedName name="________TT132">#REF!</definedName>
    <definedName name="________TT133">#REF!</definedName>
    <definedName name="________TT134">#REF!</definedName>
    <definedName name="________TT135">#REF!</definedName>
    <definedName name="________TT136">#REF!</definedName>
    <definedName name="________TT137">#REF!</definedName>
    <definedName name="________TT138">#REF!</definedName>
    <definedName name="________TT139">#REF!</definedName>
    <definedName name="________TT14">#REF!</definedName>
    <definedName name="________TT140">#REF!</definedName>
    <definedName name="________TT141">#REF!</definedName>
    <definedName name="________TT142">#REF!</definedName>
    <definedName name="________TT15">#REF!</definedName>
    <definedName name="________TT16">#REF!</definedName>
    <definedName name="________TT17">#REF!</definedName>
    <definedName name="________TT18">#REF!</definedName>
    <definedName name="________TT19" localSheetId="8">#REF!</definedName>
    <definedName name="________TT19">#REF!</definedName>
    <definedName name="________TT20" localSheetId="8">#REF!</definedName>
    <definedName name="________TT20">#REF!</definedName>
    <definedName name="________TT21" localSheetId="8">#REF!</definedName>
    <definedName name="________TT21">#REF!</definedName>
    <definedName name="________TT22" localSheetId="8">#REF!</definedName>
    <definedName name="________TT22">#REF!</definedName>
    <definedName name="________tt23">#REF!</definedName>
    <definedName name="________TT24">#REF!</definedName>
    <definedName name="________TT25">#REF!</definedName>
    <definedName name="________TT26" localSheetId="8">#REF!</definedName>
    <definedName name="________TT26">#REF!</definedName>
    <definedName name="________TT27" localSheetId="8">#REF!</definedName>
    <definedName name="________TT27">#REF!</definedName>
    <definedName name="________TT28" localSheetId="8">#REF!</definedName>
    <definedName name="________TT28">#REF!</definedName>
    <definedName name="________tt288">#REF!</definedName>
    <definedName name="________TT29">#REF!</definedName>
    <definedName name="________TT3">#REF!</definedName>
    <definedName name="________TT30" localSheetId="8">#REF!</definedName>
    <definedName name="________TT30">#REF!</definedName>
    <definedName name="________tt300">#REF!</definedName>
    <definedName name="________TT31" localSheetId="8">#REF!</definedName>
    <definedName name="________TT31">#REF!</definedName>
    <definedName name="________TT32" localSheetId="8">#REF!</definedName>
    <definedName name="________TT32">#REF!</definedName>
    <definedName name="________tt322">#REF!</definedName>
    <definedName name="________TT33" localSheetId="8">#REF!</definedName>
    <definedName name="________TT33">#REF!</definedName>
    <definedName name="________TT34" localSheetId="8">#REF!</definedName>
    <definedName name="________TT34">#REF!</definedName>
    <definedName name="________TT35">#REF!</definedName>
    <definedName name="________TT36" localSheetId="8">#REF!</definedName>
    <definedName name="________TT36">#REF!</definedName>
    <definedName name="________TT37" localSheetId="8">#REF!</definedName>
    <definedName name="________TT37">#REF!</definedName>
    <definedName name="________TT38" localSheetId="8">#REF!</definedName>
    <definedName name="________TT38">#REF!</definedName>
    <definedName name="________TT39" localSheetId="8">#REF!</definedName>
    <definedName name="________TT39">#REF!</definedName>
    <definedName name="________TT40">#REF!</definedName>
    <definedName name="________TT41">#REF!</definedName>
    <definedName name="________TT42">#REF!</definedName>
    <definedName name="________TT43">#REF!</definedName>
    <definedName name="________TT44">#REF!</definedName>
    <definedName name="________TT45">#REF!</definedName>
    <definedName name="________TT46">#REF!</definedName>
    <definedName name="________TT47">#REF!</definedName>
    <definedName name="________TT48">#REF!</definedName>
    <definedName name="________TT49">#REF!</definedName>
    <definedName name="________TT5" localSheetId="8">#REF!</definedName>
    <definedName name="________TT5">#REF!</definedName>
    <definedName name="________TT50">#REF!</definedName>
    <definedName name="________TT51">#REF!</definedName>
    <definedName name="________TT52" localSheetId="8">#REF!</definedName>
    <definedName name="________TT52">#REF!</definedName>
    <definedName name="________TT53" localSheetId="8">#REF!</definedName>
    <definedName name="________TT53">#REF!</definedName>
    <definedName name="________TT54" localSheetId="8">#REF!</definedName>
    <definedName name="________TT54">#REF!</definedName>
    <definedName name="________TT55" localSheetId="8">#REF!</definedName>
    <definedName name="________TT55">#REF!</definedName>
    <definedName name="________TT56">#REF!</definedName>
    <definedName name="________TT57">#REF!</definedName>
    <definedName name="________TT58">#REF!</definedName>
    <definedName name="________TT59">#REF!</definedName>
    <definedName name="________TT6" localSheetId="8">#REF!</definedName>
    <definedName name="________TT6">#REF!</definedName>
    <definedName name="________TT60" localSheetId="8">#REF!</definedName>
    <definedName name="________TT60">#REF!</definedName>
    <definedName name="________TT61" localSheetId="8">#REF!</definedName>
    <definedName name="________TT61">#REF!</definedName>
    <definedName name="________TT62">#REF!</definedName>
    <definedName name="________TT63">#REF!</definedName>
    <definedName name="________TT64">#REF!</definedName>
    <definedName name="________TT65">#REF!</definedName>
    <definedName name="________TT66">#REF!</definedName>
    <definedName name="________TT67">#REF!</definedName>
    <definedName name="________TT68">#REF!</definedName>
    <definedName name="________TT69" localSheetId="8">#REF!</definedName>
    <definedName name="________TT69">#REF!</definedName>
    <definedName name="________TT7" localSheetId="8">#REF!</definedName>
    <definedName name="________TT7">#REF!</definedName>
    <definedName name="________TT70" localSheetId="8">#REF!</definedName>
    <definedName name="________TT70">#REF!</definedName>
    <definedName name="________TT71" localSheetId="8">#REF!</definedName>
    <definedName name="________TT71">#REF!</definedName>
    <definedName name="________TT72">#REF!</definedName>
    <definedName name="________TT73">#REF!</definedName>
    <definedName name="________TT74" localSheetId="8">#REF!</definedName>
    <definedName name="________TT74">#REF!</definedName>
    <definedName name="________TT75" localSheetId="8">#REF!</definedName>
    <definedName name="________TT75">#REF!</definedName>
    <definedName name="________TT76" localSheetId="8">#REF!</definedName>
    <definedName name="________TT76">#REF!</definedName>
    <definedName name="________TT77" localSheetId="8">#REF!</definedName>
    <definedName name="________TT77">#REF!</definedName>
    <definedName name="________TT78">#REF!</definedName>
    <definedName name="________TT79">#REF!</definedName>
    <definedName name="________TT8">#REF!</definedName>
    <definedName name="________TT80">#REF!</definedName>
    <definedName name="________TT81">#REF!</definedName>
    <definedName name="________TT82">#REF!</definedName>
    <definedName name="________TT83">#REF!</definedName>
    <definedName name="________TT84">#REF!</definedName>
    <definedName name="________TT85">#REF!</definedName>
    <definedName name="________TT86">#REF!</definedName>
    <definedName name="________TT87">#REF!</definedName>
    <definedName name="________TT88">#REF!</definedName>
    <definedName name="________TT89">#REF!</definedName>
    <definedName name="________TT9">#REF!</definedName>
    <definedName name="________TT90">#REF!</definedName>
    <definedName name="________TT91">#REF!</definedName>
    <definedName name="________TT92">#REF!</definedName>
    <definedName name="________TT93">#REF!</definedName>
    <definedName name="________TT94" localSheetId="8">#REF!</definedName>
    <definedName name="________TT94">#REF!</definedName>
    <definedName name="________TT95" localSheetId="8">#REF!</definedName>
    <definedName name="________TT95">#REF!</definedName>
    <definedName name="________TT97" localSheetId="8">#REF!</definedName>
    <definedName name="________TT97">#REF!</definedName>
    <definedName name="________TT98">#REF!</definedName>
    <definedName name="________TT99">#REF!</definedName>
    <definedName name="_______A1">#REF!</definedName>
    <definedName name="_______A10">#REF!</definedName>
    <definedName name="_______A11">#REF!</definedName>
    <definedName name="_______A12">#REF!</definedName>
    <definedName name="_______A13">#REF!</definedName>
    <definedName name="_______A14">#REF!</definedName>
    <definedName name="_______A15">#REF!</definedName>
    <definedName name="_______A16">#REF!</definedName>
    <definedName name="_______A17">#REF!</definedName>
    <definedName name="_______A19">#REF!</definedName>
    <definedName name="_______A2">#REF!</definedName>
    <definedName name="_______A20">#REF!</definedName>
    <definedName name="_______A21">#REF!</definedName>
    <definedName name="_______A22">#REF!</definedName>
    <definedName name="_______A23">#REF!</definedName>
    <definedName name="_______A24">#REF!</definedName>
    <definedName name="_______A25">#REF!</definedName>
    <definedName name="_______A3">#REF!</definedName>
    <definedName name="_______A4">#REF!</definedName>
    <definedName name="_______A5">#REF!</definedName>
    <definedName name="_______A6">#REF!</definedName>
    <definedName name="_______A7">#REF!</definedName>
    <definedName name="_______A9">#REF!</definedName>
    <definedName name="_______ABR95" localSheetId="8">#REF!</definedName>
    <definedName name="_______ABR95">#REF!</definedName>
    <definedName name="_______ABR96">#REF!</definedName>
    <definedName name="_______ABR97">#REF!</definedName>
    <definedName name="_______ABR98">#REF!</definedName>
    <definedName name="_______ABR99">#REF!</definedName>
    <definedName name="_______AGO95">#REF!</definedName>
    <definedName name="_______AGO96">#REF!</definedName>
    <definedName name="_______AGO97">#REF!</definedName>
    <definedName name="_______AGO98">#REF!</definedName>
    <definedName name="_______AGO99">#REF!</definedName>
    <definedName name="_______cab1">#REF!</definedName>
    <definedName name="_______CEF200" localSheetId="0" hidden="1">{#N/A,#N/A,FALSE,"MO (2)"}</definedName>
    <definedName name="_______CEF200" localSheetId="8" hidden="1">{#N/A,#N/A,FALSE,"MO (2)"}</definedName>
    <definedName name="_______CEF200" localSheetId="3" hidden="1">{#N/A,#N/A,FALSE,"MO (2)"}</definedName>
    <definedName name="_______CEF200" localSheetId="2" hidden="1">{#N/A,#N/A,FALSE,"MO (2)"}</definedName>
    <definedName name="_______CEF200" localSheetId="1" hidden="1">{#N/A,#N/A,FALSE,"MO (2)"}</definedName>
    <definedName name="_______CEF200" hidden="1">{#N/A,#N/A,FALSE,"MO (2)"}</definedName>
    <definedName name="_______CEF222" localSheetId="0" hidden="1">{#N/A,#N/A,FALSE,"MO (2)"}</definedName>
    <definedName name="_______CEF222" localSheetId="8" hidden="1">{#N/A,#N/A,FALSE,"MO (2)"}</definedName>
    <definedName name="_______CEF222" localSheetId="3" hidden="1">{#N/A,#N/A,FALSE,"MO (2)"}</definedName>
    <definedName name="_______CEF222" localSheetId="2" hidden="1">{#N/A,#N/A,FALSE,"MO (2)"}</definedName>
    <definedName name="_______CEF222" localSheetId="1" hidden="1">{#N/A,#N/A,FALSE,"MO (2)"}</definedName>
    <definedName name="_______CEF222" hidden="1">{#N/A,#N/A,FALSE,"MO (2)"}</definedName>
    <definedName name="_______CEF300" localSheetId="0" hidden="1">{#N/A,#N/A,FALSE,"MO (2)"}</definedName>
    <definedName name="_______CEF300" localSheetId="8" hidden="1">{#N/A,#N/A,FALSE,"MO (2)"}</definedName>
    <definedName name="_______CEF300" localSheetId="3" hidden="1">{#N/A,#N/A,FALSE,"MO (2)"}</definedName>
    <definedName name="_______CEF300" localSheetId="2" hidden="1">{#N/A,#N/A,FALSE,"MO (2)"}</definedName>
    <definedName name="_______CEF300" localSheetId="1" hidden="1">{#N/A,#N/A,FALSE,"MO (2)"}</definedName>
    <definedName name="_______CEF300" hidden="1">{#N/A,#N/A,FALSE,"MO (2)"}</definedName>
    <definedName name="_______CEF500" localSheetId="0" hidden="1">{#N/A,#N/A,FALSE,"MO (2)"}</definedName>
    <definedName name="_______CEF500" localSheetId="8" hidden="1">{#N/A,#N/A,FALSE,"MO (2)"}</definedName>
    <definedName name="_______CEF500" localSheetId="3" hidden="1">{#N/A,#N/A,FALSE,"MO (2)"}</definedName>
    <definedName name="_______CEF500" localSheetId="2" hidden="1">{#N/A,#N/A,FALSE,"MO (2)"}</definedName>
    <definedName name="_______CEF500" localSheetId="1" hidden="1">{#N/A,#N/A,FALSE,"MO (2)"}</definedName>
    <definedName name="_______CEF500" hidden="1">{#N/A,#N/A,FALSE,"MO (2)"}</definedName>
    <definedName name="_______DEZ94" localSheetId="8">#REF!</definedName>
    <definedName name="_______DEZ94">#REF!</definedName>
    <definedName name="_______DEZ95">#REF!</definedName>
    <definedName name="_______DEZ96">#REF!</definedName>
    <definedName name="_______DEZ97">#REF!</definedName>
    <definedName name="_______DEZ98">#REF!</definedName>
    <definedName name="_______DEZ99">#REF!</definedName>
    <definedName name="_______emp2">#REF!</definedName>
    <definedName name="_______EXT1">#REF!</definedName>
    <definedName name="_______Ext2" localSheetId="8">#REF!</definedName>
    <definedName name="_______Ext2">#REF!</definedName>
    <definedName name="_______Fev1">#REF!</definedName>
    <definedName name="_______FEV95" localSheetId="8">#REF!</definedName>
    <definedName name="_______FEV95">#REF!</definedName>
    <definedName name="_______FEV96">#REF!</definedName>
    <definedName name="_______FEV97">#REF!</definedName>
    <definedName name="_______FEV98">#REF!</definedName>
    <definedName name="_______FEV99">#REF!</definedName>
    <definedName name="_______ind100">#REF!</definedName>
    <definedName name="_______Jan1">#REF!</definedName>
    <definedName name="_______JAN95" localSheetId="8">#REF!</definedName>
    <definedName name="_______JAN95">#REF!</definedName>
    <definedName name="_______JAN96">#REF!</definedName>
    <definedName name="_______JAN97">#REF!</definedName>
    <definedName name="_______JAN98">#REF!</definedName>
    <definedName name="_______JAN99">#REF!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JUL95">#REF!</definedName>
    <definedName name="_______JUL96">#REF!</definedName>
    <definedName name="_______JUL97">#REF!</definedName>
    <definedName name="_______JUL98">#REF!</definedName>
    <definedName name="_______JUL99">#REF!</definedName>
    <definedName name="_______JUN95">#REF!</definedName>
    <definedName name="_______JUN96">#REF!</definedName>
    <definedName name="_______JUN97">#REF!</definedName>
    <definedName name="_______JUN98">#REF!</definedName>
    <definedName name="_______JUN99">#REF!</definedName>
    <definedName name="_______ki5">#REF!</definedName>
    <definedName name="_______KM406407">#REF!</definedName>
    <definedName name="_______MAI95">#REF!</definedName>
    <definedName name="_______MAI96">#REF!</definedName>
    <definedName name="_______MAI97">#REF!</definedName>
    <definedName name="_______MAI98">#REF!</definedName>
    <definedName name="_______MAI99">#REF!</definedName>
    <definedName name="_______Mar1">#REF!</definedName>
    <definedName name="_______MAR95" localSheetId="8">#REF!</definedName>
    <definedName name="_______MAR95">#REF!</definedName>
    <definedName name="_______MAR96">#REF!</definedName>
    <definedName name="_______MAR97">#REF!</definedName>
    <definedName name="_______MAR98">#REF!</definedName>
    <definedName name="_______MAR99">#REF!</definedName>
    <definedName name="_______mem2">#REF!</definedName>
    <definedName name="_______MOD01">#REF!</definedName>
    <definedName name="_______NOV94" localSheetId="8">#REF!</definedName>
    <definedName name="_______NOV94">#REF!</definedName>
    <definedName name="_______NOV95">#REF!</definedName>
    <definedName name="_______NOV96">#REF!</definedName>
    <definedName name="_______NOV97">#REF!</definedName>
    <definedName name="_______NOV98">#REF!</definedName>
    <definedName name="_______NOV99">#REF!</definedName>
    <definedName name="_______oac2">#REF!</definedName>
    <definedName name="_______Obs1">#REF!</definedName>
    <definedName name="_______Obs2">#REF!</definedName>
    <definedName name="_______OUT94">#REF!</definedName>
    <definedName name="_______OUT95">#REF!</definedName>
    <definedName name="_______OUT96">#REF!</definedName>
    <definedName name="_______OUT97">#REF!</definedName>
    <definedName name="_______OUT98" localSheetId="4">{#N/A,#N/A,TRUE,"Serviços"}</definedName>
    <definedName name="_______OUT98" localSheetId="5">{#N/A,#N/A,TRUE,"Serviços"}</definedName>
    <definedName name="_______OUT98" localSheetId="0" hidden="1">{#N/A,#N/A,TRUE,"Serviços"}</definedName>
    <definedName name="_______OUT98" localSheetId="8" hidden="1">{#N/A,#N/A,TRUE,"Serviços"}</definedName>
    <definedName name="_______OUT98" localSheetId="6">{#N/A,#N/A,TRUE,"Serviços"}</definedName>
    <definedName name="_______OUT98" localSheetId="3" hidden="1">{#N/A,#N/A,TRUE,"Serviços"}</definedName>
    <definedName name="_______OUT98" localSheetId="2" hidden="1">{#N/A,#N/A,TRUE,"Serviços"}</definedName>
    <definedName name="_______OUT98" localSheetId="1" hidden="1">{#N/A,#N/A,TRUE,"Serviços"}</definedName>
    <definedName name="_______OUT98" hidden="1">{#N/A,#N/A,TRUE,"Serviços"}</definedName>
    <definedName name="_______OUT9888" localSheetId="0" hidden="1">{#N/A,#N/A,TRUE,"Serviços"}</definedName>
    <definedName name="_______OUT9888" localSheetId="8" hidden="1">{#N/A,#N/A,TRUE,"Serviços"}</definedName>
    <definedName name="_______OUT9888" localSheetId="3" hidden="1">{#N/A,#N/A,TRUE,"Serviços"}</definedName>
    <definedName name="_______OUT9888" localSheetId="2" hidden="1">{#N/A,#N/A,TRUE,"Serviços"}</definedName>
    <definedName name="_______OUT9888" localSheetId="1" hidden="1">{#N/A,#N/A,TRUE,"Serviços"}</definedName>
    <definedName name="_______OUT9888" hidden="1">{#N/A,#N/A,TRUE,"Serviços"}</definedName>
    <definedName name="_______out99" localSheetId="0" hidden="1">{#N/A,#N/A,TRUE,"Serviços"}</definedName>
    <definedName name="_______out99" localSheetId="8" hidden="1">{#N/A,#N/A,TRUE,"Serviços"}</definedName>
    <definedName name="_______out99" localSheetId="3" hidden="1">{#N/A,#N/A,TRUE,"Serviços"}</definedName>
    <definedName name="_______out99" localSheetId="2" hidden="1">{#N/A,#N/A,TRUE,"Serviços"}</definedName>
    <definedName name="_______out99" localSheetId="1" hidden="1">{#N/A,#N/A,TRUE,"Serviços"}</definedName>
    <definedName name="_______out99" hidden="1">{#N/A,#N/A,TRUE,"Serviços"}</definedName>
    <definedName name="_______PL1" localSheetId="8">#REF!</definedName>
    <definedName name="_______PL1">#REF!</definedName>
    <definedName name="_______r">#REF!</definedName>
    <definedName name="_______Rbv1">#REF!</definedName>
    <definedName name="_______reg1">#REF!</definedName>
    <definedName name="_______reg3">#REF!</definedName>
    <definedName name="_______reg5">#REF!</definedName>
    <definedName name="_______reg7">#REF!</definedName>
    <definedName name="_______RET1" localSheetId="8">#REF!</definedName>
    <definedName name="_______RET1">#REF!</definedName>
    <definedName name="_______RP1">#REF!</definedName>
    <definedName name="_______SE2" localSheetId="8">#REF!</definedName>
    <definedName name="_______SE2">#REF!</definedName>
    <definedName name="_______SET94">#REF!</definedName>
    <definedName name="_______SET95">#REF!</definedName>
    <definedName name="_______SET96">#REF!</definedName>
    <definedName name="_______SET97">#REF!</definedName>
    <definedName name="_______SET98">#REF!</definedName>
    <definedName name="_______SET99">#REF!</definedName>
    <definedName name="_______tsd4">#REF!</definedName>
    <definedName name="_______TT1">#REF!</definedName>
    <definedName name="_______TT10">#REF!</definedName>
    <definedName name="_______TT100">#REF!</definedName>
    <definedName name="_______TT101">#REF!</definedName>
    <definedName name="_______TT102" localSheetId="8">#REF!</definedName>
    <definedName name="_______TT102">#REF!</definedName>
    <definedName name="_______TT103">#REF!</definedName>
    <definedName name="_______TT104">#REF!</definedName>
    <definedName name="_______TT105">#REF!</definedName>
    <definedName name="_______TT106">#REF!</definedName>
    <definedName name="_______TT107" localSheetId="8">#REF!</definedName>
    <definedName name="_______TT107">#REF!</definedName>
    <definedName name="_______TT108">#REF!</definedName>
    <definedName name="_______TT109">#REF!</definedName>
    <definedName name="_______TT11">#REF!</definedName>
    <definedName name="_______TT110">#REF!</definedName>
    <definedName name="_______TT111">#REF!</definedName>
    <definedName name="_______TT112">#REF!</definedName>
    <definedName name="_______TT113">#REF!</definedName>
    <definedName name="_______TT114">#REF!</definedName>
    <definedName name="_______TT115">#REF!</definedName>
    <definedName name="_______TT116">#REF!</definedName>
    <definedName name="_______TT117">#REF!</definedName>
    <definedName name="_______TT118">#REF!</definedName>
    <definedName name="_______TT119">#REF!</definedName>
    <definedName name="_______TT12">#REF!</definedName>
    <definedName name="_______TT120">#REF!</definedName>
    <definedName name="_______TT121" localSheetId="8">#REF!</definedName>
    <definedName name="_______TT121">#REF!</definedName>
    <definedName name="_______TT122">#REF!</definedName>
    <definedName name="_______TT123" localSheetId="8">#REF!</definedName>
    <definedName name="_______TT123">#REF!</definedName>
    <definedName name="_______TT124">#REF!</definedName>
    <definedName name="_______TT125">#REF!</definedName>
    <definedName name="_______TT126">#REF!</definedName>
    <definedName name="_______TT127">#REF!</definedName>
    <definedName name="_______TT128">#REF!</definedName>
    <definedName name="_______TT129">#REF!</definedName>
    <definedName name="_______TT13">#REF!</definedName>
    <definedName name="_______TT130">#REF!</definedName>
    <definedName name="_______TT131">#REF!</definedName>
    <definedName name="_______TT132">#REF!</definedName>
    <definedName name="_______TT133">#REF!</definedName>
    <definedName name="_______TT134">#REF!</definedName>
    <definedName name="_______TT135">#REF!</definedName>
    <definedName name="_______TT136">#REF!</definedName>
    <definedName name="_______TT137">#REF!</definedName>
    <definedName name="_______TT138">#REF!</definedName>
    <definedName name="_______TT139">#REF!</definedName>
    <definedName name="_______TT14">#REF!</definedName>
    <definedName name="_______TT140">#REF!</definedName>
    <definedName name="_______TT141">#REF!</definedName>
    <definedName name="_______TT142">#REF!</definedName>
    <definedName name="_______TT15">#REF!</definedName>
    <definedName name="_______TT16">#REF!</definedName>
    <definedName name="_______TT17">#REF!</definedName>
    <definedName name="_______TT18">#REF!</definedName>
    <definedName name="_______TT19" localSheetId="8">#REF!</definedName>
    <definedName name="_______TT19">#REF!</definedName>
    <definedName name="_______TT2">#REF!</definedName>
    <definedName name="_______TT20" localSheetId="8">#REF!</definedName>
    <definedName name="_______TT20">#REF!</definedName>
    <definedName name="_______TT21" localSheetId="8">#REF!</definedName>
    <definedName name="_______TT21">#REF!</definedName>
    <definedName name="_______TT22" localSheetId="8">#REF!</definedName>
    <definedName name="_______TT22">#REF!</definedName>
    <definedName name="_______tt23">#REF!</definedName>
    <definedName name="_______TT24">#REF!</definedName>
    <definedName name="_______TT25">#REF!</definedName>
    <definedName name="_______TT26" localSheetId="8">#REF!</definedName>
    <definedName name="_______TT26">#REF!</definedName>
    <definedName name="_______TT27" localSheetId="8">#REF!</definedName>
    <definedName name="_______TT27">#REF!</definedName>
    <definedName name="_______TT28" localSheetId="8">#REF!</definedName>
    <definedName name="_______TT28">#REF!</definedName>
    <definedName name="_______tt288">#REF!</definedName>
    <definedName name="_______TT29">#REF!</definedName>
    <definedName name="_______TT3">#REF!</definedName>
    <definedName name="_______TT30" localSheetId="8">#REF!</definedName>
    <definedName name="_______TT30">#REF!</definedName>
    <definedName name="_______tt300">#REF!</definedName>
    <definedName name="_______TT31" localSheetId="8">#REF!</definedName>
    <definedName name="_______TT31">#REF!</definedName>
    <definedName name="_______TT32" localSheetId="8">#REF!</definedName>
    <definedName name="_______TT32">#REF!</definedName>
    <definedName name="_______tt322">#REF!</definedName>
    <definedName name="_______TT33" localSheetId="8">#REF!</definedName>
    <definedName name="_______TT33">#REF!</definedName>
    <definedName name="_______TT34" localSheetId="8">#REF!</definedName>
    <definedName name="_______TT34">#REF!</definedName>
    <definedName name="_______TT35">#REF!</definedName>
    <definedName name="_______TT36" localSheetId="8">#REF!</definedName>
    <definedName name="_______TT36">#REF!</definedName>
    <definedName name="_______TT37" localSheetId="8">#REF!</definedName>
    <definedName name="_______TT37">#REF!</definedName>
    <definedName name="_______TT38" localSheetId="8">#REF!</definedName>
    <definedName name="_______TT38">#REF!</definedName>
    <definedName name="_______TT39" localSheetId="8">#REF!</definedName>
    <definedName name="_______TT39">#REF!</definedName>
    <definedName name="_______TT4">#REF!</definedName>
    <definedName name="_______TT40" localSheetId="8">#REF!</definedName>
    <definedName name="_______TT40">#REF!</definedName>
    <definedName name="_______TT41">#REF!</definedName>
    <definedName name="_______TT42">#REF!</definedName>
    <definedName name="_______TT43">#REF!</definedName>
    <definedName name="_______TT44">#REF!</definedName>
    <definedName name="_______TT45">#REF!</definedName>
    <definedName name="_______TT46">#REF!</definedName>
    <definedName name="_______TT47">#REF!</definedName>
    <definedName name="_______TT48">#REF!</definedName>
    <definedName name="_______TT49">#REF!</definedName>
    <definedName name="_______TT5" localSheetId="8">#REF!</definedName>
    <definedName name="_______TT5">#REF!</definedName>
    <definedName name="_______TT50">#REF!</definedName>
    <definedName name="_______TT51">#REF!</definedName>
    <definedName name="_______TT52" localSheetId="8">#REF!</definedName>
    <definedName name="_______TT52">#REF!</definedName>
    <definedName name="_______TT53" localSheetId="8">#REF!</definedName>
    <definedName name="_______TT53">#REF!</definedName>
    <definedName name="_______TT54" localSheetId="8">#REF!</definedName>
    <definedName name="_______TT54">#REF!</definedName>
    <definedName name="_______TT55" localSheetId="8">#REF!</definedName>
    <definedName name="_______TT55">#REF!</definedName>
    <definedName name="_______TT56">#REF!</definedName>
    <definedName name="_______TT57">#REF!</definedName>
    <definedName name="_______TT58">#REF!</definedName>
    <definedName name="_______TT59">#REF!</definedName>
    <definedName name="_______TT6" localSheetId="8">#REF!</definedName>
    <definedName name="_______TT6">#REF!</definedName>
    <definedName name="_______TT60" localSheetId="8">#REF!</definedName>
    <definedName name="_______TT60">#REF!</definedName>
    <definedName name="_______TT61" localSheetId="8">#REF!</definedName>
    <definedName name="_______TT61">#REF!</definedName>
    <definedName name="_______TT62">#REF!</definedName>
    <definedName name="_______TT63">#REF!</definedName>
    <definedName name="_______TT64">#REF!</definedName>
    <definedName name="_______TT65">#REF!</definedName>
    <definedName name="_______TT66">#REF!</definedName>
    <definedName name="_______TT67">#REF!</definedName>
    <definedName name="_______TT68">#REF!</definedName>
    <definedName name="_______TT69" localSheetId="8">#REF!</definedName>
    <definedName name="_______TT69">#REF!</definedName>
    <definedName name="_______TT7" localSheetId="8">#REF!</definedName>
    <definedName name="_______TT7">#REF!</definedName>
    <definedName name="_______TT70" localSheetId="8">#REF!</definedName>
    <definedName name="_______TT70">#REF!</definedName>
    <definedName name="_______TT71" localSheetId="8">#REF!</definedName>
    <definedName name="_______TT71">#REF!</definedName>
    <definedName name="_______TT72">#REF!</definedName>
    <definedName name="_______TT73">#REF!</definedName>
    <definedName name="_______TT74" localSheetId="8">#REF!</definedName>
    <definedName name="_______TT74">#REF!</definedName>
    <definedName name="_______TT75" localSheetId="8">#REF!</definedName>
    <definedName name="_______TT75">#REF!</definedName>
    <definedName name="_______TT76" localSheetId="8">#REF!</definedName>
    <definedName name="_______TT76">#REF!</definedName>
    <definedName name="_______TT77" localSheetId="8">#REF!</definedName>
    <definedName name="_______TT77">#REF!</definedName>
    <definedName name="_______TT78">#REF!</definedName>
    <definedName name="_______TT79">#REF!</definedName>
    <definedName name="_______TT8">#REF!</definedName>
    <definedName name="_______TT80">#REF!</definedName>
    <definedName name="_______TT81">#REF!</definedName>
    <definedName name="_______TT82">#REF!</definedName>
    <definedName name="_______TT83">#REF!</definedName>
    <definedName name="_______TT84">#REF!</definedName>
    <definedName name="_______TT85">#REF!</definedName>
    <definedName name="_______TT86">#REF!</definedName>
    <definedName name="_______TT87">#REF!</definedName>
    <definedName name="_______TT88">#REF!</definedName>
    <definedName name="_______TT89">#REF!</definedName>
    <definedName name="_______TT9">#REF!</definedName>
    <definedName name="_______TT90">#REF!</definedName>
    <definedName name="_______TT91">#REF!</definedName>
    <definedName name="_______TT92">#REF!</definedName>
    <definedName name="_______TT93">#REF!</definedName>
    <definedName name="_______TT94" localSheetId="8">#REF!</definedName>
    <definedName name="_______TT94">#REF!</definedName>
    <definedName name="_______TT95" localSheetId="8">#REF!</definedName>
    <definedName name="_______TT95">#REF!</definedName>
    <definedName name="_______TT96">#REF!</definedName>
    <definedName name="_______TT97" localSheetId="8">#REF!</definedName>
    <definedName name="_______TT97">#REF!</definedName>
    <definedName name="_______TT98">#REF!</definedName>
    <definedName name="_______TT99">#REF!</definedName>
    <definedName name="______A1">#REF!</definedName>
    <definedName name="______A10">#REF!</definedName>
    <definedName name="______A11">#REF!</definedName>
    <definedName name="______A12">#REF!</definedName>
    <definedName name="______A13">#REF!</definedName>
    <definedName name="______A14">#REF!</definedName>
    <definedName name="______A15">#REF!</definedName>
    <definedName name="______A16">#REF!</definedName>
    <definedName name="______A17">#REF!</definedName>
    <definedName name="______A19">#REF!</definedName>
    <definedName name="______A2">#REF!</definedName>
    <definedName name="______A20">#REF!</definedName>
    <definedName name="______A21">#REF!</definedName>
    <definedName name="______A22">#REF!</definedName>
    <definedName name="______A23">#REF!</definedName>
    <definedName name="______A24">#REF!</definedName>
    <definedName name="______A25">#REF!</definedName>
    <definedName name="______A3">#REF!</definedName>
    <definedName name="______A4">#REF!</definedName>
    <definedName name="______A5">#REF!</definedName>
    <definedName name="______A6">#REF!</definedName>
    <definedName name="______A7">#REF!</definedName>
    <definedName name="______A9">#REF!</definedName>
    <definedName name="______b1" localSheetId="0" hidden="1">{#N/A,#N/A,FALSE,"MO (2)"}</definedName>
    <definedName name="______b1" localSheetId="8" hidden="1">{#N/A,#N/A,FALSE,"MO (2)"}</definedName>
    <definedName name="______b1" localSheetId="3" hidden="1">{#N/A,#N/A,FALSE,"MO (2)"}</definedName>
    <definedName name="______b1" localSheetId="2" hidden="1">{#N/A,#N/A,FALSE,"MO (2)"}</definedName>
    <definedName name="______b1" localSheetId="1" hidden="1">{#N/A,#N/A,FALSE,"MO (2)"}</definedName>
    <definedName name="______b1" hidden="1">{#N/A,#N/A,FALSE,"MO (2)"}</definedName>
    <definedName name="______cab1" localSheetId="8">#REF!</definedName>
    <definedName name="______cab1">#REF!</definedName>
    <definedName name="______CEF200" localSheetId="0" hidden="1">{#N/A,#N/A,FALSE,"MO (2)"}</definedName>
    <definedName name="______CEF200" localSheetId="8" hidden="1">{#N/A,#N/A,FALSE,"MO (2)"}</definedName>
    <definedName name="______CEF200" localSheetId="3" hidden="1">{#N/A,#N/A,FALSE,"MO (2)"}</definedName>
    <definedName name="______CEF200" localSheetId="2" hidden="1">{#N/A,#N/A,FALSE,"MO (2)"}</definedName>
    <definedName name="______CEF200" localSheetId="1" hidden="1">{#N/A,#N/A,FALSE,"MO (2)"}</definedName>
    <definedName name="______CEF200" hidden="1">{#N/A,#N/A,FALSE,"MO (2)"}</definedName>
    <definedName name="______CEF222" localSheetId="0" hidden="1">{#N/A,#N/A,FALSE,"MO (2)"}</definedName>
    <definedName name="______CEF222" localSheetId="8" hidden="1">{#N/A,#N/A,FALSE,"MO (2)"}</definedName>
    <definedName name="______CEF222" localSheetId="3" hidden="1">{#N/A,#N/A,FALSE,"MO (2)"}</definedName>
    <definedName name="______CEF222" localSheetId="2" hidden="1">{#N/A,#N/A,FALSE,"MO (2)"}</definedName>
    <definedName name="______CEF222" localSheetId="1" hidden="1">{#N/A,#N/A,FALSE,"MO (2)"}</definedName>
    <definedName name="______CEF222" hidden="1">{#N/A,#N/A,FALSE,"MO (2)"}</definedName>
    <definedName name="______CEF300" localSheetId="0" hidden="1">{#N/A,#N/A,FALSE,"MO (2)"}</definedName>
    <definedName name="______CEF300" localSheetId="8" hidden="1">{#N/A,#N/A,FALSE,"MO (2)"}</definedName>
    <definedName name="______CEF300" localSheetId="3" hidden="1">{#N/A,#N/A,FALSE,"MO (2)"}</definedName>
    <definedName name="______CEF300" localSheetId="2" hidden="1">{#N/A,#N/A,FALSE,"MO (2)"}</definedName>
    <definedName name="______CEF300" localSheetId="1" hidden="1">{#N/A,#N/A,FALSE,"MO (2)"}</definedName>
    <definedName name="______CEF300" hidden="1">{#N/A,#N/A,FALSE,"MO (2)"}</definedName>
    <definedName name="______CEF500" localSheetId="0" hidden="1">{#N/A,#N/A,FALSE,"MO (2)"}</definedName>
    <definedName name="______CEF500" localSheetId="8" hidden="1">{#N/A,#N/A,FALSE,"MO (2)"}</definedName>
    <definedName name="______CEF500" localSheetId="3" hidden="1">{#N/A,#N/A,FALSE,"MO (2)"}</definedName>
    <definedName name="______CEF500" localSheetId="2" hidden="1">{#N/A,#N/A,FALSE,"MO (2)"}</definedName>
    <definedName name="______CEF500" localSheetId="1" hidden="1">{#N/A,#N/A,FALSE,"MO (2)"}</definedName>
    <definedName name="______CEF500" hidden="1">{#N/A,#N/A,FALSE,"MO (2)"}</definedName>
    <definedName name="______emp2" localSheetId="0">#REF!</definedName>
    <definedName name="______emp2" localSheetId="1">#REF!</definedName>
    <definedName name="______emp2">#REF!</definedName>
    <definedName name="______EXT1" localSheetId="8">#REF!</definedName>
    <definedName name="______EXT1">#REF!</definedName>
    <definedName name="______Ext2" localSheetId="8">#REF!</definedName>
    <definedName name="______Ext2">#REF!</definedName>
    <definedName name="______Fev1">#REF!</definedName>
    <definedName name="______ind100" localSheetId="8">#REF!</definedName>
    <definedName name="______ind100">#REF!</definedName>
    <definedName name="______Jan1">#REF!</definedName>
    <definedName name="______JAZ1" localSheetId="8">#REF!</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ki5">#REF!</definedName>
    <definedName name="______KM406407">#REF!</definedName>
    <definedName name="______Mar1">#REF!</definedName>
    <definedName name="______mem2">#REF!</definedName>
    <definedName name="______MOD01">#REF!</definedName>
    <definedName name="______oac2">#REF!</definedName>
    <definedName name="______Obs1" localSheetId="8">#REF!</definedName>
    <definedName name="______Obs1">#REF!</definedName>
    <definedName name="______Obs2">#REF!</definedName>
    <definedName name="______OUT98" localSheetId="4">{#N/A,#N/A,TRUE,"Serviços"}</definedName>
    <definedName name="______OUT98" localSheetId="5">{#N/A,#N/A,TRUE,"Serviços"}</definedName>
    <definedName name="______OUT98" localSheetId="0" hidden="1">{#N/A,#N/A,TRUE,"Serviços"}</definedName>
    <definedName name="______OUT98" localSheetId="8" hidden="1">{#N/A,#N/A,TRUE,"Serviços"}</definedName>
    <definedName name="______OUT98" localSheetId="6">{#N/A,#N/A,TRUE,"Serviços"}</definedName>
    <definedName name="______OUT98" localSheetId="3" hidden="1">{#N/A,#N/A,TRUE,"Serviços"}</definedName>
    <definedName name="______OUT98" localSheetId="2" hidden="1">{#N/A,#N/A,TRUE,"Serviços"}</definedName>
    <definedName name="______OUT98" localSheetId="1" hidden="1">{#N/A,#N/A,TRUE,"Serviços"}</definedName>
    <definedName name="______OUT98" hidden="1">{#N/A,#N/A,TRUE,"Serviços"}</definedName>
    <definedName name="______out99" localSheetId="0" hidden="1">{#N/A,#N/A,TRUE,"Serviços"}</definedName>
    <definedName name="______out99" localSheetId="8" hidden="1">{#N/A,#N/A,TRUE,"Serviços"}</definedName>
    <definedName name="______out99" localSheetId="3" hidden="1">{#N/A,#N/A,TRUE,"Serviços"}</definedName>
    <definedName name="______out99" localSheetId="2" hidden="1">{#N/A,#N/A,TRUE,"Serviços"}</definedName>
    <definedName name="______out99" localSheetId="1" hidden="1">{#N/A,#N/A,TRUE,"Serviços"}</definedName>
    <definedName name="______out99" hidden="1">{#N/A,#N/A,TRUE,"Serviços"}</definedName>
    <definedName name="______OUTT98888" localSheetId="0" hidden="1">{#N/A,#N/A,TRUE,"Serviços"}</definedName>
    <definedName name="______OUTT98888" localSheetId="8" hidden="1">{#N/A,#N/A,TRUE,"Serviços"}</definedName>
    <definedName name="______OUTT98888" localSheetId="3" hidden="1">{#N/A,#N/A,TRUE,"Serviços"}</definedName>
    <definedName name="______OUTT98888" localSheetId="2" hidden="1">{#N/A,#N/A,TRUE,"Serviços"}</definedName>
    <definedName name="______OUTT98888" localSheetId="1" hidden="1">{#N/A,#N/A,TRUE,"Serviços"}</definedName>
    <definedName name="______OUTT98888" hidden="1">{#N/A,#N/A,TRUE,"Serviços"}</definedName>
    <definedName name="______PL1" localSheetId="8">#REF!</definedName>
    <definedName name="______PL1">#REF!</definedName>
    <definedName name="______r">#REF!</definedName>
    <definedName name="______Rbv1">#REF!</definedName>
    <definedName name="______reg1">#REF!</definedName>
    <definedName name="______reg3">#REF!</definedName>
    <definedName name="______reg5">#REF!</definedName>
    <definedName name="______reg7">#REF!</definedName>
    <definedName name="______RET1" localSheetId="8">#REF!</definedName>
    <definedName name="______RET1">#REF!</definedName>
    <definedName name="______RP1">#REF!</definedName>
    <definedName name="______tsd4" localSheetId="8">#REF!</definedName>
    <definedName name="______tsd4">#REF!</definedName>
    <definedName name="______TT1">#REF!</definedName>
    <definedName name="______TT10">#REF!</definedName>
    <definedName name="______TT100">#REF!</definedName>
    <definedName name="______TT101">#REF!</definedName>
    <definedName name="______TT102" localSheetId="8">#REF!</definedName>
    <definedName name="______TT102">#REF!</definedName>
    <definedName name="______TT103">#REF!</definedName>
    <definedName name="______TT104">#REF!</definedName>
    <definedName name="______TT105">#REF!</definedName>
    <definedName name="______TT106">#REF!</definedName>
    <definedName name="______TT107" localSheetId="8">#REF!</definedName>
    <definedName name="______TT107">#REF!</definedName>
    <definedName name="______TT108">#REF!</definedName>
    <definedName name="______TT109">#REF!</definedName>
    <definedName name="______TT11">#REF!</definedName>
    <definedName name="______TT110">#REF!</definedName>
    <definedName name="______TT111">#REF!</definedName>
    <definedName name="______TT112">#REF!</definedName>
    <definedName name="______TT113">#REF!</definedName>
    <definedName name="______TT114">#REF!</definedName>
    <definedName name="______TT115">#REF!</definedName>
    <definedName name="______TT116">#REF!</definedName>
    <definedName name="______TT117">#REF!</definedName>
    <definedName name="______TT118">#REF!</definedName>
    <definedName name="______TT119">#REF!</definedName>
    <definedName name="______TT12">#REF!</definedName>
    <definedName name="______TT120">#REF!</definedName>
    <definedName name="______TT121" localSheetId="8">#REF!</definedName>
    <definedName name="______TT121">#REF!</definedName>
    <definedName name="______TT122">#REF!</definedName>
    <definedName name="______TT123" localSheetId="8">#REF!</definedName>
    <definedName name="______TT123">#REF!</definedName>
    <definedName name="______TT124">#REF!</definedName>
    <definedName name="______TT125">#REF!</definedName>
    <definedName name="______TT126">#REF!</definedName>
    <definedName name="______TT127">#REF!</definedName>
    <definedName name="______TT128">#REF!</definedName>
    <definedName name="______TT129">#REF!</definedName>
    <definedName name="______TT13">#REF!</definedName>
    <definedName name="______TT130">#REF!</definedName>
    <definedName name="______TT131">#REF!</definedName>
    <definedName name="______TT132">#REF!</definedName>
    <definedName name="______TT133">#REF!</definedName>
    <definedName name="______TT134">#REF!</definedName>
    <definedName name="______TT135">#REF!</definedName>
    <definedName name="______TT136">#REF!</definedName>
    <definedName name="______TT137">#REF!</definedName>
    <definedName name="______TT138">#REF!</definedName>
    <definedName name="______TT139">#REF!</definedName>
    <definedName name="______TT14">#REF!</definedName>
    <definedName name="______TT140">#REF!</definedName>
    <definedName name="______TT141">#REF!</definedName>
    <definedName name="______TT142">#REF!</definedName>
    <definedName name="______TT15">#REF!</definedName>
    <definedName name="______TT16">#REF!</definedName>
    <definedName name="______TT17">#REF!</definedName>
    <definedName name="______TT18">#REF!</definedName>
    <definedName name="______TT19" localSheetId="8">#REF!</definedName>
    <definedName name="______TT19">#REF!</definedName>
    <definedName name="______TT2">#REF!</definedName>
    <definedName name="______TT20" localSheetId="8">#REF!</definedName>
    <definedName name="______TT20">#REF!</definedName>
    <definedName name="______TT21" localSheetId="8">#REF!</definedName>
    <definedName name="______TT21">#REF!</definedName>
    <definedName name="______TT22" localSheetId="8">#REF!</definedName>
    <definedName name="______TT22">#REF!</definedName>
    <definedName name="______tt23">#REF!</definedName>
    <definedName name="______TT24">#REF!</definedName>
    <definedName name="______TT25">#REF!</definedName>
    <definedName name="______TT26" localSheetId="8">#REF!</definedName>
    <definedName name="______TT26">#REF!</definedName>
    <definedName name="______TT27" localSheetId="8">#REF!</definedName>
    <definedName name="______TT27">#REF!</definedName>
    <definedName name="______TT28" localSheetId="8">#REF!</definedName>
    <definedName name="______TT28">#REF!</definedName>
    <definedName name="______tt288">#REF!</definedName>
    <definedName name="______TT29">#REF!</definedName>
    <definedName name="______TT3">#REF!</definedName>
    <definedName name="______TT30" localSheetId="8">#REF!</definedName>
    <definedName name="______TT30">#REF!</definedName>
    <definedName name="______tt300">#REF!</definedName>
    <definedName name="______TT31" localSheetId="8">#REF!</definedName>
    <definedName name="______TT31">#REF!</definedName>
    <definedName name="______TT32" localSheetId="8">#REF!</definedName>
    <definedName name="______TT32">#REF!</definedName>
    <definedName name="______tt322">#REF!</definedName>
    <definedName name="______TT33" localSheetId="8">#REF!</definedName>
    <definedName name="______TT33">#REF!</definedName>
    <definedName name="______TT34" localSheetId="8">#REF!</definedName>
    <definedName name="______TT34">#REF!</definedName>
    <definedName name="______TT35">#REF!</definedName>
    <definedName name="______TT36" localSheetId="8">#REF!</definedName>
    <definedName name="______TT36">#REF!</definedName>
    <definedName name="______TT37" localSheetId="8">#REF!</definedName>
    <definedName name="______TT37">#REF!</definedName>
    <definedName name="______TT38" localSheetId="8">#REF!</definedName>
    <definedName name="______TT38">#REF!</definedName>
    <definedName name="______TT39" localSheetId="8">#REF!</definedName>
    <definedName name="______TT39">#REF!</definedName>
    <definedName name="______TT4">#REF!</definedName>
    <definedName name="______TT40" localSheetId="8">#REF!</definedName>
    <definedName name="______TT40">#REF!</definedName>
    <definedName name="______TT41">#REF!</definedName>
    <definedName name="______TT42">#REF!</definedName>
    <definedName name="______TT43">#REF!</definedName>
    <definedName name="______TT44">#REF!</definedName>
    <definedName name="______TT45">#REF!</definedName>
    <definedName name="______TT46">#REF!</definedName>
    <definedName name="______TT47">#REF!</definedName>
    <definedName name="______TT48">#REF!</definedName>
    <definedName name="______TT49">#REF!</definedName>
    <definedName name="______TT5" localSheetId="8">#REF!</definedName>
    <definedName name="______TT5">#REF!</definedName>
    <definedName name="______TT50">#REF!</definedName>
    <definedName name="______TT51">#REF!</definedName>
    <definedName name="______TT52" localSheetId="8">#REF!</definedName>
    <definedName name="______TT52">#REF!</definedName>
    <definedName name="______TT53" localSheetId="8">#REF!</definedName>
    <definedName name="______TT53">#REF!</definedName>
    <definedName name="______TT54" localSheetId="8">#REF!</definedName>
    <definedName name="______TT54">#REF!</definedName>
    <definedName name="______TT55" localSheetId="8">#REF!</definedName>
    <definedName name="______TT55">#REF!</definedName>
    <definedName name="______TT56">#REF!</definedName>
    <definedName name="______TT57">#REF!</definedName>
    <definedName name="______TT58">#REF!</definedName>
    <definedName name="______TT59">#REF!</definedName>
    <definedName name="______TT6" localSheetId="8">#REF!</definedName>
    <definedName name="______TT6">#REF!</definedName>
    <definedName name="______TT60" localSheetId="8">#REF!</definedName>
    <definedName name="______TT60">#REF!</definedName>
    <definedName name="______TT61" localSheetId="8">#REF!</definedName>
    <definedName name="______TT61">#REF!</definedName>
    <definedName name="______TT62">#REF!</definedName>
    <definedName name="______TT63">#REF!</definedName>
    <definedName name="______TT64">#REF!</definedName>
    <definedName name="______TT65">#REF!</definedName>
    <definedName name="______TT66">#REF!</definedName>
    <definedName name="______TT67">#REF!</definedName>
    <definedName name="______TT68">#REF!</definedName>
    <definedName name="______TT69" localSheetId="8">#REF!</definedName>
    <definedName name="______TT69">#REF!</definedName>
    <definedName name="______TT7" localSheetId="8">#REF!</definedName>
    <definedName name="______TT7">#REF!</definedName>
    <definedName name="______TT70" localSheetId="8">#REF!</definedName>
    <definedName name="______TT70">#REF!</definedName>
    <definedName name="______TT71" localSheetId="8">#REF!</definedName>
    <definedName name="______TT71">#REF!</definedName>
    <definedName name="______TT72">#REF!</definedName>
    <definedName name="______TT73">#REF!</definedName>
    <definedName name="______TT74" localSheetId="8">#REF!</definedName>
    <definedName name="______TT74">#REF!</definedName>
    <definedName name="______TT75" localSheetId="8">#REF!</definedName>
    <definedName name="______TT75">#REF!</definedName>
    <definedName name="______TT76" localSheetId="8">#REF!</definedName>
    <definedName name="______TT76">#REF!</definedName>
    <definedName name="______TT77" localSheetId="8">#REF!</definedName>
    <definedName name="______TT77">#REF!</definedName>
    <definedName name="______TT78">#REF!</definedName>
    <definedName name="______TT79">#REF!</definedName>
    <definedName name="______TT8">#REF!</definedName>
    <definedName name="______TT80">#REF!</definedName>
    <definedName name="______TT81">#REF!</definedName>
    <definedName name="______TT82">#REF!</definedName>
    <definedName name="______TT83">#REF!</definedName>
    <definedName name="______TT84">#REF!</definedName>
    <definedName name="______TT85">#REF!</definedName>
    <definedName name="______TT86">#REF!</definedName>
    <definedName name="______TT87">#REF!</definedName>
    <definedName name="______TT88">#REF!</definedName>
    <definedName name="______TT89">#REF!</definedName>
    <definedName name="______TT9">#REF!</definedName>
    <definedName name="______TT90">#REF!</definedName>
    <definedName name="______TT91">#REF!</definedName>
    <definedName name="______TT92">#REF!</definedName>
    <definedName name="______TT93">#REF!</definedName>
    <definedName name="______TT94" localSheetId="8">#REF!</definedName>
    <definedName name="______TT94">#REF!</definedName>
    <definedName name="______TT95" localSheetId="8">#REF!</definedName>
    <definedName name="______TT95">#REF!</definedName>
    <definedName name="______TT96">#REF!</definedName>
    <definedName name="______TT97" localSheetId="8">#REF!</definedName>
    <definedName name="______TT97">#REF!</definedName>
    <definedName name="______TT98">#REF!</definedName>
    <definedName name="______TT99">#REF!</definedName>
    <definedName name="______xlfn_IFERROR">NA()</definedName>
    <definedName name="______xlfn_SUMIFS">NA()</definedName>
    <definedName name="_____1Excel_BuiltIn_Print_Titles_15_1_1_1_1">#REF!</definedName>
    <definedName name="_____2Excel_BuiltIn_Print_Titles_16_1">#REF!,#REF!</definedName>
    <definedName name="_____3Excel_BuiltIn_Print_Titles_16_1_1_1">#REF!</definedName>
    <definedName name="_____A1">#REF!</definedName>
    <definedName name="_____A10">#REF!</definedName>
    <definedName name="_____A11">#REF!</definedName>
    <definedName name="_____A12">#REF!</definedName>
    <definedName name="_____A13">#REF!</definedName>
    <definedName name="_____A14">#REF!</definedName>
    <definedName name="_____A15">#REF!</definedName>
    <definedName name="_____A16">#REF!</definedName>
    <definedName name="_____A17">#REF!</definedName>
    <definedName name="_____A19">#REF!</definedName>
    <definedName name="_____A2">#REF!</definedName>
    <definedName name="_____A20">#REF!</definedName>
    <definedName name="_____A21">#REF!</definedName>
    <definedName name="_____A22">#REF!</definedName>
    <definedName name="_____A23">#REF!</definedName>
    <definedName name="_____A24">#REF!</definedName>
    <definedName name="_____A25">#REF!</definedName>
    <definedName name="_____A3">#REF!</definedName>
    <definedName name="_____A4">#REF!</definedName>
    <definedName name="_____A5">#REF!</definedName>
    <definedName name="_____A6">#REF!</definedName>
    <definedName name="_____A7">#REF!</definedName>
    <definedName name="_____A9">#REF!</definedName>
    <definedName name="_____b1" localSheetId="0" hidden="1">{#N/A,#N/A,FALSE,"MO (2)"}</definedName>
    <definedName name="_____b1" localSheetId="8" hidden="1">{#N/A,#N/A,FALSE,"MO (2)"}</definedName>
    <definedName name="_____b1" localSheetId="3" hidden="1">{#N/A,#N/A,FALSE,"MO (2)"}</definedName>
    <definedName name="_____b1" localSheetId="2" hidden="1">{#N/A,#N/A,FALSE,"MO (2)"}</definedName>
    <definedName name="_____b1" localSheetId="1" hidden="1">{#N/A,#N/A,FALSE,"MO (2)"}</definedName>
    <definedName name="_____b1" hidden="1">{#N/A,#N/A,FALSE,"MO (2)"}</definedName>
    <definedName name="_____ba2" localSheetId="0" hidden="1">{#N/A,#N/A,FALSE,"GERAL";#N/A,#N/A,FALSE,"012-96";#N/A,#N/A,FALSE,"018-96";#N/A,#N/A,FALSE,"027-96";#N/A,#N/A,FALSE,"059-96";#N/A,#N/A,FALSE,"076-96";#N/A,#N/A,FALSE,"019-97";#N/A,#N/A,FALSE,"021-97";#N/A,#N/A,FALSE,"022-97";#N/A,#N/A,FALSE,"028-97"}</definedName>
    <definedName name="_____ba2" localSheetId="8" hidden="1">{#N/A,#N/A,FALSE,"GERAL";#N/A,#N/A,FALSE,"012-96";#N/A,#N/A,FALSE,"018-96";#N/A,#N/A,FALSE,"027-96";#N/A,#N/A,FALSE,"059-96";#N/A,#N/A,FALSE,"076-96";#N/A,#N/A,FALSE,"019-97";#N/A,#N/A,FALSE,"021-97";#N/A,#N/A,FALSE,"022-97";#N/A,#N/A,FALSE,"028-97"}</definedName>
    <definedName name="_____ba2" localSheetId="3" hidden="1">{#N/A,#N/A,FALSE,"GERAL";#N/A,#N/A,FALSE,"012-96";#N/A,#N/A,FALSE,"018-96";#N/A,#N/A,FALSE,"027-96";#N/A,#N/A,FALSE,"059-96";#N/A,#N/A,FALSE,"076-96";#N/A,#N/A,FALSE,"019-97";#N/A,#N/A,FALSE,"021-97";#N/A,#N/A,FALSE,"022-97";#N/A,#N/A,FALSE,"028-97"}</definedName>
    <definedName name="_____ba2" localSheetId="2" hidden="1">{#N/A,#N/A,FALSE,"GERAL";#N/A,#N/A,FALSE,"012-96";#N/A,#N/A,FALSE,"018-96";#N/A,#N/A,FALSE,"027-96";#N/A,#N/A,FALSE,"059-96";#N/A,#N/A,FALSE,"076-96";#N/A,#N/A,FALSE,"019-97";#N/A,#N/A,FALSE,"021-97";#N/A,#N/A,FALSE,"022-97";#N/A,#N/A,FALSE,"028-97"}</definedName>
    <definedName name="_____ba2" localSheetId="1" hidden="1">{#N/A,#N/A,FALSE,"GERAL";#N/A,#N/A,FALSE,"012-96";#N/A,#N/A,FALSE,"018-96";#N/A,#N/A,FALSE,"027-96";#N/A,#N/A,FALSE,"059-96";#N/A,#N/A,FALSE,"076-96";#N/A,#N/A,FALSE,"019-97";#N/A,#N/A,FALSE,"021-97";#N/A,#N/A,FALSE,"022-97";#N/A,#N/A,FALSE,"028-97"}</definedName>
    <definedName name="_____ba2" hidden="1">{#N/A,#N/A,FALSE,"GERAL";#N/A,#N/A,FALSE,"012-96";#N/A,#N/A,FALSE,"018-96";#N/A,#N/A,FALSE,"027-96";#N/A,#N/A,FALSE,"059-96";#N/A,#N/A,FALSE,"076-96";#N/A,#N/A,FALSE,"019-97";#N/A,#N/A,FALSE,"021-97";#N/A,#N/A,FALSE,"022-97";#N/A,#N/A,FALSE,"028-97"}</definedName>
    <definedName name="_____cab1" localSheetId="8">#REF!</definedName>
    <definedName name="_____cab1">#REF!</definedName>
    <definedName name="_____CEF200" localSheetId="0" hidden="1">{#N/A,#N/A,FALSE,"MO (2)"}</definedName>
    <definedName name="_____CEF200" localSheetId="8" hidden="1">{#N/A,#N/A,FALSE,"MO (2)"}</definedName>
    <definedName name="_____CEF200" localSheetId="3" hidden="1">{#N/A,#N/A,FALSE,"MO (2)"}</definedName>
    <definedName name="_____CEF200" localSheetId="2" hidden="1">{#N/A,#N/A,FALSE,"MO (2)"}</definedName>
    <definedName name="_____CEF200" localSheetId="1" hidden="1">{#N/A,#N/A,FALSE,"MO (2)"}</definedName>
    <definedName name="_____CEF200" hidden="1">{#N/A,#N/A,FALSE,"MO (2)"}</definedName>
    <definedName name="_____CEF222" localSheetId="0" hidden="1">{#N/A,#N/A,FALSE,"MO (2)"}</definedName>
    <definedName name="_____CEF222" localSheetId="8" hidden="1">{#N/A,#N/A,FALSE,"MO (2)"}</definedName>
    <definedName name="_____CEF222" localSheetId="3" hidden="1">{#N/A,#N/A,FALSE,"MO (2)"}</definedName>
    <definedName name="_____CEF222" localSheetId="2" hidden="1">{#N/A,#N/A,FALSE,"MO (2)"}</definedName>
    <definedName name="_____CEF222" localSheetId="1" hidden="1">{#N/A,#N/A,FALSE,"MO (2)"}</definedName>
    <definedName name="_____CEF222" hidden="1">{#N/A,#N/A,FALSE,"MO (2)"}</definedName>
    <definedName name="_____CEF300" localSheetId="0" hidden="1">{#N/A,#N/A,FALSE,"MO (2)"}</definedName>
    <definedName name="_____CEF300" localSheetId="8" hidden="1">{#N/A,#N/A,FALSE,"MO (2)"}</definedName>
    <definedName name="_____CEF300" localSheetId="3" hidden="1">{#N/A,#N/A,FALSE,"MO (2)"}</definedName>
    <definedName name="_____CEF300" localSheetId="2" hidden="1">{#N/A,#N/A,FALSE,"MO (2)"}</definedName>
    <definedName name="_____CEF300" localSheetId="1" hidden="1">{#N/A,#N/A,FALSE,"MO (2)"}</definedName>
    <definedName name="_____CEF300" hidden="1">{#N/A,#N/A,FALSE,"MO (2)"}</definedName>
    <definedName name="_____CEF500" localSheetId="0" hidden="1">{#N/A,#N/A,FALSE,"MO (2)"}</definedName>
    <definedName name="_____CEF500" localSheetId="8" hidden="1">{#N/A,#N/A,FALSE,"MO (2)"}</definedName>
    <definedName name="_____CEF500" localSheetId="3" hidden="1">{#N/A,#N/A,FALSE,"MO (2)"}</definedName>
    <definedName name="_____CEF500" localSheetId="2" hidden="1">{#N/A,#N/A,FALSE,"MO (2)"}</definedName>
    <definedName name="_____CEF500" localSheetId="1" hidden="1">{#N/A,#N/A,FALSE,"MO (2)"}</definedName>
    <definedName name="_____CEF500" hidden="1">{#N/A,#N/A,FALSE,"MO (2)"}</definedName>
    <definedName name="_____emp2" localSheetId="8">#REF!</definedName>
    <definedName name="_____emp2">#REF!</definedName>
    <definedName name="_____EXT1">#REF!</definedName>
    <definedName name="_____Ext2" localSheetId="8">#REF!</definedName>
    <definedName name="_____Ext2">#REF!</definedName>
    <definedName name="_____Fev1">#REF!</definedName>
    <definedName name="_____ind100" localSheetId="8">#REF!</definedName>
    <definedName name="_____ind100">#REF!</definedName>
    <definedName name="_____Jan1">#REF!</definedName>
    <definedName name="_____JAZ1" localSheetId="8">#REF!</definedName>
    <definedName name="_____JAZ1">#REF!</definedName>
    <definedName name="_____JAZ11">#REF!</definedName>
    <definedName name="_____JAZ2">#REF!</definedName>
    <definedName name="_____JAZ22">#REF!</definedName>
    <definedName name="_____JAZ3">#REF!</definedName>
    <definedName name="_____JAZ33">#REF!</definedName>
    <definedName name="_____ki5">#REF!</definedName>
    <definedName name="_____KM406407">#REF!</definedName>
    <definedName name="_____LAG2">#REF!</definedName>
    <definedName name="_____Mar1">#REF!</definedName>
    <definedName name="_____mem2" localSheetId="8">#REF!</definedName>
    <definedName name="_____mem2">#REF!</definedName>
    <definedName name="_____MOD01">#REF!</definedName>
    <definedName name="_____oac2" localSheetId="8">#REF!</definedName>
    <definedName name="_____oac2">#REF!</definedName>
    <definedName name="_____Obs1">#REF!</definedName>
    <definedName name="_____Obs2">#REF!</definedName>
    <definedName name="_____OUT98" localSheetId="4">{#N/A,#N/A,TRUE,"Serviços"}</definedName>
    <definedName name="_____OUT98" localSheetId="5">{#N/A,#N/A,TRUE,"Serviços"}</definedName>
    <definedName name="_____OUT98" localSheetId="0" hidden="1">{#N/A,#N/A,TRUE,"Serviços"}</definedName>
    <definedName name="_____OUT98" localSheetId="8" hidden="1">{#N/A,#N/A,TRUE,"Serviços"}</definedName>
    <definedName name="_____OUT98" localSheetId="6">{#N/A,#N/A,TRUE,"Serviços"}</definedName>
    <definedName name="_____OUT98" localSheetId="3" hidden="1">{#N/A,#N/A,TRUE,"Serviços"}</definedName>
    <definedName name="_____OUT98" localSheetId="2" hidden="1">{#N/A,#N/A,TRUE,"Serviços"}</definedName>
    <definedName name="_____OUT98" localSheetId="1" hidden="1">{#N/A,#N/A,TRUE,"Serviços"}</definedName>
    <definedName name="_____OUT98" hidden="1">{#N/A,#N/A,TRUE,"Serviços"}</definedName>
    <definedName name="_____out99" localSheetId="0" hidden="1">{#N/A,#N/A,TRUE,"Serviços"}</definedName>
    <definedName name="_____out99" localSheetId="8" hidden="1">{#N/A,#N/A,TRUE,"Serviços"}</definedName>
    <definedName name="_____out99" localSheetId="3" hidden="1">{#N/A,#N/A,TRUE,"Serviços"}</definedName>
    <definedName name="_____out99" localSheetId="2" hidden="1">{#N/A,#N/A,TRUE,"Serviços"}</definedName>
    <definedName name="_____out99" localSheetId="1" hidden="1">{#N/A,#N/A,TRUE,"Serviços"}</definedName>
    <definedName name="_____out99" hidden="1">{#N/A,#N/A,TRUE,"Serviços"}</definedName>
    <definedName name="_____OUTTT988" localSheetId="0" hidden="1">{#N/A,#N/A,TRUE,"Serviços"}</definedName>
    <definedName name="_____OUTTT988" localSheetId="8" hidden="1">{#N/A,#N/A,TRUE,"Serviços"}</definedName>
    <definedName name="_____OUTTT988" localSheetId="3" hidden="1">{#N/A,#N/A,TRUE,"Serviços"}</definedName>
    <definedName name="_____OUTTT988" localSheetId="2" hidden="1">{#N/A,#N/A,TRUE,"Serviços"}</definedName>
    <definedName name="_____OUTTT988" localSheetId="1" hidden="1">{#N/A,#N/A,TRUE,"Serviços"}</definedName>
    <definedName name="_____OUTTT988" hidden="1">{#N/A,#N/A,TRUE,"Serviços"}</definedName>
    <definedName name="_____PAG1">"$#REF!.$C$16"</definedName>
    <definedName name="_____PAG10">"$#REF!.$C$26"</definedName>
    <definedName name="_____PAG11">"$#REF!.$C$27"</definedName>
    <definedName name="_____PAG12">"$#REF!.$C$28"</definedName>
    <definedName name="_____PAG13">"$#REF!.$C$21"</definedName>
    <definedName name="_____PAG2">"$#REF!.$C$17"</definedName>
    <definedName name="_____PAG3">"$#REF!.$C$18"</definedName>
    <definedName name="_____PAG4">"$#REF!.$C$19"</definedName>
    <definedName name="_____PAG5">"$#REF!.$C$20"</definedName>
    <definedName name="_____PAG6">"$#REF!.$C$22"</definedName>
    <definedName name="_____PAG7">"$#REF!.$C$23"</definedName>
    <definedName name="_____PAG8">"$#REF!.$C$24"</definedName>
    <definedName name="_____PAG9">"$#REF!.$C$25"</definedName>
    <definedName name="_____PL1" localSheetId="8">#REF!</definedName>
    <definedName name="_____PL1">#REF!</definedName>
    <definedName name="_____r">#REF!</definedName>
    <definedName name="_____Rbv1">#REF!</definedName>
    <definedName name="_____reg1">#REF!</definedName>
    <definedName name="_____reg3">#REF!</definedName>
    <definedName name="_____reg5">#REF!</definedName>
    <definedName name="_____reg7">#REF!</definedName>
    <definedName name="_____RET1" localSheetId="8">#REF!</definedName>
    <definedName name="_____RET1">#REF!</definedName>
    <definedName name="_____RP1">#REF!</definedName>
    <definedName name="_____TB10">"'file:///D:/Meus documentos/ANASTÁCIO/SERCEL/BR262990800.xls'#$TLMB.$#REF!$#REF!"</definedName>
    <definedName name="_____tb97">"$#REF!.$E$71"</definedName>
    <definedName name="_____tbw97">"$#REF!.$E$73"</definedName>
    <definedName name="_____TCB4">"$#REF!.$I$26"</definedName>
    <definedName name="_____TCC4">"$#REF!.$I$18"</definedName>
    <definedName name="_____TEB4">"$#REF!.$I$16"</definedName>
    <definedName name="_____tsd4" localSheetId="8">#REF!</definedName>
    <definedName name="_____tsd4">#REF!</definedName>
    <definedName name="_____TT1">#REF!</definedName>
    <definedName name="_____TT10">#REF!</definedName>
    <definedName name="_____TT100">#REF!</definedName>
    <definedName name="_____TT101">#REF!</definedName>
    <definedName name="_____TT102" localSheetId="8">#REF!</definedName>
    <definedName name="_____TT102">#REF!</definedName>
    <definedName name="_____TT103">#REF!</definedName>
    <definedName name="_____TT104">#REF!</definedName>
    <definedName name="_____TT105">#REF!</definedName>
    <definedName name="_____TT106">#REF!</definedName>
    <definedName name="_____TT107" localSheetId="8">#REF!</definedName>
    <definedName name="_____TT107">#REF!</definedName>
    <definedName name="_____TT108">#REF!</definedName>
    <definedName name="_____TT109">#REF!</definedName>
    <definedName name="_____TT11">#REF!</definedName>
    <definedName name="_____TT110">#REF!</definedName>
    <definedName name="_____TT111">#REF!</definedName>
    <definedName name="_____TT112">#REF!</definedName>
    <definedName name="_____TT113">#REF!</definedName>
    <definedName name="_____TT114">#REF!</definedName>
    <definedName name="_____TT115">#REF!</definedName>
    <definedName name="_____TT116">#REF!</definedName>
    <definedName name="_____TT117">#REF!</definedName>
    <definedName name="_____TT118">#REF!</definedName>
    <definedName name="_____TT119">#REF!</definedName>
    <definedName name="_____TT12">#REF!</definedName>
    <definedName name="_____TT120">#REF!</definedName>
    <definedName name="_____TT121" localSheetId="8">#REF!</definedName>
    <definedName name="_____TT121">#REF!</definedName>
    <definedName name="_____TT122">#REF!</definedName>
    <definedName name="_____TT123" localSheetId="8">#REF!</definedName>
    <definedName name="_____TT123">#REF!</definedName>
    <definedName name="_____TT124">#REF!</definedName>
    <definedName name="_____TT125">#REF!</definedName>
    <definedName name="_____TT126">#REF!</definedName>
    <definedName name="_____TT127">#REF!</definedName>
    <definedName name="_____TT128">#REF!</definedName>
    <definedName name="_____TT129">#REF!</definedName>
    <definedName name="_____TT13">#REF!</definedName>
    <definedName name="_____TT130">#REF!</definedName>
    <definedName name="_____TT131">#REF!</definedName>
    <definedName name="_____TT132">#REF!</definedName>
    <definedName name="_____TT133">#REF!</definedName>
    <definedName name="_____TT134">#REF!</definedName>
    <definedName name="_____TT135">#REF!</definedName>
    <definedName name="_____TT136">#REF!</definedName>
    <definedName name="_____TT137">#REF!</definedName>
    <definedName name="_____TT138">#REF!</definedName>
    <definedName name="_____TT139">#REF!</definedName>
    <definedName name="_____TT14">#REF!</definedName>
    <definedName name="_____TT140">#REF!</definedName>
    <definedName name="_____TT141">#REF!</definedName>
    <definedName name="_____TT142">#REF!</definedName>
    <definedName name="_____TT15">#REF!</definedName>
    <definedName name="_____TT16">#REF!</definedName>
    <definedName name="_____TT17">#REF!</definedName>
    <definedName name="_____TT18">#REF!</definedName>
    <definedName name="_____TT19" localSheetId="8">#REF!</definedName>
    <definedName name="_____TT19">#REF!</definedName>
    <definedName name="_____TT2">#REF!</definedName>
    <definedName name="_____TT20" localSheetId="8">#REF!</definedName>
    <definedName name="_____TT20">#REF!</definedName>
    <definedName name="_____TT21" localSheetId="8">#REF!</definedName>
    <definedName name="_____TT21">#REF!</definedName>
    <definedName name="_____TT22" localSheetId="8">#REF!</definedName>
    <definedName name="_____TT22">#REF!</definedName>
    <definedName name="_____tt23">#REF!</definedName>
    <definedName name="_____TT24">#REF!</definedName>
    <definedName name="_____TT25">#REF!</definedName>
    <definedName name="_____TT26" localSheetId="8">#REF!</definedName>
    <definedName name="_____TT26">#REF!</definedName>
    <definedName name="_____TT27" localSheetId="8">#REF!</definedName>
    <definedName name="_____TT27">#REF!</definedName>
    <definedName name="_____TT28" localSheetId="8">#REF!</definedName>
    <definedName name="_____TT28">#REF!</definedName>
    <definedName name="_____tt288">#REF!</definedName>
    <definedName name="_____TT29">#REF!</definedName>
    <definedName name="_____TT3">#REF!</definedName>
    <definedName name="_____TT30" localSheetId="8">#REF!</definedName>
    <definedName name="_____TT30">#REF!</definedName>
    <definedName name="_____tt300">#REF!</definedName>
    <definedName name="_____TT31" localSheetId="8">#REF!</definedName>
    <definedName name="_____TT31">#REF!</definedName>
    <definedName name="_____TT32" localSheetId="8">#REF!</definedName>
    <definedName name="_____TT32">#REF!</definedName>
    <definedName name="_____tt322">#REF!</definedName>
    <definedName name="_____TT33" localSheetId="8">#REF!</definedName>
    <definedName name="_____TT33">#REF!</definedName>
    <definedName name="_____TT34" localSheetId="8">#REF!</definedName>
    <definedName name="_____TT34">#REF!</definedName>
    <definedName name="_____TT35">#REF!</definedName>
    <definedName name="_____TT36" localSheetId="8">#REF!</definedName>
    <definedName name="_____TT36">#REF!</definedName>
    <definedName name="_____TT37" localSheetId="8">#REF!</definedName>
    <definedName name="_____TT37">#REF!</definedName>
    <definedName name="_____TT38" localSheetId="8">#REF!</definedName>
    <definedName name="_____TT38">#REF!</definedName>
    <definedName name="_____TT39" localSheetId="8">#REF!</definedName>
    <definedName name="_____TT39">#REF!</definedName>
    <definedName name="_____TT4">#REF!</definedName>
    <definedName name="_____TT40" localSheetId="8">#REF!</definedName>
    <definedName name="_____TT40">#REF!</definedName>
    <definedName name="_____TT41">#REF!</definedName>
    <definedName name="_____TT42">#REF!</definedName>
    <definedName name="_____TT43">#REF!</definedName>
    <definedName name="_____TT44">#REF!</definedName>
    <definedName name="_____TT45">#REF!</definedName>
    <definedName name="_____TT46">#REF!</definedName>
    <definedName name="_____TT47">#REF!</definedName>
    <definedName name="_____TT48">#REF!</definedName>
    <definedName name="_____TT49">#REF!</definedName>
    <definedName name="_____TT5" localSheetId="8">#REF!</definedName>
    <definedName name="_____TT5">#REF!</definedName>
    <definedName name="_____TT50">#REF!</definedName>
    <definedName name="_____TT51">#REF!</definedName>
    <definedName name="_____TT52" localSheetId="8">#REF!</definedName>
    <definedName name="_____TT52">#REF!</definedName>
    <definedName name="_____TT53" localSheetId="8">#REF!</definedName>
    <definedName name="_____TT53">#REF!</definedName>
    <definedName name="_____TT54" localSheetId="8">#REF!</definedName>
    <definedName name="_____TT54">#REF!</definedName>
    <definedName name="_____TT55" localSheetId="8">#REF!</definedName>
    <definedName name="_____TT55">#REF!</definedName>
    <definedName name="_____TT56">#REF!</definedName>
    <definedName name="_____TT57">#REF!</definedName>
    <definedName name="_____TT58">#REF!</definedName>
    <definedName name="_____TT59">#REF!</definedName>
    <definedName name="_____TT6" localSheetId="8">#REF!</definedName>
    <definedName name="_____TT6">#REF!</definedName>
    <definedName name="_____TT60" localSheetId="8">#REF!</definedName>
    <definedName name="_____TT60">#REF!</definedName>
    <definedName name="_____TT61" localSheetId="8">#REF!</definedName>
    <definedName name="_____TT61">#REF!</definedName>
    <definedName name="_____TT62">#REF!</definedName>
    <definedName name="_____TT63">#REF!</definedName>
    <definedName name="_____TT64">#REF!</definedName>
    <definedName name="_____TT65">#REF!</definedName>
    <definedName name="_____TT66">#REF!</definedName>
    <definedName name="_____TT67">#REF!</definedName>
    <definedName name="_____TT68">#REF!</definedName>
    <definedName name="_____TT69" localSheetId="8">#REF!</definedName>
    <definedName name="_____TT69">#REF!</definedName>
    <definedName name="_____TT7" localSheetId="8">#REF!</definedName>
    <definedName name="_____TT7">#REF!</definedName>
    <definedName name="_____TT70" localSheetId="8">#REF!</definedName>
    <definedName name="_____TT70">#REF!</definedName>
    <definedName name="_____TT71" localSheetId="8">#REF!</definedName>
    <definedName name="_____TT71">#REF!</definedName>
    <definedName name="_____TT72">#REF!</definedName>
    <definedName name="_____TT73">#REF!</definedName>
    <definedName name="_____TT74" localSheetId="8">#REF!</definedName>
    <definedName name="_____TT74">#REF!</definedName>
    <definedName name="_____TT75" localSheetId="8">#REF!</definedName>
    <definedName name="_____TT75">#REF!</definedName>
    <definedName name="_____TT76" localSheetId="8">#REF!</definedName>
    <definedName name="_____TT76">#REF!</definedName>
    <definedName name="_____TT77" localSheetId="8">#REF!</definedName>
    <definedName name="_____TT77">#REF!</definedName>
    <definedName name="_____TT78">#REF!</definedName>
    <definedName name="_____TT79">#REF!</definedName>
    <definedName name="_____TT8">#REF!</definedName>
    <definedName name="_____TT80">#REF!</definedName>
    <definedName name="_____TT81">#REF!</definedName>
    <definedName name="_____TT82">#REF!</definedName>
    <definedName name="_____TT83">#REF!</definedName>
    <definedName name="_____TT84">#REF!</definedName>
    <definedName name="_____TT85">#REF!</definedName>
    <definedName name="_____TT86">#REF!</definedName>
    <definedName name="_____TT87">#REF!</definedName>
    <definedName name="_____TT88">#REF!</definedName>
    <definedName name="_____TT89">#REF!</definedName>
    <definedName name="_____TT9">#REF!</definedName>
    <definedName name="_____TT90">#REF!</definedName>
    <definedName name="_____TT91">#REF!</definedName>
    <definedName name="_____TT92">#REF!</definedName>
    <definedName name="_____TT93">#REF!</definedName>
    <definedName name="_____TT94" localSheetId="8">#REF!</definedName>
    <definedName name="_____TT94">#REF!</definedName>
    <definedName name="_____TT95" localSheetId="8">#REF!</definedName>
    <definedName name="_____TT95">#REF!</definedName>
    <definedName name="_____TT96">#REF!</definedName>
    <definedName name="_____TT97" localSheetId="8">#REF!</definedName>
    <definedName name="_____TT97">#REF!</definedName>
    <definedName name="_____TT98">#REF!</definedName>
    <definedName name="_____TT99">#REF!</definedName>
    <definedName name="_____xlfn_IFERROR">NA()</definedName>
    <definedName name="_____xlfn_SUMIFS">NA()</definedName>
    <definedName name="____1Excel_BuiltIn_Print_Titles_15_1_1_1_1">#REF!</definedName>
    <definedName name="____2Excel_BuiltIn_Print_Titles_16_1">#REF!,#REF!</definedName>
    <definedName name="____3Excel_BuiltIn_Print_Titles_16_1_1_1">#REF!</definedName>
    <definedName name="____4Excel_BuiltIn_Print_Titles_17_1">'[2]rev int TP'!$A$1:$B$65536,'[2]rev int TP'!$A$1:$IV$6</definedName>
    <definedName name="____5Excel_BuiltIn_Print_Titles_18_1">#REF!,#REF!</definedName>
    <definedName name="____6Excel_BuiltIn_Print_Titles_19_1">#REF!,#REF!</definedName>
    <definedName name="____7Excel_BuiltIn_Print_Titles_21_1_1_1">#REF!,#REF!</definedName>
    <definedName name="____A1">#REF!</definedName>
    <definedName name="____A10">#REF!</definedName>
    <definedName name="____A11">#REF!</definedName>
    <definedName name="____A12">#REF!</definedName>
    <definedName name="____A13">#REF!</definedName>
    <definedName name="____A14">#REF!</definedName>
    <definedName name="____A15">#REF!</definedName>
    <definedName name="____A16">#REF!</definedName>
    <definedName name="____A17">#REF!</definedName>
    <definedName name="____A19">#REF!</definedName>
    <definedName name="____A2">#REF!</definedName>
    <definedName name="____A20">#REF!</definedName>
    <definedName name="____A21">#REF!</definedName>
    <definedName name="____A22">#REF!</definedName>
    <definedName name="____A23">#REF!</definedName>
    <definedName name="____A24">#REF!</definedName>
    <definedName name="____A25">#REF!</definedName>
    <definedName name="____A3">#REF!</definedName>
    <definedName name="____A4">#REF!</definedName>
    <definedName name="____A5">#REF!</definedName>
    <definedName name="____A6">#REF!</definedName>
    <definedName name="____A7">#REF!</definedName>
    <definedName name="____A9">#REF!</definedName>
    <definedName name="____ACA25">#REF!</definedName>
    <definedName name="____ACA50">#REF!</definedName>
    <definedName name="____b1" localSheetId="0" hidden="1">{#N/A,#N/A,FALSE,"MO (2)"}</definedName>
    <definedName name="____b1" localSheetId="8" hidden="1">{#N/A,#N/A,FALSE,"MO (2)"}</definedName>
    <definedName name="____b1" localSheetId="3" hidden="1">{#N/A,#N/A,FALSE,"MO (2)"}</definedName>
    <definedName name="____b1" localSheetId="2" hidden="1">{#N/A,#N/A,FALSE,"MO (2)"}</definedName>
    <definedName name="____b1" localSheetId="1" hidden="1">{#N/A,#N/A,FALSE,"MO (2)"}</definedName>
    <definedName name="____b1" hidden="1">{#N/A,#N/A,FALSE,"MO (2)"}</definedName>
    <definedName name="____bdi100" localSheetId="0">#REF!</definedName>
    <definedName name="____bdi100" localSheetId="1">#REF!</definedName>
    <definedName name="____bdi100">#REF!</definedName>
    <definedName name="____BDI2">#REF!</definedName>
    <definedName name="____cab1" localSheetId="8">#REF!</definedName>
    <definedName name="____cab1">#REF!</definedName>
    <definedName name="____CEF200" localSheetId="0" hidden="1">{#N/A,#N/A,FALSE,"MO (2)"}</definedName>
    <definedName name="____CEF200" localSheetId="8" hidden="1">{#N/A,#N/A,FALSE,"MO (2)"}</definedName>
    <definedName name="____CEF200" localSheetId="3" hidden="1">{#N/A,#N/A,FALSE,"MO (2)"}</definedName>
    <definedName name="____CEF200" localSheetId="2" hidden="1">{#N/A,#N/A,FALSE,"MO (2)"}</definedName>
    <definedName name="____CEF200" localSheetId="1" hidden="1">{#N/A,#N/A,FALSE,"MO (2)"}</definedName>
    <definedName name="____CEF200" hidden="1">{#N/A,#N/A,FALSE,"MO (2)"}</definedName>
    <definedName name="____CEF222" localSheetId="0" hidden="1">{#N/A,#N/A,FALSE,"MO (2)"}</definedName>
    <definedName name="____CEF222" localSheetId="8" hidden="1">{#N/A,#N/A,FALSE,"MO (2)"}</definedName>
    <definedName name="____CEF222" localSheetId="3" hidden="1">{#N/A,#N/A,FALSE,"MO (2)"}</definedName>
    <definedName name="____CEF222" localSheetId="2" hidden="1">{#N/A,#N/A,FALSE,"MO (2)"}</definedName>
    <definedName name="____CEF222" localSheetId="1" hidden="1">{#N/A,#N/A,FALSE,"MO (2)"}</definedName>
    <definedName name="____CEF222" hidden="1">{#N/A,#N/A,FALSE,"MO (2)"}</definedName>
    <definedName name="____CEF300" localSheetId="0" hidden="1">{#N/A,#N/A,FALSE,"MO (2)"}</definedName>
    <definedName name="____CEF300" localSheetId="8" hidden="1">{#N/A,#N/A,FALSE,"MO (2)"}</definedName>
    <definedName name="____CEF300" localSheetId="3" hidden="1">{#N/A,#N/A,FALSE,"MO (2)"}</definedName>
    <definedName name="____CEF300" localSheetId="2" hidden="1">{#N/A,#N/A,FALSE,"MO (2)"}</definedName>
    <definedName name="____CEF300" localSheetId="1" hidden="1">{#N/A,#N/A,FALSE,"MO (2)"}</definedName>
    <definedName name="____CEF300" hidden="1">{#N/A,#N/A,FALSE,"MO (2)"}</definedName>
    <definedName name="____CEF500" localSheetId="0" hidden="1">{#N/A,#N/A,FALSE,"MO (2)"}</definedName>
    <definedName name="____CEF500" localSheetId="8" hidden="1">{#N/A,#N/A,FALSE,"MO (2)"}</definedName>
    <definedName name="____CEF500" localSheetId="3" hidden="1">{#N/A,#N/A,FALSE,"MO (2)"}</definedName>
    <definedName name="____CEF500" localSheetId="2" hidden="1">{#N/A,#N/A,FALSE,"MO (2)"}</definedName>
    <definedName name="____CEF500" localSheetId="1" hidden="1">{#N/A,#N/A,FALSE,"MO (2)"}</definedName>
    <definedName name="____CEF500" hidden="1">{#N/A,#N/A,FALSE,"MO (2)"}</definedName>
    <definedName name="____CMM30" localSheetId="0">#REF!</definedName>
    <definedName name="____CMM30" localSheetId="1">#REF!</definedName>
    <definedName name="____CMM30">#REF!</definedName>
    <definedName name="____dd2">#REF!</definedName>
    <definedName name="____emp2" localSheetId="8">#REF!</definedName>
    <definedName name="____emp2">#REF!</definedName>
    <definedName name="____EXT1">#REF!</definedName>
    <definedName name="____Ext2" localSheetId="8">#REF!</definedName>
    <definedName name="____Ext2">#REF!</definedName>
    <definedName name="____Fev1">#REF!</definedName>
    <definedName name="____ind100" localSheetId="8">#REF!</definedName>
    <definedName name="____ind100">#REF!</definedName>
    <definedName name="____Jan1">#REF!</definedName>
    <definedName name="____JAN2003" localSheetId="8">#REF!</definedName>
    <definedName name="____JAN2003">#REF!</definedName>
    <definedName name="____JAZ1">#REF!</definedName>
    <definedName name="____JAZ11">#REF!</definedName>
    <definedName name="____JAZ2">#REF!</definedName>
    <definedName name="____JAZ22">#REF!</definedName>
    <definedName name="____JAZ3">#REF!</definedName>
    <definedName name="____JAZ33">#REF!</definedName>
    <definedName name="____ki5">#REF!</definedName>
    <definedName name="____KM406407">#REF!</definedName>
    <definedName name="____la8">#REF!</definedName>
    <definedName name="____LAG2">#REF!</definedName>
    <definedName name="____Mar1">#REF!</definedName>
    <definedName name="____mem2" localSheetId="8">#REF!</definedName>
    <definedName name="____mem2">#REF!</definedName>
    <definedName name="____MOD01">#REF!</definedName>
    <definedName name="____oac2" localSheetId="8">#REF!</definedName>
    <definedName name="____oac2">#REF!</definedName>
    <definedName name="____Obs1">#REF!</definedName>
    <definedName name="____Obs2">#REF!</definedName>
    <definedName name="____OUT98" localSheetId="4">{#N/A,#N/A,TRUE,"Serviços"}</definedName>
    <definedName name="____OUT98" localSheetId="5">{#N/A,#N/A,TRUE,"Serviços"}</definedName>
    <definedName name="____OUT98" localSheetId="0" hidden="1">{#N/A,#N/A,TRUE,"Serviços"}</definedName>
    <definedName name="____OUT98" localSheetId="8" hidden="1">{#N/A,#N/A,TRUE,"Serviços"}</definedName>
    <definedName name="____OUT98" localSheetId="6">{#N/A,#N/A,TRUE,"Serviços"}</definedName>
    <definedName name="____OUT98" localSheetId="3" hidden="1">{#N/A,#N/A,TRUE,"Serviços"}</definedName>
    <definedName name="____OUT98" localSheetId="2" hidden="1">{#N/A,#N/A,TRUE,"Serviços"}</definedName>
    <definedName name="____OUT98" localSheetId="1" hidden="1">{#N/A,#N/A,TRUE,"Serviços"}</definedName>
    <definedName name="____OUT98" hidden="1">{#N/A,#N/A,TRUE,"Serviços"}</definedName>
    <definedName name="____out99" localSheetId="0" hidden="1">{#N/A,#N/A,TRUE,"Serviços"}</definedName>
    <definedName name="____out99" localSheetId="8" hidden="1">{#N/A,#N/A,TRUE,"Serviços"}</definedName>
    <definedName name="____out99" localSheetId="3" hidden="1">{#N/A,#N/A,TRUE,"Serviços"}</definedName>
    <definedName name="____out99" localSheetId="2" hidden="1">{#N/A,#N/A,TRUE,"Serviços"}</definedName>
    <definedName name="____out99" localSheetId="1" hidden="1">{#N/A,#N/A,TRUE,"Serviços"}</definedName>
    <definedName name="____out99" hidden="1">{#N/A,#N/A,TRUE,"Serviços"}</definedName>
    <definedName name="____OUTTT98" localSheetId="0" hidden="1">{#N/A,#N/A,TRUE,"Serviços"}</definedName>
    <definedName name="____OUTTT98" localSheetId="8" hidden="1">{#N/A,#N/A,TRUE,"Serviços"}</definedName>
    <definedName name="____OUTTT98" localSheetId="3" hidden="1">{#N/A,#N/A,TRUE,"Serviços"}</definedName>
    <definedName name="____OUTTT98" localSheetId="2" hidden="1">{#N/A,#N/A,TRUE,"Serviços"}</definedName>
    <definedName name="____OUTTT98" localSheetId="1" hidden="1">{#N/A,#N/A,TRUE,"Serviços"}</definedName>
    <definedName name="____OUTTT98" hidden="1">{#N/A,#N/A,TRUE,"Serviços"}</definedName>
    <definedName name="____PAG1">"$#REF!.$C$16"</definedName>
    <definedName name="____PAG10">"$#REF!.$C$26"</definedName>
    <definedName name="____PAG11">"$#REF!.$C$27"</definedName>
    <definedName name="____PAG12">"$#REF!.$C$28"</definedName>
    <definedName name="____PAG13">"$#REF!.$C$21"</definedName>
    <definedName name="____PAG2">"$#REF!.$C$17"</definedName>
    <definedName name="____PAG3">"$#REF!.$C$18"</definedName>
    <definedName name="____PAG4">"$#REF!.$C$19"</definedName>
    <definedName name="____PAG5">"$#REF!.$C$20"</definedName>
    <definedName name="____PAG6">"$#REF!.$C$22"</definedName>
    <definedName name="____PAG7">"$#REF!.$C$23"</definedName>
    <definedName name="____PAG8">"$#REF!.$C$24"</definedName>
    <definedName name="____PAG9">"$#REF!.$C$25"</definedName>
    <definedName name="____PL1" localSheetId="8">#REF!</definedName>
    <definedName name="____PL1">#REF!</definedName>
    <definedName name="____r">#REF!</definedName>
    <definedName name="____Rbv1">#REF!</definedName>
    <definedName name="____reg1">#REF!</definedName>
    <definedName name="____reg3">#REF!</definedName>
    <definedName name="____reg5">#REF!</definedName>
    <definedName name="____reg7">#REF!</definedName>
    <definedName name="____RET1" localSheetId="8">#REF!</definedName>
    <definedName name="____RET1">#REF!</definedName>
    <definedName name="____RP1">#REF!</definedName>
    <definedName name="____s0">#N/A</definedName>
    <definedName name="____TB10">"'file:///D:/Meus documentos/ANASTÁCIO/SERCEL/BR262990800.xls'#$TLMB.$#REF!$#REF!"</definedName>
    <definedName name="____tb97">"$#REF!.$E$71"</definedName>
    <definedName name="____tbw97">"$#REF!.$E$73"</definedName>
    <definedName name="____TCB4">"$#REF!.$I$26"</definedName>
    <definedName name="____TCC4">"$#REF!.$I$18"</definedName>
    <definedName name="____TEB4">"$#REF!.$I$16"</definedName>
    <definedName name="____tsd4" localSheetId="8">#REF!</definedName>
    <definedName name="____tsd4">#REF!</definedName>
    <definedName name="____TT1">#REF!</definedName>
    <definedName name="____TT10">#REF!</definedName>
    <definedName name="____TT100">#REF!</definedName>
    <definedName name="____TT101">#REF!</definedName>
    <definedName name="____TT102" localSheetId="8">#REF!</definedName>
    <definedName name="____TT102">#REF!</definedName>
    <definedName name="____TT103">#REF!</definedName>
    <definedName name="____TT104">#REF!</definedName>
    <definedName name="____TT105">#REF!</definedName>
    <definedName name="____TT106">#REF!</definedName>
    <definedName name="____TT107" localSheetId="8">#REF!</definedName>
    <definedName name="____TT107">#REF!</definedName>
    <definedName name="____TT108">#REF!</definedName>
    <definedName name="____TT109">#REF!</definedName>
    <definedName name="____TT11">#REF!</definedName>
    <definedName name="____TT110">#REF!</definedName>
    <definedName name="____TT111">#REF!</definedName>
    <definedName name="____TT112">#REF!</definedName>
    <definedName name="____TT113">#REF!</definedName>
    <definedName name="____TT114">#REF!</definedName>
    <definedName name="____TT115">#REF!</definedName>
    <definedName name="____TT116">#REF!</definedName>
    <definedName name="____TT117">#REF!</definedName>
    <definedName name="____TT118">#REF!</definedName>
    <definedName name="____TT119">#REF!</definedName>
    <definedName name="____TT12">#REF!</definedName>
    <definedName name="____TT120">#REF!</definedName>
    <definedName name="____TT121" localSheetId="8">#REF!</definedName>
    <definedName name="____TT121">#REF!</definedName>
    <definedName name="____TT122">#REF!</definedName>
    <definedName name="____TT123" localSheetId="8">#REF!</definedName>
    <definedName name="____TT123">#REF!</definedName>
    <definedName name="____TT124">#REF!</definedName>
    <definedName name="____TT125">#REF!</definedName>
    <definedName name="____TT126">#REF!</definedName>
    <definedName name="____TT127">#REF!</definedName>
    <definedName name="____TT128">#REF!</definedName>
    <definedName name="____TT129">#REF!</definedName>
    <definedName name="____TT13">#REF!</definedName>
    <definedName name="____TT130">#REF!</definedName>
    <definedName name="____TT131">#REF!</definedName>
    <definedName name="____TT132">#REF!</definedName>
    <definedName name="____TT133">#REF!</definedName>
    <definedName name="____TT134">#REF!</definedName>
    <definedName name="____TT135">#REF!</definedName>
    <definedName name="____TT136">#REF!</definedName>
    <definedName name="____TT137">#REF!</definedName>
    <definedName name="____TT138">#REF!</definedName>
    <definedName name="____TT139">#REF!</definedName>
    <definedName name="____TT14">#REF!</definedName>
    <definedName name="____TT140">#REF!</definedName>
    <definedName name="____TT141">#REF!</definedName>
    <definedName name="____TT142">#REF!</definedName>
    <definedName name="____TT15">#REF!</definedName>
    <definedName name="____TT16">#REF!</definedName>
    <definedName name="____TT17">#REF!</definedName>
    <definedName name="____TT18">#REF!</definedName>
    <definedName name="____TT19" localSheetId="8">#REF!</definedName>
    <definedName name="____TT19">#REF!</definedName>
    <definedName name="____TT2">#REF!</definedName>
    <definedName name="____TT20" localSheetId="8">#REF!</definedName>
    <definedName name="____TT20">#REF!</definedName>
    <definedName name="____TT21" localSheetId="8">#REF!</definedName>
    <definedName name="____TT21">#REF!</definedName>
    <definedName name="____TT22" localSheetId="8">#REF!</definedName>
    <definedName name="____TT22">#REF!</definedName>
    <definedName name="____tt23">#REF!</definedName>
    <definedName name="____TT236" localSheetId="8">#REF!</definedName>
    <definedName name="____TT236">#REF!</definedName>
    <definedName name="____TT24">#REF!</definedName>
    <definedName name="____TT25">#REF!</definedName>
    <definedName name="____TT26" localSheetId="8">#REF!</definedName>
    <definedName name="____TT26">#REF!</definedName>
    <definedName name="____TT27" localSheetId="8">#REF!</definedName>
    <definedName name="____TT27">#REF!</definedName>
    <definedName name="____TT28" localSheetId="8">#REF!</definedName>
    <definedName name="____TT28">#REF!</definedName>
    <definedName name="____tt288">#REF!</definedName>
    <definedName name="____TT29">#REF!</definedName>
    <definedName name="____TT3">#REF!</definedName>
    <definedName name="____TT30" localSheetId="8">#REF!</definedName>
    <definedName name="____TT30">#REF!</definedName>
    <definedName name="____tt300">#REF!</definedName>
    <definedName name="____TT31" localSheetId="8">#REF!</definedName>
    <definedName name="____TT31">#REF!</definedName>
    <definedName name="____TT32" localSheetId="8">#REF!</definedName>
    <definedName name="____TT32">#REF!</definedName>
    <definedName name="____tt322">#REF!</definedName>
    <definedName name="____TT33" localSheetId="8">#REF!</definedName>
    <definedName name="____TT33">#REF!</definedName>
    <definedName name="____TT34" localSheetId="8">#REF!</definedName>
    <definedName name="____TT34">#REF!</definedName>
    <definedName name="____TT35">#REF!</definedName>
    <definedName name="____TT36" localSheetId="8">#REF!</definedName>
    <definedName name="____TT36">#REF!</definedName>
    <definedName name="____TT37" localSheetId="8">#REF!</definedName>
    <definedName name="____TT37">#REF!</definedName>
    <definedName name="____TT38" localSheetId="8">#REF!</definedName>
    <definedName name="____TT38">#REF!</definedName>
    <definedName name="____TT39" localSheetId="8">#REF!</definedName>
    <definedName name="____TT39">#REF!</definedName>
    <definedName name="____TT4">#REF!</definedName>
    <definedName name="____TT40" localSheetId="8">#REF!</definedName>
    <definedName name="____TT40">#REF!</definedName>
    <definedName name="____TT41">#REF!</definedName>
    <definedName name="____TT42">#REF!</definedName>
    <definedName name="____TT43">#REF!</definedName>
    <definedName name="____TT44">#REF!</definedName>
    <definedName name="____TT45">#REF!</definedName>
    <definedName name="____TT46">#REF!</definedName>
    <definedName name="____TT47">#REF!</definedName>
    <definedName name="____TT48">#REF!</definedName>
    <definedName name="____TT49">#REF!</definedName>
    <definedName name="____TT5" localSheetId="8">#REF!</definedName>
    <definedName name="____TT5">#REF!</definedName>
    <definedName name="____TT50">#REF!</definedName>
    <definedName name="____TT51">#REF!</definedName>
    <definedName name="____TT52" localSheetId="8">#REF!</definedName>
    <definedName name="____TT52">#REF!</definedName>
    <definedName name="____TT53" localSheetId="8">#REF!</definedName>
    <definedName name="____TT53">#REF!</definedName>
    <definedName name="____TT54" localSheetId="8">#REF!</definedName>
    <definedName name="____TT54">#REF!</definedName>
    <definedName name="____TT55" localSheetId="8">#REF!</definedName>
    <definedName name="____TT55">#REF!</definedName>
    <definedName name="____TT56">#REF!</definedName>
    <definedName name="____TT57">#REF!</definedName>
    <definedName name="____TT58">#REF!</definedName>
    <definedName name="____TT59">#REF!</definedName>
    <definedName name="____TT6" localSheetId="8">#REF!</definedName>
    <definedName name="____TT6">#REF!</definedName>
    <definedName name="____TT60" localSheetId="8">#REF!</definedName>
    <definedName name="____TT60">#REF!</definedName>
    <definedName name="____TT61" localSheetId="8">#REF!</definedName>
    <definedName name="____TT61">#REF!</definedName>
    <definedName name="____TT62">#REF!</definedName>
    <definedName name="____TT63">#REF!</definedName>
    <definedName name="____TT64">#REF!</definedName>
    <definedName name="____TT65">#REF!</definedName>
    <definedName name="____TT66">#REF!</definedName>
    <definedName name="____TT67">#REF!</definedName>
    <definedName name="____TT68">#REF!</definedName>
    <definedName name="____TT69" localSheetId="8">#REF!</definedName>
    <definedName name="____TT69">#REF!</definedName>
    <definedName name="____TT7" localSheetId="8">#REF!</definedName>
    <definedName name="____TT7">#REF!</definedName>
    <definedName name="____TT70" localSheetId="8">#REF!</definedName>
    <definedName name="____TT70">#REF!</definedName>
    <definedName name="____TT71" localSheetId="8">#REF!</definedName>
    <definedName name="____TT71">#REF!</definedName>
    <definedName name="____TT72">#REF!</definedName>
    <definedName name="____TT73">#REF!</definedName>
    <definedName name="____TT74" localSheetId="8">#REF!</definedName>
    <definedName name="____TT74">#REF!</definedName>
    <definedName name="____TT75" localSheetId="8">#REF!</definedName>
    <definedName name="____TT75">#REF!</definedName>
    <definedName name="____TT76" localSheetId="8">#REF!</definedName>
    <definedName name="____TT76">#REF!</definedName>
    <definedName name="____TT77" localSheetId="8">#REF!</definedName>
    <definedName name="____TT77">#REF!</definedName>
    <definedName name="____TT78">#REF!</definedName>
    <definedName name="____TT78954">#REF!</definedName>
    <definedName name="____TT79">#REF!</definedName>
    <definedName name="____TT8">#REF!</definedName>
    <definedName name="____TT80">#REF!</definedName>
    <definedName name="____TT81">#REF!</definedName>
    <definedName name="____TT82">#REF!</definedName>
    <definedName name="____TT83">#REF!</definedName>
    <definedName name="____TT84">#REF!</definedName>
    <definedName name="____TT85">#REF!</definedName>
    <definedName name="____TT86">#REF!</definedName>
    <definedName name="____TT87">#REF!</definedName>
    <definedName name="____TT88">#REF!</definedName>
    <definedName name="____TT89">#REF!</definedName>
    <definedName name="____TT9">#REF!</definedName>
    <definedName name="____TT90">#REF!</definedName>
    <definedName name="____TT91">#REF!</definedName>
    <definedName name="____TT92">#REF!</definedName>
    <definedName name="____TT93">#REF!</definedName>
    <definedName name="____TT94" localSheetId="8">#REF!</definedName>
    <definedName name="____TT94">#REF!</definedName>
    <definedName name="____TT95" localSheetId="8">#REF!</definedName>
    <definedName name="____TT95">#REF!</definedName>
    <definedName name="____TT97" localSheetId="8">#REF!</definedName>
    <definedName name="____TT97">#REF!</definedName>
    <definedName name="____TT98">#REF!</definedName>
    <definedName name="____TT99">#REF!</definedName>
    <definedName name="____xlfn_BAHTTEXT">#REF!</definedName>
    <definedName name="____xlfn_IFERROR">#N/A</definedName>
    <definedName name="____xlfn_SUMIFS">#N/A</definedName>
    <definedName name="___1Excel_BuiltIn_Print_Titles_15_1_1_1_1">#REF!</definedName>
    <definedName name="___2Excel_BuiltIn_Print_Titles_16_1">#REF!,#REF!</definedName>
    <definedName name="___3Excel_BuiltIn_Print_Titles_16_1_1_1">#REF!</definedName>
    <definedName name="___4Excel_BuiltIn_Print_Titles_17_1">'[2]rev int TP'!$A$1:$B$65536,'[2]rev int TP'!$A$1:$IV$6</definedName>
    <definedName name="___5Excel_BuiltIn_Print_Titles_18_1">#REF!,#REF!</definedName>
    <definedName name="___6Excel_BuiltIn_Print_Titles_19_1">#REF!,#REF!</definedName>
    <definedName name="___7Excel_BuiltIn_Print_Titles_21_1_1_1">#REF!,#REF!</definedName>
    <definedName name="___A1">#REF!</definedName>
    <definedName name="___A10">#REF!</definedName>
    <definedName name="___A11">#REF!</definedName>
    <definedName name="___A12">#REF!</definedName>
    <definedName name="___A13">#REF!</definedName>
    <definedName name="___A14">#REF!</definedName>
    <definedName name="___A15">#REF!</definedName>
    <definedName name="___A16">#REF!</definedName>
    <definedName name="___A17">#REF!</definedName>
    <definedName name="___A19">#REF!</definedName>
    <definedName name="___A2">#REF!</definedName>
    <definedName name="___A20">#REF!</definedName>
    <definedName name="___A21">#REF!</definedName>
    <definedName name="___A22">#REF!</definedName>
    <definedName name="___A23">#REF!</definedName>
    <definedName name="___A24">#REF!</definedName>
    <definedName name="___A25">#REF!</definedName>
    <definedName name="___A3">#REF!</definedName>
    <definedName name="___A4">#REF!</definedName>
    <definedName name="___A5">#REF!</definedName>
    <definedName name="___A6">#REF!</definedName>
    <definedName name="___A7">#REF!</definedName>
    <definedName name="___A9">#REF!</definedName>
    <definedName name="___Abr1">#REF!</definedName>
    <definedName name="___ABR95" localSheetId="8">#REF!</definedName>
    <definedName name="___ABR95">#REF!</definedName>
    <definedName name="___ABR96">#REF!</definedName>
    <definedName name="___ABR97">#REF!</definedName>
    <definedName name="___ABR98">#REF!</definedName>
    <definedName name="___ABR99">#REF!</definedName>
    <definedName name="___ACA25">#REF!</definedName>
    <definedName name="___ACA50">#REF!</definedName>
    <definedName name="___ACM30" localSheetId="8">#REF!</definedName>
    <definedName name="___ACM30">#REF!</definedName>
    <definedName name="___Ago1">#REF!</definedName>
    <definedName name="___AGO95" localSheetId="8">#REF!</definedName>
    <definedName name="___AGO95">#REF!</definedName>
    <definedName name="___AGO96">#REF!</definedName>
    <definedName name="___AGO97">#REF!</definedName>
    <definedName name="___AGO98">#REF!</definedName>
    <definedName name="___AGO99">#REF!</definedName>
    <definedName name="___arg13">#REF!</definedName>
    <definedName name="___arg16">#REF!</definedName>
    <definedName name="___ATD1">#REF!</definedName>
    <definedName name="___ba2" localSheetId="0" hidden="1">{#N/A,#N/A,FALSE,"GERAL";#N/A,#N/A,FALSE,"012-96";#N/A,#N/A,FALSE,"018-96";#N/A,#N/A,FALSE,"027-96";#N/A,#N/A,FALSE,"059-96";#N/A,#N/A,FALSE,"076-96";#N/A,#N/A,FALSE,"019-97";#N/A,#N/A,FALSE,"021-97";#N/A,#N/A,FALSE,"022-97";#N/A,#N/A,FALSE,"028-97"}</definedName>
    <definedName name="___ba2" localSheetId="8" hidden="1">{#N/A,#N/A,FALSE,"GERAL";#N/A,#N/A,FALSE,"012-96";#N/A,#N/A,FALSE,"018-96";#N/A,#N/A,FALSE,"027-96";#N/A,#N/A,FALSE,"059-96";#N/A,#N/A,FALSE,"076-96";#N/A,#N/A,FALSE,"019-97";#N/A,#N/A,FALSE,"021-97";#N/A,#N/A,FALSE,"022-97";#N/A,#N/A,FALSE,"028-97"}</definedName>
    <definedName name="___ba2" localSheetId="3" hidden="1">{#N/A,#N/A,FALSE,"GERAL";#N/A,#N/A,FALSE,"012-96";#N/A,#N/A,FALSE,"018-96";#N/A,#N/A,FALSE,"027-96";#N/A,#N/A,FALSE,"059-96";#N/A,#N/A,FALSE,"076-96";#N/A,#N/A,FALSE,"019-97";#N/A,#N/A,FALSE,"021-97";#N/A,#N/A,FALSE,"022-97";#N/A,#N/A,FALSE,"028-97"}</definedName>
    <definedName name="___ba2" localSheetId="2" hidden="1">{#N/A,#N/A,FALSE,"GERAL";#N/A,#N/A,FALSE,"012-96";#N/A,#N/A,FALSE,"018-96";#N/A,#N/A,FALSE,"027-96";#N/A,#N/A,FALSE,"059-96";#N/A,#N/A,FALSE,"076-96";#N/A,#N/A,FALSE,"019-97";#N/A,#N/A,FALSE,"021-97";#N/A,#N/A,FALSE,"022-97";#N/A,#N/A,FALSE,"028-97"}</definedName>
    <definedName name="___ba2" localSheetId="1" hidden="1">{#N/A,#N/A,FALSE,"GERAL";#N/A,#N/A,FALSE,"012-96";#N/A,#N/A,FALSE,"018-96";#N/A,#N/A,FALSE,"027-96";#N/A,#N/A,FALSE,"059-96";#N/A,#N/A,FALSE,"076-96";#N/A,#N/A,FALSE,"019-97";#N/A,#N/A,FALSE,"021-97";#N/A,#N/A,FALSE,"022-97";#N/A,#N/A,FALSE,"028-97"}</definedName>
    <definedName name="___ba2" hidden="1">{#N/A,#N/A,FALSE,"GERAL";#N/A,#N/A,FALSE,"012-96";#N/A,#N/A,FALSE,"018-96";#N/A,#N/A,FALSE,"027-96";#N/A,#N/A,FALSE,"059-96";#N/A,#N/A,FALSE,"076-96";#N/A,#N/A,FALSE,"019-97";#N/A,#N/A,FALSE,"021-97";#N/A,#N/A,FALSE,"022-97";#N/A,#N/A,FALSE,"028-97"}</definedName>
    <definedName name="___BD8">"$#REF!.$P$4"</definedName>
    <definedName name="___BDI1" localSheetId="0">#N/A</definedName>
    <definedName name="___BDI1" localSheetId="8">CRONOGRAMA!___BDI1</definedName>
    <definedName name="___BDI1" localSheetId="1">#N/A</definedName>
    <definedName name="___BDI1">CAPA!___BDI1</definedName>
    <definedName name="___bdi100" localSheetId="0">#REF!</definedName>
    <definedName name="___bdi100" localSheetId="1">#REF!</definedName>
    <definedName name="___bdi100">#REF!</definedName>
    <definedName name="___BDI2">#REF!</definedName>
    <definedName name="___cab1" localSheetId="8">#REF!</definedName>
    <definedName name="___cab1">#REF!</definedName>
    <definedName name="___CCM30" localSheetId="8">#REF!</definedName>
    <definedName name="___CCM30">#REF!</definedName>
    <definedName name="___CEF200" localSheetId="0" hidden="1">{#N/A,#N/A,FALSE,"MO (2)"}</definedName>
    <definedName name="___CEF200" localSheetId="8" hidden="1">{#N/A,#N/A,FALSE,"MO (2)"}</definedName>
    <definedName name="___CEF200" localSheetId="3" hidden="1">{#N/A,#N/A,FALSE,"MO (2)"}</definedName>
    <definedName name="___CEF200" localSheetId="2" hidden="1">{#N/A,#N/A,FALSE,"MO (2)"}</definedName>
    <definedName name="___CEF200" localSheetId="1" hidden="1">{#N/A,#N/A,FALSE,"MO (2)"}</definedName>
    <definedName name="___CEF200" hidden="1">{#N/A,#N/A,FALSE,"MO (2)"}</definedName>
    <definedName name="___CEF222" localSheetId="0" hidden="1">{#N/A,#N/A,FALSE,"MO (2)"}</definedName>
    <definedName name="___CEF222" localSheetId="8" hidden="1">{#N/A,#N/A,FALSE,"MO (2)"}</definedName>
    <definedName name="___CEF222" localSheetId="3" hidden="1">{#N/A,#N/A,FALSE,"MO (2)"}</definedName>
    <definedName name="___CEF222" localSheetId="2" hidden="1">{#N/A,#N/A,FALSE,"MO (2)"}</definedName>
    <definedName name="___CEF222" localSheetId="1" hidden="1">{#N/A,#N/A,FALSE,"MO (2)"}</definedName>
    <definedName name="___CEF222" hidden="1">{#N/A,#N/A,FALSE,"MO (2)"}</definedName>
    <definedName name="___CEF300" localSheetId="0" hidden="1">{#N/A,#N/A,FALSE,"MO (2)"}</definedName>
    <definedName name="___CEF300" localSheetId="8" hidden="1">{#N/A,#N/A,FALSE,"MO (2)"}</definedName>
    <definedName name="___CEF300" localSheetId="3" hidden="1">{#N/A,#N/A,FALSE,"MO (2)"}</definedName>
    <definedName name="___CEF300" localSheetId="2" hidden="1">{#N/A,#N/A,FALSE,"MO (2)"}</definedName>
    <definedName name="___CEF300" localSheetId="1" hidden="1">{#N/A,#N/A,FALSE,"MO (2)"}</definedName>
    <definedName name="___CEF300" hidden="1">{#N/A,#N/A,FALSE,"MO (2)"}</definedName>
    <definedName name="___CEF500" localSheetId="0" hidden="1">{#N/A,#N/A,FALSE,"MO (2)"}</definedName>
    <definedName name="___CEF500" localSheetId="8" hidden="1">{#N/A,#N/A,FALSE,"MO (2)"}</definedName>
    <definedName name="___CEF500" localSheetId="3" hidden="1">{#N/A,#N/A,FALSE,"MO (2)"}</definedName>
    <definedName name="___CEF500" localSheetId="2" hidden="1">{#N/A,#N/A,FALSE,"MO (2)"}</definedName>
    <definedName name="___CEF500" localSheetId="1" hidden="1">{#N/A,#N/A,FALSE,"MO (2)"}</definedName>
    <definedName name="___CEF500" hidden="1">{#N/A,#N/A,FALSE,"MO (2)"}</definedName>
    <definedName name="___CMM30" localSheetId="0">#REF!</definedName>
    <definedName name="___CMM30" localSheetId="1">#REF!</definedName>
    <definedName name="___CMM30">#REF!</definedName>
    <definedName name="___dd2">#REF!</definedName>
    <definedName name="___Dez1">#REF!</definedName>
    <definedName name="___DEZ94" localSheetId="8">#REF!</definedName>
    <definedName name="___DEZ94">#REF!</definedName>
    <definedName name="___DEZ95">#REF!</definedName>
    <definedName name="___DEZ96">#REF!</definedName>
    <definedName name="___DEZ97">#REF!</definedName>
    <definedName name="___DEZ98">#REF!</definedName>
    <definedName name="___DEZ99">#REF!</definedName>
    <definedName name="___emp2">#REF!</definedName>
    <definedName name="___EXT1">#REF!</definedName>
    <definedName name="___Ext2" localSheetId="8">#REF!</definedName>
    <definedName name="___Ext2">#REF!</definedName>
    <definedName name="___Fev1">#REF!</definedName>
    <definedName name="___FEV95" localSheetId="8">#REF!</definedName>
    <definedName name="___FEV95">#REF!</definedName>
    <definedName name="___FEV96">#REF!</definedName>
    <definedName name="___FEV97">#REF!</definedName>
    <definedName name="___FEV98">#REF!</definedName>
    <definedName name="___FEV99">#REF!</definedName>
    <definedName name="___HCB5">#REF!</definedName>
    <definedName name="___ind100">#REF!</definedName>
    <definedName name="___Jan1">#REF!</definedName>
    <definedName name="___JAN2003" localSheetId="8">#REF!</definedName>
    <definedName name="___JAN2003">#REF!</definedName>
    <definedName name="___JAN95">#REF!</definedName>
    <definedName name="___JAN96">#REF!</definedName>
    <definedName name="___JAN97">#REF!</definedName>
    <definedName name="___JAN98">#REF!</definedName>
    <definedName name="___JAN99">#REF!</definedName>
    <definedName name="___JAZ1">#REF!</definedName>
    <definedName name="___JAZ11">#REF!</definedName>
    <definedName name="___JAZ2">#REF!</definedName>
    <definedName name="___JAZ22">#REF!</definedName>
    <definedName name="___JAZ3">#REF!</definedName>
    <definedName name="___JAZ33">#REF!</definedName>
    <definedName name="___Jul1">#REF!</definedName>
    <definedName name="___JUL95" localSheetId="8">#REF!</definedName>
    <definedName name="___JUL95">#REF!</definedName>
    <definedName name="___JUL96">#REF!</definedName>
    <definedName name="___JUL97">#REF!</definedName>
    <definedName name="___JUL98">#REF!</definedName>
    <definedName name="___JUL99">#REF!</definedName>
    <definedName name="___Jun1">#REF!</definedName>
    <definedName name="___JUN95" localSheetId="8">#REF!</definedName>
    <definedName name="___JUN95">#REF!</definedName>
    <definedName name="___JUN96">#REF!</definedName>
    <definedName name="___JUN97">#REF!</definedName>
    <definedName name="___JUN98">#REF!</definedName>
    <definedName name="___JUN99">#REF!</definedName>
    <definedName name="___ki5">#REF!</definedName>
    <definedName name="___KM406407">#REF!</definedName>
    <definedName name="___km736">#REF!</definedName>
    <definedName name="___la2" localSheetId="8">#REF!</definedName>
    <definedName name="___la2">#REF!</definedName>
    <definedName name="___la31">#REF!</definedName>
    <definedName name="___LAG2">#REF!</definedName>
    <definedName name="___Mai1">#REF!</definedName>
    <definedName name="___MAI95" localSheetId="8">#REF!</definedName>
    <definedName name="___MAI95">#REF!</definedName>
    <definedName name="___MAI96">#REF!</definedName>
    <definedName name="___MAI97">#REF!</definedName>
    <definedName name="___MAI98">#REF!</definedName>
    <definedName name="___MAI99">#REF!</definedName>
    <definedName name="___Mar1">#REF!</definedName>
    <definedName name="___MAR95" localSheetId="8">#REF!</definedName>
    <definedName name="___MAR95">#REF!</definedName>
    <definedName name="___MAR96">#REF!</definedName>
    <definedName name="___MAR97">#REF!</definedName>
    <definedName name="___MAR98">#REF!</definedName>
    <definedName name="___MAR99">#REF!</definedName>
    <definedName name="___mem2">#REF!</definedName>
    <definedName name="___MO2">#REF!</definedName>
    <definedName name="___MOD01">#REF!</definedName>
    <definedName name="___Nov1">#REF!</definedName>
    <definedName name="___NOV94" localSheetId="8">#REF!</definedName>
    <definedName name="___NOV94">#REF!</definedName>
    <definedName name="___NOV95">#REF!</definedName>
    <definedName name="___NOV96">#REF!</definedName>
    <definedName name="___NOV97">#REF!</definedName>
    <definedName name="___NOV98">#REF!</definedName>
    <definedName name="___NOV99">#REF!</definedName>
    <definedName name="___oac2">#REF!</definedName>
    <definedName name="___Obs1">#REF!</definedName>
    <definedName name="___Obs2">#REF!</definedName>
    <definedName name="___Out1">#REF!</definedName>
    <definedName name="___OUT94" localSheetId="8">#REF!</definedName>
    <definedName name="___OUT94">#REF!</definedName>
    <definedName name="___OUT95">#REF!</definedName>
    <definedName name="___OUT96">#REF!</definedName>
    <definedName name="___OUT97">#REF!</definedName>
    <definedName name="___OUT98" localSheetId="4">{#N/A,#N/A,TRUE,"Serviços"}</definedName>
    <definedName name="___OUT98" localSheetId="5">{#N/A,#N/A,TRUE,"Serviços"}</definedName>
    <definedName name="___OUT98" localSheetId="0" hidden="1">{#N/A,#N/A,TRUE,"Serviços"}</definedName>
    <definedName name="___OUT98" localSheetId="8" hidden="1">{#N/A,#N/A,TRUE,"Serviços"}</definedName>
    <definedName name="___OUT98" localSheetId="6">{#N/A,#N/A,TRUE,"Serviços"}</definedName>
    <definedName name="___OUT98" localSheetId="3" hidden="1">{#N/A,#N/A,TRUE,"Serviços"}</definedName>
    <definedName name="___OUT98" localSheetId="2" hidden="1">{#N/A,#N/A,TRUE,"Serviços"}</definedName>
    <definedName name="___OUT98" localSheetId="1" hidden="1">{#N/A,#N/A,TRUE,"Serviços"}</definedName>
    <definedName name="___OUT98" hidden="1">{#N/A,#N/A,TRUE,"Serviços"}</definedName>
    <definedName name="___out99" localSheetId="0" hidden="1">{#N/A,#N/A,TRUE,"Serviços"}</definedName>
    <definedName name="___out99" localSheetId="8" hidden="1">{#N/A,#N/A,TRUE,"Serviços"}</definedName>
    <definedName name="___out99" localSheetId="3" hidden="1">{#N/A,#N/A,TRUE,"Serviços"}</definedName>
    <definedName name="___out99" localSheetId="2" hidden="1">{#N/A,#N/A,TRUE,"Serviços"}</definedName>
    <definedName name="___out99" localSheetId="1" hidden="1">{#N/A,#N/A,TRUE,"Serviços"}</definedName>
    <definedName name="___out99" hidden="1">{#N/A,#N/A,TRUE,"Serviços"}</definedName>
    <definedName name="___PAG1">"$#REF!.$C$16"</definedName>
    <definedName name="___PAG10">"$#REF!.$C$26"</definedName>
    <definedName name="___PAG11">"$#REF!.$C$27"</definedName>
    <definedName name="___PAG12">"$#REF!.$C$28"</definedName>
    <definedName name="___PAG13">"$#REF!.$C$21"</definedName>
    <definedName name="___PAG2">"$#REF!.$C$17"</definedName>
    <definedName name="___PAG3">"$#REF!.$C$18"</definedName>
    <definedName name="___PAG4">"$#REF!.$C$19"</definedName>
    <definedName name="___PAG5">"$#REF!.$C$20"</definedName>
    <definedName name="___PAG6">"$#REF!.$C$22"</definedName>
    <definedName name="___PAG7">"$#REF!.$C$23"</definedName>
    <definedName name="___PAG8">"$#REF!.$C$24"</definedName>
    <definedName name="___PAG9">"$#REF!.$C$25"</definedName>
    <definedName name="___PCM30" localSheetId="8">#REF!</definedName>
    <definedName name="___PCM30">#REF!</definedName>
    <definedName name="___PL1" localSheetId="8">#REF!</definedName>
    <definedName name="___PL1">#REF!</definedName>
    <definedName name="___PLA2" localSheetId="8">#REF!</definedName>
    <definedName name="___PLA2">#REF!</definedName>
    <definedName name="___PM334" localSheetId="8">#REF!</definedName>
    <definedName name="___PM334">#REF!</definedName>
    <definedName name="___PM335">#REF!</definedName>
    <definedName name="___PM346">#REF!</definedName>
    <definedName name="___PM406">#REF!</definedName>
    <definedName name="___PM412">#REF!</definedName>
    <definedName name="___PM609">#REF!</definedName>
    <definedName name="___PM970">#REF!</definedName>
    <definedName name="___PTB10" localSheetId="8">#REF!</definedName>
    <definedName name="___PTB10">#REF!</definedName>
    <definedName name="___QQ2" localSheetId="0">#N/A</definedName>
    <definedName name="___QQ2" localSheetId="8">CRONOGRAMA!___QQ2</definedName>
    <definedName name="___QQ2" localSheetId="1">#N/A</definedName>
    <definedName name="___QQ2">CAPA!___QQ2</definedName>
    <definedName name="___r" localSheetId="8">#REF!</definedName>
    <definedName name="___r">#REF!</definedName>
    <definedName name="___Rbv1">#REF!</definedName>
    <definedName name="___reg1">#REF!</definedName>
    <definedName name="___reg3">#REF!</definedName>
    <definedName name="___reg5">#REF!</definedName>
    <definedName name="___reg7">#REF!</definedName>
    <definedName name="___RET1" localSheetId="8">#REF!</definedName>
    <definedName name="___RET1">#REF!</definedName>
    <definedName name="___RP1">#REF!</definedName>
    <definedName name="___SE2" localSheetId="8">#REF!</definedName>
    <definedName name="___SE2">#REF!</definedName>
    <definedName name="___ser0060">#REF!</definedName>
    <definedName name="___Set1">#REF!</definedName>
    <definedName name="___SET94" localSheetId="8">#REF!</definedName>
    <definedName name="___SET94">#REF!</definedName>
    <definedName name="___SET95">#REF!</definedName>
    <definedName name="___SET96">#REF!</definedName>
    <definedName name="___SET97">#REF!</definedName>
    <definedName name="___SET98">#REF!</definedName>
    <definedName name="___SET99">#REF!</definedName>
    <definedName name="___STC04">#REF!</definedName>
    <definedName name="___tab1">#REF!</definedName>
    <definedName name="___TB1">#REF!</definedName>
    <definedName name="___TB10">"'file:///D:/Meus documentos/ANASTÁCIO/SERCEL/BR262990800.xls'#$TLMB.$#REF!$#REF!"</definedName>
    <definedName name="___TB2" localSheetId="0">#REF!</definedName>
    <definedName name="___TB2" localSheetId="1">#REF!</definedName>
    <definedName name="___TB2">#REF!</definedName>
    <definedName name="___TB3" localSheetId="0">#REF!</definedName>
    <definedName name="___TB3" localSheetId="1">#REF!</definedName>
    <definedName name="___TB3">#REF!</definedName>
    <definedName name="___TB4" localSheetId="0">#REF!</definedName>
    <definedName name="___TB4" localSheetId="1">#REF!</definedName>
    <definedName name="___TB4">#REF!</definedName>
    <definedName name="___TB5">#REF!</definedName>
    <definedName name="___TB6">#REF!</definedName>
    <definedName name="___tb97">"$#REF!.$E$71"</definedName>
    <definedName name="___tbw97">"$#REF!.$E$73"</definedName>
    <definedName name="___TCB4">"$#REF!.$I$26"</definedName>
    <definedName name="___TCB5" localSheetId="0">#REF!</definedName>
    <definedName name="___TCB5" localSheetId="1">#REF!</definedName>
    <definedName name="___TCB5">#REF!</definedName>
    <definedName name="___TCC4">"$#REF!.$I$18"</definedName>
    <definedName name="___TCM30" localSheetId="8">#REF!</definedName>
    <definedName name="___TCM30">#REF!</definedName>
    <definedName name="___TEB4">"$#REF!.$I$16"</definedName>
    <definedName name="___TOT1" localSheetId="8">#REF!</definedName>
    <definedName name="___TOT1">#REF!</definedName>
    <definedName name="___TOT2" localSheetId="8">#REF!</definedName>
    <definedName name="___TOT2">#REF!</definedName>
    <definedName name="___TOT3" localSheetId="8">#REF!</definedName>
    <definedName name="___TOT3">#REF!</definedName>
    <definedName name="___TOT4" localSheetId="8">#REF!</definedName>
    <definedName name="___TOT4">#REF!</definedName>
    <definedName name="___TOT5" localSheetId="8">#REF!</definedName>
    <definedName name="___TOT5">#REF!</definedName>
    <definedName name="___TOT6">#REF!</definedName>
    <definedName name="___TOT7">#REF!</definedName>
    <definedName name="___TSD2">#REF!</definedName>
    <definedName name="___tsd4" localSheetId="8">#REF!</definedName>
    <definedName name="___tsd4">#REF!</definedName>
    <definedName name="___TT1">#REF!</definedName>
    <definedName name="___TT10">#REF!</definedName>
    <definedName name="___TT100">#REF!</definedName>
    <definedName name="___TT101">#REF!</definedName>
    <definedName name="___TT102" localSheetId="8">#REF!</definedName>
    <definedName name="___TT102">#REF!</definedName>
    <definedName name="___TT103">#REF!</definedName>
    <definedName name="___TT104">#REF!</definedName>
    <definedName name="___TT105">#REF!</definedName>
    <definedName name="___TT106">#REF!</definedName>
    <definedName name="___TT107" localSheetId="8">#REF!</definedName>
    <definedName name="___TT107">#REF!</definedName>
    <definedName name="___TT108">#REF!</definedName>
    <definedName name="___TT109">#REF!</definedName>
    <definedName name="___TT11">#REF!</definedName>
    <definedName name="___TT110">#REF!</definedName>
    <definedName name="___TT111">#REF!</definedName>
    <definedName name="___TT112">#REF!</definedName>
    <definedName name="___TT113">#REF!</definedName>
    <definedName name="___TT114">#REF!</definedName>
    <definedName name="___TT115">#REF!</definedName>
    <definedName name="___TT116">#REF!</definedName>
    <definedName name="___TT117">#REF!</definedName>
    <definedName name="___TT118">#REF!</definedName>
    <definedName name="___TT119">#REF!</definedName>
    <definedName name="___TT12">#REF!</definedName>
    <definedName name="___TT120">#REF!</definedName>
    <definedName name="___TT121" localSheetId="8">#REF!</definedName>
    <definedName name="___TT121">#REF!</definedName>
    <definedName name="___TT122">#REF!</definedName>
    <definedName name="___TT123" localSheetId="8">#REF!</definedName>
    <definedName name="___TT123">#REF!</definedName>
    <definedName name="___TT124">#REF!</definedName>
    <definedName name="___TT125">#REF!</definedName>
    <definedName name="___TT126">#REF!</definedName>
    <definedName name="___TT127">#REF!</definedName>
    <definedName name="___TT128">#REF!</definedName>
    <definedName name="___TT129">#REF!</definedName>
    <definedName name="___TT13">#REF!</definedName>
    <definedName name="___TT130">#REF!</definedName>
    <definedName name="___TT131">#REF!</definedName>
    <definedName name="___TT132">#REF!</definedName>
    <definedName name="___TT133">#REF!</definedName>
    <definedName name="___TT134">#REF!</definedName>
    <definedName name="___TT135">#REF!</definedName>
    <definedName name="___TT136">#REF!</definedName>
    <definedName name="___TT137">#REF!</definedName>
    <definedName name="___TT138">#REF!</definedName>
    <definedName name="___TT139">#REF!</definedName>
    <definedName name="___TT14">#REF!</definedName>
    <definedName name="___TT140">#REF!</definedName>
    <definedName name="___TT141">#REF!</definedName>
    <definedName name="___TT142">#REF!</definedName>
    <definedName name="___TT15">#REF!</definedName>
    <definedName name="___TT16">#REF!</definedName>
    <definedName name="___TT17">#REF!</definedName>
    <definedName name="___TT19" localSheetId="8">#REF!</definedName>
    <definedName name="___TT19">#REF!</definedName>
    <definedName name="___TT2">#REF!</definedName>
    <definedName name="___TT20" localSheetId="8">#REF!</definedName>
    <definedName name="___TT20">#REF!</definedName>
    <definedName name="___TT21" localSheetId="8">#REF!</definedName>
    <definedName name="___TT21">#REF!</definedName>
    <definedName name="___TT22" localSheetId="8">#REF!</definedName>
    <definedName name="___TT22">#REF!</definedName>
    <definedName name="___tt23">#REF!</definedName>
    <definedName name="___TT24">#REF!</definedName>
    <definedName name="___TT25">#REF!</definedName>
    <definedName name="___TT26" localSheetId="8">#REF!</definedName>
    <definedName name="___TT26">#REF!</definedName>
    <definedName name="___TT27" localSheetId="8">#REF!</definedName>
    <definedName name="___TT27">#REF!</definedName>
    <definedName name="___TT28" localSheetId="8">#REF!</definedName>
    <definedName name="___TT28">#REF!</definedName>
    <definedName name="___tt288">#REF!</definedName>
    <definedName name="___TT29">#REF!</definedName>
    <definedName name="___TT3">#REF!</definedName>
    <definedName name="___TT30" localSheetId="8">#REF!</definedName>
    <definedName name="___TT30">#REF!</definedName>
    <definedName name="___tt300">#REF!</definedName>
    <definedName name="___TT31" localSheetId="8">#REF!</definedName>
    <definedName name="___TT31">#REF!</definedName>
    <definedName name="___TT32" localSheetId="8">#REF!</definedName>
    <definedName name="___TT32">#REF!</definedName>
    <definedName name="___tt322">#REF!</definedName>
    <definedName name="___TT33" localSheetId="8">#REF!</definedName>
    <definedName name="___TT33">#REF!</definedName>
    <definedName name="___TT34" localSheetId="8">#REF!</definedName>
    <definedName name="___TT34">#REF!</definedName>
    <definedName name="___TT35">#REF!</definedName>
    <definedName name="___TT36" localSheetId="8">#REF!</definedName>
    <definedName name="___TT36">#REF!</definedName>
    <definedName name="___TT37" localSheetId="8">#REF!</definedName>
    <definedName name="___TT37">#REF!</definedName>
    <definedName name="___TT38" localSheetId="8">#REF!</definedName>
    <definedName name="___TT38">#REF!</definedName>
    <definedName name="___TT39" localSheetId="8">#REF!</definedName>
    <definedName name="___TT39">#REF!</definedName>
    <definedName name="___TT4">#REF!</definedName>
    <definedName name="___TT40" localSheetId="8">#REF!</definedName>
    <definedName name="___TT40">#REF!</definedName>
    <definedName name="___TT41">#REF!</definedName>
    <definedName name="___TT42">#REF!</definedName>
    <definedName name="___TT43">#REF!</definedName>
    <definedName name="___TT44">#REF!</definedName>
    <definedName name="___TT45">#REF!</definedName>
    <definedName name="___TT46">#REF!</definedName>
    <definedName name="___TT47">#REF!</definedName>
    <definedName name="___TT48">#REF!</definedName>
    <definedName name="___TT49">#REF!</definedName>
    <definedName name="___TT5" localSheetId="8">#REF!</definedName>
    <definedName name="___TT5">#REF!</definedName>
    <definedName name="___TT50">#REF!</definedName>
    <definedName name="___TT51">#REF!</definedName>
    <definedName name="___TT52" localSheetId="8">#REF!</definedName>
    <definedName name="___TT52">#REF!</definedName>
    <definedName name="___TT53" localSheetId="8">#REF!</definedName>
    <definedName name="___TT53">#REF!</definedName>
    <definedName name="___TT54" localSheetId="8">#REF!</definedName>
    <definedName name="___TT54">#REF!</definedName>
    <definedName name="___TT55" localSheetId="8">#REF!</definedName>
    <definedName name="___TT55">#REF!</definedName>
    <definedName name="___TT56">#REF!</definedName>
    <definedName name="___TT57">#REF!</definedName>
    <definedName name="___TT58">#REF!</definedName>
    <definedName name="___TT59">#REF!</definedName>
    <definedName name="___TT6" localSheetId="8">#REF!</definedName>
    <definedName name="___TT6">#REF!</definedName>
    <definedName name="___TT60" localSheetId="8">#REF!</definedName>
    <definedName name="___TT60">#REF!</definedName>
    <definedName name="___TT61" localSheetId="8">#REF!</definedName>
    <definedName name="___TT61">#REF!</definedName>
    <definedName name="___TT62">#REF!</definedName>
    <definedName name="___TT63">#REF!</definedName>
    <definedName name="___TT64">#REF!</definedName>
    <definedName name="___TT65">#REF!</definedName>
    <definedName name="___TT66">#REF!</definedName>
    <definedName name="___TT67">#REF!</definedName>
    <definedName name="___TT68">#REF!</definedName>
    <definedName name="___TT69" localSheetId="8">#REF!</definedName>
    <definedName name="___TT69">#REF!</definedName>
    <definedName name="___TT7" localSheetId="8">#REF!</definedName>
    <definedName name="___TT7">#REF!</definedName>
    <definedName name="___TT70" localSheetId="8">#REF!</definedName>
    <definedName name="___TT70">#REF!</definedName>
    <definedName name="___TT71" localSheetId="8">#REF!</definedName>
    <definedName name="___TT71">#REF!</definedName>
    <definedName name="___TT72">#REF!</definedName>
    <definedName name="___TT73">#REF!</definedName>
    <definedName name="___TT74" localSheetId="8">#REF!</definedName>
    <definedName name="___TT74">#REF!</definedName>
    <definedName name="___TT75" localSheetId="8">#REF!</definedName>
    <definedName name="___TT75">#REF!</definedName>
    <definedName name="___TT76" localSheetId="8">#REF!</definedName>
    <definedName name="___TT76">#REF!</definedName>
    <definedName name="___TT77" localSheetId="8">#REF!</definedName>
    <definedName name="___TT77">#REF!</definedName>
    <definedName name="___TT78">#REF!</definedName>
    <definedName name="___TT79">#REF!</definedName>
    <definedName name="___TT8">#REF!</definedName>
    <definedName name="___TT80">#REF!</definedName>
    <definedName name="___TT81">#REF!</definedName>
    <definedName name="___TT82">#REF!</definedName>
    <definedName name="___TT83">#REF!</definedName>
    <definedName name="___TT84">#REF!</definedName>
    <definedName name="___TT85">#REF!</definedName>
    <definedName name="___TT86">#REF!</definedName>
    <definedName name="___TT87">#REF!</definedName>
    <definedName name="___TT88">#REF!</definedName>
    <definedName name="___TT89">#REF!</definedName>
    <definedName name="___TT9">#REF!</definedName>
    <definedName name="___TT90">#REF!</definedName>
    <definedName name="___TT91">#REF!</definedName>
    <definedName name="___TT92">#REF!</definedName>
    <definedName name="___TT93">#REF!</definedName>
    <definedName name="___TT94" localSheetId="8">#REF!</definedName>
    <definedName name="___TT94">#REF!</definedName>
    <definedName name="___TT95" localSheetId="8">#REF!</definedName>
    <definedName name="___TT95">#REF!</definedName>
    <definedName name="___TT96">#REF!</definedName>
    <definedName name="___TT97" localSheetId="8">#REF!</definedName>
    <definedName name="___TT97">#REF!</definedName>
    <definedName name="___TT98">#REF!</definedName>
    <definedName name="___TT99">#REF!</definedName>
    <definedName name="___xlfn_BAHTTEXT">#REF!</definedName>
    <definedName name="___xlfn_IFERROR">#N/A</definedName>
    <definedName name="___xlfn_SUMIFS">#N/A</definedName>
    <definedName name="___xlnm.Print_Area_4">NA()</definedName>
    <definedName name="__1__123Graph_A__200__BPF" localSheetId="0" hidden="1">#REF!</definedName>
    <definedName name="__1__123Graph_A__200__BPF" localSheetId="8" hidden="1">#REF!</definedName>
    <definedName name="__1__123Graph_A__200__BPF" localSheetId="3" hidden="1">#REF!</definedName>
    <definedName name="__1__123Graph_A__200__BPF" localSheetId="2" hidden="1">#REF!</definedName>
    <definedName name="__1__123Graph_A__200__BPF" localSheetId="1" hidden="1">#REF!</definedName>
    <definedName name="__1__123Graph_A__200__BPF" hidden="1">#REF!</definedName>
    <definedName name="__1__123Graph_ACHART_1" hidden="1">#REF!</definedName>
    <definedName name="__10__123Graph_BCHART_9" hidden="1">#REF!</definedName>
    <definedName name="__10__123Graph_C__200__D50" localSheetId="0" hidden="1">#REF!</definedName>
    <definedName name="__10__123Graph_C__200__D50" localSheetId="8" hidden="1">#REF!</definedName>
    <definedName name="__10__123Graph_C__200__D50" localSheetId="3" hidden="1">#REF!</definedName>
    <definedName name="__10__123Graph_C__200__D50" localSheetId="2" hidden="1">#REF!</definedName>
    <definedName name="__10__123Graph_C__200__D50" localSheetId="1" hidden="1">#REF!</definedName>
    <definedName name="__10__123Graph_C__200__D50" hidden="1">#REF!</definedName>
    <definedName name="__11__123Graph_CGRANULOMETRIA_1" localSheetId="0" hidden="1">#REF!</definedName>
    <definedName name="__11__123Graph_CGRANULOMETRIA_1" localSheetId="8" hidden="1">#REF!</definedName>
    <definedName name="__11__123Graph_CGRANULOMETRIA_1" localSheetId="3" hidden="1">#REF!</definedName>
    <definedName name="__11__123Graph_CGRANULOMETRIA_1" localSheetId="2" hidden="1">#REF!</definedName>
    <definedName name="__11__123Graph_CGRANULOMETRIA_1" localSheetId="1" hidden="1">#REF!</definedName>
    <definedName name="__11__123Graph_CGRANULOMETRIA_1" hidden="1">#REF!</definedName>
    <definedName name="__11__123Graph_LBL_ACHART_2" hidden="1">#REF!</definedName>
    <definedName name="__12__123Graph_D__200__BPF" localSheetId="0" hidden="1">#REF!</definedName>
    <definedName name="__12__123Graph_D__200__BPF" localSheetId="8" hidden="1">#REF!</definedName>
    <definedName name="__12__123Graph_D__200__BPF" localSheetId="3" hidden="1">#REF!</definedName>
    <definedName name="__12__123Graph_D__200__BPF" localSheetId="2" hidden="1">#REF!</definedName>
    <definedName name="__12__123Graph_D__200__BPF" localSheetId="1" hidden="1">#REF!</definedName>
    <definedName name="__12__123Graph_D__200__BPF" hidden="1">#REF!</definedName>
    <definedName name="__12__123Graph_LBL_ACHART_3" hidden="1">#REF!</definedName>
    <definedName name="__123Graph_A" localSheetId="4">[3]A!$B$4:$E$4</definedName>
    <definedName name="__123Graph_A" localSheetId="5">[3]A!$B$4:$E$4</definedName>
    <definedName name="__123Graph_A" localSheetId="0" hidden="1">#REF!</definedName>
    <definedName name="__123Graph_A" localSheetId="6">[3]A!$B$4:$E$4</definedName>
    <definedName name="__123Graph_A" localSheetId="1" hidden="1">#REF!</definedName>
    <definedName name="__123Graph_A" hidden="1">#REF!</definedName>
    <definedName name="__123Graph_AGraph1" localSheetId="4">[3]A!$B$4:$B$8</definedName>
    <definedName name="__123Graph_AGraph1" localSheetId="5">[3]A!$B$4:$B$8</definedName>
    <definedName name="__123Graph_AGraph1" localSheetId="0" hidden="1">#REF!</definedName>
    <definedName name="__123Graph_AGraph1" localSheetId="6">[3]A!$B$4:$B$8</definedName>
    <definedName name="__123Graph_AGraph1" localSheetId="1" hidden="1">#REF!</definedName>
    <definedName name="__123Graph_AGraph1" hidden="1">#REF!</definedName>
    <definedName name="__123Graph_AGraph10" localSheetId="4">[4]aux!$I$24:$M$24</definedName>
    <definedName name="__123Graph_AGraph10" localSheetId="5">[4]aux!$I$24:$M$24</definedName>
    <definedName name="__123Graph_AGraph10" localSheetId="0" hidden="1">#REF!</definedName>
    <definedName name="__123Graph_AGraph10" localSheetId="6">[4]aux!$I$24:$M$24</definedName>
    <definedName name="__123Graph_AGraph10" localSheetId="1" hidden="1">#REF!</definedName>
    <definedName name="__123Graph_AGraph10" hidden="1">#REF!</definedName>
    <definedName name="__123Graph_AGraph11" localSheetId="4">[4]aux!$I$26:$M$26</definedName>
    <definedName name="__123Graph_AGraph11" localSheetId="5">[4]aux!$I$26:$M$26</definedName>
    <definedName name="__123Graph_AGraph11" localSheetId="0" hidden="1">#REF!</definedName>
    <definedName name="__123Graph_AGraph11" localSheetId="6">[4]aux!$I$26:$M$26</definedName>
    <definedName name="__123Graph_AGraph11" localSheetId="1" hidden="1">#REF!</definedName>
    <definedName name="__123Graph_AGraph11" hidden="1">#REF!</definedName>
    <definedName name="__123Graph_AGraph12" localSheetId="4">[4]aux!$I$28:$M$28</definedName>
    <definedName name="__123Graph_AGraph12" localSheetId="5">[4]aux!$I$28:$M$28</definedName>
    <definedName name="__123Graph_AGraph12" localSheetId="0" hidden="1">#REF!</definedName>
    <definedName name="__123Graph_AGraph12" localSheetId="6">[4]aux!$I$28:$M$28</definedName>
    <definedName name="__123Graph_AGraph12" localSheetId="1" hidden="1">#REF!</definedName>
    <definedName name="__123Graph_AGraph12" hidden="1">#REF!</definedName>
    <definedName name="__123Graph_AGraph2" localSheetId="4">[3]A!$C$4:$C$8</definedName>
    <definedName name="__123Graph_AGraph2" localSheetId="5">[3]A!$C$4:$C$8</definedName>
    <definedName name="__123Graph_AGraph2" localSheetId="0" hidden="1">#REF!</definedName>
    <definedName name="__123Graph_AGraph2" localSheetId="6">[3]A!$C$4:$C$8</definedName>
    <definedName name="__123Graph_AGraph2" localSheetId="1" hidden="1">#REF!</definedName>
    <definedName name="__123Graph_AGraph2" hidden="1">#REF!</definedName>
    <definedName name="__123Graph_AGraph3" localSheetId="4">[3]A!$D$4:$D$8</definedName>
    <definedName name="__123Graph_AGraph3" localSheetId="5">[3]A!$D$4:$D$8</definedName>
    <definedName name="__123Graph_AGraph3" localSheetId="0" hidden="1">#REF!</definedName>
    <definedName name="__123Graph_AGraph3" localSheetId="6">[3]A!$D$4:$D$8</definedName>
    <definedName name="__123Graph_AGraph3" localSheetId="1" hidden="1">#REF!</definedName>
    <definedName name="__123Graph_AGraph3" hidden="1">#REF!</definedName>
    <definedName name="__123Graph_AGraph4" localSheetId="4">[3]A!$B$4:$B$9</definedName>
    <definedName name="__123Graph_AGraph4" localSheetId="5">[3]A!$B$4:$B$9</definedName>
    <definedName name="__123Graph_AGraph4" localSheetId="0" hidden="1">#REF!</definedName>
    <definedName name="__123Graph_AGraph4" localSheetId="6">[3]A!$B$4:$B$9</definedName>
    <definedName name="__123Graph_AGraph4" localSheetId="1" hidden="1">#REF!</definedName>
    <definedName name="__123Graph_AGraph4" hidden="1">#REF!</definedName>
    <definedName name="__123Graph_AGraph5" localSheetId="4">[3]A!$B$4:$B$9</definedName>
    <definedName name="__123Graph_AGraph5" localSheetId="5">[3]A!$B$4:$B$9</definedName>
    <definedName name="__123Graph_AGraph5" localSheetId="0" hidden="1">#REF!</definedName>
    <definedName name="__123Graph_AGraph5" localSheetId="6">[3]A!$B$4:$B$9</definedName>
    <definedName name="__123Graph_AGraph5" localSheetId="1" hidden="1">#REF!</definedName>
    <definedName name="__123Graph_AGraph5" hidden="1">#REF!</definedName>
    <definedName name="__123Graph_AGraph6" localSheetId="4">[3]A!$E$4:$E$8</definedName>
    <definedName name="__123Graph_AGraph6" localSheetId="5">[3]A!$E$4:$E$8</definedName>
    <definedName name="__123Graph_AGraph6" localSheetId="0" hidden="1">#REF!</definedName>
    <definedName name="__123Graph_AGraph6" localSheetId="6">[3]A!$E$4:$E$8</definedName>
    <definedName name="__123Graph_AGraph6" localSheetId="1" hidden="1">#REF!</definedName>
    <definedName name="__123Graph_AGraph6" hidden="1">#REF!</definedName>
    <definedName name="__123Graph_AGraph7" localSheetId="4">[3]A!$B$4:$E$4</definedName>
    <definedName name="__123Graph_AGraph7" localSheetId="5">[3]A!$B$4:$E$4</definedName>
    <definedName name="__123Graph_AGraph7" localSheetId="0" hidden="1">#REF!</definedName>
    <definedName name="__123Graph_AGraph7" localSheetId="6">[3]A!$B$4:$E$4</definedName>
    <definedName name="__123Graph_AGraph7" localSheetId="1" hidden="1">#REF!</definedName>
    <definedName name="__123Graph_AGraph7" hidden="1">#REF!</definedName>
    <definedName name="__123Graph_AGraph8" localSheetId="4">[3]A!$B$4:$E$4</definedName>
    <definedName name="__123Graph_AGraph8" localSheetId="5">[3]A!$B$4:$E$4</definedName>
    <definedName name="__123Graph_AGraph8" localSheetId="0" hidden="1">#REF!</definedName>
    <definedName name="__123Graph_AGraph8" localSheetId="6">[3]A!$B$4:$E$4</definedName>
    <definedName name="__123Graph_AGraph8" localSheetId="1" hidden="1">#REF!</definedName>
    <definedName name="__123Graph_AGraph8" hidden="1">#REF!</definedName>
    <definedName name="__123Graph_AGraph9" localSheetId="4">[4]aux!$I$22:$M$22</definedName>
    <definedName name="__123Graph_AGraph9" localSheetId="5">[4]aux!$I$22:$M$22</definedName>
    <definedName name="__123Graph_AGraph9" localSheetId="0" hidden="1">#REF!</definedName>
    <definedName name="__123Graph_AGraph9" localSheetId="6">[4]aux!$I$22:$M$22</definedName>
    <definedName name="__123Graph_AGraph9" localSheetId="1" hidden="1">#REF!</definedName>
    <definedName name="__123Graph_AGraph9" hidden="1">#REF!</definedName>
    <definedName name="__123Graph_ASIDECO" localSheetId="0" hidden="1">#REF!</definedName>
    <definedName name="__123Graph_ASIDECO" localSheetId="8" hidden="1">#REF!</definedName>
    <definedName name="__123Graph_ASIDECO" localSheetId="3" hidden="1">#REF!</definedName>
    <definedName name="__123Graph_ASIDECO" localSheetId="2" hidden="1">#REF!</definedName>
    <definedName name="__123Graph_ASIDECO" localSheetId="1" hidden="1">#REF!</definedName>
    <definedName name="__123Graph_ASIDECO" hidden="1">#REF!</definedName>
    <definedName name="__123Graph_B" localSheetId="4">[3]A!$B$5:$E$5</definedName>
    <definedName name="__123Graph_B" localSheetId="5">[3]A!$B$5:$E$5</definedName>
    <definedName name="__123Graph_B" localSheetId="0" hidden="1">#REF!</definedName>
    <definedName name="__123Graph_B" localSheetId="6">[3]A!$B$5:$E$5</definedName>
    <definedName name="__123Graph_B" localSheetId="1" hidden="1">#REF!</definedName>
    <definedName name="__123Graph_B" hidden="1">#REF!</definedName>
    <definedName name="__123Graph_BGraph1" localSheetId="4">[4]aux!$B$6:$F$6</definedName>
    <definedName name="__123Graph_BGraph1" localSheetId="5">[4]aux!$B$6:$F$6</definedName>
    <definedName name="__123Graph_BGraph1" localSheetId="0" hidden="1">#REF!</definedName>
    <definedName name="__123Graph_BGraph1" localSheetId="6">[4]aux!$B$6:$F$6</definedName>
    <definedName name="__123Graph_BGraph1" localSheetId="1" hidden="1">#REF!</definedName>
    <definedName name="__123Graph_BGraph1" hidden="1">#REF!</definedName>
    <definedName name="__123Graph_BGraph10" localSheetId="4">[4]aux!$B$24:$F$24</definedName>
    <definedName name="__123Graph_BGraph10" localSheetId="5">[4]aux!$B$24:$F$24</definedName>
    <definedName name="__123Graph_BGraph10" localSheetId="0" hidden="1">#REF!</definedName>
    <definedName name="__123Graph_BGraph10" localSheetId="6">[4]aux!$B$24:$F$24</definedName>
    <definedName name="__123Graph_BGraph10" localSheetId="1" hidden="1">#REF!</definedName>
    <definedName name="__123Graph_BGraph10" hidden="1">#REF!</definedName>
    <definedName name="__123Graph_BGraph11" localSheetId="4">[4]aux!$B$26:$F$26</definedName>
    <definedName name="__123Graph_BGraph11" localSheetId="5">[4]aux!$B$26:$F$26</definedName>
    <definedName name="__123Graph_BGraph11" localSheetId="0" hidden="1">#REF!</definedName>
    <definedName name="__123Graph_BGraph11" localSheetId="6">[4]aux!$B$26:$F$26</definedName>
    <definedName name="__123Graph_BGraph11" localSheetId="1" hidden="1">#REF!</definedName>
    <definedName name="__123Graph_BGraph11" hidden="1">#REF!</definedName>
    <definedName name="__123Graph_BGraph12" localSheetId="4">[4]aux!$B$28:$F$28</definedName>
    <definedName name="__123Graph_BGraph12" localSheetId="5">[4]aux!$B$28:$F$28</definedName>
    <definedName name="__123Graph_BGraph12" localSheetId="0" hidden="1">#REF!</definedName>
    <definedName name="__123Graph_BGraph12" localSheetId="6">[4]aux!$B$28:$F$28</definedName>
    <definedName name="__123Graph_BGraph12" localSheetId="1" hidden="1">#REF!</definedName>
    <definedName name="__123Graph_BGraph12" hidden="1">#REF!</definedName>
    <definedName name="__123Graph_BGraph2" localSheetId="4">[4]aux!$B$8:$F$8</definedName>
    <definedName name="__123Graph_BGraph2" localSheetId="5">[4]aux!$B$8:$F$8</definedName>
    <definedName name="__123Graph_BGraph2" localSheetId="0" hidden="1">#REF!</definedName>
    <definedName name="__123Graph_BGraph2" localSheetId="6">[4]aux!$B$8:$F$8</definedName>
    <definedName name="__123Graph_BGraph2" localSheetId="1" hidden="1">#REF!</definedName>
    <definedName name="__123Graph_BGraph2" hidden="1">#REF!</definedName>
    <definedName name="__123Graph_BGraph3" localSheetId="4">[4]aux!$B$10:$F$10</definedName>
    <definedName name="__123Graph_BGraph3" localSheetId="5">[4]aux!$B$10:$F$10</definedName>
    <definedName name="__123Graph_BGraph3" localSheetId="0" hidden="1">#REF!</definedName>
    <definedName name="__123Graph_BGraph3" localSheetId="6">[4]aux!$B$10:$F$10</definedName>
    <definedName name="__123Graph_BGraph3" localSheetId="1" hidden="1">#REF!</definedName>
    <definedName name="__123Graph_BGraph3" hidden="1">#REF!</definedName>
    <definedName name="__123Graph_BGraph4" localSheetId="4">[4]aux!$B$12:$F$12</definedName>
    <definedName name="__123Graph_BGraph4" localSheetId="5">[4]aux!$B$12:$F$12</definedName>
    <definedName name="__123Graph_BGraph4" localSheetId="0" hidden="1">#REF!</definedName>
    <definedName name="__123Graph_BGraph4" localSheetId="6">[4]aux!$B$12:$F$12</definedName>
    <definedName name="__123Graph_BGraph4" localSheetId="1" hidden="1">#REF!</definedName>
    <definedName name="__123Graph_BGraph4" hidden="1">#REF!</definedName>
    <definedName name="__123Graph_BGraph5" localSheetId="4">[4]aux!$B$14:$F$14</definedName>
    <definedName name="__123Graph_BGraph5" localSheetId="5">[4]aux!$B$14:$F$14</definedName>
    <definedName name="__123Graph_BGraph5" localSheetId="0" hidden="1">#REF!</definedName>
    <definedName name="__123Graph_BGraph5" localSheetId="6">[4]aux!$B$14:$F$14</definedName>
    <definedName name="__123Graph_BGraph5" localSheetId="1" hidden="1">#REF!</definedName>
    <definedName name="__123Graph_BGraph5" hidden="1">#REF!</definedName>
    <definedName name="__123Graph_BGraph6" localSheetId="4">[4]aux!$B$16:$F$16</definedName>
    <definedName name="__123Graph_BGraph6" localSheetId="5">[4]aux!$B$16:$F$16</definedName>
    <definedName name="__123Graph_BGraph6" localSheetId="0" hidden="1">#REF!</definedName>
    <definedName name="__123Graph_BGraph6" localSheetId="6">[4]aux!$B$16:$F$16</definedName>
    <definedName name="__123Graph_BGraph6" localSheetId="1" hidden="1">#REF!</definedName>
    <definedName name="__123Graph_BGraph6" hidden="1">#REF!</definedName>
    <definedName name="__123Graph_BGraph7" localSheetId="4">[3]A!$B$5:$E$5</definedName>
    <definedName name="__123Graph_BGraph7" localSheetId="5">[3]A!$B$5:$E$5</definedName>
    <definedName name="__123Graph_BGraph7" localSheetId="0" hidden="1">#REF!</definedName>
    <definedName name="__123Graph_BGraph7" localSheetId="6">[3]A!$B$5:$E$5</definedName>
    <definedName name="__123Graph_BGraph7" localSheetId="1" hidden="1">#REF!</definedName>
    <definedName name="__123Graph_BGraph7" hidden="1">#REF!</definedName>
    <definedName name="__123Graph_BGraph8" localSheetId="4">[3]A!$B$5:$E$5</definedName>
    <definedName name="__123Graph_BGraph8" localSheetId="5">[3]A!$B$5:$E$5</definedName>
    <definedName name="__123Graph_BGraph8" localSheetId="0" hidden="1">#REF!</definedName>
    <definedName name="__123Graph_BGraph8" localSheetId="6">[3]A!$B$5:$E$5</definedName>
    <definedName name="__123Graph_BGraph8" localSheetId="1" hidden="1">#REF!</definedName>
    <definedName name="__123Graph_BGraph8" hidden="1">#REF!</definedName>
    <definedName name="__123Graph_BGraph9" localSheetId="4">[4]aux!$B$22:$F$22</definedName>
    <definedName name="__123Graph_BGraph9" localSheetId="5">[4]aux!$B$22:$F$22</definedName>
    <definedName name="__123Graph_BGraph9" localSheetId="0" hidden="1">#REF!</definedName>
    <definedName name="__123Graph_BGraph9" localSheetId="6">[4]aux!$B$22:$F$22</definedName>
    <definedName name="__123Graph_BGraph9" localSheetId="1" hidden="1">#REF!</definedName>
    <definedName name="__123Graph_BGraph9" hidden="1">#REF!</definedName>
    <definedName name="__123Graph_BSIDECO" localSheetId="0" hidden="1">#REF!</definedName>
    <definedName name="__123Graph_BSIDECO" localSheetId="8" hidden="1">#REF!</definedName>
    <definedName name="__123Graph_BSIDECO" localSheetId="3" hidden="1">#REF!</definedName>
    <definedName name="__123Graph_BSIDECO" localSheetId="2" hidden="1">#REF!</definedName>
    <definedName name="__123Graph_BSIDECO" localSheetId="1" hidden="1">#REF!</definedName>
    <definedName name="__123Graph_BSIDECO" hidden="1">#REF!</definedName>
    <definedName name="__123Graph_C" localSheetId="4">[3]A!$B$6:$E$6</definedName>
    <definedName name="__123Graph_C" localSheetId="5">[3]A!$B$6:$E$6</definedName>
    <definedName name="__123Graph_C" localSheetId="6">[3]A!$B$6:$E$6</definedName>
    <definedName name="__123Graph_C" hidden="1">#REF!</definedName>
    <definedName name="__123Graph_CGraph7" localSheetId="4">[3]A!$B$6:$E$6</definedName>
    <definedName name="__123Graph_CGraph7" localSheetId="5">[3]A!$B$6:$E$6</definedName>
    <definedName name="__123Graph_CGraph7" localSheetId="6">[3]A!$B$6:$E$6</definedName>
    <definedName name="__123Graph_CGraph7" hidden="1">#REF!</definedName>
    <definedName name="__123Graph_CGraph8" localSheetId="4">[3]A!$B$6:$E$6</definedName>
    <definedName name="__123Graph_CGraph8" localSheetId="5">[3]A!$B$6:$E$6</definedName>
    <definedName name="__123Graph_CGraph8" localSheetId="6">[3]A!$B$6:$E$6</definedName>
    <definedName name="__123Graph_CGraph8" hidden="1">#REF!</definedName>
    <definedName name="__123Graph_CSIDECO" localSheetId="0" hidden="1">#REF!</definedName>
    <definedName name="__123Graph_CSIDECO" localSheetId="8" hidden="1">#REF!</definedName>
    <definedName name="__123Graph_CSIDECO" localSheetId="3" hidden="1">#REF!</definedName>
    <definedName name="__123Graph_CSIDECO" localSheetId="2" hidden="1">#REF!</definedName>
    <definedName name="__123Graph_CSIDECO" localSheetId="1" hidden="1">#REF!</definedName>
    <definedName name="__123Graph_CSIDECO" hidden="1">#REF!</definedName>
    <definedName name="__123Graph_D" localSheetId="4">[3]A!$B$7:$E$7</definedName>
    <definedName name="__123Graph_D" localSheetId="5">[3]A!$B$7:$E$7</definedName>
    <definedName name="__123Graph_D" localSheetId="6">[3]A!$B$7:$E$7</definedName>
    <definedName name="__123Graph_D" hidden="1">#REF!</definedName>
    <definedName name="__123Graph_DGraph7" localSheetId="4">[3]A!$B$7:$E$7</definedName>
    <definedName name="__123Graph_DGraph7" localSheetId="5">[3]A!$B$7:$E$7</definedName>
    <definedName name="__123Graph_DGraph7" localSheetId="6">[3]A!$B$7:$E$7</definedName>
    <definedName name="__123Graph_DGraph7" hidden="1">#REF!</definedName>
    <definedName name="__123Graph_DGraph8" localSheetId="4">[3]A!$B$7:$E$7</definedName>
    <definedName name="__123Graph_DGraph8" localSheetId="5">[3]A!$B$7:$E$7</definedName>
    <definedName name="__123Graph_DGraph8" localSheetId="6">[3]A!$B$7:$E$7</definedName>
    <definedName name="__123Graph_DGraph8" hidden="1">#REF!</definedName>
    <definedName name="__123Graph_E" localSheetId="4">[3]A!$B$8:$E$8</definedName>
    <definedName name="__123Graph_E" localSheetId="5">[3]A!$B$8:$E$8</definedName>
    <definedName name="__123Graph_E" localSheetId="6">[3]A!$B$8:$E$8</definedName>
    <definedName name="__123Graph_E" hidden="1">#REF!</definedName>
    <definedName name="__123Graph_EGraph7" localSheetId="4">[3]A!$B$8:$E$8</definedName>
    <definedName name="__123Graph_EGraph7" localSheetId="5">[3]A!$B$8:$E$8</definedName>
    <definedName name="__123Graph_EGraph7" localSheetId="6">[3]A!$B$8:$E$8</definedName>
    <definedName name="__123Graph_EGraph7" hidden="1">#REF!</definedName>
    <definedName name="__123Graph_EGraph8" localSheetId="4">[3]A!$B$8:$E$8</definedName>
    <definedName name="__123Graph_EGraph8" localSheetId="5">[3]A!$B$8:$E$8</definedName>
    <definedName name="__123Graph_EGraph8" localSheetId="6">[3]A!$B$8:$E$8</definedName>
    <definedName name="__123Graph_EGraph8" hidden="1">#REF!</definedName>
    <definedName name="__123Graph_F" localSheetId="0" hidden="1">#REF!</definedName>
    <definedName name="__123Graph_F" localSheetId="8" hidden="1">#REF!</definedName>
    <definedName name="__123Graph_F" localSheetId="3" hidden="1">#REF!</definedName>
    <definedName name="__123Graph_F" localSheetId="2" hidden="1">#REF!</definedName>
    <definedName name="__123Graph_F" localSheetId="1" hidden="1">#REF!</definedName>
    <definedName name="__123Graph_F" hidden="1">#REF!</definedName>
    <definedName name="__123Graph_X" localSheetId="4">[3]A!$B$3:$E$3</definedName>
    <definedName name="__123Graph_X" localSheetId="5">[3]A!$B$3:$E$3</definedName>
    <definedName name="__123Graph_X" localSheetId="0" hidden="1">#REF!</definedName>
    <definedName name="__123Graph_X" localSheetId="6">[3]A!$B$3:$E$3</definedName>
    <definedName name="__123Graph_X" localSheetId="1" hidden="1">#REF!</definedName>
    <definedName name="__123Graph_X" hidden="1">#REF!</definedName>
    <definedName name="__123Graph_XGraph1" localSheetId="4">[3]A!$A$4:$A$8</definedName>
    <definedName name="__123Graph_XGraph1" localSheetId="5">[3]A!$A$4:$A$8</definedName>
    <definedName name="__123Graph_XGraph1" localSheetId="0" hidden="1">#REF!</definedName>
    <definedName name="__123Graph_XGraph1" localSheetId="6">[3]A!$A$4:$A$8</definedName>
    <definedName name="__123Graph_XGraph1" localSheetId="1" hidden="1">#REF!</definedName>
    <definedName name="__123Graph_XGraph1" hidden="1">#REF!</definedName>
    <definedName name="__123Graph_XGraph10" localSheetId="4">[4]aux!$B$25:$F$25</definedName>
    <definedName name="__123Graph_XGraph10" localSheetId="5">[4]aux!$B$25:$F$25</definedName>
    <definedName name="__123Graph_XGraph10" localSheetId="0" hidden="1">#REF!</definedName>
    <definedName name="__123Graph_XGraph10" localSheetId="6">[4]aux!$B$25:$F$25</definedName>
    <definedName name="__123Graph_XGraph10" localSheetId="1" hidden="1">#REF!</definedName>
    <definedName name="__123Graph_XGraph10" hidden="1">#REF!</definedName>
    <definedName name="__123Graph_XGraph11" localSheetId="4">[4]aux!$B$27:$F$27</definedName>
    <definedName name="__123Graph_XGraph11" localSheetId="5">[4]aux!$B$27:$F$27</definedName>
    <definedName name="__123Graph_XGraph11" localSheetId="0" hidden="1">#REF!</definedName>
    <definedName name="__123Graph_XGraph11" localSheetId="6">[4]aux!$B$27:$F$27</definedName>
    <definedName name="__123Graph_XGraph11" localSheetId="1" hidden="1">#REF!</definedName>
    <definedName name="__123Graph_XGraph11" hidden="1">#REF!</definedName>
    <definedName name="__123Graph_XGraph12" localSheetId="4">[4]aux!$B$29:$F$29</definedName>
    <definedName name="__123Graph_XGraph12" localSheetId="5">[4]aux!$B$29:$F$29</definedName>
    <definedName name="__123Graph_XGraph12" localSheetId="0" hidden="1">#REF!</definedName>
    <definedName name="__123Graph_XGraph12" localSheetId="6">[4]aux!$B$29:$F$29</definedName>
    <definedName name="__123Graph_XGraph12" localSheetId="1" hidden="1">#REF!</definedName>
    <definedName name="__123Graph_XGraph12" hidden="1">#REF!</definedName>
    <definedName name="__123Graph_XGraph2" localSheetId="4">[3]A!$A$4:$A$8</definedName>
    <definedName name="__123Graph_XGraph2" localSheetId="5">[3]A!$A$4:$A$8</definedName>
    <definedName name="__123Graph_XGraph2" localSheetId="0" hidden="1">#REF!</definedName>
    <definedName name="__123Graph_XGraph2" localSheetId="6">[3]A!$A$4:$A$8</definedName>
    <definedName name="__123Graph_XGraph2" localSheetId="1" hidden="1">#REF!</definedName>
    <definedName name="__123Graph_XGraph2" hidden="1">#REF!</definedName>
    <definedName name="__123Graph_XGraph3" localSheetId="4">[3]A!$A$4:$A$8</definedName>
    <definedName name="__123Graph_XGraph3" localSheetId="5">[3]A!$A$4:$A$8</definedName>
    <definedName name="__123Graph_XGraph3" localSheetId="0" hidden="1">#REF!</definedName>
    <definedName name="__123Graph_XGraph3" localSheetId="6">[3]A!$A$4:$A$8</definedName>
    <definedName name="__123Graph_XGraph3" localSheetId="1" hidden="1">#REF!</definedName>
    <definedName name="__123Graph_XGraph3" hidden="1">#REF!</definedName>
    <definedName name="__123Graph_XGraph4" localSheetId="4">[3]A!$A$4:$A$9</definedName>
    <definedName name="__123Graph_XGraph4" localSheetId="5">[3]A!$A$4:$A$9</definedName>
    <definedName name="__123Graph_XGraph4" localSheetId="0" hidden="1">#REF!</definedName>
    <definedName name="__123Graph_XGraph4" localSheetId="6">[3]A!$A$4:$A$9</definedName>
    <definedName name="__123Graph_XGraph4" localSheetId="1" hidden="1">#REF!</definedName>
    <definedName name="__123Graph_XGraph4" hidden="1">#REF!</definedName>
    <definedName name="__123Graph_XGraph5" localSheetId="4">[3]A!$A$4:$A$9</definedName>
    <definedName name="__123Graph_XGraph5" localSheetId="5">[3]A!$A$4:$A$9</definedName>
    <definedName name="__123Graph_XGraph5" localSheetId="0" hidden="1">#REF!</definedName>
    <definedName name="__123Graph_XGraph5" localSheetId="6">[3]A!$A$4:$A$9</definedName>
    <definedName name="__123Graph_XGraph5" localSheetId="1" hidden="1">#REF!</definedName>
    <definedName name="__123Graph_XGraph5" hidden="1">#REF!</definedName>
    <definedName name="__123Graph_XGraph6" localSheetId="4">[3]A!$A$4:$A$8</definedName>
    <definedName name="__123Graph_XGraph6" localSheetId="5">[3]A!$A$4:$A$8</definedName>
    <definedName name="__123Graph_XGraph6" localSheetId="0" hidden="1">#REF!</definedName>
    <definedName name="__123Graph_XGraph6" localSheetId="6">[3]A!$A$4:$A$8</definedName>
    <definedName name="__123Graph_XGraph6" localSheetId="1" hidden="1">#REF!</definedName>
    <definedName name="__123Graph_XGraph6" hidden="1">#REF!</definedName>
    <definedName name="__123Graph_XGraph7" localSheetId="4">[3]A!$B$3:$E$3</definedName>
    <definedName name="__123Graph_XGraph7" localSheetId="5">[3]A!$B$3:$E$3</definedName>
    <definedName name="__123Graph_XGraph7" localSheetId="0" hidden="1">#REF!</definedName>
    <definedName name="__123Graph_XGraph7" localSheetId="6">[3]A!$B$3:$E$3</definedName>
    <definedName name="__123Graph_XGraph7" localSheetId="1" hidden="1">#REF!</definedName>
    <definedName name="__123Graph_XGraph7" hidden="1">#REF!</definedName>
    <definedName name="__123Graph_XGraph8" localSheetId="4">[3]A!$B$3:$E$3</definedName>
    <definedName name="__123Graph_XGraph8" localSheetId="5">[3]A!$B$3:$E$3</definedName>
    <definedName name="__123Graph_XGraph8" localSheetId="0" hidden="1">#REF!</definedName>
    <definedName name="__123Graph_XGraph8" localSheetId="6">[3]A!$B$3:$E$3</definedName>
    <definedName name="__123Graph_XGraph8" localSheetId="1" hidden="1">#REF!</definedName>
    <definedName name="__123Graph_XGraph8" hidden="1">#REF!</definedName>
    <definedName name="__123Graph_XGraph9" localSheetId="4">[4]aux!$B$23:$F$23</definedName>
    <definedName name="__123Graph_XGraph9" localSheetId="5">[4]aux!$B$23:$F$23</definedName>
    <definedName name="__123Graph_XGraph9" localSheetId="0" hidden="1">#REF!</definedName>
    <definedName name="__123Graph_XGraph9" localSheetId="6">[4]aux!$B$23:$F$23</definedName>
    <definedName name="__123Graph_XGraph9" localSheetId="1" hidden="1">#REF!</definedName>
    <definedName name="__123Graph_XGraph9" hidden="1">#REF!</definedName>
    <definedName name="__123Graph_XSIDECO" localSheetId="0" hidden="1">#REF!</definedName>
    <definedName name="__123Graph_XSIDECO" localSheetId="8" hidden="1">#REF!</definedName>
    <definedName name="__123Graph_XSIDECO" localSheetId="3" hidden="1">#REF!</definedName>
    <definedName name="__123Graph_XSIDECO" localSheetId="2" hidden="1">#REF!</definedName>
    <definedName name="__123Graph_XSIDECO" localSheetId="1" hidden="1">#REF!</definedName>
    <definedName name="__123Graph_XSIDECO" hidden="1">#REF!</definedName>
    <definedName name="__12Excel_BuiltIn_Print_Titles_19_1">#REF!,#REF!</definedName>
    <definedName name="__13__123Graph_D__200__D50" localSheetId="0" hidden="1">#REF!</definedName>
    <definedName name="__13__123Graph_D__200__D50" localSheetId="8" hidden="1">#REF!</definedName>
    <definedName name="__13__123Graph_D__200__D50" localSheetId="3" hidden="1">#REF!</definedName>
    <definedName name="__13__123Graph_D__200__D50" localSheetId="2" hidden="1">#REF!</definedName>
    <definedName name="__13__123Graph_D__200__D50" localSheetId="1" hidden="1">#REF!</definedName>
    <definedName name="__13__123Graph_D__200__D50" hidden="1">#REF!</definedName>
    <definedName name="__13__123Graph_LBL_ACHART_7" hidden="1">#REF!</definedName>
    <definedName name="__14__123Graph_E__200__BPF" localSheetId="0" hidden="1">#REF!</definedName>
    <definedName name="__14__123Graph_E__200__BPF" localSheetId="8" hidden="1">#REF!</definedName>
    <definedName name="__14__123Graph_E__200__BPF" localSheetId="3" hidden="1">#REF!</definedName>
    <definedName name="__14__123Graph_E__200__BPF" localSheetId="2" hidden="1">#REF!</definedName>
    <definedName name="__14__123Graph_E__200__BPF" localSheetId="1" hidden="1">#REF!</definedName>
    <definedName name="__14__123Graph_E__200__BPF" hidden="1">#REF!</definedName>
    <definedName name="__14__123Graph_LBL_ACHART_8" hidden="1">#REF!</definedName>
    <definedName name="__14Excel_BuiltIn_Print_Titles_21_1_1_1">#REF!,#REF!</definedName>
    <definedName name="__15__123Graph_E__200__D50" localSheetId="0" hidden="1">#REF!</definedName>
    <definedName name="__15__123Graph_E__200__D50" localSheetId="8" hidden="1">#REF!</definedName>
    <definedName name="__15__123Graph_E__200__D50" localSheetId="3" hidden="1">#REF!</definedName>
    <definedName name="__15__123Graph_E__200__D50" localSheetId="2" hidden="1">#REF!</definedName>
    <definedName name="__15__123Graph_E__200__D50" localSheetId="1" hidden="1">#REF!</definedName>
    <definedName name="__15__123Graph_E__200__D50" hidden="1">#REF!</definedName>
    <definedName name="__15__123Graph_LBL_BCHART_2" hidden="1">#REF!</definedName>
    <definedName name="__16__123Graph_F__200__BPF" localSheetId="0" hidden="1">#REF!</definedName>
    <definedName name="__16__123Graph_F__200__BPF" localSheetId="8" hidden="1">#REF!</definedName>
    <definedName name="__16__123Graph_F__200__BPF" localSheetId="3" hidden="1">#REF!</definedName>
    <definedName name="__16__123Graph_F__200__BPF" localSheetId="2" hidden="1">#REF!</definedName>
    <definedName name="__16__123Graph_F__200__BPF" localSheetId="1" hidden="1">#REF!</definedName>
    <definedName name="__16__123Graph_F__200__BPF" hidden="1">#REF!</definedName>
    <definedName name="__16__123Graph_LBL_BCHART_3" hidden="1">#REF!</definedName>
    <definedName name="__17__123Graph_F__200__D50" localSheetId="0" hidden="1">#REF!</definedName>
    <definedName name="__17__123Graph_F__200__D50" localSheetId="8" hidden="1">#REF!</definedName>
    <definedName name="__17__123Graph_F__200__D50" localSheetId="3" hidden="1">#REF!</definedName>
    <definedName name="__17__123Graph_F__200__D50" localSheetId="2" hidden="1">#REF!</definedName>
    <definedName name="__17__123Graph_F__200__D50" localSheetId="1" hidden="1">#REF!</definedName>
    <definedName name="__17__123Graph_F__200__D50" hidden="1">#REF!</definedName>
    <definedName name="__17__123Graph_XCHART_3" hidden="1">#REF!</definedName>
    <definedName name="__18__123Graph_X__200__BPF" localSheetId="0" hidden="1">#REF!</definedName>
    <definedName name="__18__123Graph_X__200__BPF" localSheetId="8" hidden="1">#REF!</definedName>
    <definedName name="__18__123Graph_X__200__BPF" localSheetId="3" hidden="1">#REF!</definedName>
    <definedName name="__18__123Graph_X__200__BPF" localSheetId="2" hidden="1">#REF!</definedName>
    <definedName name="__18__123Graph_X__200__BPF" localSheetId="1" hidden="1">#REF!</definedName>
    <definedName name="__18__123Graph_X__200__BPF" hidden="1">#REF!</definedName>
    <definedName name="__18__123Graph_XCHART_8" hidden="1">#REF!</definedName>
    <definedName name="__19__123Graph_X__200__D50" localSheetId="0" hidden="1">#REF!</definedName>
    <definedName name="__19__123Graph_X__200__D50" localSheetId="8" hidden="1">#REF!</definedName>
    <definedName name="__19__123Graph_X__200__D50" localSheetId="3" hidden="1">#REF!</definedName>
    <definedName name="__19__123Graph_X__200__D50" localSheetId="2" hidden="1">#REF!</definedName>
    <definedName name="__19__123Graph_X__200__D50" localSheetId="1" hidden="1">#REF!</definedName>
    <definedName name="__19__123Graph_X__200__D50" hidden="1">#REF!</definedName>
    <definedName name="__19__123Graph_XCHART_9" hidden="1">#REF!</definedName>
    <definedName name="__1Excel_BuiltIn_Print_Titles_15_1_1_1_1">#REF!</definedName>
    <definedName name="__1Excel_BuiltIn_Print_Titles_16_1">'[5]Rev int TP ímpar'!$A$1:$B$65536,'[5]Rev int TP ímpar'!$A$1:$IV$6</definedName>
    <definedName name="__2__123Graph_A__200__D50" localSheetId="0" hidden="1">#REF!</definedName>
    <definedName name="__2__123Graph_A__200__D50" localSheetId="8" hidden="1">#REF!</definedName>
    <definedName name="__2__123Graph_A__200__D50" localSheetId="3" hidden="1">#REF!</definedName>
    <definedName name="__2__123Graph_A__200__D50" localSheetId="2" hidden="1">#REF!</definedName>
    <definedName name="__2__123Graph_A__200__D50" localSheetId="1" hidden="1">#REF!</definedName>
    <definedName name="__2__123Graph_A__200__D50" hidden="1">#REF!</definedName>
    <definedName name="__2__123Graph_ACHART_2" hidden="1">#REF!</definedName>
    <definedName name="__20__123Graph_XEFICIENCIA_1" localSheetId="0" hidden="1">#REF!</definedName>
    <definedName name="__20__123Graph_XEFICIENCIA_1" localSheetId="8" hidden="1">#REF!</definedName>
    <definedName name="__20__123Graph_XEFICIENCIA_1" localSheetId="3" hidden="1">#REF!</definedName>
    <definedName name="__20__123Graph_XEFICIENCIA_1" localSheetId="2" hidden="1">#REF!</definedName>
    <definedName name="__20__123Graph_XEFICIENCIA_1" localSheetId="1" hidden="1">#REF!</definedName>
    <definedName name="__20__123Graph_XEFICIENCIA_1" hidden="1">#REF!</definedName>
    <definedName name="__21__123Graph_XGRANULOMETRIA_1" localSheetId="0" hidden="1">#REF!</definedName>
    <definedName name="__21__123Graph_XGRANULOMETRIA_1" localSheetId="8" hidden="1">#REF!</definedName>
    <definedName name="__21__123Graph_XGRANULOMETRIA_1" localSheetId="3" hidden="1">#REF!</definedName>
    <definedName name="__21__123Graph_XGRANULOMETRIA_1" localSheetId="2" hidden="1">#REF!</definedName>
    <definedName name="__21__123Graph_XGRANULOMETRIA_1" localSheetId="1" hidden="1">#REF!</definedName>
    <definedName name="__21__123Graph_XGRANULOMETRIA_1" hidden="1">#REF!</definedName>
    <definedName name="__2Excel_BuiltIn_Print_Titles_15_1_1_1_1">#REF!</definedName>
    <definedName name="__2Excel_BuiltIn_Print_Titles_16_1">#REF!,#REF!</definedName>
    <definedName name="__2Excel_BuiltIn_Print_Titles_17_1">#REF!,#REF!</definedName>
    <definedName name="__3__123Graph_ACHART_3" hidden="1">#REF!</definedName>
    <definedName name="__3__123Graph_AEFICIENCIA_1" localSheetId="0" hidden="1">#REF!</definedName>
    <definedName name="__3__123Graph_AEFICIENCIA_1" localSheetId="8" hidden="1">#REF!</definedName>
    <definedName name="__3__123Graph_AEFICIENCIA_1" localSheetId="3" hidden="1">#REF!</definedName>
    <definedName name="__3__123Graph_AEFICIENCIA_1" localSheetId="2" hidden="1">#REF!</definedName>
    <definedName name="__3__123Graph_AEFICIENCIA_1" localSheetId="1" hidden="1">#REF!</definedName>
    <definedName name="__3__123Graph_AEFICIENCIA_1" hidden="1">#REF!</definedName>
    <definedName name="__3Excel_BuiltIn_Print_Titles_16_1_1_1">#REF!</definedName>
    <definedName name="__3Excel_BuiltIn_Print_Titles_18_1">#REF!,#REF!</definedName>
    <definedName name="__4__123Graph_ACHART_7" hidden="1">#REF!</definedName>
    <definedName name="__4__123Graph_AGRANULOMETRIA_1" localSheetId="0" hidden="1">#REF!</definedName>
    <definedName name="__4__123Graph_AGRANULOMETRIA_1" localSheetId="8" hidden="1">#REF!</definedName>
    <definedName name="__4__123Graph_AGRANULOMETRIA_1" localSheetId="3" hidden="1">#REF!</definedName>
    <definedName name="__4__123Graph_AGRANULOMETRIA_1" localSheetId="2" hidden="1">#REF!</definedName>
    <definedName name="__4__123Graph_AGRANULOMETRIA_1" localSheetId="1" hidden="1">#REF!</definedName>
    <definedName name="__4__123Graph_AGRANULOMETRIA_1" hidden="1">#REF!</definedName>
    <definedName name="__4Excel_BuiltIn_Print_Titles_16_1">#REF!,#REF!</definedName>
    <definedName name="__4Excel_BuiltIn_Print_Titles_17_1">'[2]rev int TP'!$A$1:$B$65536,'[2]rev int TP'!$A$1:$IV$6</definedName>
    <definedName name="__4Excel_BuiltIn_Print_Titles_19_1">#REF!,#REF!</definedName>
    <definedName name="__5__123Graph_ACHART_8" hidden="1">#REF!</definedName>
    <definedName name="__5__123Graph_B__200__BPF" localSheetId="0" hidden="1">#REF!</definedName>
    <definedName name="__5__123Graph_B__200__BPF" localSheetId="8" hidden="1">#REF!</definedName>
    <definedName name="__5__123Graph_B__200__BPF" localSheetId="3" hidden="1">#REF!</definedName>
    <definedName name="__5__123Graph_B__200__BPF" localSheetId="2" hidden="1">#REF!</definedName>
    <definedName name="__5__123Graph_B__200__BPF" localSheetId="1" hidden="1">#REF!</definedName>
    <definedName name="__5__123Graph_B__200__BPF" hidden="1">#REF!</definedName>
    <definedName name="__5Excel_BuiltIn_Print_Titles_18_1">#REF!,#REF!</definedName>
    <definedName name="__5Excel_BuiltIn_Print_Titles_21_1_1_1">#REF!,#REF!</definedName>
    <definedName name="__6__123Graph_ACHART_9" hidden="1">#REF!</definedName>
    <definedName name="__6__123Graph_B__200__D50" localSheetId="0" hidden="1">#REF!</definedName>
    <definedName name="__6__123Graph_B__200__D50" localSheetId="8" hidden="1">#REF!</definedName>
    <definedName name="__6__123Graph_B__200__D50" localSheetId="3" hidden="1">#REF!</definedName>
    <definedName name="__6__123Graph_B__200__D50" localSheetId="2" hidden="1">#REF!</definedName>
    <definedName name="__6__123Graph_B__200__D50" localSheetId="1" hidden="1">#REF!</definedName>
    <definedName name="__6__123Graph_B__200__D50" hidden="1">#REF!</definedName>
    <definedName name="__6Excel_BuiltIn_Print_Titles_16_1_1_1">#REF!</definedName>
    <definedName name="__6Excel_BuiltIn_Print_Titles_19_1">#REF!,#REF!</definedName>
    <definedName name="__7__123Graph_BCHART_1" hidden="1">#REF!</definedName>
    <definedName name="__7__123Graph_BEFICIENCIA_1" localSheetId="0" hidden="1">#REF!</definedName>
    <definedName name="__7__123Graph_BEFICIENCIA_1" localSheetId="8" hidden="1">#REF!</definedName>
    <definedName name="__7__123Graph_BEFICIENCIA_1" localSheetId="3" hidden="1">#REF!</definedName>
    <definedName name="__7__123Graph_BEFICIENCIA_1" localSheetId="2" hidden="1">#REF!</definedName>
    <definedName name="__7__123Graph_BEFICIENCIA_1" localSheetId="1" hidden="1">#REF!</definedName>
    <definedName name="__7__123Graph_BEFICIENCIA_1" hidden="1">#REF!</definedName>
    <definedName name="__7Excel_BuiltIn_Print_Titles_21_1_1_1">#REF!,#REF!</definedName>
    <definedName name="__8__123Graph_BCHART_2" hidden="1">#REF!</definedName>
    <definedName name="__8__123Graph_BGRANULOMETRIA_1" localSheetId="0" hidden="1">#REF!</definedName>
    <definedName name="__8__123Graph_BGRANULOMETRIA_1" localSheetId="8" hidden="1">#REF!</definedName>
    <definedName name="__8__123Graph_BGRANULOMETRIA_1" localSheetId="3" hidden="1">#REF!</definedName>
    <definedName name="__8__123Graph_BGRANULOMETRIA_1" localSheetId="2" hidden="1">#REF!</definedName>
    <definedName name="__8__123Graph_BGRANULOMETRIA_1" localSheetId="1" hidden="1">#REF!</definedName>
    <definedName name="__8__123Graph_BGRANULOMETRIA_1" hidden="1">#REF!</definedName>
    <definedName name="__8Excel_BuiltIn_Print_Titles_17_1">'[2]rev int TP'!$A$1:$B$65536,'[2]rev int TP'!$A$1:$IV$6</definedName>
    <definedName name="__9__123Graph_BCHART_3" hidden="1">#REF!</definedName>
    <definedName name="__9__123Graph_C__200__BPF" localSheetId="0" hidden="1">#REF!</definedName>
    <definedName name="__9__123Graph_C__200__BPF" localSheetId="8" hidden="1">#REF!</definedName>
    <definedName name="__9__123Graph_C__200__BPF" localSheetId="3" hidden="1">#REF!</definedName>
    <definedName name="__9__123Graph_C__200__BPF" localSheetId="2" hidden="1">#REF!</definedName>
    <definedName name="__9__123Graph_C__200__BPF" localSheetId="1" hidden="1">#REF!</definedName>
    <definedName name="__9__123Graph_C__200__BPF" hidden="1">#REF!</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BR95" localSheetId="0">#REF!</definedName>
    <definedName name="__ABR95" localSheetId="8">#REF!</definedName>
    <definedName name="__ABR95" localSheetId="1">#REF!</definedName>
    <definedName name="__ABR95">#REF!</definedName>
    <definedName name="__ABR96">#REF!</definedName>
    <definedName name="__ABR97">#REF!</definedName>
    <definedName name="__ABR98">#REF!</definedName>
    <definedName name="__ABR99">#REF!</definedName>
    <definedName name="__ACA25">#REF!</definedName>
    <definedName name="__ACA50">#REF!</definedName>
    <definedName name="__ACM30">#REF!</definedName>
    <definedName name="__ago1" localSheetId="0" hidden="1">{"'gráf jan00'!$A$1:$AK$41"}</definedName>
    <definedName name="__ago1" localSheetId="8" hidden="1">{"'gráf jan00'!$A$1:$AK$41"}</definedName>
    <definedName name="__ago1" localSheetId="3" hidden="1">{"'gráf jan00'!$A$1:$AK$41"}</definedName>
    <definedName name="__ago1" localSheetId="2" hidden="1">{"'gráf jan00'!$A$1:$AK$41"}</definedName>
    <definedName name="__ago1" localSheetId="1" hidden="1">{"'gráf jan00'!$A$1:$AK$41"}</definedName>
    <definedName name="__ago1" hidden="1">{"'gráf jan00'!$A$1:$AK$41"}</definedName>
    <definedName name="__ago10" localSheetId="0" hidden="1">{"'gráf jan00'!$A$1:$AK$41"}</definedName>
    <definedName name="__ago10" localSheetId="8" hidden="1">{"'gráf jan00'!$A$1:$AK$41"}</definedName>
    <definedName name="__ago10" localSheetId="3" hidden="1">{"'gráf jan00'!$A$1:$AK$41"}</definedName>
    <definedName name="__ago10" localSheetId="2" hidden="1">{"'gráf jan00'!$A$1:$AK$41"}</definedName>
    <definedName name="__ago10" localSheetId="1" hidden="1">{"'gráf jan00'!$A$1:$AK$41"}</definedName>
    <definedName name="__ago10" hidden="1">{"'gráf jan00'!$A$1:$AK$41"}</definedName>
    <definedName name="__ago2" localSheetId="0" hidden="1">{"'gráf jan00'!$A$1:$AK$41"}</definedName>
    <definedName name="__ago2" localSheetId="8" hidden="1">{"'gráf jan00'!$A$1:$AK$41"}</definedName>
    <definedName name="__ago2" localSheetId="3" hidden="1">{"'gráf jan00'!$A$1:$AK$41"}</definedName>
    <definedName name="__ago2" localSheetId="2" hidden="1">{"'gráf jan00'!$A$1:$AK$41"}</definedName>
    <definedName name="__ago2" localSheetId="1" hidden="1">{"'gráf jan00'!$A$1:$AK$41"}</definedName>
    <definedName name="__ago2" hidden="1">{"'gráf jan00'!$A$1:$AK$41"}</definedName>
    <definedName name="__ago3" localSheetId="0" hidden="1">{"'gráf jan00'!$A$1:$AK$41"}</definedName>
    <definedName name="__ago3" localSheetId="8" hidden="1">{"'gráf jan00'!$A$1:$AK$41"}</definedName>
    <definedName name="__ago3" localSheetId="3" hidden="1">{"'gráf jan00'!$A$1:$AK$41"}</definedName>
    <definedName name="__ago3" localSheetId="2" hidden="1">{"'gráf jan00'!$A$1:$AK$41"}</definedName>
    <definedName name="__ago3" localSheetId="1" hidden="1">{"'gráf jan00'!$A$1:$AK$41"}</definedName>
    <definedName name="__ago3" hidden="1">{"'gráf jan00'!$A$1:$AK$41"}</definedName>
    <definedName name="__ago4" localSheetId="0" hidden="1">{"'gráf jan00'!$A$1:$AK$41"}</definedName>
    <definedName name="__ago4" localSheetId="8" hidden="1">{"'gráf jan00'!$A$1:$AK$41"}</definedName>
    <definedName name="__ago4" localSheetId="3" hidden="1">{"'gráf jan00'!$A$1:$AK$41"}</definedName>
    <definedName name="__ago4" localSheetId="2" hidden="1">{"'gráf jan00'!$A$1:$AK$41"}</definedName>
    <definedName name="__ago4" localSheetId="1" hidden="1">{"'gráf jan00'!$A$1:$AK$41"}</definedName>
    <definedName name="__ago4" hidden="1">{"'gráf jan00'!$A$1:$AK$41"}</definedName>
    <definedName name="__ago5" localSheetId="0" hidden="1">{"'gráf jan00'!$A$1:$AK$41"}</definedName>
    <definedName name="__ago5" localSheetId="8" hidden="1">{"'gráf jan00'!$A$1:$AK$41"}</definedName>
    <definedName name="__ago5" localSheetId="3" hidden="1">{"'gráf jan00'!$A$1:$AK$41"}</definedName>
    <definedName name="__ago5" localSheetId="2" hidden="1">{"'gráf jan00'!$A$1:$AK$41"}</definedName>
    <definedName name="__ago5" localSheetId="1" hidden="1">{"'gráf jan00'!$A$1:$AK$41"}</definedName>
    <definedName name="__ago5" hidden="1">{"'gráf jan00'!$A$1:$AK$41"}</definedName>
    <definedName name="__ago6" localSheetId="0" hidden="1">{"'gráf jan00'!$A$1:$AK$41"}</definedName>
    <definedName name="__ago6" localSheetId="8" hidden="1">{"'gráf jan00'!$A$1:$AK$41"}</definedName>
    <definedName name="__ago6" localSheetId="3" hidden="1">{"'gráf jan00'!$A$1:$AK$41"}</definedName>
    <definedName name="__ago6" localSheetId="2" hidden="1">{"'gráf jan00'!$A$1:$AK$41"}</definedName>
    <definedName name="__ago6" localSheetId="1" hidden="1">{"'gráf jan00'!$A$1:$AK$41"}</definedName>
    <definedName name="__ago6" hidden="1">{"'gráf jan00'!$A$1:$AK$41"}</definedName>
    <definedName name="__ago7" localSheetId="0" hidden="1">{"'gráf jan00'!$A$1:$AK$41"}</definedName>
    <definedName name="__ago7" localSheetId="8" hidden="1">{"'gráf jan00'!$A$1:$AK$41"}</definedName>
    <definedName name="__ago7" localSheetId="3" hidden="1">{"'gráf jan00'!$A$1:$AK$41"}</definedName>
    <definedName name="__ago7" localSheetId="2" hidden="1">{"'gráf jan00'!$A$1:$AK$41"}</definedName>
    <definedName name="__ago7" localSheetId="1" hidden="1">{"'gráf jan00'!$A$1:$AK$41"}</definedName>
    <definedName name="__ago7" hidden="1">{"'gráf jan00'!$A$1:$AK$41"}</definedName>
    <definedName name="__ago8" localSheetId="0" hidden="1">{"'gráf jan00'!$A$1:$AK$41"}</definedName>
    <definedName name="__ago8" localSheetId="8" hidden="1">{"'gráf jan00'!$A$1:$AK$41"}</definedName>
    <definedName name="__ago8" localSheetId="3" hidden="1">{"'gráf jan00'!$A$1:$AK$41"}</definedName>
    <definedName name="__ago8" localSheetId="2" hidden="1">{"'gráf jan00'!$A$1:$AK$41"}</definedName>
    <definedName name="__ago8" localSheetId="1" hidden="1">{"'gráf jan00'!$A$1:$AK$41"}</definedName>
    <definedName name="__ago8" hidden="1">{"'gráf jan00'!$A$1:$AK$41"}</definedName>
    <definedName name="__ago9" localSheetId="0" hidden="1">{"'gráf jan00'!$A$1:$AK$41"}</definedName>
    <definedName name="__ago9" localSheetId="8" hidden="1">{"'gráf jan00'!$A$1:$AK$41"}</definedName>
    <definedName name="__ago9" localSheetId="3" hidden="1">{"'gráf jan00'!$A$1:$AK$41"}</definedName>
    <definedName name="__ago9" localSheetId="2" hidden="1">{"'gráf jan00'!$A$1:$AK$41"}</definedName>
    <definedName name="__ago9" localSheetId="1" hidden="1">{"'gráf jan00'!$A$1:$AK$41"}</definedName>
    <definedName name="__ago9" hidden="1">{"'gráf jan00'!$A$1:$AK$41"}</definedName>
    <definedName name="__AGO95" localSheetId="8">#REF!</definedName>
    <definedName name="__AGO95">#REF!</definedName>
    <definedName name="__AGO96">#REF!</definedName>
    <definedName name="__AGO97">#REF!</definedName>
    <definedName name="__AGO98">#REF!</definedName>
    <definedName name="__AGO99">#REF!</definedName>
    <definedName name="__ago99999" localSheetId="0" hidden="1">{"'gráf jan00'!$A$1:$AK$41"}</definedName>
    <definedName name="__ago99999" localSheetId="8" hidden="1">{"'gráf jan00'!$A$1:$AK$41"}</definedName>
    <definedName name="__ago99999" localSheetId="3" hidden="1">{"'gráf jan00'!$A$1:$AK$41"}</definedName>
    <definedName name="__ago99999" localSheetId="2" hidden="1">{"'gráf jan00'!$A$1:$AK$41"}</definedName>
    <definedName name="__ago99999" localSheetId="1" hidden="1">{"'gráf jan00'!$A$1:$AK$41"}</definedName>
    <definedName name="__ago99999" hidden="1">{"'gráf jan00'!$A$1:$AK$41"}</definedName>
    <definedName name="__arg13" localSheetId="8">#REF!</definedName>
    <definedName name="__arg13">#REF!</definedName>
    <definedName name="__arg16">#REF!</definedName>
    <definedName name="__ATD1">#REF!</definedName>
    <definedName name="__BD8">"$#REF!.$P$4"</definedName>
    <definedName name="__BDI1" localSheetId="0">#N/A</definedName>
    <definedName name="__BDI1" localSheetId="8">CRONOGRAMA!__BDI1</definedName>
    <definedName name="__BDI1" localSheetId="1">#N/A</definedName>
    <definedName name="__BDI1">CAPA!__BDI1</definedName>
    <definedName name="__bdi100" localSheetId="0">#REF!</definedName>
    <definedName name="__bdi100" localSheetId="1">#REF!</definedName>
    <definedName name="__bdi100">#REF!</definedName>
    <definedName name="__BDI2">#REF!</definedName>
    <definedName name="__brv2">#REF!</definedName>
    <definedName name="__Brz1">#REF!</definedName>
    <definedName name="__Brz2">#REF!</definedName>
    <definedName name="__C">"$#REF!.$#REF!$#REF!:$#REF!$#REF!"</definedName>
    <definedName name="__cab1" localSheetId="8">#REF!</definedName>
    <definedName name="__cab1">#REF!</definedName>
    <definedName name="__CCM30" localSheetId="8">#REF!</definedName>
    <definedName name="__CCM30">#REF!</definedName>
    <definedName name="__CEF200" localSheetId="0" hidden="1">{#N/A,#N/A,FALSE,"MO (2)"}</definedName>
    <definedName name="__CEF200" localSheetId="8" hidden="1">{#N/A,#N/A,FALSE,"MO (2)"}</definedName>
    <definedName name="__CEF200" localSheetId="3" hidden="1">{#N/A,#N/A,FALSE,"MO (2)"}</definedName>
    <definedName name="__CEF200" localSheetId="2" hidden="1">{#N/A,#N/A,FALSE,"MO (2)"}</definedName>
    <definedName name="__CEF200" localSheetId="1" hidden="1">{#N/A,#N/A,FALSE,"MO (2)"}</definedName>
    <definedName name="__CEF200" hidden="1">{#N/A,#N/A,FALSE,"MO (2)"}</definedName>
    <definedName name="__CEF222" localSheetId="0" hidden="1">{#N/A,#N/A,FALSE,"MO (2)"}</definedName>
    <definedName name="__CEF222" localSheetId="8" hidden="1">{#N/A,#N/A,FALSE,"MO (2)"}</definedName>
    <definedName name="__CEF222" localSheetId="3" hidden="1">{#N/A,#N/A,FALSE,"MO (2)"}</definedName>
    <definedName name="__CEF222" localSheetId="2" hidden="1">{#N/A,#N/A,FALSE,"MO (2)"}</definedName>
    <definedName name="__CEF222" localSheetId="1" hidden="1">{#N/A,#N/A,FALSE,"MO (2)"}</definedName>
    <definedName name="__CEF222" hidden="1">{#N/A,#N/A,FALSE,"MO (2)"}</definedName>
    <definedName name="__CEF300" localSheetId="0" hidden="1">{#N/A,#N/A,FALSE,"MO (2)"}</definedName>
    <definedName name="__CEF300" localSheetId="8" hidden="1">{#N/A,#N/A,FALSE,"MO (2)"}</definedName>
    <definedName name="__CEF300" localSheetId="3" hidden="1">{#N/A,#N/A,FALSE,"MO (2)"}</definedName>
    <definedName name="__CEF300" localSheetId="2" hidden="1">{#N/A,#N/A,FALSE,"MO (2)"}</definedName>
    <definedName name="__CEF300" localSheetId="1" hidden="1">{#N/A,#N/A,FALSE,"MO (2)"}</definedName>
    <definedName name="__CEF300" hidden="1">{#N/A,#N/A,FALSE,"MO (2)"}</definedName>
    <definedName name="__CEF500" localSheetId="0" hidden="1">{#N/A,#N/A,FALSE,"MO (2)"}</definedName>
    <definedName name="__CEF500" localSheetId="8" hidden="1">{#N/A,#N/A,FALSE,"MO (2)"}</definedName>
    <definedName name="__CEF500" localSheetId="3" hidden="1">{#N/A,#N/A,FALSE,"MO (2)"}</definedName>
    <definedName name="__CEF500" localSheetId="2" hidden="1">{#N/A,#N/A,FALSE,"MO (2)"}</definedName>
    <definedName name="__CEF500" localSheetId="1" hidden="1">{#N/A,#N/A,FALSE,"MO (2)"}</definedName>
    <definedName name="__CEF500" hidden="1">{#N/A,#N/A,FALSE,"MO (2)"}</definedName>
    <definedName name="__CMM30" localSheetId="0">#REF!</definedName>
    <definedName name="__CMM30" localSheetId="1">#REF!</definedName>
    <definedName name="__CMM30">#REF!</definedName>
    <definedName name="__dd2">#REF!</definedName>
    <definedName name="__DEZ94" localSheetId="8">#REF!</definedName>
    <definedName name="__DEZ94">#REF!</definedName>
    <definedName name="__DEZ95">#REF!</definedName>
    <definedName name="__DEZ96">#REF!</definedName>
    <definedName name="__DEZ97">#REF!</definedName>
    <definedName name="__DEZ98">#REF!</definedName>
    <definedName name="__DEZ99">#REF!</definedName>
    <definedName name="__dmt1000">#REF!</definedName>
    <definedName name="__dmt1200">#REF!</definedName>
    <definedName name="__dmt200">#REF!</definedName>
    <definedName name="__dmt400">#REF!</definedName>
    <definedName name="__dmt50">#REF!</definedName>
    <definedName name="__dmt600">#REF!</definedName>
    <definedName name="__dmt800">#REF!</definedName>
    <definedName name="__efc10" localSheetId="0" hidden="1">{"'RR'!$A$2:$E$81"}</definedName>
    <definedName name="__efc10" localSheetId="8" hidden="1">{"'RR'!$A$2:$E$81"}</definedName>
    <definedName name="__efc10" localSheetId="3" hidden="1">{"'RR'!$A$2:$E$81"}</definedName>
    <definedName name="__efc10" localSheetId="2" hidden="1">{"'RR'!$A$2:$E$81"}</definedName>
    <definedName name="__efc10" localSheetId="1" hidden="1">{"'RR'!$A$2:$E$81"}</definedName>
    <definedName name="__efc10" hidden="1">{"'RR'!$A$2:$E$81"}</definedName>
    <definedName name="__EFC2" localSheetId="0" hidden="1">{"'RR'!$A$2:$E$81"}</definedName>
    <definedName name="__EFC2" localSheetId="8" hidden="1">{"'RR'!$A$2:$E$81"}</definedName>
    <definedName name="__EFC2" localSheetId="3" hidden="1">{"'RR'!$A$2:$E$81"}</definedName>
    <definedName name="__EFC2" localSheetId="2" hidden="1">{"'RR'!$A$2:$E$81"}</definedName>
    <definedName name="__EFC2" localSheetId="1" hidden="1">{"'RR'!$A$2:$E$81"}</definedName>
    <definedName name="__EFC2" hidden="1">{"'RR'!$A$2:$E$81"}</definedName>
    <definedName name="__EFC3" localSheetId="0" hidden="1">{"'RR'!$A$2:$E$81"}</definedName>
    <definedName name="__EFC3" localSheetId="8" hidden="1">{"'RR'!$A$2:$E$81"}</definedName>
    <definedName name="__EFC3" localSheetId="3" hidden="1">{"'RR'!$A$2:$E$81"}</definedName>
    <definedName name="__EFC3" localSheetId="2" hidden="1">{"'RR'!$A$2:$E$81"}</definedName>
    <definedName name="__EFC3" localSheetId="1" hidden="1">{"'RR'!$A$2:$E$81"}</definedName>
    <definedName name="__EFC3" hidden="1">{"'RR'!$A$2:$E$81"}</definedName>
    <definedName name="__EFC4" localSheetId="0" hidden="1">{"'RR'!$A$2:$E$81"}</definedName>
    <definedName name="__EFC4" localSheetId="8" hidden="1">{"'RR'!$A$2:$E$81"}</definedName>
    <definedName name="__EFC4" localSheetId="3" hidden="1">{"'RR'!$A$2:$E$81"}</definedName>
    <definedName name="__EFC4" localSheetId="2" hidden="1">{"'RR'!$A$2:$E$81"}</definedName>
    <definedName name="__EFC4" localSheetId="1" hidden="1">{"'RR'!$A$2:$E$81"}</definedName>
    <definedName name="__EFC4" hidden="1">{"'RR'!$A$2:$E$81"}</definedName>
    <definedName name="__emp2" localSheetId="8">#REF!</definedName>
    <definedName name="__emp2">#REF!</definedName>
    <definedName name="__EXT1">#REF!</definedName>
    <definedName name="__Ext2" localSheetId="8">#REF!</definedName>
    <definedName name="__Ext2">#REF!</definedName>
    <definedName name="__Fev1">#N/A</definedName>
    <definedName name="__FEV95" localSheetId="0">#REF!</definedName>
    <definedName name="__FEV95" localSheetId="8">#REF!</definedName>
    <definedName name="__FEV95" localSheetId="1">#REF!</definedName>
    <definedName name="__FEV95">#REF!</definedName>
    <definedName name="__FEV96">#REF!</definedName>
    <definedName name="__FEV97">#REF!</definedName>
    <definedName name="__FEV98">#REF!</definedName>
    <definedName name="__FEV99">#REF!</definedName>
    <definedName name="__ffp16" localSheetId="0" hidden="1">{"'gráf jan00'!$A$1:$AK$41"}</definedName>
    <definedName name="__ffp16" localSheetId="8" hidden="1">{"'gráf jan00'!$A$1:$AK$41"}</definedName>
    <definedName name="__ffp16" localSheetId="3" hidden="1">{"'gráf jan00'!$A$1:$AK$41"}</definedName>
    <definedName name="__ffp16" localSheetId="2" hidden="1">{"'gráf jan00'!$A$1:$AK$41"}</definedName>
    <definedName name="__ffp16" localSheetId="1" hidden="1">{"'gráf jan00'!$A$1:$AK$41"}</definedName>
    <definedName name="__ffp16" hidden="1">{"'gráf jan00'!$A$1:$AK$41"}</definedName>
    <definedName name="__ffp4589" localSheetId="0" hidden="1">{"'gráf jan00'!$A$1:$AK$41"}</definedName>
    <definedName name="__ffp4589" localSheetId="8" hidden="1">{"'gráf jan00'!$A$1:$AK$41"}</definedName>
    <definedName name="__ffp4589" localSheetId="3" hidden="1">{"'gráf jan00'!$A$1:$AK$41"}</definedName>
    <definedName name="__ffp4589" localSheetId="2" hidden="1">{"'gráf jan00'!$A$1:$AK$41"}</definedName>
    <definedName name="__ffp4589" localSheetId="1" hidden="1">{"'gráf jan00'!$A$1:$AK$41"}</definedName>
    <definedName name="__ffp4589" hidden="1">{"'gráf jan00'!$A$1:$AK$41"}</definedName>
    <definedName name="__FR2" localSheetId="0" hidden="1">{#N/A,#N/A,FALSE,"GERAL";#N/A,#N/A,FALSE,"012-96";#N/A,#N/A,FALSE,"018-96";#N/A,#N/A,FALSE,"027-96";#N/A,#N/A,FALSE,"059-96";#N/A,#N/A,FALSE,"076-96";#N/A,#N/A,FALSE,"019-97";#N/A,#N/A,FALSE,"021-97";#N/A,#N/A,FALSE,"022-97";#N/A,#N/A,FALSE,"028-97"}</definedName>
    <definedName name="__FR2" localSheetId="8" hidden="1">{#N/A,#N/A,FALSE,"GERAL";#N/A,#N/A,FALSE,"012-96";#N/A,#N/A,FALSE,"018-96";#N/A,#N/A,FALSE,"027-96";#N/A,#N/A,FALSE,"059-96";#N/A,#N/A,FALSE,"076-96";#N/A,#N/A,FALSE,"019-97";#N/A,#N/A,FALSE,"021-97";#N/A,#N/A,FALSE,"022-97";#N/A,#N/A,FALSE,"028-97"}</definedName>
    <definedName name="__FR2" localSheetId="3" hidden="1">{#N/A,#N/A,FALSE,"GERAL";#N/A,#N/A,FALSE,"012-96";#N/A,#N/A,FALSE,"018-96";#N/A,#N/A,FALSE,"027-96";#N/A,#N/A,FALSE,"059-96";#N/A,#N/A,FALSE,"076-96";#N/A,#N/A,FALSE,"019-97";#N/A,#N/A,FALSE,"021-97";#N/A,#N/A,FALSE,"022-97";#N/A,#N/A,FALSE,"028-97"}</definedName>
    <definedName name="__FR2" localSheetId="2" hidden="1">{#N/A,#N/A,FALSE,"GERAL";#N/A,#N/A,FALSE,"012-96";#N/A,#N/A,FALSE,"018-96";#N/A,#N/A,FALSE,"027-96";#N/A,#N/A,FALSE,"059-96";#N/A,#N/A,FALSE,"076-96";#N/A,#N/A,FALSE,"019-97";#N/A,#N/A,FALSE,"021-97";#N/A,#N/A,FALSE,"022-97";#N/A,#N/A,FALSE,"028-97"}</definedName>
    <definedName name="__FR2" localSheetId="1" hidden="1">{#N/A,#N/A,FALSE,"GERAL";#N/A,#N/A,FALSE,"012-96";#N/A,#N/A,FALSE,"018-96";#N/A,#N/A,FALSE,"027-96";#N/A,#N/A,FALSE,"059-96";#N/A,#N/A,FALSE,"076-96";#N/A,#N/A,FALSE,"019-97";#N/A,#N/A,FALSE,"021-97";#N/A,#N/A,FALSE,"022-97";#N/A,#N/A,FALSE,"028-97"}</definedName>
    <definedName name="__FR2" hidden="1">{#N/A,#N/A,FALSE,"GERAL";#N/A,#N/A,FALSE,"012-96";#N/A,#N/A,FALSE,"018-96";#N/A,#N/A,FALSE,"027-96";#N/A,#N/A,FALSE,"059-96";#N/A,#N/A,FALSE,"076-96";#N/A,#N/A,FALSE,"019-97";#N/A,#N/A,FALSE,"021-97";#N/A,#N/A,FALSE,"022-97";#N/A,#N/A,FALSE,"028-97"}</definedName>
    <definedName name="__HCB5" localSheetId="8">#REF!</definedName>
    <definedName name="__HCB5">#REF!</definedName>
    <definedName name="__ind100">#REF!</definedName>
    <definedName name="__IntlFixup" localSheetId="4">1</definedName>
    <definedName name="__IntlFixup" localSheetId="5">1</definedName>
    <definedName name="__IntlFixup" localSheetId="6">1</definedName>
    <definedName name="__IntlFixup" hidden="1">TRUE</definedName>
    <definedName name="__Jan1">#N/A</definedName>
    <definedName name="__JAN2003" localSheetId="0">#REF!</definedName>
    <definedName name="__JAN2003" localSheetId="8">#REF!</definedName>
    <definedName name="__JAN2003" localSheetId="1">#REF!</definedName>
    <definedName name="__JAN2003">#REF!</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L95">#REF!</definedName>
    <definedName name="__JUL96">#REF!</definedName>
    <definedName name="__JUL97">#REF!</definedName>
    <definedName name="__JUL98">#REF!</definedName>
    <definedName name="__JUL99">#REF!</definedName>
    <definedName name="__jun04" localSheetId="0" hidden="1">{"'gráf jan00'!$A$1:$AK$41"}</definedName>
    <definedName name="__jun04" localSheetId="8" hidden="1">{"'gráf jan00'!$A$1:$AK$41"}</definedName>
    <definedName name="__jun04" localSheetId="3" hidden="1">{"'gráf jan00'!$A$1:$AK$41"}</definedName>
    <definedName name="__jun04" localSheetId="2" hidden="1">{"'gráf jan00'!$A$1:$AK$41"}</definedName>
    <definedName name="__jun04" localSheetId="1" hidden="1">{"'gráf jan00'!$A$1:$AK$41"}</definedName>
    <definedName name="__jun04" hidden="1">{"'gráf jan00'!$A$1:$AK$41"}</definedName>
    <definedName name="__JUN95" localSheetId="8">#REF!</definedName>
    <definedName name="__JUN95">#REF!</definedName>
    <definedName name="__JUN96">#REF!</definedName>
    <definedName name="__JUN97">#REF!</definedName>
    <definedName name="__JUN98">#REF!</definedName>
    <definedName name="__JUN99">#REF!</definedName>
    <definedName name="__ki5">#REF!</definedName>
    <definedName name="__KM406407">#REF!</definedName>
    <definedName name="__la2" localSheetId="8">#REF!</definedName>
    <definedName name="__la2">#REF!</definedName>
    <definedName name="__la31">#REF!</definedName>
    <definedName name="__la312">#REF!</definedName>
    <definedName name="__la32">#REF!</definedName>
    <definedName name="__la4">#REF!</definedName>
    <definedName name="__la5">#REF!</definedName>
    <definedName name="__la6">#REF!</definedName>
    <definedName name="__la7">#REF!</definedName>
    <definedName name="__la8">#REF!</definedName>
    <definedName name="__la9">#REF!</definedName>
    <definedName name="__LAG2">#REF!</definedName>
    <definedName name="__lb1">#REF!</definedName>
    <definedName name="__lb10">#REF!</definedName>
    <definedName name="__lb11">#REF!</definedName>
    <definedName name="__lb12">#REF!</definedName>
    <definedName name="__lb13">#REF!</definedName>
    <definedName name="__lb14">#REF!</definedName>
    <definedName name="__lb15">#REF!</definedName>
    <definedName name="__lb16">#REF!</definedName>
    <definedName name="__lb17">#REF!</definedName>
    <definedName name="__lb18">#REF!</definedName>
    <definedName name="__lb19">#REF!</definedName>
    <definedName name="__lb2">#REF!</definedName>
    <definedName name="__lb20">#REF!</definedName>
    <definedName name="__lb21">#REF!</definedName>
    <definedName name="__lb22">#REF!</definedName>
    <definedName name="__lb23">#REF!</definedName>
    <definedName name="__lb24">#REF!</definedName>
    <definedName name="__lb25">#REF!</definedName>
    <definedName name="__lb27">#REF!</definedName>
    <definedName name="__lb28">#REF!</definedName>
    <definedName name="__lb29">#REF!</definedName>
    <definedName name="__lb3">#REF!</definedName>
    <definedName name="__lb30">#REF!</definedName>
    <definedName name="__lb31">#REF!</definedName>
    <definedName name="__lb32">#REF!</definedName>
    <definedName name="__lb4">#REF!</definedName>
    <definedName name="__lb5">#REF!</definedName>
    <definedName name="__lb6">#REF!</definedName>
    <definedName name="__lb7">#REF!</definedName>
    <definedName name="__lb8">#REF!</definedName>
    <definedName name="__lb9">#REF!</definedName>
    <definedName name="__lbc1">#REF!</definedName>
    <definedName name="__lbc10">#REF!</definedName>
    <definedName name="__lbc11">#REF!</definedName>
    <definedName name="__lbc12">#REF!</definedName>
    <definedName name="__lbc13">#REF!</definedName>
    <definedName name="__lbc14">#REF!</definedName>
    <definedName name="__lbc15">#REF!</definedName>
    <definedName name="__lbc16">#REF!</definedName>
    <definedName name="__lbc17">#REF!</definedName>
    <definedName name="__lbc18">#REF!</definedName>
    <definedName name="__lbc19">#REF!</definedName>
    <definedName name="__lbc2">#REF!</definedName>
    <definedName name="__lbc20">#REF!</definedName>
    <definedName name="__lbc21">#REF!</definedName>
    <definedName name="__lbc22">#REF!</definedName>
    <definedName name="__lbc23">#REF!</definedName>
    <definedName name="__lbc24">#REF!</definedName>
    <definedName name="__lbc25">#REF!</definedName>
    <definedName name="__lbc26">#REF!</definedName>
    <definedName name="__lbc27">#REF!</definedName>
    <definedName name="__lbc28">#REF!</definedName>
    <definedName name="__lbc29">#REF!</definedName>
    <definedName name="__lbc3">#REF!</definedName>
    <definedName name="__lbc31">#REF!</definedName>
    <definedName name="__lbc32">#REF!</definedName>
    <definedName name="__lbc4">#REF!</definedName>
    <definedName name="__lbc5">#REF!</definedName>
    <definedName name="__lbc6">#REF!</definedName>
    <definedName name="__lbc7">#REF!</definedName>
    <definedName name="__lbc8">#REF!</definedName>
    <definedName name="__lbc9">#REF!</definedName>
    <definedName name="__ld26">#REF!</definedName>
    <definedName name="__ld31">#REF!</definedName>
    <definedName name="__le31">#REF!</definedName>
    <definedName name="__lf31">#REF!</definedName>
    <definedName name="__ma818">#REF!</definedName>
    <definedName name="__MAI95" localSheetId="8">#REF!</definedName>
    <definedName name="__MAI95">#REF!</definedName>
    <definedName name="__MAI96">#REF!</definedName>
    <definedName name="__MAI97">#REF!</definedName>
    <definedName name="__MAI98">#REF!</definedName>
    <definedName name="__MAI99">#REF!</definedName>
    <definedName name="__Mar1">#N/A</definedName>
    <definedName name="__MAR95" localSheetId="0">#REF!</definedName>
    <definedName name="__MAR95" localSheetId="8">#REF!</definedName>
    <definedName name="__MAR95" localSheetId="1">#REF!</definedName>
    <definedName name="__MAR95">#REF!</definedName>
    <definedName name="__MAR96">#REF!</definedName>
    <definedName name="__MAR97">#REF!</definedName>
    <definedName name="__MAR98">#REF!</definedName>
    <definedName name="__MAR99">#REF!</definedName>
    <definedName name="__mem2">#REF!</definedName>
    <definedName name="__MO2" localSheetId="8">#REF!</definedName>
    <definedName name="__MO2">#REF!</definedName>
    <definedName name="__MOD01">#N/A</definedName>
    <definedName name="__NOV94" localSheetId="0">#REF!</definedName>
    <definedName name="__NOV94" localSheetId="8">#REF!</definedName>
    <definedName name="__NOV94" localSheetId="1">#REF!</definedName>
    <definedName name="__NOV94">#REF!</definedName>
    <definedName name="__NOV95">#REF!</definedName>
    <definedName name="__NOV96">#REF!</definedName>
    <definedName name="__NOV97">#REF!</definedName>
    <definedName name="__NOV98">#REF!</definedName>
    <definedName name="__NOV99">#REF!</definedName>
    <definedName name="__oac2">#REF!</definedName>
    <definedName name="__Obs1">#REF!</definedName>
    <definedName name="__Obs2">#REF!</definedName>
    <definedName name="__OR1" localSheetId="8">#REF!</definedName>
    <definedName name="__OR1">#REF!</definedName>
    <definedName name="__OR12" localSheetId="8">#REF!</definedName>
    <definedName name="__OR12">#REF!</definedName>
    <definedName name="__OR13" localSheetId="8">#REF!</definedName>
    <definedName name="__OR13">#REF!</definedName>
    <definedName name="__OR14" localSheetId="8">#REF!</definedName>
    <definedName name="__OR14">#REF!</definedName>
    <definedName name="__OR15" localSheetId="8">#REF!</definedName>
    <definedName name="__OR15">#REF!</definedName>
    <definedName name="__OR16" localSheetId="8">#REF!</definedName>
    <definedName name="__OR16">#REF!</definedName>
    <definedName name="__OR17" localSheetId="8">#REF!</definedName>
    <definedName name="__OR17">#REF!</definedName>
    <definedName name="__OR18" localSheetId="8">#REF!</definedName>
    <definedName name="__OR18">#REF!</definedName>
    <definedName name="__OR19" localSheetId="8">#REF!</definedName>
    <definedName name="__OR19">#REF!</definedName>
    <definedName name="__OR2" localSheetId="8">#REF!</definedName>
    <definedName name="__OR2">#REF!</definedName>
    <definedName name="__OR3" localSheetId="8">#REF!</definedName>
    <definedName name="__OR3">#REF!</definedName>
    <definedName name="__OR4" localSheetId="8">#REF!</definedName>
    <definedName name="__OR4">#REF!</definedName>
    <definedName name="__OR5" localSheetId="8">#REF!</definedName>
    <definedName name="__OR5">#REF!</definedName>
    <definedName name="__OR6" localSheetId="8">#REF!</definedName>
    <definedName name="__OR6">#REF!</definedName>
    <definedName name="__OR7" localSheetId="8">#REF!</definedName>
    <definedName name="__OR7">#REF!</definedName>
    <definedName name="__OR8" localSheetId="8">#REF!</definedName>
    <definedName name="__OR8">#REF!</definedName>
    <definedName name="__OR9" localSheetId="8">#REF!</definedName>
    <definedName name="__OR9">#REF!</definedName>
    <definedName name="__OUT94" localSheetId="8">#REF!</definedName>
    <definedName name="__OUT94">#REF!</definedName>
    <definedName name="__OUT95">#REF!</definedName>
    <definedName name="__OUT96">#REF!</definedName>
    <definedName name="__OUT97">#REF!</definedName>
    <definedName name="__OUT98" localSheetId="4">{#N/A,#N/A,TRUE,"Serviços"}</definedName>
    <definedName name="__OUT98" localSheetId="5">{#N/A,#N/A,TRUE,"Serviços"}</definedName>
    <definedName name="__OUT98" localSheetId="0" hidden="1">{#N/A,#N/A,TRUE,"Serviços"}</definedName>
    <definedName name="__OUT98" localSheetId="8" hidden="1">{#N/A,#N/A,TRUE,"Serviços"}</definedName>
    <definedName name="__OUT98" localSheetId="6">{#N/A,#N/A,TRUE,"Serviços"}</definedName>
    <definedName name="__OUT98" localSheetId="3" hidden="1">{#N/A,#N/A,TRUE,"Serviços"}</definedName>
    <definedName name="__OUT98" localSheetId="2" hidden="1">{#N/A,#N/A,TRUE,"Serviços"}</definedName>
    <definedName name="__OUT98" localSheetId="1" hidden="1">{#N/A,#N/A,TRUE,"Serviços"}</definedName>
    <definedName name="__OUT98" hidden="1">{#N/A,#N/A,TRUE,"Serviços"}</definedName>
    <definedName name="__OUT988888" localSheetId="0" hidden="1">{#N/A,#N/A,TRUE,"Serviços"}</definedName>
    <definedName name="__OUT988888" localSheetId="8" hidden="1">{#N/A,#N/A,TRUE,"Serviços"}</definedName>
    <definedName name="__OUT988888" localSheetId="3" hidden="1">{#N/A,#N/A,TRUE,"Serviços"}</definedName>
    <definedName name="__OUT988888" localSheetId="2" hidden="1">{#N/A,#N/A,TRUE,"Serviços"}</definedName>
    <definedName name="__OUT988888" localSheetId="1" hidden="1">{#N/A,#N/A,TRUE,"Serviços"}</definedName>
    <definedName name="__OUT988888" hidden="1">{#N/A,#N/A,TRUE,"Serviços"}</definedName>
    <definedName name="__out99" localSheetId="0" hidden="1">{#N/A,#N/A,TRUE,"Serviços"}</definedName>
    <definedName name="__out99" localSheetId="8" hidden="1">{#N/A,#N/A,TRUE,"Serviços"}</definedName>
    <definedName name="__out99" localSheetId="3" hidden="1">{#N/A,#N/A,TRUE,"Serviços"}</definedName>
    <definedName name="__out99" localSheetId="2" hidden="1">{#N/A,#N/A,TRUE,"Serviços"}</definedName>
    <definedName name="__out99" localSheetId="1" hidden="1">{#N/A,#N/A,TRUE,"Serviços"}</definedName>
    <definedName name="__out99" hidden="1">{#N/A,#N/A,TRUE,"Serviços"}</definedName>
    <definedName name="__PA01" localSheetId="0" hidden="1">{"'teste'!$B$2:$R$49"}</definedName>
    <definedName name="__PA01" localSheetId="8" hidden="1">{"'teste'!$B$2:$R$49"}</definedName>
    <definedName name="__PA01" localSheetId="3" hidden="1">{"'teste'!$B$2:$R$49"}</definedName>
    <definedName name="__PA01" localSheetId="2" hidden="1">{"'teste'!$B$2:$R$49"}</definedName>
    <definedName name="__PA01" localSheetId="1" hidden="1">{"'teste'!$B$2:$R$49"}</definedName>
    <definedName name="__PA01" hidden="1">{"'teste'!$B$2:$R$49"}</definedName>
    <definedName name="__pA5" localSheetId="0">#REF!</definedName>
    <definedName name="__pA5" localSheetId="2">#REF!</definedName>
    <definedName name="__pA5" localSheetId="1">#REF!</definedName>
    <definedName name="__pA5">#REF!</definedName>
    <definedName name="__pA6" localSheetId="0">#REF!</definedName>
    <definedName name="__pA6" localSheetId="2">#REF!</definedName>
    <definedName name="__pA6" localSheetId="1">#REF!</definedName>
    <definedName name="__pA6">#REF!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v2" localSheetId="8">#REF!</definedName>
    <definedName name="__pav2">#REF!</definedName>
    <definedName name="__pC5" localSheetId="0">#REF!</definedName>
    <definedName name="__pC5" localSheetId="2">#REF!</definedName>
    <definedName name="__pC5" localSheetId="1">#REF!</definedName>
    <definedName name="__pC5">#REF!</definedName>
    <definedName name="__PCM30" localSheetId="8">#REF!</definedName>
    <definedName name="__PCM30">#REF!</definedName>
    <definedName name="__PL1" localSheetId="8">#REF!</definedName>
    <definedName name="__PL1">#REF!</definedName>
    <definedName name="__PLA2" localSheetId="8">#REF!</definedName>
    <definedName name="__PLA2">#REF!</definedName>
    <definedName name="__PM334" localSheetId="8">#REF!</definedName>
    <definedName name="__PM334">#REF!</definedName>
    <definedName name="__PM335">#REF!</definedName>
    <definedName name="__PM346">#REF!</definedName>
    <definedName name="__PM406">#REF!</definedName>
    <definedName name="__PM412">#REF!</definedName>
    <definedName name="__PM609">#REF!</definedName>
    <definedName name="__PM970">#REF!</definedName>
    <definedName name="__PMF2" localSheetId="8">#REF!</definedName>
    <definedName name="__PMF2">#REF!</definedName>
    <definedName name="__PN10" localSheetId="0" hidden="1">{"'gráf jan00'!$A$1:$AK$41"}</definedName>
    <definedName name="__PN10" localSheetId="8" hidden="1">{"'gráf jan00'!$A$1:$AK$41"}</definedName>
    <definedName name="__PN10" localSheetId="3" hidden="1">{"'gráf jan00'!$A$1:$AK$41"}</definedName>
    <definedName name="__PN10" localSheetId="2" hidden="1">{"'gráf jan00'!$A$1:$AK$41"}</definedName>
    <definedName name="__PN10" localSheetId="1" hidden="1">{"'gráf jan00'!$A$1:$AK$41"}</definedName>
    <definedName name="__PN10" hidden="1">{"'gráf jan00'!$A$1:$AK$41"}</definedName>
    <definedName name="__PNV2002" localSheetId="8">#REF!</definedName>
    <definedName name="__PNV2002">#REF!</definedName>
    <definedName name="__PNV2003">#REF!</definedName>
    <definedName name="__PNV2009">#REF!</definedName>
    <definedName name="__PTB10" localSheetId="8">#REF!</definedName>
    <definedName name="__PTB10">#REF!</definedName>
    <definedName name="__QQ2" localSheetId="0">#N/A</definedName>
    <definedName name="__QQ2" localSheetId="8">CRONOGRAMA!__QQ2</definedName>
    <definedName name="__QQ2" localSheetId="1">#N/A</definedName>
    <definedName name="__QQ2">CAPA!__QQ2</definedName>
    <definedName name="__r" localSheetId="8">#REF!</definedName>
    <definedName name="__r">#REF!</definedName>
    <definedName name="__Rbv1">#REF!</definedName>
    <definedName name="__reg1">#REF!</definedName>
    <definedName name="__reg3">#REF!</definedName>
    <definedName name="__reg5">#REF!</definedName>
    <definedName name="__reg7">#REF!</definedName>
    <definedName name="__RET1" localSheetId="8">#REF!</definedName>
    <definedName name="__RET1">#REF!</definedName>
    <definedName name="__RP1">#N/A</definedName>
    <definedName name="__SE2" localSheetId="0">#REF!</definedName>
    <definedName name="__SE2" localSheetId="8">#REF!</definedName>
    <definedName name="__SE2" localSheetId="1">#REF!</definedName>
    <definedName name="__SE2">#REF!</definedName>
    <definedName name="__ser0060">#REF!</definedName>
    <definedName name="__SET94">#REF!</definedName>
    <definedName name="__SET95">#REF!</definedName>
    <definedName name="__SET96">#REF!</definedName>
    <definedName name="__SET97">#REF!</definedName>
    <definedName name="__SET98">#REF!</definedName>
    <definedName name="__SET99">#REF!</definedName>
    <definedName name="__STC04">#REF!</definedName>
    <definedName name="__tab0198">#REF!</definedName>
    <definedName name="__TB1">#REF!</definedName>
    <definedName name="__TB10">"'file:///D:/Meus documentos/ANASTÁCIO/SERCEL/BR262990800.xls'#$TLMB.$#REF!$#REF!"</definedName>
    <definedName name="__TB2" localSheetId="0">#REF!</definedName>
    <definedName name="__TB2" localSheetId="1">#REF!</definedName>
    <definedName name="__TB2">#REF!</definedName>
    <definedName name="__TB3" localSheetId="0">#REF!</definedName>
    <definedName name="__TB3" localSheetId="1">#REF!</definedName>
    <definedName name="__TB3">#REF!</definedName>
    <definedName name="__TB4" localSheetId="0">#REF!</definedName>
    <definedName name="__TB4" localSheetId="1">#REF!</definedName>
    <definedName name="__TB4">#REF!</definedName>
    <definedName name="__TB5">#REF!</definedName>
    <definedName name="__TB6">#REF!</definedName>
    <definedName name="__tb97">"$#REF!.$E$71"</definedName>
    <definedName name="__tbw97">"$#REF!.$E$73"</definedName>
    <definedName name="__TCB4">"$#REF!.$I$26"</definedName>
    <definedName name="__TCB5" localSheetId="0">#REF!</definedName>
    <definedName name="__TCB5" localSheetId="1">#REF!</definedName>
    <definedName name="__TCB5">#REF!</definedName>
    <definedName name="__TCC4">"$#REF!.$I$18"</definedName>
    <definedName name="__TCM30" localSheetId="0">#REF!</definedName>
    <definedName name="__TCM30" localSheetId="1">#REF!</definedName>
    <definedName name="__TCM30">#REF!</definedName>
    <definedName name="__TEB4">"$#REF!.$I$16"</definedName>
    <definedName name="__ter2" localSheetId="8">#REF!</definedName>
    <definedName name="__ter2">#REF!</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SD2" localSheetId="8">#REF!</definedName>
    <definedName name="__TSD2">#REF!</definedName>
    <definedName name="__tsd4" localSheetId="8">#REF!</definedName>
    <definedName name="__tsd4">#REF!</definedName>
    <definedName name="__TT1">#REF!</definedName>
    <definedName name="__TT10">#REF!</definedName>
    <definedName name="__TT100">#REF!</definedName>
    <definedName name="__TT101">#REF!</definedName>
    <definedName name="__TT102" localSheetId="8">#REF!</definedName>
    <definedName name="__TT102">#REF!</definedName>
    <definedName name="__TT103">#REF!</definedName>
    <definedName name="__TT104">#REF!</definedName>
    <definedName name="__TT105">#REF!</definedName>
    <definedName name="__TT106">#REF!</definedName>
    <definedName name="__TT107" localSheetId="8">#REF!</definedName>
    <definedName name="__TT107">#REF!</definedName>
    <definedName name="__TT108">#REF!</definedName>
    <definedName name="__TT109">#REF!</definedName>
    <definedName name="__TT11">#REF!</definedName>
    <definedName name="__TT110">#REF!</definedName>
    <definedName name="__TT111">#REF!</definedName>
    <definedName name="__TT112">#REF!</definedName>
    <definedName name="__TT113">#REF!</definedName>
    <definedName name="__TT114">#REF!</definedName>
    <definedName name="__TT115">#REF!</definedName>
    <definedName name="__TT116">#REF!</definedName>
    <definedName name="__TT117">#REF!</definedName>
    <definedName name="__TT118">#REF!</definedName>
    <definedName name="__TT119">#REF!</definedName>
    <definedName name="__TT12">#REF!</definedName>
    <definedName name="__TT120">#REF!</definedName>
    <definedName name="__TT121" localSheetId="8">#REF!</definedName>
    <definedName name="__TT121">#REF!</definedName>
    <definedName name="__TT122">#REF!</definedName>
    <definedName name="__TT123" localSheetId="8">#REF!</definedName>
    <definedName name="__TT123">#REF!</definedName>
    <definedName name="__TT124">#REF!</definedName>
    <definedName name="__TT125">#REF!</definedName>
    <definedName name="__TT126">#REF!</definedName>
    <definedName name="__TT127">#REF!</definedName>
    <definedName name="__TT128">#REF!</definedName>
    <definedName name="__TT129">#REF!</definedName>
    <definedName name="__TT13">#REF!</definedName>
    <definedName name="__TT130">#REF!</definedName>
    <definedName name="__TT131">#REF!</definedName>
    <definedName name="__TT132">#REF!</definedName>
    <definedName name="__TT133">#REF!</definedName>
    <definedName name="__TT134">#REF!</definedName>
    <definedName name="__TT135">#REF!</definedName>
    <definedName name="__TT136">#REF!</definedName>
    <definedName name="__TT137">#REF!</definedName>
    <definedName name="__TT138">#REF!</definedName>
    <definedName name="__TT139">#REF!</definedName>
    <definedName name="__TT14">#REF!</definedName>
    <definedName name="__TT140">#REF!</definedName>
    <definedName name="__TT141">#REF!</definedName>
    <definedName name="__TT142">#REF!</definedName>
    <definedName name="__TT15">#REF!</definedName>
    <definedName name="__TT16">#REF!</definedName>
    <definedName name="__TT17">#REF!</definedName>
    <definedName name="__TT18" localSheetId="8">#REF!</definedName>
    <definedName name="__TT18">#REF!</definedName>
    <definedName name="__TT19" localSheetId="8">#REF!</definedName>
    <definedName name="__TT19">#REF!</definedName>
    <definedName name="__TT20" localSheetId="8">#REF!</definedName>
    <definedName name="__TT20">#REF!</definedName>
    <definedName name="__TT21" localSheetId="8">#REF!</definedName>
    <definedName name="__TT21">#REF!</definedName>
    <definedName name="__TT22">#REF!</definedName>
    <definedName name="__tt23">#REF!</definedName>
    <definedName name="__TT24">#REF!</definedName>
    <definedName name="__TT25">#REF!</definedName>
    <definedName name="__TT26" localSheetId="8">#REF!</definedName>
    <definedName name="__TT26">#REF!</definedName>
    <definedName name="__TT27" localSheetId="8">#REF!</definedName>
    <definedName name="__TT27">#REF!</definedName>
    <definedName name="__TT28" localSheetId="8">#REF!</definedName>
    <definedName name="__TT28">#REF!</definedName>
    <definedName name="__tt288">#REF!</definedName>
    <definedName name="__TT29">#REF!</definedName>
    <definedName name="__TT3">#REF!</definedName>
    <definedName name="__TT30" localSheetId="8">#REF!</definedName>
    <definedName name="__TT30">#REF!</definedName>
    <definedName name="__tt300">#REF!</definedName>
    <definedName name="__TT31" localSheetId="8">#REF!</definedName>
    <definedName name="__TT31">#REF!</definedName>
    <definedName name="__TT32" localSheetId="8">#REF!</definedName>
    <definedName name="__TT32">#REF!</definedName>
    <definedName name="__tt322">#REF!</definedName>
    <definedName name="__TT33" localSheetId="8">#REF!</definedName>
    <definedName name="__TT33">#REF!</definedName>
    <definedName name="__TT34" localSheetId="8">#REF!</definedName>
    <definedName name="__TT34">#REF!</definedName>
    <definedName name="__TT35">#REF!</definedName>
    <definedName name="__TT36" localSheetId="8">#REF!</definedName>
    <definedName name="__TT36">#REF!</definedName>
    <definedName name="__TT37" localSheetId="8">#REF!</definedName>
    <definedName name="__TT37">#REF!</definedName>
    <definedName name="__TT38" localSheetId="8">#REF!</definedName>
    <definedName name="__TT38">#REF!</definedName>
    <definedName name="__TT39" localSheetId="8">#REF!</definedName>
    <definedName name="__TT39">#REF!</definedName>
    <definedName name="__TT40">#REF!</definedName>
    <definedName name="__TT41">#REF!</definedName>
    <definedName name="__TT42">#REF!</definedName>
    <definedName name="__TT43">#REF!</definedName>
    <definedName name="__TT44">#REF!</definedName>
    <definedName name="__TT45">#REF!</definedName>
    <definedName name="__TT46">#REF!</definedName>
    <definedName name="__TT47">#REF!</definedName>
    <definedName name="__TT48">#REF!</definedName>
    <definedName name="__TT49">#REF!</definedName>
    <definedName name="__TT5" localSheetId="8">#REF!</definedName>
    <definedName name="__TT5">#REF!</definedName>
    <definedName name="__TT50">#REF!</definedName>
    <definedName name="__TT51">#REF!</definedName>
    <definedName name="__TT52" localSheetId="8">#REF!</definedName>
    <definedName name="__TT52">#REF!</definedName>
    <definedName name="__TT53" localSheetId="8">#REF!</definedName>
    <definedName name="__TT53">#REF!</definedName>
    <definedName name="__TT54" localSheetId="8">#REF!</definedName>
    <definedName name="__TT54">#REF!</definedName>
    <definedName name="__TT55" localSheetId="8">#REF!</definedName>
    <definedName name="__TT55">#REF!</definedName>
    <definedName name="__TT56">#REF!</definedName>
    <definedName name="__TT57">#REF!</definedName>
    <definedName name="__TT58">#REF!</definedName>
    <definedName name="__TT59">#REF!</definedName>
    <definedName name="__TT6" localSheetId="8">#REF!</definedName>
    <definedName name="__TT6">#REF!</definedName>
    <definedName name="__TT60" localSheetId="8">#REF!</definedName>
    <definedName name="__TT60">#REF!</definedName>
    <definedName name="__TT61" localSheetId="8">#REF!</definedName>
    <definedName name="__TT61">#REF!</definedName>
    <definedName name="__TT62">#REF!</definedName>
    <definedName name="__TT63">#REF!</definedName>
    <definedName name="__TT64">#REF!</definedName>
    <definedName name="__TT65">#REF!</definedName>
    <definedName name="__TT66">#REF!</definedName>
    <definedName name="__TT67">#REF!</definedName>
    <definedName name="__TT68">#REF!</definedName>
    <definedName name="__TT69" localSheetId="8">#REF!</definedName>
    <definedName name="__TT69">#REF!</definedName>
    <definedName name="__TT7" localSheetId="8">#REF!</definedName>
    <definedName name="__TT7">#REF!</definedName>
    <definedName name="__TT70" localSheetId="8">#REF!</definedName>
    <definedName name="__TT70">#REF!</definedName>
    <definedName name="__TT71" localSheetId="8">#REF!</definedName>
    <definedName name="__TT71">#REF!</definedName>
    <definedName name="__TT72">#REF!</definedName>
    <definedName name="__TT73">#REF!</definedName>
    <definedName name="__TT74" localSheetId="8">#REF!</definedName>
    <definedName name="__TT74">#REF!</definedName>
    <definedName name="__TT75" localSheetId="8">#REF!</definedName>
    <definedName name="__TT75">#REF!</definedName>
    <definedName name="__TT76" localSheetId="8">#REF!</definedName>
    <definedName name="__TT76">#REF!</definedName>
    <definedName name="__TT77" localSheetId="8">#REF!</definedName>
    <definedName name="__TT77">#REF!</definedName>
    <definedName name="__TT78">#REF!</definedName>
    <definedName name="__TT79">#REF!</definedName>
    <definedName name="__TT8">#REF!</definedName>
    <definedName name="__TT80">#REF!</definedName>
    <definedName name="__TT81">#REF!</definedName>
    <definedName name="__TT82">#REF!</definedName>
    <definedName name="__TT83">#REF!</definedName>
    <definedName name="__TT84">#REF!</definedName>
    <definedName name="__TT85">#REF!</definedName>
    <definedName name="__TT86">#REF!</definedName>
    <definedName name="__TT87">#REF!</definedName>
    <definedName name="__TT88">#REF!</definedName>
    <definedName name="__TT89">#REF!</definedName>
    <definedName name="__TT9">#REF!</definedName>
    <definedName name="__TT90">#REF!</definedName>
    <definedName name="__TT91">#REF!</definedName>
    <definedName name="__TT92">#REF!</definedName>
    <definedName name="__TT93">#REF!</definedName>
    <definedName name="__TT94" localSheetId="8">#REF!</definedName>
    <definedName name="__TT94">#REF!</definedName>
    <definedName name="__TT95" localSheetId="8">#REF!</definedName>
    <definedName name="__TT95">#REF!</definedName>
    <definedName name="__TT97" localSheetId="8">#REF!</definedName>
    <definedName name="__TT97">#REF!</definedName>
    <definedName name="__TT98">#REF!</definedName>
    <definedName name="__TT99">#REF!</definedName>
    <definedName name="__VV9" localSheetId="8">#REF!</definedName>
    <definedName name="__VV9">#REF!</definedName>
    <definedName name="__x10">#REF!</definedName>
    <definedName name="__x11">#REF!</definedName>
    <definedName name="__x12">#REF!</definedName>
    <definedName name="__x13">#REF!</definedName>
    <definedName name="__x14">#REF!</definedName>
    <definedName name="__x15">#REF!</definedName>
    <definedName name="__x16">#REF!</definedName>
    <definedName name="__x17">#REF!</definedName>
    <definedName name="__x18">#REF!</definedName>
    <definedName name="__x19">#REF!</definedName>
    <definedName name="__x20">#REF!</definedName>
    <definedName name="__x21">#REF!</definedName>
    <definedName name="__x22">#REF!</definedName>
    <definedName name="__x23">#REF!</definedName>
    <definedName name="__x24">#REF!</definedName>
    <definedName name="__x25">#REF!</definedName>
    <definedName name="__x28">#REF!</definedName>
    <definedName name="__x29">#REF!</definedName>
    <definedName name="__x32">#REF!</definedName>
    <definedName name="__x4">#REF!</definedName>
    <definedName name="__x5">#REF!</definedName>
    <definedName name="__x6">#REF!</definedName>
    <definedName name="__x7">#REF!</definedName>
    <definedName name="__x8">#REF!</definedName>
    <definedName name="__x9">#REF!</definedName>
    <definedName name="__xlfn.AVERAGEIF" hidden="1">#NAME?</definedName>
    <definedName name="__xlfn.RTD" hidden="1">#NAME?</definedName>
    <definedName name="__xlfn_BAHTTEXT">#REF!</definedName>
    <definedName name="__xlfn_IFERROR">NA()</definedName>
    <definedName name="__xlfn_SUMIFS">NA()</definedName>
    <definedName name="__xlnm.Database">NA()</definedName>
    <definedName name="__xlnm.Database_5">NA()</definedName>
    <definedName name="__xlnm.Database_7">NA()</definedName>
    <definedName name="__xlnm.Database_8">NA()</definedName>
    <definedName name="__xlnm.Database_9">NA()</definedName>
    <definedName name="__xlnm.Print_Area_1">#REF!</definedName>
    <definedName name="__xlnm.Print_Area_3">#REF!</definedName>
    <definedName name="__xlnm.Print_Area_4">NA()</definedName>
    <definedName name="__xlnm.Print_Area_6">"$#REF!.$B$2:$AA$586"</definedName>
    <definedName name="__xlnm.Print_Area_7">"$#REF!.$B$2:$Q$164"</definedName>
    <definedName name="__xlnm.Print_Area_8" localSheetId="0">#REF!</definedName>
    <definedName name="__xlnm.Print_Area_8" localSheetId="8">#REF!</definedName>
    <definedName name="__xlnm.Print_Area_8" localSheetId="1">#REF!</definedName>
    <definedName name="__xlnm.Print_Area_8">#REF!</definedName>
    <definedName name="__xlnm.Print_Area_9">#REF!</definedName>
    <definedName name="__xlnm.Print_Titles_3">#REF!</definedName>
    <definedName name="__xlnm.Print_Titles_6">"$#REF!.$A$2:$AMJ$9"</definedName>
    <definedName name="__xlnm.Print_Titles_7">"$#REF!.$A$2:$AMJ$9"</definedName>
    <definedName name="__xlnm.Print_Titles_8">#REF!</definedName>
    <definedName name="_0">"$#REF!.$#REF!$#REF!:$#REF!$#REF!"</definedName>
    <definedName name="_0___0">"$#REF!.$#REF!$#REF!"</definedName>
    <definedName name="_01" localSheetId="0">#REF!</definedName>
    <definedName name="_01" localSheetId="1">#REF!</definedName>
    <definedName name="_01">#REF!</definedName>
    <definedName name="_01_09_96" localSheetId="8">#REF!</definedName>
    <definedName name="_01_09_96">#REF!</definedName>
    <definedName name="_01_09_96_25">#REF!</definedName>
    <definedName name="_01_09_96_4">#REF!</definedName>
    <definedName name="_01_09_966">#REF!</definedName>
    <definedName name="_02">#REF!</definedName>
    <definedName name="_02060.3.3.3" localSheetId="7">#REF!</definedName>
    <definedName name="_02060.3.3.3">#REF!</definedName>
    <definedName name="_03">#REF!</definedName>
    <definedName name="_04">#REF!</definedName>
    <definedName name="_05">#REF!</definedName>
    <definedName name="_06">#REF!</definedName>
    <definedName name="_07">#REF!</definedName>
    <definedName name="_08">#REF!</definedName>
    <definedName name="_08.302.01" localSheetId="8">#REF!</definedName>
    <definedName name="_08.302.01">#REF!</definedName>
    <definedName name="_09">#REF!</definedName>
    <definedName name="_1.0_3S0900100" localSheetId="8">#REF!</definedName>
    <definedName name="_1.0_3S0900100">#REF!</definedName>
    <definedName name="_1.0_3S0900200">#REF!</definedName>
    <definedName name="_1.0_3S0900203">#REF!</definedName>
    <definedName name="_1.0_3S0900290">#REF!</definedName>
    <definedName name="_1.0_3S0900291">#REF!</definedName>
    <definedName name="_1__123Graph_A__200__BPF" localSheetId="0" hidden="1">#REF!</definedName>
    <definedName name="_1__123Graph_A__200__BPF" localSheetId="8" hidden="1">#REF!</definedName>
    <definedName name="_1__123Graph_A__200__BPF" localSheetId="3" hidden="1">#REF!</definedName>
    <definedName name="_1__123Graph_A__200__BPF" localSheetId="2" hidden="1">#REF!</definedName>
    <definedName name="_1__123Graph_A__200__BPF" localSheetId="1" hidden="1">#REF!</definedName>
    <definedName name="_1__123Graph_A__200__BPF" hidden="1">#REF!</definedName>
    <definedName name="_1__123Graph_ACHART_1" hidden="1">#REF!</definedName>
    <definedName name="_1__BIM">#REF!</definedName>
    <definedName name="_1_0_1">"$#REF!.$#REF!$#REF!:$#REF!$#REF!"</definedName>
    <definedName name="_1_I_1" localSheetId="8">#REF!</definedName>
    <definedName name="_1_I_1">#REF!</definedName>
    <definedName name="_10">#REF!</definedName>
    <definedName name="_10___123Graph_CCHART_1" localSheetId="8" hidden="1">#REF!</definedName>
    <definedName name="_10___123Graph_CCHART_1" hidden="1">#REF!</definedName>
    <definedName name="_10__123Graph_BCHART_9" hidden="1">#REF!</definedName>
    <definedName name="_10__123Graph_C__200__D50" localSheetId="0" hidden="1">#REF!</definedName>
    <definedName name="_10__123Graph_C__200__D50" localSheetId="8" hidden="1">#REF!</definedName>
    <definedName name="_10__123Graph_C__200__D50" localSheetId="3" hidden="1">#REF!</definedName>
    <definedName name="_10__123Graph_C__200__D50" localSheetId="2" hidden="1">#REF!</definedName>
    <definedName name="_10__123Graph_C__200__D50" localSheetId="1" hidden="1">#REF!</definedName>
    <definedName name="_10__123Graph_C__200__D50" hidden="1">#REF!</definedName>
    <definedName name="_10__123Graph_ECHART_1" hidden="1">#REF!</definedName>
    <definedName name="_10Excel_BuiltIn_Print_Area_2_1" localSheetId="0">#REF!</definedName>
    <definedName name="_10Excel_BuiltIn_Print_Area_2_1" localSheetId="1">#REF!</definedName>
    <definedName name="_10Excel_BuiltIn_Print_Area_2_1">#REF!</definedName>
    <definedName name="_10Excel_BuiltIn_Print_Titles_16_1">'[6]rev int TP ímpar'!$A$1:$B$65535,'[6]rev int TP ímpar'!$A$1:$IV$6</definedName>
    <definedName name="_10Excel_BuiltIn_Print_Titles_17_1">'[7]rev int TP'!$A$1:$B$65536,'[7]rev int TP'!$A$1:$IV$6</definedName>
    <definedName name="_10Excel_BuiltIn_Print_Titles_18_1">#REF!,#REF!</definedName>
    <definedName name="_11">#REF!</definedName>
    <definedName name="_11__123Graph_CGRANULOMETRIA_1" localSheetId="0" hidden="1">#REF!</definedName>
    <definedName name="_11__123Graph_CGRANULOMETRIA_1" localSheetId="8" hidden="1">#REF!</definedName>
    <definedName name="_11__123Graph_CGRANULOMETRIA_1" localSheetId="3" hidden="1">#REF!</definedName>
    <definedName name="_11__123Graph_CGRANULOMETRIA_1" localSheetId="2" hidden="1">#REF!</definedName>
    <definedName name="_11__123Graph_CGRANULOMETRIA_1" localSheetId="1" hidden="1">#REF!</definedName>
    <definedName name="_11__123Graph_CGRANULOMETRIA_1" hidden="1">#REF!</definedName>
    <definedName name="_11__123Graph_LBL_ACHART_2" hidden="1">#REF!</definedName>
    <definedName name="_11Excel_BuiltIn_Print_Titles_18_1">#REF!,#REF!</definedName>
    <definedName name="_12">#REF!</definedName>
    <definedName name="_12__123Graph_D__200__BPF" localSheetId="0" hidden="1">#REF!</definedName>
    <definedName name="_12__123Graph_D__200__BPF" localSheetId="8" hidden="1">#REF!</definedName>
    <definedName name="_12__123Graph_D__200__BPF" localSheetId="3" hidden="1">#REF!</definedName>
    <definedName name="_12__123Graph_D__200__BPF" localSheetId="2" hidden="1">#REF!</definedName>
    <definedName name="_12__123Graph_D__200__BPF" localSheetId="1" hidden="1">#REF!</definedName>
    <definedName name="_12__123Graph_D__200__BPF" hidden="1">#REF!</definedName>
    <definedName name="_12__123Graph_FCHART_1" hidden="1">#REF!</definedName>
    <definedName name="_12__123Graph_LBL_ACHART_3" hidden="1">#REF!</definedName>
    <definedName name="_123Graph_E">[8]Frontier!$D$12:$D$15</definedName>
    <definedName name="_12Excel_BuiltIn_Criteria_1">"$#REF!.$#REF!$#REF!"</definedName>
    <definedName name="_12Excel_BuiltIn_Print_Titles_17_1">'[6]rev int TP par'!$A$1:$B$65535,'[6]rev int TP par'!$A$1:$IV$6</definedName>
    <definedName name="_12Excel_BuiltIn_Print_Titles_19_1">#REF!,#REF!</definedName>
    <definedName name="_13" localSheetId="0">#REF!</definedName>
    <definedName name="_13" localSheetId="1">#REF!</definedName>
    <definedName name="_13">#REF!</definedName>
    <definedName name="_13___123Graph_DCHART_1" localSheetId="8" hidden="1">#REF!</definedName>
    <definedName name="_13___123Graph_DCHART_1" hidden="1">#REF!</definedName>
    <definedName name="_13__123Graph_D__200__D50" localSheetId="0" hidden="1">#REF!</definedName>
    <definedName name="_13__123Graph_D__200__D50" localSheetId="8" hidden="1">#REF!</definedName>
    <definedName name="_13__123Graph_D__200__D50" localSheetId="3" hidden="1">#REF!</definedName>
    <definedName name="_13__123Graph_D__200__D50" localSheetId="2" hidden="1">#REF!</definedName>
    <definedName name="_13__123Graph_D__200__D50" localSheetId="1" hidden="1">#REF!</definedName>
    <definedName name="_13__123Graph_D__200__D50" hidden="1">#REF!</definedName>
    <definedName name="_13__123Graph_LBL_ACHART_7" hidden="1">#REF!</definedName>
    <definedName name="_13Excel_BuiltIn_Print_Titles_21_1_1_1">#REF!,#REF!</definedName>
    <definedName name="_14">#REF!</definedName>
    <definedName name="_14__123Graph_E__200__BPF" localSheetId="0" hidden="1">#REF!</definedName>
    <definedName name="_14__123Graph_E__200__BPF" localSheetId="8" hidden="1">#REF!</definedName>
    <definedName name="_14__123Graph_E__200__BPF" localSheetId="3" hidden="1">#REF!</definedName>
    <definedName name="_14__123Graph_E__200__BPF" localSheetId="2" hidden="1">#REF!</definedName>
    <definedName name="_14__123Graph_E__200__BPF" localSheetId="1" hidden="1">#REF!</definedName>
    <definedName name="_14__123Graph_E__200__BPF" hidden="1">#REF!</definedName>
    <definedName name="_14__123Graph_LBL_ACHART_8" hidden="1">#REF!</definedName>
    <definedName name="_14__123Graph_XCHART_3" localSheetId="0" hidden="1">#REF!</definedName>
    <definedName name="_14__123Graph_XCHART_3" localSheetId="8" hidden="1">#REF!</definedName>
    <definedName name="_14__123Graph_XCHART_3" localSheetId="3" hidden="1">#REF!</definedName>
    <definedName name="_14__123Graph_XCHART_3" localSheetId="2" hidden="1">#REF!</definedName>
    <definedName name="_14__123Graph_XCHART_3" localSheetId="1" hidden="1">#REF!</definedName>
    <definedName name="_14__123Graph_XCHART_3" hidden="1">#REF!</definedName>
    <definedName name="_14Excel_BuiltIn_Print_Titles_21_1_1_1">#REF!,#REF!</definedName>
    <definedName name="_15">#REF!</definedName>
    <definedName name="_15__123Graph_E__200__D50" localSheetId="0" hidden="1">#REF!</definedName>
    <definedName name="_15__123Graph_E__200__D50" localSheetId="8" hidden="1">#REF!</definedName>
    <definedName name="_15__123Graph_E__200__D50" localSheetId="3" hidden="1">#REF!</definedName>
    <definedName name="_15__123Graph_E__200__D50" localSheetId="2" hidden="1">#REF!</definedName>
    <definedName name="_15__123Graph_E__200__D50" localSheetId="1" hidden="1">#REF!</definedName>
    <definedName name="_15__123Graph_E__200__D50" hidden="1">#REF!</definedName>
    <definedName name="_15__123Graph_LBL_BCHART_2" hidden="1">#REF!</definedName>
    <definedName name="_15Excel_BuiltIn_Print_Titles_17_1">#REF!,#REF!</definedName>
    <definedName name="_15Excel_BuiltIn_Print_Titles_2_1" localSheetId="8">#REF!</definedName>
    <definedName name="_15Excel_BuiltIn_Print_Titles_2_1">#REF!</definedName>
    <definedName name="_16">#REF!</definedName>
    <definedName name="_16.3___VEÍCULOS" localSheetId="8">#REF!</definedName>
    <definedName name="_16.3___VEÍCULOS">#REF!</definedName>
    <definedName name="_16.4___COMBÚSTIVEL">#REF!</definedName>
    <definedName name="_16.5___EQUIPAMENTOS_DE_ESCRITÓRIO">#REF!</definedName>
    <definedName name="_16___123Graph_ECHART_1" localSheetId="8" hidden="1">#REF!</definedName>
    <definedName name="_16___123Graph_ECHART_1" hidden="1">#REF!</definedName>
    <definedName name="_16__123Graph_F__200__BPF" localSheetId="0" hidden="1">#REF!</definedName>
    <definedName name="_16__123Graph_F__200__BPF" localSheetId="8" hidden="1">#REF!</definedName>
    <definedName name="_16__123Graph_F__200__BPF" localSheetId="3" hidden="1">#REF!</definedName>
    <definedName name="_16__123Graph_F__200__BPF" localSheetId="2" hidden="1">#REF!</definedName>
    <definedName name="_16__123Graph_F__200__BPF" localSheetId="1" hidden="1">#REF!</definedName>
    <definedName name="_16__123Graph_F__200__BPF" hidden="1">#REF!</definedName>
    <definedName name="_16__123Graph_LBL_BCHART_3" hidden="1">#REF!</definedName>
    <definedName name="_16Excel_BuiltIn_Print_Area_4_1" localSheetId="0">(#REF!,#REF!)</definedName>
    <definedName name="_16Excel_BuiltIn_Print_Area_4_1" localSheetId="8">(#REF!,#REF!)</definedName>
    <definedName name="_16Excel_BuiltIn_Print_Area_4_1" localSheetId="1">(#REF!,#REF!)</definedName>
    <definedName name="_16Excel_BuiltIn_Print_Area_4_1">(#REF!,#REF!)</definedName>
    <definedName name="_16Excel_BuiltIn_Print_Titles_18_1">#REF!,#REF!</definedName>
    <definedName name="_17" localSheetId="0">#REF!</definedName>
    <definedName name="_17" localSheetId="1">#REF!</definedName>
    <definedName name="_17">#REF!</definedName>
    <definedName name="_17.1_MENSALISTA" localSheetId="8">#REF!</definedName>
    <definedName name="_17.1_MENSALISTA">#REF!</definedName>
    <definedName name="_17.2___HORISTA">#REF!</definedName>
    <definedName name="_17__123Graph_F__200__D50" localSheetId="0" hidden="1">#REF!</definedName>
    <definedName name="_17__123Graph_F__200__D50" localSheetId="8" hidden="1">#REF!</definedName>
    <definedName name="_17__123Graph_F__200__D50" localSheetId="3" hidden="1">#REF!</definedName>
    <definedName name="_17__123Graph_F__200__D50" localSheetId="2" hidden="1">#REF!</definedName>
    <definedName name="_17__123Graph_F__200__D50" localSheetId="1" hidden="1">#REF!</definedName>
    <definedName name="_17__123Graph_F__200__D50" hidden="1">#REF!</definedName>
    <definedName name="_17__123Graph_XCHART_3" hidden="1">#REF!</definedName>
    <definedName name="_17Excel_BuiltIn_Print_Titles_18_1">'[6]rev int pav 21_'!$A$1:$B$65535,'[6]rev int pav 21_'!$A$1:$IV$6</definedName>
    <definedName name="_17Excel_BuiltIn_Print_Titles_19_1">#REF!,#REF!</definedName>
    <definedName name="_18">#REF!</definedName>
    <definedName name="_18___CANTEIRO___INSTALAÇÃO___MANUTENÇÃO" localSheetId="8">#REF!</definedName>
    <definedName name="_18___CANTEIRO___INSTALAÇÃO___MANUTENÇÃO">#REF!</definedName>
    <definedName name="_18__123Graph_X__200__BPF" localSheetId="0" hidden="1">#REF!</definedName>
    <definedName name="_18__123Graph_X__200__BPF" localSheetId="8" hidden="1">#REF!</definedName>
    <definedName name="_18__123Graph_X__200__BPF" localSheetId="3" hidden="1">#REF!</definedName>
    <definedName name="_18__123Graph_X__200__BPF" localSheetId="2" hidden="1">#REF!</definedName>
    <definedName name="_18__123Graph_X__200__BPF" localSheetId="1" hidden="1">#REF!</definedName>
    <definedName name="_18__123Graph_X__200__BPF" hidden="1">#REF!</definedName>
    <definedName name="_18__123Graph_XCHART_8" hidden="1">#REF!</definedName>
    <definedName name="_1830201" hidden="1">#N/A</definedName>
    <definedName name="_1830201_26">NA()</definedName>
    <definedName name="_1830201_27">NA()</definedName>
    <definedName name="_18Excel_BuiltIn_Print_Titles_21_1_1_1">#REF!,#REF!</definedName>
    <definedName name="_19" localSheetId="0">#REF!</definedName>
    <definedName name="_19" localSheetId="1">#REF!</definedName>
    <definedName name="_19">#REF!</definedName>
    <definedName name="_19___123Graph_FCHART_1" localSheetId="8" hidden="1">#REF!</definedName>
    <definedName name="_19___123Graph_FCHART_1" hidden="1">#REF!</definedName>
    <definedName name="_19__123Graph_X__200__D50" localSheetId="0" hidden="1">#REF!</definedName>
    <definedName name="_19__123Graph_X__200__D50" localSheetId="8" hidden="1">#REF!</definedName>
    <definedName name="_19__123Graph_X__200__D50" localSheetId="3" hidden="1">#REF!</definedName>
    <definedName name="_19__123Graph_X__200__D50" localSheetId="2" hidden="1">#REF!</definedName>
    <definedName name="_19__123Graph_X__200__D50" localSheetId="1" hidden="1">#REF!</definedName>
    <definedName name="_19__123Graph_X__200__D50" hidden="1">#REF!</definedName>
    <definedName name="_19__123Graph_XCHART_9" hidden="1">#REF!</definedName>
    <definedName name="_1Excel_BuiltIn_Print_Area_1_1_1" localSheetId="7">#REF!</definedName>
    <definedName name="_1Excel_BuiltIn_Print_Area_1_1_1">#REF!</definedName>
    <definedName name="_1Excel_BuiltIn_Print_Area_2_1">"$Quad_Quant_.$#REF!$#REF!:$#REF!$#REF!"</definedName>
    <definedName name="_1Excel_BuiltIn_Print_Area_2_1_1" localSheetId="7">#REF!</definedName>
    <definedName name="_1Excel_BuiltIn_Print_Area_2_1_1">#REF!</definedName>
    <definedName name="_1Excel_BuiltIn_Print_Area_7_1" localSheetId="4">#REF!</definedName>
    <definedName name="_1Excel_BuiltIn_Print_Area_7_1" localSheetId="5">#REF!</definedName>
    <definedName name="_1Excel_BuiltIn_Print_Area_7_1" localSheetId="8">#REF!</definedName>
    <definedName name="_1Excel_BuiltIn_Print_Area_7_1" localSheetId="6">#REF!</definedName>
    <definedName name="_1Excel_BuiltIn_Print_Area_7_1">#REF!</definedName>
    <definedName name="_1Excel_BuiltIn_Print_Titles_1">#REF!</definedName>
    <definedName name="_1Excel_BuiltIn_Print_Titles_15_1_1_1_1">#REF!</definedName>
    <definedName name="_1Excel_BuiltIn_Print_Titles_16_1">'[6]rev int TP ímpar'!$A$1:$B$65535,'[6]rev int TP ímpar'!$A$1:$IV$6</definedName>
    <definedName name="_1VB3">#REF!</definedName>
    <definedName name="_2.0_3S0900100">#REF!</definedName>
    <definedName name="_2.0_3S0900200">#REF!</definedName>
    <definedName name="_2__123Graph_A__200__D50" localSheetId="0" hidden="1">#REF!</definedName>
    <definedName name="_2__123Graph_A__200__D50" localSheetId="8" hidden="1">#REF!</definedName>
    <definedName name="_2__123Graph_A__200__D50" localSheetId="3" hidden="1">#REF!</definedName>
    <definedName name="_2__123Graph_A__200__D50" localSheetId="2" hidden="1">#REF!</definedName>
    <definedName name="_2__123Graph_A__200__D50" localSheetId="1" hidden="1">#REF!</definedName>
    <definedName name="_2__123Graph_A__200__D50" hidden="1">#REF!</definedName>
    <definedName name="_2__123Graph_ACHART_2" hidden="1">#REF!</definedName>
    <definedName name="_2__123Graph_ACHART_3" hidden="1">#REF!</definedName>
    <definedName name="_2__BIM">#REF!</definedName>
    <definedName name="_2_S_1" localSheetId="8">#REF!</definedName>
    <definedName name="_2_S_1">#REF!</definedName>
    <definedName name="_20">#REF!</definedName>
    <definedName name="_20__123Graph_XEFICIENCIA_1" localSheetId="0" hidden="1">#REF!</definedName>
    <definedName name="_20__123Graph_XEFICIENCIA_1" localSheetId="8" hidden="1">#REF!</definedName>
    <definedName name="_20__123Graph_XEFICIENCIA_1" localSheetId="3" hidden="1">#REF!</definedName>
    <definedName name="_20__123Graph_XEFICIENCIA_1" localSheetId="2" hidden="1">#REF!</definedName>
    <definedName name="_20__123Graph_XEFICIENCIA_1" localSheetId="1" hidden="1">#REF!</definedName>
    <definedName name="_20__123Graph_XEFICIENCIA_1" hidden="1">#REF!</definedName>
    <definedName name="_20Excel_BuiltIn_Print_Titles_17_1">'[6]rev int TP par'!$A$1:$B$65535,'[6]rev int TP par'!$A$1:$IV$6</definedName>
    <definedName name="_20Fae_08_3_1">"'file:///Eng_aroldo/Meus documentos/Documents and Settings/Flávio R. Carmona/My Documents/3 - Sanches Tripoloni/3 - Diamantino/4 - BR-364/2 - CREMA/Medição/06a.MP/MP06.xls'#$Medição.$#REF!$#REF!"</definedName>
    <definedName name="_21" localSheetId="0">#REF!</definedName>
    <definedName name="_21" localSheetId="1">#REF!</definedName>
    <definedName name="_21">#REF!</definedName>
    <definedName name="_21__123Graph_XGRANULOMETRIA_1" localSheetId="0" hidden="1">#REF!</definedName>
    <definedName name="_21__123Graph_XGRANULOMETRIA_1" localSheetId="8" hidden="1">#REF!</definedName>
    <definedName name="_21__123Graph_XGRANULOMETRIA_1" localSheetId="3" hidden="1">#REF!</definedName>
    <definedName name="_21__123Graph_XGRANULOMETRIA_1" localSheetId="2" hidden="1">#REF!</definedName>
    <definedName name="_21__123Graph_XGRANULOMETRIA_1" localSheetId="1" hidden="1">#REF!</definedName>
    <definedName name="_21__123Graph_XGRANULOMETRIA_1" hidden="1">#REF!</definedName>
    <definedName name="_22">#REF!</definedName>
    <definedName name="_22___123Graph_XCHART_3" localSheetId="8" hidden="1">#REF!</definedName>
    <definedName name="_22___123Graph_XCHART_3" hidden="1">#REF!</definedName>
    <definedName name="_22Excel_BuiltIn_Print_Titles_19_1">'[6]rev int pav 22_'!$A$1:$B$65535,'[6]rev int pav 22_'!$A$1:$IV$6</definedName>
    <definedName name="_22Fase_02_3_1">"'file:///Eng_aroldo/Meus documentos/Documents and Settings/Flávio R. Carmona/My Documents/3 - Sanches Tripoloni/3 - Diamantino/4 - BR-364/2 - CREMA/Medição/06a.MP/MP06.xls'#$Medição.$#REF!$#REF!"</definedName>
    <definedName name="_23" localSheetId="0">#REF!</definedName>
    <definedName name="_23" localSheetId="1">#REF!</definedName>
    <definedName name="_23">#REF!</definedName>
    <definedName name="_23Excel_BuiltIn_Print_Titles_17_1">#REF!,#REF!</definedName>
    <definedName name="_24">#REF!</definedName>
    <definedName name="_24Excel_BuiltIn_Print_Titles_18_1">#REF!,#REF!</definedName>
    <definedName name="_24Fase_03_3_1">"'file:///Eng_aroldo/Meus documentos/Documents and Settings/Flávio R. Carmona/My Documents/3 - Sanches Tripoloni/3 - Diamantino/4 - BR-364/2 - CREMA/Medição/06a.MP/MP06.xls'#$Medição.$#REF!$#REF!"</definedName>
    <definedName name="_25" localSheetId="0">#REF!</definedName>
    <definedName name="_25" localSheetId="1">#REF!</definedName>
    <definedName name="_25">#REF!</definedName>
    <definedName name="_25__123Graph_ACHART_1" localSheetId="8" hidden="1">#REF!</definedName>
    <definedName name="_25__123Graph_ACHART_1" hidden="1">#REF!</definedName>
    <definedName name="_25Excel_BuiltIn_Print_Titles_19_1">#REF!,#REF!</definedName>
    <definedName name="_26">#REF!</definedName>
    <definedName name="_26__123Graph_ACHART_3" hidden="1">#REF!</definedName>
    <definedName name="_26Excel_BuiltIn_Print_Titles_21_1_1_1">#REF!,#REF!</definedName>
    <definedName name="_26Fase_04_3_1">"'file:///Eng_aroldo/Meus documentos/Documents and Settings/Flávio R. Carmona/My Documents/3 - Sanches Tripoloni/3 - Diamantino/4 - BR-364/2 - CREMA/Medição/06a.MP/MP06.xls'#$Medição.$#REF!$#REF!"</definedName>
    <definedName name="_27" localSheetId="0">#REF!</definedName>
    <definedName name="_27" localSheetId="1">#REF!</definedName>
    <definedName name="_27">#REF!</definedName>
    <definedName name="_27Excel_BuiltIn_Print_Titles_21_1_1_1">'[6]rev int pav 23_'!$A$1:$B$65530,'[6]rev int pav 23_'!$A$1:$IV$6</definedName>
    <definedName name="_28">#REF!</definedName>
    <definedName name="_28Fase_05_3_1">"'file:///Eng_aroldo/Meus documentos/Documents and Settings/Flávio R. Carmona/My Documents/3 - Sanches Tripoloni/3 - Diamantino/4 - BR-364/2 - CREMA/Medição/06a.MP/MP06.xls'#$Medição.$#REF!$#REF!"</definedName>
    <definedName name="_29" localSheetId="0">#REF!</definedName>
    <definedName name="_29" localSheetId="1">#REF!</definedName>
    <definedName name="_29">#REF!</definedName>
    <definedName name="_29__123Graph_BCHART_1" localSheetId="8" hidden="1">#REF!</definedName>
    <definedName name="_29__123Graph_BCHART_1" hidden="1">#REF!</definedName>
    <definedName name="_2Excel_BuiltIn_Print_Area_2_1">"$Quad_Quant_.$#REF!$#REF!:$#REF!$#REF!"</definedName>
    <definedName name="_2Excel_BuiltIn_Print_Area_3_1_1" localSheetId="7">#REF!</definedName>
    <definedName name="_2Excel_BuiltIn_Print_Area_3_1_1">#REF!</definedName>
    <definedName name="_2Excel_BuiltIn_Print_Area_7_1">"'file:///Y:/ENGENHARIA/Deise Aoki/PATOS - OK/PATOS 05-09-2007-ok/Laptop - Arquivos/DNIT/PATOs/Rondonópolis/PATO_BR-364_km_000_ao_km_11290_LICITAÇÃO MAIO DE 2007.xls'#$reg_mec_fx_dm_.$#REF!$#REF!:$#REF!$#REF!"</definedName>
    <definedName name="_2Excel_BuiltIn_Print_Area_8_1" localSheetId="4">#REF!</definedName>
    <definedName name="_2Excel_BuiltIn_Print_Area_8_1" localSheetId="5">#REF!</definedName>
    <definedName name="_2Excel_BuiltIn_Print_Area_8_1" localSheetId="8">#REF!</definedName>
    <definedName name="_2Excel_BuiltIn_Print_Area_8_1" localSheetId="6">#REF!</definedName>
    <definedName name="_2Excel_BuiltIn_Print_Area_8_1">#REF!</definedName>
    <definedName name="_2Excel_BuiltIn_Print_Titles_15_1_1_1_1">#REF!</definedName>
    <definedName name="_2Excel_BuiltIn_Print_Titles_16_1">#REF!,#REF!</definedName>
    <definedName name="_2Excel_BuiltIn_Print_Titles_17_1">'[6]rev int TP par'!$A$1:$B$65535,'[6]rev int TP par'!$A$1:$IV$6</definedName>
    <definedName name="_3.0_3S0900200">#REF!</definedName>
    <definedName name="_3.0_3S0900290">#REF!</definedName>
    <definedName name="_3.0_3S0900291">#REF!</definedName>
    <definedName name="_3___123Graph_ACHART_1" localSheetId="0" hidden="1">#REF!</definedName>
    <definedName name="_3___123Graph_ACHART_1" localSheetId="8" hidden="1">#REF!</definedName>
    <definedName name="_3___123Graph_ACHART_1" localSheetId="3" hidden="1">#REF!</definedName>
    <definedName name="_3___123Graph_ACHART_1" localSheetId="2" hidden="1">#REF!</definedName>
    <definedName name="_3___123Graph_ACHART_1" localSheetId="1" hidden="1">#REF!</definedName>
    <definedName name="_3___123Graph_ACHART_1" hidden="1">#REF!</definedName>
    <definedName name="_3__123Graph_ACHART_3" hidden="1">#REF!</definedName>
    <definedName name="_3__123Graph_AEFICIENCIA_1" localSheetId="0" hidden="1">#REF!</definedName>
    <definedName name="_3__123Graph_AEFICIENCIA_1" localSheetId="8" hidden="1">#REF!</definedName>
    <definedName name="_3__123Graph_AEFICIENCIA_1" localSheetId="3" hidden="1">#REF!</definedName>
    <definedName name="_3__123Graph_AEFICIENCIA_1" localSheetId="2" hidden="1">#REF!</definedName>
    <definedName name="_3__123Graph_AEFICIENCIA_1" localSheetId="1" hidden="1">#REF!</definedName>
    <definedName name="_3__123Graph_AEFICIENCIA_1" hidden="1">#REF!</definedName>
    <definedName name="_3__BIM">#REF!</definedName>
    <definedName name="_30">#REF!</definedName>
    <definedName name="_30Excel_BuiltIn_Print_Titles_18_1">'[6]rev int pav 21_'!$A$1:$B$65535,'[6]rev int pav 21_'!$A$1:$IV$6</definedName>
    <definedName name="_30Fase_06_3_1">"'file:///Eng_aroldo/Meus documentos/Documents and Settings/Flávio R. Carmona/My Documents/3 - Sanches Tripoloni/3 - Diamantino/4 - BR-364/2 - CREMA/Medição/06a.MP/MP06.xls'#$Medição.$#REF!$#REF!"</definedName>
    <definedName name="_31" localSheetId="0">#REF!</definedName>
    <definedName name="_31" localSheetId="1">#REF!</definedName>
    <definedName name="_31">#REF!</definedName>
    <definedName name="_32">#REF!</definedName>
    <definedName name="_32__123Graph_CCHART_1" localSheetId="8" hidden="1">#REF!</definedName>
    <definedName name="_32__123Graph_CCHART_1" hidden="1">#REF!</definedName>
    <definedName name="_32Fase_07_3_1">"'file:///Eng_aroldo/Meus documentos/Documents and Settings/Flávio R. Carmona/My Documents/3 - Sanches Tripoloni/3 - Diamantino/4 - BR-364/2 - CREMA/Medição/06a.MP/MP06.xls'#$Medição.$#REF!$#REF!"</definedName>
    <definedName name="_33" localSheetId="0">#REF!</definedName>
    <definedName name="_33" localSheetId="1">#REF!</definedName>
    <definedName name="_33">#REF!</definedName>
    <definedName name="_34">#REF!</definedName>
    <definedName name="_34Fase_08_3_1">"'file:///Eng_aroldo/Meus documentos/Documents and Settings/Flávio R. Carmona/My Documents/3 - Sanches Tripoloni/3 - Diamantino/4 - BR-364/2 - CREMA/Medição/06a.MP/MP06.xls'#$Medição.$#REF!$#REF!"</definedName>
    <definedName name="_35" localSheetId="0">#REF!</definedName>
    <definedName name="_35" localSheetId="1">#REF!</definedName>
    <definedName name="_35">#REF!</definedName>
    <definedName name="_35__123Graph_DCHART_1" localSheetId="8" hidden="1">#REF!</definedName>
    <definedName name="_35__123Graph_DCHART_1" hidden="1">#REF!</definedName>
    <definedName name="_36">#REF!</definedName>
    <definedName name="_37">#REF!</definedName>
    <definedName name="_38">#REF!</definedName>
    <definedName name="_38__123Graph_ECHART_1" localSheetId="8" hidden="1">#REF!</definedName>
    <definedName name="_38__123Graph_ECHART_1" hidden="1">#REF!</definedName>
    <definedName name="_39">#REF!</definedName>
    <definedName name="_3Excel_BuiltIn_Print_Area_11_1_1">"$#REF!.$A$1:$AL$33"</definedName>
    <definedName name="_3Excel_BuiltIn_Print_Titles_1_1" localSheetId="4">#REF!</definedName>
    <definedName name="_3Excel_BuiltIn_Print_Titles_1_1" localSheetId="5">#REF!</definedName>
    <definedName name="_3Excel_BuiltIn_Print_Titles_1_1" localSheetId="8">#REF!</definedName>
    <definedName name="_3Excel_BuiltIn_Print_Titles_1_1" localSheetId="6">#REF!</definedName>
    <definedName name="_3Excel_BuiltIn_Print_Titles_1_1">#REF!</definedName>
    <definedName name="_3Excel_BuiltIn_Print_Titles_16_1_1_1">#REF!</definedName>
    <definedName name="_3Excel_BuiltIn_Print_Titles_18_1">'[6]rev int pav 21_'!$A$1:$B$65535,'[6]rev int pav 21_'!$A$1:$IV$6</definedName>
    <definedName name="_3Excel_BuiltIn_Print_Titles_3_1_1_1_1">#REF!</definedName>
    <definedName name="_4.0_3S0900200">#REF!</definedName>
    <definedName name="_4.0_3S0900203">#REF!</definedName>
    <definedName name="_4.0_3S0900241">#REF!</definedName>
    <definedName name="_4.0_3S0900290">#REF!</definedName>
    <definedName name="_4.0_3S0900291">#REF!</definedName>
    <definedName name="_4___123Graph_ACHART_3" hidden="1">#REF!</definedName>
    <definedName name="_4__123Graph_ACHART_7" hidden="1">#REF!</definedName>
    <definedName name="_4__123Graph_AGRANULOMETRIA_1" localSheetId="0" hidden="1">#REF!</definedName>
    <definedName name="_4__123Graph_AGRANULOMETRIA_1" localSheetId="8" hidden="1">#REF!</definedName>
    <definedName name="_4__123Graph_AGRANULOMETRIA_1" localSheetId="3" hidden="1">#REF!</definedName>
    <definedName name="_4__123Graph_AGRANULOMETRIA_1" localSheetId="2" hidden="1">#REF!</definedName>
    <definedName name="_4__123Graph_AGRANULOMETRIA_1" localSheetId="1" hidden="1">#REF!</definedName>
    <definedName name="_4__123Graph_AGRANULOMETRIA_1" hidden="1">#REF!</definedName>
    <definedName name="_4__123Graph_BCHART_1" localSheetId="8" hidden="1">#REF!</definedName>
    <definedName name="_4__123Graph_BCHART_1" hidden="1">#REF!</definedName>
    <definedName name="_4__BIM">#REF!</definedName>
    <definedName name="_40">#REF!</definedName>
    <definedName name="_40Excel_BuiltIn_Print_Titles_19_1">'[6]rev int pav 22_'!$A$1:$B$65535,'[6]rev int pav 22_'!$A$1:$IV$6</definedName>
    <definedName name="_41">#REF!</definedName>
    <definedName name="_41__123Graph_FCHART_1" localSheetId="8" hidden="1">#REF!</definedName>
    <definedName name="_41__123Graph_FCHART_1" hidden="1">#REF!</definedName>
    <definedName name="_41oac_4_1">"$#REF!.$H$69"</definedName>
    <definedName name="_42" localSheetId="0">#REF!</definedName>
    <definedName name="_42" localSheetId="1">#REF!</definedName>
    <definedName name="_42">#REF!</definedName>
    <definedName name="_43">#REF!</definedName>
    <definedName name="_44">#REF!</definedName>
    <definedName name="_44__123Graph_XCHART_3" localSheetId="8" hidden="1">#REF!</definedName>
    <definedName name="_44__123Graph_XCHART_3" hidden="1">#REF!</definedName>
    <definedName name="_45">#REF!</definedName>
    <definedName name="_46">#REF!</definedName>
    <definedName name="_47">#REF!</definedName>
    <definedName name="_48">#REF!</definedName>
    <definedName name="_48Tot_Líquido_3_1">"'file:///Eng_aroldo/Meus documentos/Documents and Settings/Flávio R. Carmona/My Documents/3 - Sanches Tripoloni/3 - Diamantino/4 - BR-364/2 - CREMA/Medição/06a.MP/MP06.xls'#$Medição.$#REF!$#REF!"</definedName>
    <definedName name="_49" localSheetId="0">#REF!</definedName>
    <definedName name="_49" localSheetId="1">#REF!</definedName>
    <definedName name="_49">#REF!</definedName>
    <definedName name="_4BR_11_1">#REF!</definedName>
    <definedName name="_4Excel_BuiltIn_Print_Titles_16_1">#REF!,#REF!</definedName>
    <definedName name="_4Excel_BuiltIn_Print_Titles_17_1">'[9]rev int TP'!$A$1:$B$65536,'[9]rev int TP'!$A$1:$IV$6</definedName>
    <definedName name="_4Excel_BuiltIn_Print_Titles_19_1">'[6]rev int pav 22_'!$A$1:$B$65535,'[6]rev int pav 22_'!$A$1:$IV$6</definedName>
    <definedName name="_4Excel_BuiltIn_Print_Titles_3_1_1_1_1_1">#REF!</definedName>
    <definedName name="_5__123Graph_ACHART_8" hidden="1">#REF!</definedName>
    <definedName name="_5__123Graph_B__200__BPF" localSheetId="0" hidden="1">#REF!</definedName>
    <definedName name="_5__123Graph_B__200__BPF" localSheetId="8" hidden="1">#REF!</definedName>
    <definedName name="_5__123Graph_B__200__BPF" localSheetId="3" hidden="1">#REF!</definedName>
    <definedName name="_5__123Graph_B__200__BPF" localSheetId="2" hidden="1">#REF!</definedName>
    <definedName name="_5__123Graph_B__200__BPF" localSheetId="1" hidden="1">#REF!</definedName>
    <definedName name="_5__123Graph_B__200__BPF" hidden="1">#REF!</definedName>
    <definedName name="_50">#REF!</definedName>
    <definedName name="_50Excel_BuiltIn_Print_Titles_21_1_1_1">'[6]rev int pav 23_'!$A$1:$B$65530,'[6]rev int pav 23_'!$A$1:$IV$6</definedName>
    <definedName name="_50TSD_4_1">"$'memória de calculo_liquida'.$#REF!$#REF!"</definedName>
    <definedName name="_51" localSheetId="0">#REF!</definedName>
    <definedName name="_51" localSheetId="1">#REF!</definedName>
    <definedName name="_51">#REF!</definedName>
    <definedName name="_52">#REF!</definedName>
    <definedName name="_53">#REF!</definedName>
    <definedName name="_5Excel_BuiltIn_Print_Area_1_1_1">#REF!</definedName>
    <definedName name="_5Excel_BuiltIn_Print_Titles_17_1">'[2]rev int TP'!$A$1:$B$65536,'[2]rev int TP'!$A$1:$IV$6</definedName>
    <definedName name="_5Excel_BuiltIn_Print_Titles_18_1">#REF!,#REF!</definedName>
    <definedName name="_5Excel_BuiltIn_Print_Titles_21_1_1_1">'[6]rev int pav 23_'!$A$1:$B$65530,'[6]rev int pav 23_'!$A$1:$IV$6</definedName>
    <definedName name="_6__123Graph_ACHART_9" hidden="1">#REF!</definedName>
    <definedName name="_6__123Graph_B__200__D50" localSheetId="0" hidden="1">#REF!</definedName>
    <definedName name="_6__123Graph_B__200__D50" localSheetId="8" hidden="1">#REF!</definedName>
    <definedName name="_6__123Graph_B__200__D50" localSheetId="3" hidden="1">#REF!</definedName>
    <definedName name="_6__123Graph_B__200__D50" localSheetId="2" hidden="1">#REF!</definedName>
    <definedName name="_6__123Graph_B__200__D50" localSheetId="1" hidden="1">#REF!</definedName>
    <definedName name="_6__123Graph_B__200__D50" hidden="1">#REF!</definedName>
    <definedName name="_6__123Graph_CCHART_1" hidden="1">#REF!</definedName>
    <definedName name="_63">#REF!</definedName>
    <definedName name="_6Excel_BuiltIn_Print_Titles_16_1">'[6]rev int TP ímpar'!$A$1:$B$65535,'[6]rev int TP ímpar'!$A$1:$IV$6</definedName>
    <definedName name="_6Excel_BuiltIn_Print_Titles_16_1_1_1">#REF!</definedName>
    <definedName name="_6Excel_BuiltIn_Print_Titles_18_1">#REF!,#REF!</definedName>
    <definedName name="_6Excel_BuiltIn_Print_Titles_19_1">#REF!,#REF!</definedName>
    <definedName name="_7___123Graph_BCHART_1" hidden="1">#REF!</definedName>
    <definedName name="_7__123Graph_BCHART_1" hidden="1">#REF!</definedName>
    <definedName name="_7__123Graph_BEFICIENCIA_1" localSheetId="0" hidden="1">#REF!</definedName>
    <definedName name="_7__123Graph_BEFICIENCIA_1" localSheetId="8" hidden="1">#REF!</definedName>
    <definedName name="_7__123Graph_BEFICIENCIA_1" localSheetId="3" hidden="1">#REF!</definedName>
    <definedName name="_7__123Graph_BEFICIENCIA_1" localSheetId="2" hidden="1">#REF!</definedName>
    <definedName name="_7__123Graph_BEFICIENCIA_1" localSheetId="1" hidden="1">#REF!</definedName>
    <definedName name="_7__123Graph_BEFICIENCIA_1" hidden="1">#REF!</definedName>
    <definedName name="_7Excel_BuiltIn_Print_Titles_16_1_1_1">#REF!</definedName>
    <definedName name="_7Excel_BuiltIn_Print_Titles_19_1">#REF!,#REF!</definedName>
    <definedName name="_7Excel_BuiltIn_Print_Titles_21_1_1_1">#REF!,#REF!</definedName>
    <definedName name="_8__123Graph_BCHART_2" hidden="1">#REF!</definedName>
    <definedName name="_8__123Graph_BGRANULOMETRIA_1" localSheetId="0" hidden="1">#REF!</definedName>
    <definedName name="_8__123Graph_BGRANULOMETRIA_1" localSheetId="8" hidden="1">#REF!</definedName>
    <definedName name="_8__123Graph_BGRANULOMETRIA_1" localSheetId="3" hidden="1">#REF!</definedName>
    <definedName name="_8__123Graph_BGRANULOMETRIA_1" localSheetId="2" hidden="1">#REF!</definedName>
    <definedName name="_8__123Graph_BGRANULOMETRIA_1" localSheetId="1" hidden="1">#REF!</definedName>
    <definedName name="_8__123Graph_BGRANULOMETRIA_1" hidden="1">#REF!</definedName>
    <definedName name="_8__123Graph_DCHART_1" localSheetId="0" hidden="1">#REF!</definedName>
    <definedName name="_8__123Graph_DCHART_1" localSheetId="8" hidden="1">#REF!</definedName>
    <definedName name="_8__123Graph_DCHART_1" localSheetId="3" hidden="1">#REF!</definedName>
    <definedName name="_8__123Graph_DCHART_1" localSheetId="2" hidden="1">#REF!</definedName>
    <definedName name="_8__123Graph_DCHART_1" localSheetId="1" hidden="1">#REF!</definedName>
    <definedName name="_8__123Graph_DCHART_1" hidden="1">#REF!</definedName>
    <definedName name="_8Excel_BuiltIn_Print_Titles_17_1">#REF!,#REF!</definedName>
    <definedName name="_8Excel_BuiltIn_Print_Titles_21_1_1_1">#REF!,#REF!</definedName>
    <definedName name="_9__123Graph_BCHART_3" hidden="1">#REF!</definedName>
    <definedName name="_9__123Graph_C__200__BPF" localSheetId="0" hidden="1">#REF!</definedName>
    <definedName name="_9__123Graph_C__200__BPF" localSheetId="8" hidden="1">#REF!</definedName>
    <definedName name="_9__123Graph_C__200__BPF" localSheetId="3" hidden="1">#REF!</definedName>
    <definedName name="_9__123Graph_C__200__BPF" localSheetId="2" hidden="1">#REF!</definedName>
    <definedName name="_9__123Graph_C__200__BPF" localSheetId="1" hidden="1">#REF!</definedName>
    <definedName name="_9__123Graph_C__200__BPF" hidden="1">#REF!</definedName>
    <definedName name="_99_78">#REF!</definedName>
    <definedName name="_A">NA()</definedName>
    <definedName name="_A_1">#REF!</definedName>
    <definedName name="_A_2">'[10]1-pavimentação'!#REF!</definedName>
    <definedName name="_A_3">NA()</definedName>
    <definedName name="_A1">#N/A</definedName>
    <definedName name="_A10">#N/A</definedName>
    <definedName name="_A11">#N/A</definedName>
    <definedName name="_A12">#N/A</definedName>
    <definedName name="_A13">#N/A</definedName>
    <definedName name="_A14" localSheetId="8">#REF!</definedName>
    <definedName name="_A14">#REF!</definedName>
    <definedName name="_A15">#N/A</definedName>
    <definedName name="_A16">#N/A</definedName>
    <definedName name="_A17">#N/A</definedName>
    <definedName name="_A19">#N/A</definedName>
    <definedName name="_A2">#N/A</definedName>
    <definedName name="_A20">#N/A</definedName>
    <definedName name="_A21">#N/A</definedName>
    <definedName name="_A22">#N/A</definedName>
    <definedName name="_A23">#N/A</definedName>
    <definedName name="_A24">#N/A</definedName>
    <definedName name="_A25">#N/A</definedName>
    <definedName name="_A3">#N/A</definedName>
    <definedName name="_A4">#N/A</definedName>
    <definedName name="_A5">#N/A</definedName>
    <definedName name="_A6">#N/A</definedName>
    <definedName name="_A7">#N/A</definedName>
    <definedName name="_A9">#N/A</definedName>
    <definedName name="_Abr1" localSheetId="8">#REF!</definedName>
    <definedName name="_Abr1">#REF!</definedName>
    <definedName name="_ABR95">#REF!</definedName>
    <definedName name="_ABR96">#REF!</definedName>
    <definedName name="_ABR97">#REF!</definedName>
    <definedName name="_ABR98">#REF!</definedName>
    <definedName name="_ABR99">#REF!</definedName>
    <definedName name="_ACA25" localSheetId="4">[11]DADOS!$C$17</definedName>
    <definedName name="_ACA25" localSheetId="5">[11]DADOS!$C$17</definedName>
    <definedName name="_ACA25" localSheetId="6">[11]DADOS!$C$17</definedName>
    <definedName name="_ACA25">#REF!</definedName>
    <definedName name="_ACA50" localSheetId="4">[11]DADOS!$C$16</definedName>
    <definedName name="_ACA50" localSheetId="5">[11]DADOS!$C$16</definedName>
    <definedName name="_ACA50" localSheetId="6">[11]DADOS!$C$16</definedName>
    <definedName name="_ACA50">#REF!</definedName>
    <definedName name="_ACM30" localSheetId="8">#REF!</definedName>
    <definedName name="_ACM30">#REF!</definedName>
    <definedName name="_Ago1">#REF!</definedName>
    <definedName name="_ago10" localSheetId="0" hidden="1">{"'gráf jan00'!$A$1:$AK$41"}</definedName>
    <definedName name="_ago10" localSheetId="8" hidden="1">{"'gráf jan00'!$A$1:$AK$41"}</definedName>
    <definedName name="_ago10" localSheetId="3" hidden="1">{"'gráf jan00'!$A$1:$AK$41"}</definedName>
    <definedName name="_ago10" localSheetId="2" hidden="1">{"'gráf jan00'!$A$1:$AK$41"}</definedName>
    <definedName name="_ago10" localSheetId="1" hidden="1">{"'gráf jan00'!$A$1:$AK$41"}</definedName>
    <definedName name="_ago10" hidden="1">{"'gráf jan00'!$A$1:$AK$41"}</definedName>
    <definedName name="_ago2" localSheetId="0" hidden="1">{"'gráf jan00'!$A$1:$AK$41"}</definedName>
    <definedName name="_ago2" localSheetId="8" hidden="1">{"'gráf jan00'!$A$1:$AK$41"}</definedName>
    <definedName name="_ago2" localSheetId="3" hidden="1">{"'gráf jan00'!$A$1:$AK$41"}</definedName>
    <definedName name="_ago2" localSheetId="2" hidden="1">{"'gráf jan00'!$A$1:$AK$41"}</definedName>
    <definedName name="_ago2" localSheetId="1" hidden="1">{"'gráf jan00'!$A$1:$AK$41"}</definedName>
    <definedName name="_ago2" hidden="1">{"'gráf jan00'!$A$1:$AK$41"}</definedName>
    <definedName name="_ago3" localSheetId="0" hidden="1">{"'gráf jan00'!$A$1:$AK$41"}</definedName>
    <definedName name="_ago3" localSheetId="8" hidden="1">{"'gráf jan00'!$A$1:$AK$41"}</definedName>
    <definedName name="_ago3" localSheetId="3" hidden="1">{"'gráf jan00'!$A$1:$AK$41"}</definedName>
    <definedName name="_ago3" localSheetId="2" hidden="1">{"'gráf jan00'!$A$1:$AK$41"}</definedName>
    <definedName name="_ago3" localSheetId="1" hidden="1">{"'gráf jan00'!$A$1:$AK$41"}</definedName>
    <definedName name="_ago3" hidden="1">{"'gráf jan00'!$A$1:$AK$41"}</definedName>
    <definedName name="_ago4" localSheetId="0" hidden="1">{"'gráf jan00'!$A$1:$AK$41"}</definedName>
    <definedName name="_ago4" localSheetId="8" hidden="1">{"'gráf jan00'!$A$1:$AK$41"}</definedName>
    <definedName name="_ago4" localSheetId="3" hidden="1">{"'gráf jan00'!$A$1:$AK$41"}</definedName>
    <definedName name="_ago4" localSheetId="2" hidden="1">{"'gráf jan00'!$A$1:$AK$41"}</definedName>
    <definedName name="_ago4" localSheetId="1" hidden="1">{"'gráf jan00'!$A$1:$AK$41"}</definedName>
    <definedName name="_ago4" hidden="1">{"'gráf jan00'!$A$1:$AK$41"}</definedName>
    <definedName name="_ago5" localSheetId="0" hidden="1">{"'gráf jan00'!$A$1:$AK$41"}</definedName>
    <definedName name="_ago5" localSheetId="8" hidden="1">{"'gráf jan00'!$A$1:$AK$41"}</definedName>
    <definedName name="_ago5" localSheetId="3" hidden="1">{"'gráf jan00'!$A$1:$AK$41"}</definedName>
    <definedName name="_ago5" localSheetId="2" hidden="1">{"'gráf jan00'!$A$1:$AK$41"}</definedName>
    <definedName name="_ago5" localSheetId="1" hidden="1">{"'gráf jan00'!$A$1:$AK$41"}</definedName>
    <definedName name="_ago5" hidden="1">{"'gráf jan00'!$A$1:$AK$41"}</definedName>
    <definedName name="_ago6" localSheetId="0" hidden="1">{"'gráf jan00'!$A$1:$AK$41"}</definedName>
    <definedName name="_ago6" localSheetId="8" hidden="1">{"'gráf jan00'!$A$1:$AK$41"}</definedName>
    <definedName name="_ago6" localSheetId="3" hidden="1">{"'gráf jan00'!$A$1:$AK$41"}</definedName>
    <definedName name="_ago6" localSheetId="2" hidden="1">{"'gráf jan00'!$A$1:$AK$41"}</definedName>
    <definedName name="_ago6" localSheetId="1" hidden="1">{"'gráf jan00'!$A$1:$AK$41"}</definedName>
    <definedName name="_ago6" hidden="1">{"'gráf jan00'!$A$1:$AK$41"}</definedName>
    <definedName name="_ago7" localSheetId="0" hidden="1">{"'gráf jan00'!$A$1:$AK$41"}</definedName>
    <definedName name="_ago7" localSheetId="8" hidden="1">{"'gráf jan00'!$A$1:$AK$41"}</definedName>
    <definedName name="_ago7" localSheetId="3" hidden="1">{"'gráf jan00'!$A$1:$AK$41"}</definedName>
    <definedName name="_ago7" localSheetId="2" hidden="1">{"'gráf jan00'!$A$1:$AK$41"}</definedName>
    <definedName name="_ago7" localSheetId="1" hidden="1">{"'gráf jan00'!$A$1:$AK$41"}</definedName>
    <definedName name="_ago7" hidden="1">{"'gráf jan00'!$A$1:$AK$41"}</definedName>
    <definedName name="_ago8" localSheetId="0" hidden="1">{"'gráf jan00'!$A$1:$AK$41"}</definedName>
    <definedName name="_ago8" localSheetId="8" hidden="1">{"'gráf jan00'!$A$1:$AK$41"}</definedName>
    <definedName name="_ago8" localSheetId="3" hidden="1">{"'gráf jan00'!$A$1:$AK$41"}</definedName>
    <definedName name="_ago8" localSheetId="2" hidden="1">{"'gráf jan00'!$A$1:$AK$41"}</definedName>
    <definedName name="_ago8" localSheetId="1" hidden="1">{"'gráf jan00'!$A$1:$AK$41"}</definedName>
    <definedName name="_ago8" hidden="1">{"'gráf jan00'!$A$1:$AK$41"}</definedName>
    <definedName name="_ago9" localSheetId="0" hidden="1">{"'gráf jan00'!$A$1:$AK$41"}</definedName>
    <definedName name="_ago9" localSheetId="8" hidden="1">{"'gráf jan00'!$A$1:$AK$41"}</definedName>
    <definedName name="_ago9" localSheetId="3" hidden="1">{"'gráf jan00'!$A$1:$AK$41"}</definedName>
    <definedName name="_ago9" localSheetId="2" hidden="1">{"'gráf jan00'!$A$1:$AK$41"}</definedName>
    <definedName name="_ago9" localSheetId="1" hidden="1">{"'gráf jan00'!$A$1:$AK$41"}</definedName>
    <definedName name="_ago9" hidden="1">{"'gráf jan00'!$A$1:$AK$41"}</definedName>
    <definedName name="_AGO95" localSheetId="8">#REF!</definedName>
    <definedName name="_AGO95">#REF!</definedName>
    <definedName name="_AGO96">#REF!</definedName>
    <definedName name="_AGO97">#REF!</definedName>
    <definedName name="_AGO98">#REF!</definedName>
    <definedName name="_AGO99">#REF!</definedName>
    <definedName name="_ago99999" localSheetId="0" hidden="1">{"'gráf jan00'!$A$1:$AK$41"}</definedName>
    <definedName name="_ago99999" localSheetId="8" hidden="1">{"'gráf jan00'!$A$1:$AK$41"}</definedName>
    <definedName name="_ago99999" localSheetId="3" hidden="1">{"'gráf jan00'!$A$1:$AK$41"}</definedName>
    <definedName name="_ago99999" localSheetId="2" hidden="1">{"'gráf jan00'!$A$1:$AK$41"}</definedName>
    <definedName name="_ago99999" localSheetId="1" hidden="1">{"'gráf jan00'!$A$1:$AK$41"}</definedName>
    <definedName name="_ago99999" hidden="1">{"'gráf jan00'!$A$1:$AK$41"}</definedName>
    <definedName name="_API1">#REF!</definedName>
    <definedName name="_API2">#REF!</definedName>
    <definedName name="_APT1">#REF!</definedName>
    <definedName name="_APT2">#REF!</definedName>
    <definedName name="_arg13" localSheetId="8">#REF!</definedName>
    <definedName name="_arg13">#REF!</definedName>
    <definedName name="_arg16">#REF!</definedName>
    <definedName name="_ATD1">#REF!</definedName>
    <definedName name="_ATERRO" localSheetId="8">#REF!</definedName>
    <definedName name="_ATERRO">#REF!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MacroRecalculationBehavior" hidden="1">0</definedName>
    <definedName name="_AtRisk_SimSetting_RandomNumberGenerator" hidden="1">0</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Aut2" localSheetId="8">#REF!</definedName>
    <definedName name="_Aut2">#REF!</definedName>
    <definedName name="_b1" localSheetId="0" hidden="1">{#N/A,#N/A,FALSE,"MO (2)"}</definedName>
    <definedName name="_b1" localSheetId="8" hidden="1">{#N/A,#N/A,FALSE,"MO (2)"}</definedName>
    <definedName name="_b1" localSheetId="3" hidden="1">{#N/A,#N/A,FALSE,"MO (2)"}</definedName>
    <definedName name="_b1" localSheetId="2" hidden="1">{#N/A,#N/A,FALSE,"MO (2)"}</definedName>
    <definedName name="_b1" localSheetId="1" hidden="1">{#N/A,#N/A,FALSE,"MO (2)"}</definedName>
    <definedName name="_b1" hidden="1">{#N/A,#N/A,FALSE,"MO (2)"}</definedName>
    <definedName name="_ba2" localSheetId="0" hidden="1">{#N/A,#N/A,FALSE,"GERAL";#N/A,#N/A,FALSE,"012-96";#N/A,#N/A,FALSE,"018-96";#N/A,#N/A,FALSE,"027-96";#N/A,#N/A,FALSE,"059-96";#N/A,#N/A,FALSE,"076-96";#N/A,#N/A,FALSE,"019-97";#N/A,#N/A,FALSE,"021-97";#N/A,#N/A,FALSE,"022-97";#N/A,#N/A,FALSE,"028-97"}</definedName>
    <definedName name="_ba2" localSheetId="8" hidden="1">{#N/A,#N/A,FALSE,"GERAL";#N/A,#N/A,FALSE,"012-96";#N/A,#N/A,FALSE,"018-96";#N/A,#N/A,FALSE,"027-96";#N/A,#N/A,FALSE,"059-96";#N/A,#N/A,FALSE,"076-96";#N/A,#N/A,FALSE,"019-97";#N/A,#N/A,FALSE,"021-97";#N/A,#N/A,FALSE,"022-97";#N/A,#N/A,FALSE,"028-97"}</definedName>
    <definedName name="_ba2" localSheetId="3" hidden="1">{#N/A,#N/A,FALSE,"GERAL";#N/A,#N/A,FALSE,"012-96";#N/A,#N/A,FALSE,"018-96";#N/A,#N/A,FALSE,"027-96";#N/A,#N/A,FALSE,"059-96";#N/A,#N/A,FALSE,"076-96";#N/A,#N/A,FALSE,"019-97";#N/A,#N/A,FALSE,"021-97";#N/A,#N/A,FALSE,"022-97";#N/A,#N/A,FALSE,"028-97"}</definedName>
    <definedName name="_ba2" localSheetId="2" hidden="1">{#N/A,#N/A,FALSE,"GERAL";#N/A,#N/A,FALSE,"012-96";#N/A,#N/A,FALSE,"018-96";#N/A,#N/A,FALSE,"027-96";#N/A,#N/A,FALSE,"059-96";#N/A,#N/A,FALSE,"076-96";#N/A,#N/A,FALSE,"019-97";#N/A,#N/A,FALSE,"021-97";#N/A,#N/A,FALSE,"022-97";#N/A,#N/A,FALSE,"028-97"}</definedName>
    <definedName name="_ba2" localSheetId="1" hidden="1">{#N/A,#N/A,FALSE,"GERAL";#N/A,#N/A,FALSE,"012-96";#N/A,#N/A,FALSE,"018-96";#N/A,#N/A,FALSE,"027-96";#N/A,#N/A,FALSE,"059-96";#N/A,#N/A,FALSE,"076-96";#N/A,#N/A,FALSE,"019-97";#N/A,#N/A,FALSE,"021-97";#N/A,#N/A,FALSE,"022-97";#N/A,#N/A,FALSE,"028-97"}</definedName>
    <definedName name="_ba2" hidden="1">{#N/A,#N/A,FALSE,"GERAL";#N/A,#N/A,FALSE,"012-96";#N/A,#N/A,FALSE,"018-96";#N/A,#N/A,FALSE,"027-96";#N/A,#N/A,FALSE,"059-96";#N/A,#N/A,FALSE,"076-96";#N/A,#N/A,FALSE,"019-97";#N/A,#N/A,FALSE,"021-97";#N/A,#N/A,FALSE,"022-97";#N/A,#N/A,FALSE,"028-97"}</definedName>
    <definedName name="_BD2" localSheetId="7">#REF!</definedName>
    <definedName name="_BD2">#REF!</definedName>
    <definedName name="_BD2_10" localSheetId="7">#REF!</definedName>
    <definedName name="_BD2_10">#REF!</definedName>
    <definedName name="_BD2_11" localSheetId="7">#REF!</definedName>
    <definedName name="_BD2_11">#REF!</definedName>
    <definedName name="_BD2_2">#REF!</definedName>
    <definedName name="_BD2_4">#REF!</definedName>
    <definedName name="_BD2_4_2">#REF!</definedName>
    <definedName name="_BD2_9">#REF!</definedName>
    <definedName name="_BD8">"$#REF!.$P$4"</definedName>
    <definedName name="_BDI1">#REF!</definedName>
    <definedName name="_bdi100" localSheetId="4">[9]INVENTÁRIO!$B$3</definedName>
    <definedName name="_bdi100" localSheetId="5">[9]INVENTÁRIO!$B$3</definedName>
    <definedName name="_bdi100" localSheetId="0">#REF!</definedName>
    <definedName name="_bdi100" localSheetId="6">[9]INVENTÁRIO!$B$3</definedName>
    <definedName name="_bdi100" localSheetId="1">#REF!</definedName>
    <definedName name="_bdi100">#REF!</definedName>
    <definedName name="_BDI2">#REF!</definedName>
    <definedName name="_brv2">#REF!</definedName>
    <definedName name="_Brz1">#REF!</definedName>
    <definedName name="_Brz2">#REF!</definedName>
    <definedName name="_c" localSheetId="8">#REF!</definedName>
    <definedName name="_c">#REF!</definedName>
    <definedName name="_cab1" localSheetId="8">#REF!</definedName>
    <definedName name="_cab1">#REF!</definedName>
    <definedName name="_cab2">#REF!</definedName>
    <definedName name="_CAP20">#REF!</definedName>
    <definedName name="_CCM30" localSheetId="8">#REF!</definedName>
    <definedName name="_CCM30">#REF!</definedName>
    <definedName name="_CEF200" localSheetId="0" hidden="1">{#N/A,#N/A,FALSE,"MO (2)"}</definedName>
    <definedName name="_CEF200" localSheetId="8" hidden="1">{#N/A,#N/A,FALSE,"MO (2)"}</definedName>
    <definedName name="_CEF200" localSheetId="3" hidden="1">{#N/A,#N/A,FALSE,"MO (2)"}</definedName>
    <definedName name="_CEF200" localSheetId="2" hidden="1">{#N/A,#N/A,FALSE,"MO (2)"}</definedName>
    <definedName name="_CEF200" localSheetId="1" hidden="1">{#N/A,#N/A,FALSE,"MO (2)"}</definedName>
    <definedName name="_CEF200" hidden="1">{#N/A,#N/A,FALSE,"MO (2)"}</definedName>
    <definedName name="_CEF222" localSheetId="0" hidden="1">{#N/A,#N/A,FALSE,"MO (2)"}</definedName>
    <definedName name="_CEF222" localSheetId="8" hidden="1">{#N/A,#N/A,FALSE,"MO (2)"}</definedName>
    <definedName name="_CEF222" localSheetId="3" hidden="1">{#N/A,#N/A,FALSE,"MO (2)"}</definedName>
    <definedName name="_CEF222" localSheetId="2" hidden="1">{#N/A,#N/A,FALSE,"MO (2)"}</definedName>
    <definedName name="_CEF222" localSheetId="1" hidden="1">{#N/A,#N/A,FALSE,"MO (2)"}</definedName>
    <definedName name="_CEF222" hidden="1">{#N/A,#N/A,FALSE,"MO (2)"}</definedName>
    <definedName name="_CEF300" localSheetId="0" hidden="1">{#N/A,#N/A,FALSE,"MO (2)"}</definedName>
    <definedName name="_CEF300" localSheetId="8" hidden="1">{#N/A,#N/A,FALSE,"MO (2)"}</definedName>
    <definedName name="_CEF300" localSheetId="3" hidden="1">{#N/A,#N/A,FALSE,"MO (2)"}</definedName>
    <definedName name="_CEF300" localSheetId="2" hidden="1">{#N/A,#N/A,FALSE,"MO (2)"}</definedName>
    <definedName name="_CEF300" localSheetId="1" hidden="1">{#N/A,#N/A,FALSE,"MO (2)"}</definedName>
    <definedName name="_CEF300" hidden="1">{#N/A,#N/A,FALSE,"MO (2)"}</definedName>
    <definedName name="_CEF500" localSheetId="0" hidden="1">{#N/A,#N/A,FALSE,"MO (2)"}</definedName>
    <definedName name="_CEF500" localSheetId="8" hidden="1">{#N/A,#N/A,FALSE,"MO (2)"}</definedName>
    <definedName name="_CEF500" localSheetId="3" hidden="1">{#N/A,#N/A,FALSE,"MO (2)"}</definedName>
    <definedName name="_CEF500" localSheetId="2" hidden="1">{#N/A,#N/A,FALSE,"MO (2)"}</definedName>
    <definedName name="_CEF500" localSheetId="1" hidden="1">{#N/A,#N/A,FALSE,"MO (2)"}</definedName>
    <definedName name="_CEF500" hidden="1">{#N/A,#N/A,FALSE,"MO (2)"}</definedName>
    <definedName name="_cif1">[12]FinalizarProp!$E$15</definedName>
    <definedName name="_CMM30" localSheetId="4">[11]DADOS!$B$39</definedName>
    <definedName name="_CMM30" localSheetId="5">[11]DADOS!$B$39</definedName>
    <definedName name="_CMM30" localSheetId="0">#REF!</definedName>
    <definedName name="_CMM30" localSheetId="6">[11]DADOS!$B$39</definedName>
    <definedName name="_CMM30" localSheetId="1">#REF!</definedName>
    <definedName name="_CMM30">#REF!</definedName>
    <definedName name="_COL36">#REF!</definedName>
    <definedName name="_COL37">#REF!</definedName>
    <definedName name="_COL38">#REF!</definedName>
    <definedName name="_dd2">#REF!</definedName>
    <definedName name="_Dez1" localSheetId="8">#REF!</definedName>
    <definedName name="_Dez1">#REF!</definedName>
    <definedName name="_DEZ94">#REF!</definedName>
    <definedName name="_DEZ95">#REF!</definedName>
    <definedName name="_DEZ96">#REF!</definedName>
    <definedName name="_DEZ97">#REF!</definedName>
    <definedName name="_DEZ98">#REF!</definedName>
    <definedName name="_DEZ99">#REF!</definedName>
    <definedName name="_dga1" localSheetId="8">#REF!</definedName>
    <definedName name="_dga1">#REF!</definedName>
    <definedName name="_dmt1000">#REF!</definedName>
    <definedName name="_dmt1200" localSheetId="8">#REF!</definedName>
    <definedName name="_dmt1200">#REF!</definedName>
    <definedName name="_dmt2">#REF!</definedName>
    <definedName name="_dmt200">#REF!</definedName>
    <definedName name="_dmt400">#REF!</definedName>
    <definedName name="_dmt50">#REF!</definedName>
    <definedName name="_dmt600">#REF!</definedName>
    <definedName name="_dmt800">#REF!</definedName>
    <definedName name="_DPA1">#REF!</definedName>
    <definedName name="_DPA2">#REF!</definedName>
    <definedName name="_dre2" localSheetId="8">#REF!</definedName>
    <definedName name="_dre2">#REF!</definedName>
    <definedName name="_efc10" localSheetId="0" hidden="1">{"'RR'!$A$2:$E$81"}</definedName>
    <definedName name="_efc10" localSheetId="8" hidden="1">{"'RR'!$A$2:$E$81"}</definedName>
    <definedName name="_efc10" localSheetId="3" hidden="1">{"'RR'!$A$2:$E$81"}</definedName>
    <definedName name="_efc10" localSheetId="2" hidden="1">{"'RR'!$A$2:$E$81"}</definedName>
    <definedName name="_efc10" localSheetId="1" hidden="1">{"'RR'!$A$2:$E$81"}</definedName>
    <definedName name="_efc10" hidden="1">{"'RR'!$A$2:$E$81"}</definedName>
    <definedName name="_EFC2" localSheetId="0" hidden="1">{"'RR'!$A$2:$E$81"}</definedName>
    <definedName name="_EFC2" localSheetId="8" hidden="1">{"'RR'!$A$2:$E$81"}</definedName>
    <definedName name="_EFC2" localSheetId="3" hidden="1">{"'RR'!$A$2:$E$81"}</definedName>
    <definedName name="_EFC2" localSheetId="2" hidden="1">{"'RR'!$A$2:$E$81"}</definedName>
    <definedName name="_EFC2" localSheetId="1" hidden="1">{"'RR'!$A$2:$E$81"}</definedName>
    <definedName name="_EFC2" hidden="1">{"'RR'!$A$2:$E$81"}</definedName>
    <definedName name="_EFC3" localSheetId="0" hidden="1">{"'RR'!$A$2:$E$81"}</definedName>
    <definedName name="_EFC3" localSheetId="8" hidden="1">{"'RR'!$A$2:$E$81"}</definedName>
    <definedName name="_EFC3" localSheetId="3" hidden="1">{"'RR'!$A$2:$E$81"}</definedName>
    <definedName name="_EFC3" localSheetId="2" hidden="1">{"'RR'!$A$2:$E$81"}</definedName>
    <definedName name="_EFC3" localSheetId="1" hidden="1">{"'RR'!$A$2:$E$81"}</definedName>
    <definedName name="_EFC3" hidden="1">{"'RR'!$A$2:$E$81"}</definedName>
    <definedName name="_EFC4" localSheetId="0" hidden="1">{"'RR'!$A$2:$E$81"}</definedName>
    <definedName name="_EFC4" localSheetId="8" hidden="1">{"'RR'!$A$2:$E$81"}</definedName>
    <definedName name="_EFC4" localSheetId="3" hidden="1">{"'RR'!$A$2:$E$81"}</definedName>
    <definedName name="_EFC4" localSheetId="2" hidden="1">{"'RR'!$A$2:$E$81"}</definedName>
    <definedName name="_EFC4" localSheetId="1" hidden="1">{"'RR'!$A$2:$E$81"}</definedName>
    <definedName name="_EFC4" hidden="1">{"'RR'!$A$2:$E$81"}</definedName>
    <definedName name="_emp2" localSheetId="8">#REF!</definedName>
    <definedName name="_emp2">#REF!</definedName>
    <definedName name="_EMU03">#REF!</definedName>
    <definedName name="_EXT1">#REF!</definedName>
    <definedName name="_Ext2" localSheetId="8">#REF!</definedName>
    <definedName name="_Ext2">#REF!</definedName>
    <definedName name="_Ext2_3">#REF!</definedName>
    <definedName name="_Ext2_4">#REF!</definedName>
    <definedName name="_Ext2_5">#REF!</definedName>
    <definedName name="_Ext22">#REF!</definedName>
    <definedName name="_fall" localSheetId="0" hidden="1">#REF!</definedName>
    <definedName name="_fall" localSheetId="8" hidden="1">#REF!</definedName>
    <definedName name="_fall" localSheetId="3" hidden="1">#REF!</definedName>
    <definedName name="_fall" localSheetId="2" hidden="1">#REF!</definedName>
    <definedName name="_fall" localSheetId="1" hidden="1">#REF!</definedName>
    <definedName name="_fall" hidden="1">#REF!</definedName>
    <definedName name="_fax1">[12]FinalizarProp!$E$12</definedName>
    <definedName name="_Fev1">#REF!</definedName>
    <definedName name="_FEV95">#REF!</definedName>
    <definedName name="_FEV96">#REF!</definedName>
    <definedName name="_FEV97">#REF!</definedName>
    <definedName name="_FEV98">#REF!</definedName>
    <definedName name="_FEV99">#REF!</definedName>
    <definedName name="_ffp16" localSheetId="0" hidden="1">{"'gráf jan00'!$A$1:$AK$41"}</definedName>
    <definedName name="_ffp16" localSheetId="8" hidden="1">{"'gráf jan00'!$A$1:$AK$41"}</definedName>
    <definedName name="_ffp16" localSheetId="3" hidden="1">{"'gráf jan00'!$A$1:$AK$41"}</definedName>
    <definedName name="_ffp16" localSheetId="2" hidden="1">{"'gráf jan00'!$A$1:$AK$41"}</definedName>
    <definedName name="_ffp16" localSheetId="1" hidden="1">{"'gráf jan00'!$A$1:$AK$41"}</definedName>
    <definedName name="_ffp16" hidden="1">{"'gráf jan00'!$A$1:$AK$41"}</definedName>
    <definedName name="_ffp4589" localSheetId="0" hidden="1">{"'gráf jan00'!$A$1:$AK$41"}</definedName>
    <definedName name="_ffp4589" localSheetId="8" hidden="1">{"'gráf jan00'!$A$1:$AK$41"}</definedName>
    <definedName name="_ffp4589" localSheetId="3" hidden="1">{"'gráf jan00'!$A$1:$AK$41"}</definedName>
    <definedName name="_ffp4589" localSheetId="2" hidden="1">{"'gráf jan00'!$A$1:$AK$41"}</definedName>
    <definedName name="_ffp4589" localSheetId="1" hidden="1">{"'gráf jan00'!$A$1:$AK$41"}</definedName>
    <definedName name="_ffp4589" hidden="1">{"'gráf jan00'!$A$1:$AK$41"}</definedName>
    <definedName name="_Fill" localSheetId="4">[13]OP079907!$K$39:$K$155</definedName>
    <definedName name="_Fill" localSheetId="5">[13]OP079907!$K$39:$K$155</definedName>
    <definedName name="_Fill" localSheetId="6">[13]OP079907!$K$39:$K$155</definedName>
    <definedName name="_Fill" hidden="1">#REF!</definedName>
    <definedName name="_fill1" localSheetId="0" hidden="1">#REF!</definedName>
    <definedName name="_fill1" localSheetId="8" hidden="1">#REF!</definedName>
    <definedName name="_fill1" localSheetId="3" hidden="1">#REF!</definedName>
    <definedName name="_fill1" localSheetId="2" hidden="1">#REF!</definedName>
    <definedName name="_fill1" localSheetId="1" hidden="1">#REF!</definedName>
    <definedName name="_fill1" hidden="1">#REF!</definedName>
    <definedName name="_xlnm._FilterDatabase" localSheetId="4" hidden="1">'ADM. LOCAL'!$B$3:$D$50</definedName>
    <definedName name="_xlnm._FilterDatabase" localSheetId="5" hidden="1">'CANTEIRO DE OBRA'!$B$3:$F$63</definedName>
    <definedName name="_xlnm._FilterDatabase" localSheetId="0" hidden="1">CAPA!$B$2:$D$14</definedName>
    <definedName name="_xlnm._FilterDatabase" localSheetId="8" hidden="1">CRONOGRAMA!$B$3:$B$8</definedName>
    <definedName name="_xlnm._FilterDatabase" localSheetId="12" hidden="1">'Ligantes Asfálticos T308'!$A$3:$G$17</definedName>
    <definedName name="_xlnm._FilterDatabase" localSheetId="6" hidden="1">'MOB. - DESMOB.'!$B$6:$L$62</definedName>
    <definedName name="_xlnm._FilterDatabase" localSheetId="3" hidden="1">'ORÇAMENTO SINTÉTICO'!$B$11:$J$79</definedName>
    <definedName name="_xlnm._FilterDatabase" localSheetId="2" hidden="1">'QUANT. MEMÓRIA'!#REF!</definedName>
    <definedName name="_xlnm._FilterDatabase" localSheetId="11" hidden="1">'Relatório-Sem Deso'!$B$1:$B$563</definedName>
    <definedName name="_xlnm._FilterDatabase" localSheetId="1" hidden="1">'RESUMO '!$B$2:$E$18</definedName>
    <definedName name="_xlnm._FilterDatabase" localSheetId="10" hidden="1">TRANSPORTES!#REF!</definedName>
    <definedName name="_xlnm._FilterDatabase" hidden="1">#REF!</definedName>
    <definedName name="_FOG1">#REF!</definedName>
    <definedName name="_FR2" localSheetId="0" hidden="1">{#N/A,#N/A,FALSE,"GERAL";#N/A,#N/A,FALSE,"012-96";#N/A,#N/A,FALSE,"018-96";#N/A,#N/A,FALSE,"027-96";#N/A,#N/A,FALSE,"059-96";#N/A,#N/A,FALSE,"076-96";#N/A,#N/A,FALSE,"019-97";#N/A,#N/A,FALSE,"021-97";#N/A,#N/A,FALSE,"022-97";#N/A,#N/A,FALSE,"028-97"}</definedName>
    <definedName name="_FR2" localSheetId="8" hidden="1">{#N/A,#N/A,FALSE,"GERAL";#N/A,#N/A,FALSE,"012-96";#N/A,#N/A,FALSE,"018-96";#N/A,#N/A,FALSE,"027-96";#N/A,#N/A,FALSE,"059-96";#N/A,#N/A,FALSE,"076-96";#N/A,#N/A,FALSE,"019-97";#N/A,#N/A,FALSE,"021-97";#N/A,#N/A,FALSE,"022-97";#N/A,#N/A,FALSE,"028-97"}</definedName>
    <definedName name="_FR2" localSheetId="3" hidden="1">{#N/A,#N/A,FALSE,"GERAL";#N/A,#N/A,FALSE,"012-96";#N/A,#N/A,FALSE,"018-96";#N/A,#N/A,FALSE,"027-96";#N/A,#N/A,FALSE,"059-96";#N/A,#N/A,FALSE,"076-96";#N/A,#N/A,FALSE,"019-97";#N/A,#N/A,FALSE,"021-97";#N/A,#N/A,FALSE,"022-97";#N/A,#N/A,FALSE,"028-97"}</definedName>
    <definedName name="_FR2" localSheetId="2" hidden="1">{#N/A,#N/A,FALSE,"GERAL";#N/A,#N/A,FALSE,"012-96";#N/A,#N/A,FALSE,"018-96";#N/A,#N/A,FALSE,"027-96";#N/A,#N/A,FALSE,"059-96";#N/A,#N/A,FALSE,"076-96";#N/A,#N/A,FALSE,"019-97";#N/A,#N/A,FALSE,"021-97";#N/A,#N/A,FALSE,"022-97";#N/A,#N/A,FALSE,"028-97"}</definedName>
    <definedName name="_FR2" localSheetId="1" hidden="1">{#N/A,#N/A,FALSE,"GERAL";#N/A,#N/A,FALSE,"012-96";#N/A,#N/A,FALSE,"018-96";#N/A,#N/A,FALSE,"027-96";#N/A,#N/A,FALSE,"059-96";#N/A,#N/A,FALSE,"076-96";#N/A,#N/A,FALSE,"019-97";#N/A,#N/A,FALSE,"021-97";#N/A,#N/A,FALSE,"022-97";#N/A,#N/A,FALSE,"028-97"}</definedName>
    <definedName name="_FR2" hidden="1">{#N/A,#N/A,FALSE,"GERAL";#N/A,#N/A,FALSE,"012-96";#N/A,#N/A,FALSE,"018-96";#N/A,#N/A,FALSE,"027-96";#N/A,#N/A,FALSE,"059-96";#N/A,#N/A,FALSE,"076-96";#N/A,#N/A,FALSE,"019-97";#N/A,#N/A,FALSE,"021-97";#N/A,#N/A,FALSE,"022-97";#N/A,#N/A,FALSE,"028-97"}</definedName>
    <definedName name="_HCB5" localSheetId="8">#REF!</definedName>
    <definedName name="_HCB5">#REF!</definedName>
    <definedName name="_I">#REF!</definedName>
    <definedName name="_I_1">"$#REF!.$M$67:$IN$875"</definedName>
    <definedName name="_I_1_1" localSheetId="8">#REF!</definedName>
    <definedName name="_I_1_1">#REF!</definedName>
    <definedName name="_I_1_1_1">#REF!</definedName>
    <definedName name="_I_1_1_19">#REF!</definedName>
    <definedName name="_I_1_19">#REF!</definedName>
    <definedName name="_I_19">#REF!</definedName>
    <definedName name="_I_25">#REF!</definedName>
    <definedName name="_IAU01" localSheetId="7">#REF!</definedName>
    <definedName name="_IAU01">#REF!</definedName>
    <definedName name="_IAU02">#REF!</definedName>
    <definedName name="_IAU03">#REF!</definedName>
    <definedName name="_IAU04">#REF!</definedName>
    <definedName name="_IAU05">#REF!</definedName>
    <definedName name="_IAU07">#REF!</definedName>
    <definedName name="_IEC11">#REF!</definedName>
    <definedName name="_IEG01">#REF!</definedName>
    <definedName name="_IEG02">#REF!</definedName>
    <definedName name="_IEG03">#REF!</definedName>
    <definedName name="_IEH01">#REF!</definedName>
    <definedName name="_IEH02">#REF!</definedName>
    <definedName name="_IEH03">#REF!</definedName>
    <definedName name="_ind100">#REF!</definedName>
    <definedName name="_ind2">#REF!</definedName>
    <definedName name="_ISM1">#REF!</definedName>
    <definedName name="_Jan1" localSheetId="8">#REF!</definedName>
    <definedName name="_Jan1">#REF!</definedName>
    <definedName name="_JAN2003">#REF!</definedName>
    <definedName name="_JAN95">#REF!</definedName>
    <definedName name="_JAN96">#REF!</definedName>
    <definedName name="_JAN97">#REF!</definedName>
    <definedName name="_JAN98">#REF!</definedName>
    <definedName name="_JAN99">#REF!</definedName>
    <definedName name="_JAZ1">#REF!</definedName>
    <definedName name="_JAZ11">#REF!</definedName>
    <definedName name="_JAZ2">#REF!</definedName>
    <definedName name="_JAZ22">#REF!</definedName>
    <definedName name="_JAZ3">#REF!</definedName>
    <definedName name="_JAZ33">#REF!</definedName>
    <definedName name="_Jul1">#REF!</definedName>
    <definedName name="_JUL95">#REF!</definedName>
    <definedName name="_JUL96">#REF!</definedName>
    <definedName name="_JUL97">#REF!</definedName>
    <definedName name="_JUL98">#REF!</definedName>
    <definedName name="_JUL99">#REF!</definedName>
    <definedName name="_jun04" localSheetId="0" hidden="1">{"'gráf jan00'!$A$1:$AK$41"}</definedName>
    <definedName name="_jun04" localSheetId="8" hidden="1">{"'gráf jan00'!$A$1:$AK$41"}</definedName>
    <definedName name="_jun04" localSheetId="3" hidden="1">{"'gráf jan00'!$A$1:$AK$41"}</definedName>
    <definedName name="_jun04" localSheetId="2" hidden="1">{"'gráf jan00'!$A$1:$AK$41"}</definedName>
    <definedName name="_jun04" localSheetId="1" hidden="1">{"'gráf jan00'!$A$1:$AK$41"}</definedName>
    <definedName name="_jun04" hidden="1">{"'gráf jan00'!$A$1:$AK$41"}</definedName>
    <definedName name="_Jun1" localSheetId="8">#REF!</definedName>
    <definedName name="_Jun1">#REF!</definedName>
    <definedName name="_JUN95">#REF!</definedName>
    <definedName name="_JUN96">#REF!</definedName>
    <definedName name="_JUN97">#REF!</definedName>
    <definedName name="_JUN98">#REF!</definedName>
    <definedName name="_JUN99">#REF!</definedName>
    <definedName name="_Key1" hidden="1">#REF!</definedName>
    <definedName name="_Key2" localSheetId="0" hidden="1">#REF!</definedName>
    <definedName name="_Key2" localSheetId="8" hidden="1">#REF!</definedName>
    <definedName name="_Key2" localSheetId="3" hidden="1">#REF!</definedName>
    <definedName name="_Key2" localSheetId="2" hidden="1">#REF!</definedName>
    <definedName name="_Key2" localSheetId="1" hidden="1">#REF!</definedName>
    <definedName name="_Key2" hidden="1">#REF!</definedName>
    <definedName name="_ki5">#REF!</definedName>
    <definedName name="_ki5_3">#REF!</definedName>
    <definedName name="_ki5_4">#REF!</definedName>
    <definedName name="_ki5_5">#REF!</definedName>
    <definedName name="_kit55">#REF!</definedName>
    <definedName name="_KM406407">#REF!</definedName>
    <definedName name="_km736">#REF!</definedName>
    <definedName name="_la2" localSheetId="8">#REF!</definedName>
    <definedName name="_la2">#REF!</definedName>
    <definedName name="_la4">#REF!</definedName>
    <definedName name="_la5">#REF!</definedName>
    <definedName name="_la6">#REF!</definedName>
    <definedName name="_la7">#REF!</definedName>
    <definedName name="_la8">#REF!</definedName>
    <definedName name="_la9">#REF!</definedName>
    <definedName name="_LAG2">#REF!</definedName>
    <definedName name="_lb1">#REF!</definedName>
    <definedName name="_lb10">#REF!</definedName>
    <definedName name="_lb11">#REF!</definedName>
    <definedName name="_lb12">#REF!</definedName>
    <definedName name="_lb13">#REF!</definedName>
    <definedName name="_lb14">#REF!</definedName>
    <definedName name="_lb15">#REF!</definedName>
    <definedName name="_lb16">#REF!</definedName>
    <definedName name="_lb17">#REF!</definedName>
    <definedName name="_lb18">#REF!</definedName>
    <definedName name="_lb19">#REF!</definedName>
    <definedName name="_lb2">#REF!</definedName>
    <definedName name="_lb20">#REF!</definedName>
    <definedName name="_lb21">#REF!</definedName>
    <definedName name="_lb22">#REF!</definedName>
    <definedName name="_lb23">#REF!</definedName>
    <definedName name="_lb24">#REF!</definedName>
    <definedName name="_lb25">#REF!</definedName>
    <definedName name="_lb27">#REF!</definedName>
    <definedName name="_lb28">#REF!</definedName>
    <definedName name="_lb29">#REF!</definedName>
    <definedName name="_lb3">#REF!</definedName>
    <definedName name="_lb30">#REF!</definedName>
    <definedName name="_lb31">#REF!</definedName>
    <definedName name="_lb32">#REF!</definedName>
    <definedName name="_lb4">#REF!</definedName>
    <definedName name="_lb5">#REF!</definedName>
    <definedName name="_lb6">#REF!</definedName>
    <definedName name="_lb7">#REF!</definedName>
    <definedName name="_lb8">#REF!</definedName>
    <definedName name="_lb9">#REF!</definedName>
    <definedName name="_lbc1">#REF!</definedName>
    <definedName name="_lbc10">#REF!</definedName>
    <definedName name="_lbc11">#REF!</definedName>
    <definedName name="_lbc12">#REF!</definedName>
    <definedName name="_lbc13">#REF!</definedName>
    <definedName name="_lbc14">#REF!</definedName>
    <definedName name="_lbc15">#REF!</definedName>
    <definedName name="_lbc16">#REF!</definedName>
    <definedName name="_lbc17">#REF!</definedName>
    <definedName name="_lbc18">#REF!</definedName>
    <definedName name="_lbc19">#REF!</definedName>
    <definedName name="_lbc2">#REF!</definedName>
    <definedName name="_lbc20">#REF!</definedName>
    <definedName name="_lbc21">#REF!</definedName>
    <definedName name="_lbc22">#REF!</definedName>
    <definedName name="_lbc23">#REF!</definedName>
    <definedName name="_lbc24">#REF!</definedName>
    <definedName name="_lbc25">#REF!</definedName>
    <definedName name="_lbc26">#REF!</definedName>
    <definedName name="_lbc27">#REF!</definedName>
    <definedName name="_lbc28">#REF!</definedName>
    <definedName name="_lbc29">#REF!</definedName>
    <definedName name="_lbc3">#REF!</definedName>
    <definedName name="_lbc31">#REF!</definedName>
    <definedName name="_lbc32">#REF!</definedName>
    <definedName name="_lbc4">#REF!</definedName>
    <definedName name="_lbc5">#REF!</definedName>
    <definedName name="_lbc6">#REF!</definedName>
    <definedName name="_lbc7">#REF!</definedName>
    <definedName name="_lbc8">#REF!</definedName>
    <definedName name="_lbc9">#REF!</definedName>
    <definedName name="_ld26">#REF!</definedName>
    <definedName name="_ld31">#REF!</definedName>
    <definedName name="_le31">#REF!</definedName>
    <definedName name="_lf31">#REF!</definedName>
    <definedName name="_ma818">#REF!</definedName>
    <definedName name="_Mai1" localSheetId="8">#REF!</definedName>
    <definedName name="_Mai1">#REF!</definedName>
    <definedName name="_MAI95">#REF!</definedName>
    <definedName name="_MAI96">#REF!</definedName>
    <definedName name="_MAI97">#REF!</definedName>
    <definedName name="_MAI98">#REF!</definedName>
    <definedName name="_MAI99">#REF!</definedName>
    <definedName name="_Mar1">#REF!</definedName>
    <definedName name="_MAR95">#REF!</definedName>
    <definedName name="_MAR96">#REF!</definedName>
    <definedName name="_MAR97">#REF!</definedName>
    <definedName name="_MAR98">#REF!</definedName>
    <definedName name="_MAR99">#REF!</definedName>
    <definedName name="_Mat2">#REF!</definedName>
    <definedName name="_MatInverse_In" hidden="1">#REF!</definedName>
    <definedName name="_MatInverse_Out" hidden="1">#REF!</definedName>
    <definedName name="_MatMult_A" localSheetId="0" hidden="1">#REF!</definedName>
    <definedName name="_MatMult_A" localSheetId="8" hidden="1">#REF!</definedName>
    <definedName name="_MatMult_A" localSheetId="3" hidden="1">#REF!</definedName>
    <definedName name="_MatMult_A" localSheetId="2" hidden="1">#REF!</definedName>
    <definedName name="_MatMult_A" localSheetId="1" hidden="1">#REF!</definedName>
    <definedName name="_MatMult_A" hidden="1">#REF!</definedName>
    <definedName name="_mem2">#REF!</definedName>
    <definedName name="_MO2" localSheetId="8">#REF!</definedName>
    <definedName name="_MO2">#REF!</definedName>
    <definedName name="_MOD01">#N/A</definedName>
    <definedName name="_Nov1" localSheetId="0">#REF!</definedName>
    <definedName name="_Nov1" localSheetId="8">#REF!</definedName>
    <definedName name="_Nov1" localSheetId="1">#REF!</definedName>
    <definedName name="_Nov1">#REF!</definedName>
    <definedName name="_NOV94">#REF!</definedName>
    <definedName name="_NOV95">#REF!</definedName>
    <definedName name="_NOV96">#REF!</definedName>
    <definedName name="_NOV97">#REF!</definedName>
    <definedName name="_NOV98">#REF!</definedName>
    <definedName name="_NOV99">#REF!</definedName>
    <definedName name="_nt22">'[14]PRO-08'!#REF!</definedName>
    <definedName name="_oac2">#REF!</definedName>
    <definedName name="_oae2">#REF!</definedName>
    <definedName name="_Obs1">#REF!</definedName>
    <definedName name="_Obs2">#REF!</definedName>
    <definedName name="_oco2">#REF!</definedName>
    <definedName name="_OR1">#REF!</definedName>
    <definedName name="_OR12">#REF!</definedName>
    <definedName name="_OR13">#REF!</definedName>
    <definedName name="_OR14">#REF!</definedName>
    <definedName name="_OR15">#REF!</definedName>
    <definedName name="_OR16">#REF!</definedName>
    <definedName name="_OR17">#REF!</definedName>
    <definedName name="_OR18">#REF!</definedName>
    <definedName name="_OR19">#REF!</definedName>
    <definedName name="_OR2">#REF!</definedName>
    <definedName name="_OR3">#REF!</definedName>
    <definedName name="_OR4">#REF!</definedName>
    <definedName name="_OR5">#REF!</definedName>
    <definedName name="_OR6">#REF!</definedName>
    <definedName name="_OR7">#REF!</definedName>
    <definedName name="_OR8">#REF!</definedName>
    <definedName name="_OR9">#REF!</definedName>
    <definedName name="_Order1" localSheetId="4" hidden="1">0</definedName>
    <definedName name="_Order1" localSheetId="5" hidden="1">0</definedName>
    <definedName name="_Order1" localSheetId="6" hidden="1">0</definedName>
    <definedName name="_Order1" hidden="1">255</definedName>
    <definedName name="_Order2" localSheetId="4" hidden="1">0</definedName>
    <definedName name="_Order2" localSheetId="5" hidden="1">0</definedName>
    <definedName name="_Order2" localSheetId="6" hidden="1">0</definedName>
    <definedName name="_Order2" hidden="1">255</definedName>
    <definedName name="_Out1" localSheetId="8">#REF!</definedName>
    <definedName name="_Out1">#REF!</definedName>
    <definedName name="_OUT94">#REF!</definedName>
    <definedName name="_OUT95">#REF!</definedName>
    <definedName name="_OUT96">#REF!</definedName>
    <definedName name="_OUT97">#REF!</definedName>
    <definedName name="_OUT98" localSheetId="4">{#N/A,#N/A,TRUE,"Serviços"}</definedName>
    <definedName name="_OUT98" localSheetId="5">{#N/A,#N/A,TRUE,"Serviços"}</definedName>
    <definedName name="_OUT98" localSheetId="0" hidden="1">{#N/A,#N/A,TRUE,"Serviços"}</definedName>
    <definedName name="_OUT98" localSheetId="8" hidden="1">{#N/A,#N/A,TRUE,"Serviços"}</definedName>
    <definedName name="_OUT98" localSheetId="6">{#N/A,#N/A,TRUE,"Serviços"}</definedName>
    <definedName name="_OUT98" localSheetId="3" hidden="1">{#N/A,#N/A,TRUE,"Serviços"}</definedName>
    <definedName name="_OUT98" localSheetId="2" hidden="1">{#N/A,#N/A,TRUE,"Serviços"}</definedName>
    <definedName name="_OUT98" localSheetId="1" hidden="1">{#N/A,#N/A,TRUE,"Serviços"}</definedName>
    <definedName name="_OUT98" hidden="1">{#N/A,#N/A,TRUE,"Serviços"}</definedName>
    <definedName name="_OUT98_" localSheetId="0" hidden="1">{#N/A,#N/A,TRUE,"Serviços"}</definedName>
    <definedName name="_OUT98_" localSheetId="8" hidden="1">{#N/A,#N/A,TRUE,"Serviços"}</definedName>
    <definedName name="_OUT98_" localSheetId="3" hidden="1">{#N/A,#N/A,TRUE,"Serviços"}</definedName>
    <definedName name="_OUT98_" localSheetId="2" hidden="1">{#N/A,#N/A,TRUE,"Serviços"}</definedName>
    <definedName name="_OUT98_" localSheetId="1" hidden="1">{#N/A,#N/A,TRUE,"Serviços"}</definedName>
    <definedName name="_OUT98_" hidden="1">{#N/A,#N/A,TRUE,"Serviços"}</definedName>
    <definedName name="_OUT99" localSheetId="8">#REF!</definedName>
    <definedName name="_OUT99">#REF!</definedName>
    <definedName name="_OUTTTT9888" localSheetId="0" hidden="1">{#N/A,#N/A,TRUE,"Serviços"}</definedName>
    <definedName name="_OUTTTT9888" localSheetId="8" hidden="1">{#N/A,#N/A,TRUE,"Serviços"}</definedName>
    <definedName name="_OUTTTT9888" localSheetId="3" hidden="1">{#N/A,#N/A,TRUE,"Serviços"}</definedName>
    <definedName name="_OUTTTT9888" localSheetId="2" hidden="1">{#N/A,#N/A,TRUE,"Serviços"}</definedName>
    <definedName name="_OUTTTT9888" localSheetId="1" hidden="1">{#N/A,#N/A,TRUE,"Serviços"}</definedName>
    <definedName name="_OUTTTT9888" hidden="1">{#N/A,#N/A,TRUE,"Serviços"}</definedName>
    <definedName name="_P" localSheetId="0">#REF!</definedName>
    <definedName name="_P" localSheetId="1">#REF!</definedName>
    <definedName name="_P">#REF!</definedName>
    <definedName name="_PA01" localSheetId="0" hidden="1">{"'teste'!$B$2:$R$49"}</definedName>
    <definedName name="_PA01" localSheetId="8" hidden="1">{"'teste'!$B$2:$R$49"}</definedName>
    <definedName name="_PA01" localSheetId="3" hidden="1">{"'teste'!$B$2:$R$49"}</definedName>
    <definedName name="_PA01" localSheetId="2" hidden="1">{"'teste'!$B$2:$R$49"}</definedName>
    <definedName name="_PA01" localSheetId="1" hidden="1">{"'teste'!$B$2:$R$49"}</definedName>
    <definedName name="_PA01" hidden="1">{"'teste'!$B$2:$R$49"}</definedName>
    <definedName name="_pA5" localSheetId="0">#REF!</definedName>
    <definedName name="_pA5" localSheetId="2">#REF!</definedName>
    <definedName name="_pA5" localSheetId="1">#REF!</definedName>
    <definedName name="_pA5">#REF!</definedName>
    <definedName name="_pA6" localSheetId="0">#REF!</definedName>
    <definedName name="_pA6" localSheetId="2">#REF!</definedName>
    <definedName name="_pA6" localSheetId="1">#REF!</definedName>
    <definedName name="_pA6">#REF!</definedName>
    <definedName name="_PAG1">"$#REF!.$C$16"</definedName>
    <definedName name="_PAG10">"$#REF!.$C$26"</definedName>
    <definedName name="_PAG11">"$#REF!.$C$27"</definedName>
    <definedName name="_PAG12">"$#REF!.$C$28"</definedName>
    <definedName name="_PAG13">"$#REF!.$C$21"</definedName>
    <definedName name="_PAG2">"$#REF!.$C$17"</definedName>
    <definedName name="_PAG3">"$#REF!.$C$18"</definedName>
    <definedName name="_PAG4">"$#REF!.$C$19"</definedName>
    <definedName name="_PAG5">"$#REF!.$C$20"</definedName>
    <definedName name="_PAG6">"$#REF!.$C$22"</definedName>
    <definedName name="_PAG7">"$#REF!.$C$23"</definedName>
    <definedName name="_PAG8">"$#REF!.$C$24"</definedName>
    <definedName name="_PAG9">"$#REF!.$C$25"</definedName>
    <definedName name="_Parse_On" localSheetId="0" hidden="1">#REF!</definedName>
    <definedName name="_Parse_On" localSheetId="8" hidden="1">#REF!</definedName>
    <definedName name="_Parse_On" localSheetId="3" hidden="1">#REF!</definedName>
    <definedName name="_Parse_On" localSheetId="2" hidden="1">#REF!</definedName>
    <definedName name="_Parse_On" localSheetId="1" hidden="1">#REF!</definedName>
    <definedName name="_Parse_On" hidden="1">#REF!</definedName>
    <definedName name="_Parse_Out" localSheetId="4">#REF!</definedName>
    <definedName name="_Parse_Out" localSheetId="5">#REF!</definedName>
    <definedName name="_Parse_Out" localSheetId="0" hidden="1">#REF!</definedName>
    <definedName name="_Parse_Out" localSheetId="8" hidden="1">#REF!</definedName>
    <definedName name="_Parse_Out" localSheetId="6">#REF!</definedName>
    <definedName name="_Parse_Out" localSheetId="3" hidden="1">#REF!</definedName>
    <definedName name="_Parse_Out" localSheetId="2" hidden="1">#REF!</definedName>
    <definedName name="_Parse_Out" localSheetId="1" hidden="1">#REF!</definedName>
    <definedName name="_Parse_Out" hidden="1">#REF!</definedName>
    <definedName name="_pav2">#REF!</definedName>
    <definedName name="_pC5" localSheetId="0">#REF!</definedName>
    <definedName name="_pC5" localSheetId="2">#REF!</definedName>
    <definedName name="_pC5" localSheetId="1">#REF!</definedName>
    <definedName name="_pC5">#REF!</definedName>
    <definedName name="_PCM30" localSheetId="8">#REF!</definedName>
    <definedName name="_PCM30">#REF!</definedName>
    <definedName name="_PL1" localSheetId="8">#REF!</definedName>
    <definedName name="_PL1">#REF!</definedName>
    <definedName name="_PL1_4">#REF!</definedName>
    <definedName name="_PL11">#REF!</definedName>
    <definedName name="_PLA2" localSheetId="8">#REF!</definedName>
    <definedName name="_PLA2">#REF!</definedName>
    <definedName name="_PM334" localSheetId="8">#REF!</definedName>
    <definedName name="_PM334">#REF!</definedName>
    <definedName name="_PM335">#REF!</definedName>
    <definedName name="_PM346">#REF!</definedName>
    <definedName name="_PM406">#REF!</definedName>
    <definedName name="_PM412">#REF!</definedName>
    <definedName name="_PM609">#REF!</definedName>
    <definedName name="_PM970">#REF!</definedName>
    <definedName name="_PMF2" localSheetId="8">#REF!</definedName>
    <definedName name="_PMF2">#REF!</definedName>
    <definedName name="_PN10" localSheetId="0" hidden="1">{"'gráf jan00'!$A$1:$AK$41"}</definedName>
    <definedName name="_PN10" localSheetId="8" hidden="1">{"'gráf jan00'!$A$1:$AK$41"}</definedName>
    <definedName name="_PN10" localSheetId="3" hidden="1">{"'gráf jan00'!$A$1:$AK$41"}</definedName>
    <definedName name="_PN10" localSheetId="2" hidden="1">{"'gráf jan00'!$A$1:$AK$41"}</definedName>
    <definedName name="_PN10" localSheetId="1" hidden="1">{"'gráf jan00'!$A$1:$AK$41"}</definedName>
    <definedName name="_PN10" hidden="1">{"'gráf jan00'!$A$1:$AK$41"}</definedName>
    <definedName name="_PNV2002" localSheetId="8">#REF!</definedName>
    <definedName name="_PNV2002">#REF!</definedName>
    <definedName name="_PNV2003">#REF!</definedName>
    <definedName name="_PNV2009">#REF!</definedName>
    <definedName name="_PTB10" localSheetId="8">#REF!</definedName>
    <definedName name="_PTB10">#REF!</definedName>
    <definedName name="_QQ2" localSheetId="0">#N/A</definedName>
    <definedName name="_QQ2" localSheetId="8">CRONOGRAMA!_QQ2</definedName>
    <definedName name="_QQ2" localSheetId="1">#N/A</definedName>
    <definedName name="_QQ2">CAPA!_QQ2</definedName>
    <definedName name="_R" localSheetId="8">#REF!</definedName>
    <definedName name="_R">#REF!</definedName>
    <definedName name="_r_15" localSheetId="8">#REF!</definedName>
    <definedName name="_r_15">#REF!</definedName>
    <definedName name="_r_4">#REF!</definedName>
    <definedName name="_Rbv1">#REF!</definedName>
    <definedName name="_Rc">NA()</definedName>
    <definedName name="_RC152K04" localSheetId="0" hidden="1">{#N/A,#N/A,FALSE,"GERAL";#N/A,#N/A,FALSE,"012-96";#N/A,#N/A,FALSE,"018-96";#N/A,#N/A,FALSE,"027-96";#N/A,#N/A,FALSE,"059-96";#N/A,#N/A,FALSE,"076-96";#N/A,#N/A,FALSE,"019-97";#N/A,#N/A,FALSE,"021-97";#N/A,#N/A,FALSE,"022-97";#N/A,#N/A,FALSE,"028-97"}</definedName>
    <definedName name="_RC152K04" localSheetId="8" hidden="1">{#N/A,#N/A,FALSE,"GERAL";#N/A,#N/A,FALSE,"012-96";#N/A,#N/A,FALSE,"018-96";#N/A,#N/A,FALSE,"027-96";#N/A,#N/A,FALSE,"059-96";#N/A,#N/A,FALSE,"076-96";#N/A,#N/A,FALSE,"019-97";#N/A,#N/A,FALSE,"021-97";#N/A,#N/A,FALSE,"022-97";#N/A,#N/A,FALSE,"028-97"}</definedName>
    <definedName name="_RC152K04" localSheetId="3" hidden="1">{#N/A,#N/A,FALSE,"GERAL";#N/A,#N/A,FALSE,"012-96";#N/A,#N/A,FALSE,"018-96";#N/A,#N/A,FALSE,"027-96";#N/A,#N/A,FALSE,"059-96";#N/A,#N/A,FALSE,"076-96";#N/A,#N/A,FALSE,"019-97";#N/A,#N/A,FALSE,"021-97";#N/A,#N/A,FALSE,"022-97";#N/A,#N/A,FALSE,"028-97"}</definedName>
    <definedName name="_RC152K04" localSheetId="2" hidden="1">{#N/A,#N/A,FALSE,"GERAL";#N/A,#N/A,FALSE,"012-96";#N/A,#N/A,FALSE,"018-96";#N/A,#N/A,FALSE,"027-96";#N/A,#N/A,FALSE,"059-96";#N/A,#N/A,FALSE,"076-96";#N/A,#N/A,FALSE,"019-97";#N/A,#N/A,FALSE,"021-97";#N/A,#N/A,FALSE,"022-97";#N/A,#N/A,FALSE,"028-97"}</definedName>
    <definedName name="_RC152K04" localSheetId="1" hidden="1">{#N/A,#N/A,FALSE,"GERAL";#N/A,#N/A,FALSE,"012-96";#N/A,#N/A,FALSE,"018-96";#N/A,#N/A,FALSE,"027-96";#N/A,#N/A,FALSE,"059-96";#N/A,#N/A,FALSE,"076-96";#N/A,#N/A,FALSE,"019-97";#N/A,#N/A,FALSE,"021-97";#N/A,#N/A,FALSE,"022-97";#N/A,#N/A,FALSE,"028-97"}</definedName>
    <definedName name="_RC152K04" hidden="1">{#N/A,#N/A,FALSE,"GERAL";#N/A,#N/A,FALSE,"012-96";#N/A,#N/A,FALSE,"018-96";#N/A,#N/A,FALSE,"027-96";#N/A,#N/A,FALSE,"059-96";#N/A,#N/A,FALSE,"076-96";#N/A,#N/A,FALSE,"019-97";#N/A,#N/A,FALSE,"021-97";#N/A,#N/A,FALSE,"022-97";#N/A,#N/A,FALSE,"028-97"}</definedName>
    <definedName name="_RECONF." localSheetId="8">#REF!</definedName>
    <definedName name="_RECONF.">#REF!</definedName>
    <definedName name="_RECONFORMAÇÃO" localSheetId="8">#REF!</definedName>
    <definedName name="_RECONFORMAÇÃO">#REF!</definedName>
    <definedName name="_reg1">#REF!</definedName>
    <definedName name="_reg3">#REF!</definedName>
    <definedName name="_reg5">#REF!</definedName>
    <definedName name="_reg7">#REF!</definedName>
    <definedName name="_Regression_Int" hidden="1">1</definedName>
    <definedName name="_Regression_Out" localSheetId="0" hidden="1">#REF!</definedName>
    <definedName name="_Regression_Out" localSheetId="1" hidden="1">#REF!</definedName>
    <definedName name="_Regression_Out" hidden="1">#REF!</definedName>
    <definedName name="_Regression_X" hidden="1">#REF!</definedName>
    <definedName name="_Regression_Y" hidden="1">#REF!</definedName>
    <definedName name="_RET1" localSheetId="8">#REF!</definedName>
    <definedName name="_RET1">#REF!</definedName>
    <definedName name="_ROD1" localSheetId="8">#REF!</definedName>
    <definedName name="_ROD1">#REF!</definedName>
    <definedName name="_RP1">#N/A</definedName>
    <definedName name="_S" localSheetId="4">[15]COMPOS1!#REF!</definedName>
    <definedName name="_S" localSheetId="5">[15]COMPOS1!#REF!</definedName>
    <definedName name="_S" localSheetId="8">#REF!</definedName>
    <definedName name="_S" localSheetId="6">[15]COMPOS1!#REF!</definedName>
    <definedName name="_S">#REF!</definedName>
    <definedName name="_S_1" localSheetId="8">#REF!</definedName>
    <definedName name="_S_1">#REF!</definedName>
    <definedName name="_S_1_1" localSheetId="8">#REF!</definedName>
    <definedName name="_S_1_1">#REF!</definedName>
    <definedName name="_S_1_1_1" localSheetId="8">#REF!</definedName>
    <definedName name="_S_1_1_1">#REF!</definedName>
    <definedName name="_S_10">#REF!</definedName>
    <definedName name="_S_25">#REF!</definedName>
    <definedName name="_S_27">#REF!</definedName>
    <definedName name="_S_29">#REF!</definedName>
    <definedName name="_S_31">#REF!</definedName>
    <definedName name="_S_9">#REF!</definedName>
    <definedName name="_SE2" localSheetId="8">#REF!</definedName>
    <definedName name="_SE2">#REF!</definedName>
    <definedName name="_ser0060">#REF!</definedName>
    <definedName name="_Set1">#REF!</definedName>
    <definedName name="_SET94">#REF!</definedName>
    <definedName name="_SET95">#REF!</definedName>
    <definedName name="_SET96">#REF!</definedName>
    <definedName name="_SET97">#REF!</definedName>
    <definedName name="_SET98">#REF!</definedName>
    <definedName name="_SET99">#REF!</definedName>
    <definedName name="_Sng" localSheetId="0">{"um","mil","um milhão","um bilhão","um trilhão"}</definedName>
    <definedName name="_Sng" localSheetId="8">{"um","mil","um milhão","um bilhão","um trilhão"}</definedName>
    <definedName name="_Sng" localSheetId="1">{"um","mil","um milhão","um bilhão","um trilhão"}</definedName>
    <definedName name="_Sng">{"um","mil","um milhão","um bilhão","um trilhão"}</definedName>
    <definedName name="_sng1" localSheetId="0">{"um","mil","um milhão","um bilhão","um trilhão"}</definedName>
    <definedName name="_sng1" localSheetId="8">{"um","mil","um milhão","um bilhão","um trilhão"}</definedName>
    <definedName name="_sng1" localSheetId="1">{"um","mil","um milhão","um bilhão","um trilhão"}</definedName>
    <definedName name="_sng1">{"um","mil","um milhão","um bilhão","um trilhão"}</definedName>
    <definedName name="_Sort" localSheetId="0" hidden="1">#REF!</definedName>
    <definedName name="_Sort" localSheetId="8" hidden="1">#REF!</definedName>
    <definedName name="_Sort" localSheetId="3" hidden="1">#REF!</definedName>
    <definedName name="_Sort" localSheetId="2" hidden="1">#REF!</definedName>
    <definedName name="_Sort" localSheetId="1" hidden="1">#REF!</definedName>
    <definedName name="_Sort" hidden="1">#REF!</definedName>
    <definedName name="_STC04">#REF!</definedName>
    <definedName name="_T350">#REF!</definedName>
    <definedName name="_tab0198">#REF!</definedName>
    <definedName name="_tab1" localSheetId="8">#REF!</definedName>
    <definedName name="_tab1">#REF!</definedName>
    <definedName name="_Table2_In1" localSheetId="0" hidden="1">#REF!</definedName>
    <definedName name="_Table2_In1" localSheetId="8" hidden="1">#REF!</definedName>
    <definedName name="_Table2_In1" localSheetId="3" hidden="1">#REF!</definedName>
    <definedName name="_Table2_In1" localSheetId="2" hidden="1">#REF!</definedName>
    <definedName name="_Table2_In1" localSheetId="1" hidden="1">#REF!</definedName>
    <definedName name="_Table2_In1" hidden="1">#REF!</definedName>
    <definedName name="_Table2_In2" localSheetId="0" hidden="1">#REF!</definedName>
    <definedName name="_Table2_In2" localSheetId="8" hidden="1">#REF!</definedName>
    <definedName name="_Table2_In2" localSheetId="3" hidden="1">#REF!</definedName>
    <definedName name="_Table2_In2" localSheetId="2" hidden="1">#REF!</definedName>
    <definedName name="_Table2_In2" localSheetId="1" hidden="1">#REF!</definedName>
    <definedName name="_Table2_In2" hidden="1">#REF!</definedName>
    <definedName name="_Table2_Out" localSheetId="0" hidden="1">#REF!</definedName>
    <definedName name="_Table2_Out" localSheetId="8" hidden="1">#REF!</definedName>
    <definedName name="_Table2_Out" localSheetId="3" hidden="1">#REF!</definedName>
    <definedName name="_Table2_Out" localSheetId="2" hidden="1">#REF!</definedName>
    <definedName name="_Table2_Out" localSheetId="1" hidden="1">#REF!</definedName>
    <definedName name="_Table2_Out" hidden="1">#REF!</definedName>
    <definedName name="_TB1">#REF!</definedName>
    <definedName name="_TB10" localSheetId="4">#REF!</definedName>
    <definedName name="_TB10" localSheetId="5">#REF!</definedName>
    <definedName name="_TB10" localSheetId="6">#REF!</definedName>
    <definedName name="_TB10">"'file:///D:/Meus documentos/ANASTÁCIO/SERCEL/BR262990800.xls'#$TLMB.$#REF!$#REF!"</definedName>
    <definedName name="_TB2" localSheetId="0">#REF!</definedName>
    <definedName name="_TB2" localSheetId="1">#REF!</definedName>
    <definedName name="_TB2">#REF!</definedName>
    <definedName name="_TB3" localSheetId="0">#REF!</definedName>
    <definedName name="_TB3" localSheetId="1">#REF!</definedName>
    <definedName name="_TB3">#REF!</definedName>
    <definedName name="_TB4" localSheetId="0">#REF!</definedName>
    <definedName name="_TB4" localSheetId="1">#REF!</definedName>
    <definedName name="_TB4">#REF!</definedName>
    <definedName name="_TB5">#REF!</definedName>
    <definedName name="_TB6">#REF!</definedName>
    <definedName name="_tb97">"$#REF!.$E$71"</definedName>
    <definedName name="_tbw97">"$#REF!.$E$73"</definedName>
    <definedName name="_TCB4" localSheetId="0">#REF!</definedName>
    <definedName name="_TCB4" localSheetId="1">#REF!</definedName>
    <definedName name="_TCB4">#REF!</definedName>
    <definedName name="_TCB5" localSheetId="8">#REF!</definedName>
    <definedName name="_TCB5">#REF!</definedName>
    <definedName name="_TCC4">"$#REF!.$I$18"</definedName>
    <definedName name="_TCM30" localSheetId="4">#REF!</definedName>
    <definedName name="_TCM30" localSheetId="5">#REF!</definedName>
    <definedName name="_TCM30" localSheetId="0">#REF!</definedName>
    <definedName name="_TCM30" localSheetId="6">#REF!</definedName>
    <definedName name="_TCM30" localSheetId="1">#REF!</definedName>
    <definedName name="_TCM30">#REF!</definedName>
    <definedName name="_TEB4">"$#REF!.$I$16"</definedName>
    <definedName name="_tel1">[12]FinalizarProp!$E$11</definedName>
    <definedName name="_ter2" localSheetId="8">#REF!</definedName>
    <definedName name="_ter2">#REF!</definedName>
    <definedName name="_TOT1">#REF!</definedName>
    <definedName name="_TOT2">#REF!</definedName>
    <definedName name="_TOT3">#REF!</definedName>
    <definedName name="_TOT4">#REF!</definedName>
    <definedName name="_TOT5">#REF!</definedName>
    <definedName name="_TOT6">#REF!</definedName>
    <definedName name="_TOT7" localSheetId="8">#REF!</definedName>
    <definedName name="_TOT7">#REF!</definedName>
    <definedName name="_TSD2" localSheetId="8">#REF!</definedName>
    <definedName name="_TSD2">#REF!</definedName>
    <definedName name="_tsd4" localSheetId="8">#REF!</definedName>
    <definedName name="_tsd4">#REF!</definedName>
    <definedName name="_TT1">#REF!</definedName>
    <definedName name="_TT10">#REF!</definedName>
    <definedName name="_TT100">#REF!</definedName>
    <definedName name="_TT101">#REF!</definedName>
    <definedName name="_TT102" localSheetId="8">#REF!</definedName>
    <definedName name="_TT102">#REF!</definedName>
    <definedName name="_TT103">#REF!</definedName>
    <definedName name="_TT104">#REF!</definedName>
    <definedName name="_TT105">#REF!</definedName>
    <definedName name="_TT106">#REF!</definedName>
    <definedName name="_TT107" localSheetId="8">#REF!</definedName>
    <definedName name="_TT107">#REF!</definedName>
    <definedName name="_TT108">#REF!</definedName>
    <definedName name="_TT109">#REF!</definedName>
    <definedName name="_TT11">#REF!</definedName>
    <definedName name="_TT110">#REF!</definedName>
    <definedName name="_TT111">#REF!</definedName>
    <definedName name="_TT112">#REF!</definedName>
    <definedName name="_TT113">#REF!</definedName>
    <definedName name="_TT114">#REF!</definedName>
    <definedName name="_TT115">#REF!</definedName>
    <definedName name="_TT116">#REF!</definedName>
    <definedName name="_TT117">#REF!</definedName>
    <definedName name="_TT118">#REF!</definedName>
    <definedName name="_TT119">#REF!</definedName>
    <definedName name="_TT12">#REF!</definedName>
    <definedName name="_TT120">#REF!</definedName>
    <definedName name="_TT121" localSheetId="8">#REF!</definedName>
    <definedName name="_TT121">#REF!</definedName>
    <definedName name="_TT122">#REF!</definedName>
    <definedName name="_TT123" localSheetId="8">#REF!</definedName>
    <definedName name="_TT123">#REF!</definedName>
    <definedName name="_TT124">#REF!</definedName>
    <definedName name="_TT125">#REF!</definedName>
    <definedName name="_TT126">#REF!</definedName>
    <definedName name="_TT127">#REF!</definedName>
    <definedName name="_TT128">#REF!</definedName>
    <definedName name="_TT129">#REF!</definedName>
    <definedName name="_TT13">#REF!</definedName>
    <definedName name="_TT130">#REF!</definedName>
    <definedName name="_TT131">#REF!</definedName>
    <definedName name="_TT132">#REF!</definedName>
    <definedName name="_TT133">#REF!</definedName>
    <definedName name="_TT134">#REF!</definedName>
    <definedName name="_TT135">#REF!</definedName>
    <definedName name="_TT136">#REF!</definedName>
    <definedName name="_TT137">#REF!</definedName>
    <definedName name="_TT138">#REF!</definedName>
    <definedName name="_TT139">#REF!</definedName>
    <definedName name="_TT14">#REF!</definedName>
    <definedName name="_TT140">#REF!</definedName>
    <definedName name="_TT141">#REF!</definedName>
    <definedName name="_TT142">#REF!</definedName>
    <definedName name="_TT15">#REF!</definedName>
    <definedName name="_TT16">#REF!</definedName>
    <definedName name="_TT17">#REF!</definedName>
    <definedName name="_TT18" localSheetId="8">#REF!</definedName>
    <definedName name="_TT18">#REF!</definedName>
    <definedName name="_TT19" localSheetId="8">#REF!</definedName>
    <definedName name="_TT19">#REF!</definedName>
    <definedName name="_TT2" localSheetId="8">#REF!</definedName>
    <definedName name="_TT2">#REF!</definedName>
    <definedName name="_TT20" localSheetId="8">#REF!</definedName>
    <definedName name="_TT20">#REF!</definedName>
    <definedName name="_TT21">#REF!</definedName>
    <definedName name="_TT22">#REF!</definedName>
    <definedName name="_tt23">#REF!</definedName>
    <definedName name="_TT24">#REF!</definedName>
    <definedName name="_TT25">#REF!</definedName>
    <definedName name="_TT26" localSheetId="8">#REF!</definedName>
    <definedName name="_TT26">#REF!</definedName>
    <definedName name="_TT27" localSheetId="8">#REF!</definedName>
    <definedName name="_TT27">#REF!</definedName>
    <definedName name="_TT28" localSheetId="8">#REF!</definedName>
    <definedName name="_TT28">#REF!</definedName>
    <definedName name="_tt288">#REF!</definedName>
    <definedName name="_TT29">#REF!</definedName>
    <definedName name="_TT3">#REF!</definedName>
    <definedName name="_TT30" localSheetId="8">#REF!</definedName>
    <definedName name="_TT30">#REF!</definedName>
    <definedName name="_tt300">#REF!</definedName>
    <definedName name="_TT31" localSheetId="8">#REF!</definedName>
    <definedName name="_TT31">#REF!</definedName>
    <definedName name="_TT32" localSheetId="8">#REF!</definedName>
    <definedName name="_TT32">#REF!</definedName>
    <definedName name="_tt322">#REF!</definedName>
    <definedName name="_TT33" localSheetId="8">#REF!</definedName>
    <definedName name="_TT33">#REF!</definedName>
    <definedName name="_TT34" localSheetId="8">#REF!</definedName>
    <definedName name="_TT34">#REF!</definedName>
    <definedName name="_TT35">#REF!</definedName>
    <definedName name="_TT36" localSheetId="8">#REF!</definedName>
    <definedName name="_TT36">#REF!</definedName>
    <definedName name="_TT37" localSheetId="8">#REF!</definedName>
    <definedName name="_TT37">#REF!</definedName>
    <definedName name="_TT38" localSheetId="8">#REF!</definedName>
    <definedName name="_TT38">#REF!</definedName>
    <definedName name="_TT39" localSheetId="8">#REF!</definedName>
    <definedName name="_TT39">#REF!</definedName>
    <definedName name="_TT4">#REF!</definedName>
    <definedName name="_TT40">#REF!</definedName>
    <definedName name="_TT41">#REF!</definedName>
    <definedName name="_TT42">#REF!</definedName>
    <definedName name="_TT43">#REF!</definedName>
    <definedName name="_TT44">#REF!</definedName>
    <definedName name="_TT45">#REF!</definedName>
    <definedName name="_TT46">#REF!</definedName>
    <definedName name="_TT47">#REF!</definedName>
    <definedName name="_TT48">#REF!</definedName>
    <definedName name="_TT49">#REF!</definedName>
    <definedName name="_TT5" localSheetId="8">#REF!</definedName>
    <definedName name="_TT5">#REF!</definedName>
    <definedName name="_TT50">#REF!</definedName>
    <definedName name="_TT51">#REF!</definedName>
    <definedName name="_TT52" localSheetId="8">#REF!</definedName>
    <definedName name="_TT52">#REF!</definedName>
    <definedName name="_TT53" localSheetId="8">#REF!</definedName>
    <definedName name="_TT53">#REF!</definedName>
    <definedName name="_TT54" localSheetId="8">#REF!</definedName>
    <definedName name="_TT54">#REF!</definedName>
    <definedName name="_TT55" localSheetId="8">#REF!</definedName>
    <definedName name="_TT55">#REF!</definedName>
    <definedName name="_TT56">#REF!</definedName>
    <definedName name="_TT57">#REF!</definedName>
    <definedName name="_TT58">#REF!</definedName>
    <definedName name="_TT59">#REF!</definedName>
    <definedName name="_TT6" localSheetId="8">#REF!</definedName>
    <definedName name="_TT6">#REF!</definedName>
    <definedName name="_TT60" localSheetId="8">#REF!</definedName>
    <definedName name="_TT60">#REF!</definedName>
    <definedName name="_TT61" localSheetId="8">#REF!</definedName>
    <definedName name="_TT61">#REF!</definedName>
    <definedName name="_TT62">#REF!</definedName>
    <definedName name="_TT63">#REF!</definedName>
    <definedName name="_TT64">#REF!</definedName>
    <definedName name="_TT65">#REF!</definedName>
    <definedName name="_TT66">#REF!</definedName>
    <definedName name="_TT67">#REF!</definedName>
    <definedName name="_TT68">#REF!</definedName>
    <definedName name="_TT69" localSheetId="8">#REF!</definedName>
    <definedName name="_TT69">#REF!</definedName>
    <definedName name="_TT7">#REF!</definedName>
    <definedName name="_TT70" localSheetId="8">#REF!</definedName>
    <definedName name="_TT70">#REF!</definedName>
    <definedName name="_TT71" localSheetId="8">#REF!</definedName>
    <definedName name="_TT71">#REF!</definedName>
    <definedName name="_TT72">#REF!</definedName>
    <definedName name="_TT73">#REF!</definedName>
    <definedName name="_TT74" localSheetId="8">#REF!</definedName>
    <definedName name="_TT74">#REF!</definedName>
    <definedName name="_TT75" localSheetId="8">#REF!</definedName>
    <definedName name="_TT75">#REF!</definedName>
    <definedName name="_TT76" localSheetId="8">#REF!</definedName>
    <definedName name="_TT76">#REF!</definedName>
    <definedName name="_TT77" localSheetId="8">#REF!</definedName>
    <definedName name="_TT77">#REF!</definedName>
    <definedName name="_TT78">#REF!</definedName>
    <definedName name="_TT79">#REF!</definedName>
    <definedName name="_TT8">#REF!</definedName>
    <definedName name="_TT80">#REF!</definedName>
    <definedName name="_TT81">#REF!</definedName>
    <definedName name="_TT82">#REF!</definedName>
    <definedName name="_TT83">#REF!</definedName>
    <definedName name="_TT84">#REF!</definedName>
    <definedName name="_TT85">#REF!</definedName>
    <definedName name="_TT86">#REF!</definedName>
    <definedName name="_TT87">#REF!</definedName>
    <definedName name="_TT88">#REF!</definedName>
    <definedName name="_TT89">#REF!</definedName>
    <definedName name="_TT9">#REF!</definedName>
    <definedName name="_TT90">#REF!</definedName>
    <definedName name="_TT91">#REF!</definedName>
    <definedName name="_TT92">#REF!</definedName>
    <definedName name="_TT93">#REF!</definedName>
    <definedName name="_TT94" localSheetId="8">#REF!</definedName>
    <definedName name="_TT94">#REF!</definedName>
    <definedName name="_TT95" localSheetId="8">#REF!</definedName>
    <definedName name="_TT95">#REF!</definedName>
    <definedName name="_TT96" localSheetId="8">#REF!</definedName>
    <definedName name="_TT96">#REF!</definedName>
    <definedName name="_TT97" localSheetId="8">#REF!</definedName>
    <definedName name="_TT97">#REF!</definedName>
    <definedName name="_TT98">#REF!</definedName>
    <definedName name="_TT99">#REF!</definedName>
    <definedName name="_VV9" localSheetId="8">#REF!</definedName>
    <definedName name="_VV9">#REF!</definedName>
    <definedName name="_wrn.pendencias" localSheetId="0" hidden="1">{#N/A,#N/A,FALSE,"GERAL";#N/A,#N/A,FALSE,"012-96";#N/A,#N/A,FALSE,"018-96";#N/A,#N/A,FALSE,"027-96";#N/A,#N/A,FALSE,"059-96";#N/A,#N/A,FALSE,"076-96";#N/A,#N/A,FALSE,"019-97";#N/A,#N/A,FALSE,"021-97";#N/A,#N/A,FALSE,"022-97";#N/A,#N/A,FALSE,"028-97"}</definedName>
    <definedName name="_wrn.pendencias" localSheetId="8" hidden="1">{#N/A,#N/A,FALSE,"GERAL";#N/A,#N/A,FALSE,"012-96";#N/A,#N/A,FALSE,"018-96";#N/A,#N/A,FALSE,"027-96";#N/A,#N/A,FALSE,"059-96";#N/A,#N/A,FALSE,"076-96";#N/A,#N/A,FALSE,"019-97";#N/A,#N/A,FALSE,"021-97";#N/A,#N/A,FALSE,"022-97";#N/A,#N/A,FALSE,"028-97"}</definedName>
    <definedName name="_wrn.pendencias" localSheetId="3" hidden="1">{#N/A,#N/A,FALSE,"GERAL";#N/A,#N/A,FALSE,"012-96";#N/A,#N/A,FALSE,"018-96";#N/A,#N/A,FALSE,"027-96";#N/A,#N/A,FALSE,"059-96";#N/A,#N/A,FALSE,"076-96";#N/A,#N/A,FALSE,"019-97";#N/A,#N/A,FALSE,"021-97";#N/A,#N/A,FALSE,"022-97";#N/A,#N/A,FALSE,"028-97"}</definedName>
    <definedName name="_wrn.pendencias" localSheetId="2" hidden="1">{#N/A,#N/A,FALSE,"GERAL";#N/A,#N/A,FALSE,"012-96";#N/A,#N/A,FALSE,"018-96";#N/A,#N/A,FALSE,"027-96";#N/A,#N/A,FALSE,"059-96";#N/A,#N/A,FALSE,"076-96";#N/A,#N/A,FALSE,"019-97";#N/A,#N/A,FALSE,"021-97";#N/A,#N/A,FALSE,"022-97";#N/A,#N/A,FALSE,"028-97"}</definedName>
    <definedName name="_wrn.pendencias" localSheetId="1" hidden="1">{#N/A,#N/A,FALSE,"GERAL";#N/A,#N/A,FALSE,"012-96";#N/A,#N/A,FALSE,"018-96";#N/A,#N/A,FALSE,"027-96";#N/A,#N/A,FALSE,"059-96";#N/A,#N/A,FALSE,"076-96";#N/A,#N/A,FALSE,"019-97";#N/A,#N/A,FALSE,"021-97";#N/A,#N/A,FALSE,"022-97";#N/A,#N/A,FALSE,"028-97"}</definedName>
    <definedName name="_wrn.pendencias" hidden="1">{#N/A,#N/A,FALSE,"GERAL";#N/A,#N/A,FALSE,"012-96";#N/A,#N/A,FALSE,"018-96";#N/A,#N/A,FALSE,"027-96";#N/A,#N/A,FALSE,"059-96";#N/A,#N/A,FALSE,"076-96";#N/A,#N/A,FALSE,"019-97";#N/A,#N/A,FALSE,"021-97";#N/A,#N/A,FALSE,"022-97";#N/A,#N/A,FALSE,"028-97"}</definedName>
    <definedName name="_WWW1" localSheetId="0" hidden="1">{#N/A,#N/A,FALSE,"QD_F1 Invest Detalhado";#N/A,#N/A,FALSE,"QD_F3 Invest_Comparado";#N/A,#N/A,FALSE,"QD_B Trafego";#N/A,#N/A,FALSE,"QD_D0 Custos Operacionais";#N/A,#N/A,FALSE,"QD_C Receita";#N/A,#N/A,FALSE,"QD_D Custos";#N/A,#N/A,FALSE,"QD_E Resultado";#N/A,#N/A,FALSE,"QD_G Fluxo Caixa"}</definedName>
    <definedName name="_WWW1" localSheetId="8" hidden="1">{#N/A,#N/A,FALSE,"QD_F1 Invest Detalhado";#N/A,#N/A,FALSE,"QD_F3 Invest_Comparado";#N/A,#N/A,FALSE,"QD_B Trafego";#N/A,#N/A,FALSE,"QD_D0 Custos Operacionais";#N/A,#N/A,FALSE,"QD_C Receita";#N/A,#N/A,FALSE,"QD_D Custos";#N/A,#N/A,FALSE,"QD_E Resultado";#N/A,#N/A,FALSE,"QD_G Fluxo Caixa"}</definedName>
    <definedName name="_WWW1" localSheetId="3" hidden="1">{#N/A,#N/A,FALSE,"QD_F1 Invest Detalhado";#N/A,#N/A,FALSE,"QD_F3 Invest_Comparado";#N/A,#N/A,FALSE,"QD_B Trafego";#N/A,#N/A,FALSE,"QD_D0 Custos Operacionais";#N/A,#N/A,FALSE,"QD_C Receita";#N/A,#N/A,FALSE,"QD_D Custos";#N/A,#N/A,FALSE,"QD_E Resultado";#N/A,#N/A,FALSE,"QD_G Fluxo Caixa"}</definedName>
    <definedName name="_WWW1" localSheetId="2" hidden="1">{#N/A,#N/A,FALSE,"QD_F1 Invest Detalhado";#N/A,#N/A,FALSE,"QD_F3 Invest_Comparado";#N/A,#N/A,FALSE,"QD_B Trafego";#N/A,#N/A,FALSE,"QD_D0 Custos Operacionais";#N/A,#N/A,FALSE,"QD_C Receita";#N/A,#N/A,FALSE,"QD_D Custos";#N/A,#N/A,FALSE,"QD_E Resultado";#N/A,#N/A,FALSE,"QD_G Fluxo Caixa"}</definedName>
    <definedName name="_WWW1" localSheetId="1" hidden="1">{#N/A,#N/A,FALSE,"QD_F1 Invest Detalhado";#N/A,#N/A,FALSE,"QD_F3 Invest_Comparado";#N/A,#N/A,FALSE,"QD_B Trafego";#N/A,#N/A,FALSE,"QD_D0 Custos Operacionais";#N/A,#N/A,FALSE,"QD_C Receita";#N/A,#N/A,FALSE,"QD_D Custos";#N/A,#N/A,FALSE,"QD_E Resultado";#N/A,#N/A,FALSE,"QD_G Fluxo Caixa"}</definedName>
    <definedName name="_WWW1" hidden="1">{#N/A,#N/A,FALSE,"QD_F1 Invest Detalhado";#N/A,#N/A,FALSE,"QD_F3 Invest_Comparado";#N/A,#N/A,FALSE,"QD_B Trafego";#N/A,#N/A,FALSE,"QD_D0 Custos Operacionais";#N/A,#N/A,FALSE,"QD_C Receita";#N/A,#N/A,FALSE,"QD_D Custos";#N/A,#N/A,FALSE,"QD_E Resultado";#N/A,#N/A,FALSE,"QD_G Fluxo Caixa"}</definedName>
    <definedName name="_x" localSheetId="0">#REF!</definedName>
    <definedName name="_x" localSheetId="1">#REF!</definedName>
    <definedName name="_x">#REF!</definedName>
    <definedName name="_x13">#REF!</definedName>
    <definedName name="_x14">#REF!</definedName>
    <definedName name="_x15">#REF!</definedName>
    <definedName name="_x16">#REF!</definedName>
    <definedName name="_x17">#REF!</definedName>
    <definedName name="_x18">#REF!</definedName>
    <definedName name="_x19">#REF!</definedName>
    <definedName name="_x20">#REF!</definedName>
    <definedName name="_x21">#REF!</definedName>
    <definedName name="_x22">#REF!</definedName>
    <definedName name="_x23">#REF!</definedName>
    <definedName name="_x24">#REF!</definedName>
    <definedName name="_x25">#REF!</definedName>
    <definedName name="_x28">#REF!</definedName>
    <definedName name="_x29">#REF!</definedName>
    <definedName name="_x32">#REF!</definedName>
    <definedName name="_x4">#REF!</definedName>
    <definedName name="_x5">#REF!</definedName>
    <definedName name="_x6">#REF!</definedName>
    <definedName name="_x7">#REF!</definedName>
    <definedName name="_x8">#REF!</definedName>
    <definedName name="_x9">#REF!</definedName>
    <definedName name="_xlfn_IFERROR">NA()</definedName>
    <definedName name="_xlfn_SUMIFS">NA()</definedName>
    <definedName name="_z">#REF!</definedName>
    <definedName name="a" localSheetId="4">#REF!</definedName>
    <definedName name="A" localSheetId="7">[16]BASE!#REF!</definedName>
    <definedName name="a" localSheetId="5">#REF!</definedName>
    <definedName name="A" localSheetId="0">#REF!</definedName>
    <definedName name="A" localSheetId="8">#REF!</definedName>
    <definedName name="a" localSheetId="6">#REF!</definedName>
    <definedName name="A" localSheetId="3">#REF!</definedName>
    <definedName name="A" localSheetId="2">#REF!</definedName>
    <definedName name="A" localSheetId="1">#REF!</definedName>
    <definedName name="A">#REF!</definedName>
    <definedName name="A_15" localSheetId="7">#REF!</definedName>
    <definedName name="A_15">#REF!</definedName>
    <definedName name="A_23">"'file:///C:/{Tião}/SãoSebastião/medição/18ª medição parcial/18ª medição parcial.xls'#$Medição.$#REF!$#REF!"</definedName>
    <definedName name="a_25" localSheetId="8">#REF!</definedName>
    <definedName name="a_25">#REF!</definedName>
    <definedName name="a_4">#REF!</definedName>
    <definedName name="A_Codigo">[17]A!$A$19:$T$53</definedName>
    <definedName name="A_km" localSheetId="8">#REF!</definedName>
    <definedName name="A_km">#REF!</definedName>
    <definedName name="a1_10" localSheetId="0">#REF!</definedName>
    <definedName name="a1_10" localSheetId="8">#REF!</definedName>
    <definedName name="a1_10" localSheetId="3">#REF!</definedName>
    <definedName name="a1_10" localSheetId="2">#REF!</definedName>
    <definedName name="a1_10" localSheetId="1">#REF!</definedName>
    <definedName name="a1_10">#REF!</definedName>
    <definedName name="a1_100" localSheetId="0">#REF!</definedName>
    <definedName name="a1_100" localSheetId="8">#REF!</definedName>
    <definedName name="a1_100" localSheetId="3">#REF!</definedName>
    <definedName name="a1_100" localSheetId="2">#REF!</definedName>
    <definedName name="a1_100" localSheetId="1">#REF!</definedName>
    <definedName name="a1_100">#REF!</definedName>
    <definedName name="a1_15" localSheetId="0">#REF!</definedName>
    <definedName name="a1_15" localSheetId="8">#REF!</definedName>
    <definedName name="a1_15" localSheetId="3">#REF!</definedName>
    <definedName name="a1_15" localSheetId="2">#REF!</definedName>
    <definedName name="a1_15" localSheetId="1">#REF!</definedName>
    <definedName name="a1_15">#REF!</definedName>
    <definedName name="a1_25" localSheetId="0">#REF!</definedName>
    <definedName name="a1_25" localSheetId="8">#REF!</definedName>
    <definedName name="a1_25" localSheetId="3">#REF!</definedName>
    <definedName name="a1_25" localSheetId="2">#REF!</definedName>
    <definedName name="a1_25" localSheetId="1">#REF!</definedName>
    <definedName name="a1_25">#REF!</definedName>
    <definedName name="a1_5" localSheetId="0">#REF!</definedName>
    <definedName name="a1_5" localSheetId="8">#REF!</definedName>
    <definedName name="a1_5" localSheetId="3">#REF!</definedName>
    <definedName name="a1_5" localSheetId="2">#REF!</definedName>
    <definedName name="a1_5" localSheetId="1">#REF!</definedName>
    <definedName name="a1_5">#REF!</definedName>
    <definedName name="a1_50" localSheetId="0">#REF!</definedName>
    <definedName name="a1_50" localSheetId="8">#REF!</definedName>
    <definedName name="a1_50" localSheetId="3">#REF!</definedName>
    <definedName name="a1_50" localSheetId="2">#REF!</definedName>
    <definedName name="a1_50" localSheetId="1">#REF!</definedName>
    <definedName name="a1_50">#REF!</definedName>
    <definedName name="a1_a15" localSheetId="0">#REF!</definedName>
    <definedName name="a1_a15" localSheetId="8">#REF!</definedName>
    <definedName name="a1_a15" localSheetId="3">#REF!</definedName>
    <definedName name="a1_a15" localSheetId="2">#REF!</definedName>
    <definedName name="a1_a15" localSheetId="1">#REF!</definedName>
    <definedName name="a1_a15">#REF!</definedName>
    <definedName name="a1_a5" localSheetId="0">#REF!</definedName>
    <definedName name="a1_a5" localSheetId="8">#REF!</definedName>
    <definedName name="a1_a5" localSheetId="3">#REF!</definedName>
    <definedName name="a1_a5" localSheetId="2">#REF!</definedName>
    <definedName name="a1_a5" localSheetId="1">#REF!</definedName>
    <definedName name="a1_a5">#REF!</definedName>
    <definedName name="a14.1.18">#REF!</definedName>
    <definedName name="a2_10" localSheetId="0">#REF!</definedName>
    <definedName name="a2_10" localSheetId="8">#REF!</definedName>
    <definedName name="a2_10" localSheetId="3">#REF!</definedName>
    <definedName name="a2_10" localSheetId="2">#REF!</definedName>
    <definedName name="a2_10" localSheetId="1">#REF!</definedName>
    <definedName name="a2_10">#REF!</definedName>
    <definedName name="a2_100" localSheetId="0">#REF!</definedName>
    <definedName name="a2_100" localSheetId="8">#REF!</definedName>
    <definedName name="a2_100" localSheetId="3">#REF!</definedName>
    <definedName name="a2_100" localSheetId="2">#REF!</definedName>
    <definedName name="a2_100" localSheetId="1">#REF!</definedName>
    <definedName name="a2_100">#REF!</definedName>
    <definedName name="a2_25" localSheetId="0">#REF!</definedName>
    <definedName name="a2_25" localSheetId="8">#REF!</definedName>
    <definedName name="a2_25" localSheetId="3">#REF!</definedName>
    <definedName name="a2_25" localSheetId="2">#REF!</definedName>
    <definedName name="a2_25" localSheetId="1">#REF!</definedName>
    <definedName name="a2_25">#REF!</definedName>
    <definedName name="a2_5" localSheetId="0">#REF!</definedName>
    <definedName name="a2_5" localSheetId="8">#REF!</definedName>
    <definedName name="a2_5" localSheetId="3">#REF!</definedName>
    <definedName name="a2_5" localSheetId="2">#REF!</definedName>
    <definedName name="a2_5" localSheetId="1">#REF!</definedName>
    <definedName name="a2_5">#REF!</definedName>
    <definedName name="a2_50" localSheetId="0">#REF!</definedName>
    <definedName name="a2_50" localSheetId="8">#REF!</definedName>
    <definedName name="a2_50" localSheetId="3">#REF!</definedName>
    <definedName name="a2_50" localSheetId="2">#REF!</definedName>
    <definedName name="a2_50" localSheetId="1">#REF!</definedName>
    <definedName name="a2_50">#REF!</definedName>
    <definedName name="a2_a15" localSheetId="0">#REF!</definedName>
    <definedName name="a2_a15" localSheetId="8">#REF!</definedName>
    <definedName name="a2_a15" localSheetId="3">#REF!</definedName>
    <definedName name="a2_a15" localSheetId="2">#REF!</definedName>
    <definedName name="a2_a15" localSheetId="1">#REF!</definedName>
    <definedName name="a2_a15">#REF!</definedName>
    <definedName name="A51204756">#REF!</definedName>
    <definedName name="aa" localSheetId="4">#REF!</definedName>
    <definedName name="aa" localSheetId="5">#REF!</definedName>
    <definedName name="aa" localSheetId="0" hidden="1">{"'EI 060 02'!$A$1:$K$59"}</definedName>
    <definedName name="aa" localSheetId="8" hidden="1">{"'EI 060 02'!$A$1:$K$59"}</definedName>
    <definedName name="aa" localSheetId="6">#REF!</definedName>
    <definedName name="aa" localSheetId="3" hidden="1">{"'EI 060 02'!$A$1:$K$59"}</definedName>
    <definedName name="aa" localSheetId="2" hidden="1">{"'EI 060 02'!$A$1:$K$59"}</definedName>
    <definedName name="aa" localSheetId="1" hidden="1">{"'EI 060 02'!$A$1:$K$59"}</definedName>
    <definedName name="aa" hidden="1">{"'EI 060 02'!$A$1:$K$59"}</definedName>
    <definedName name="AA_1" localSheetId="0">#N/A</definedName>
    <definedName name="AA_1" localSheetId="8">CRONOGRAMA!AA_1</definedName>
    <definedName name="AA_1" localSheetId="1">#N/A</definedName>
    <definedName name="AA_1">CAPA!AA_1</definedName>
    <definedName name="AA_10" localSheetId="0">#N/A</definedName>
    <definedName name="AA_10" localSheetId="8">CRONOGRAMA!AA_10</definedName>
    <definedName name="AA_10" localSheetId="1">#N/A</definedName>
    <definedName name="AA_10">CAPA!AA_10</definedName>
    <definedName name="AA_12" localSheetId="0">#N/A</definedName>
    <definedName name="AA_12" localSheetId="8">CRONOGRAMA!AA_12</definedName>
    <definedName name="AA_12" localSheetId="1">#N/A</definedName>
    <definedName name="AA_12">CAPA!AA_12</definedName>
    <definedName name="AA_13" localSheetId="0">#N/A</definedName>
    <definedName name="AA_13" localSheetId="8">CRONOGRAMA!AA_13</definedName>
    <definedName name="AA_13" localSheetId="1">#N/A</definedName>
    <definedName name="AA_13">CAPA!AA_13</definedName>
    <definedName name="AA_14" localSheetId="0">#N/A</definedName>
    <definedName name="AA_14" localSheetId="8">CRONOGRAMA!AA_14</definedName>
    <definedName name="AA_14" localSheetId="1">#N/A</definedName>
    <definedName name="AA_14">CAPA!AA_14</definedName>
    <definedName name="AA_19">#N/A</definedName>
    <definedName name="AA_2" localSheetId="0">#N/A</definedName>
    <definedName name="AA_2" localSheetId="8">CRONOGRAMA!AA_2</definedName>
    <definedName name="AA_2" localSheetId="1">#N/A</definedName>
    <definedName name="AA_2">CAPA!AA_2</definedName>
    <definedName name="AA_21">#N/A</definedName>
    <definedName name="AA_22" localSheetId="0">#N/A</definedName>
    <definedName name="AA_22" localSheetId="8">CRONOGRAMA!AA_22</definedName>
    <definedName name="AA_22" localSheetId="1">#N/A</definedName>
    <definedName name="AA_22">CAPA!AA_22</definedName>
    <definedName name="AA_23">#N/A</definedName>
    <definedName name="AA_24">#N/A</definedName>
    <definedName name="AA_25" localSheetId="0">#N/A</definedName>
    <definedName name="AA_25" localSheetId="8">CRONOGRAMA!AA_25</definedName>
    <definedName name="AA_25" localSheetId="1">#N/A</definedName>
    <definedName name="AA_25">CAPA!AA_25</definedName>
    <definedName name="AA_26" localSheetId="0">#N/A</definedName>
    <definedName name="AA_26" localSheetId="8">CRONOGRAMA!AA_26</definedName>
    <definedName name="AA_26" localSheetId="1">#N/A</definedName>
    <definedName name="AA_26">CAPA!AA_26</definedName>
    <definedName name="AA_27" localSheetId="0">#N/A</definedName>
    <definedName name="AA_27" localSheetId="8">CRONOGRAMA!AA_27</definedName>
    <definedName name="AA_27" localSheetId="1">#N/A</definedName>
    <definedName name="AA_27">CAPA!AA_27</definedName>
    <definedName name="AA_28" localSheetId="0">#N/A</definedName>
    <definedName name="AA_28" localSheetId="8">CRONOGRAMA!AA_28</definedName>
    <definedName name="AA_28" localSheetId="1">#N/A</definedName>
    <definedName name="AA_28">CAPA!AA_28</definedName>
    <definedName name="AA_29" localSheetId="0">#N/A</definedName>
    <definedName name="AA_29" localSheetId="8">CRONOGRAMA!AA_29</definedName>
    <definedName name="AA_29" localSheetId="1">#N/A</definedName>
    <definedName name="AA_29">CAPA!AA_29</definedName>
    <definedName name="AA_3" localSheetId="0">#N/A</definedName>
    <definedName name="AA_3" localSheetId="8">CRONOGRAMA!AA_3</definedName>
    <definedName name="AA_3" localSheetId="1">#N/A</definedName>
    <definedName name="AA_3">CAPA!AA_3</definedName>
    <definedName name="AA_30" localSheetId="0">#N/A</definedName>
    <definedName name="AA_30" localSheetId="8">CRONOGRAMA!AA_30</definedName>
    <definedName name="AA_30" localSheetId="1">#N/A</definedName>
    <definedName name="AA_30">CAPA!AA_30</definedName>
    <definedName name="AA_31" localSheetId="0">#N/A</definedName>
    <definedName name="AA_31" localSheetId="8">CRONOGRAMA!AA_31</definedName>
    <definedName name="AA_31" localSheetId="1">#N/A</definedName>
    <definedName name="AA_31">CAPA!AA_31</definedName>
    <definedName name="AA_32" localSheetId="0">#N/A</definedName>
    <definedName name="AA_32" localSheetId="8">CRONOGRAMA!AA_32</definedName>
    <definedName name="AA_32" localSheetId="1">#N/A</definedName>
    <definedName name="AA_32">CAPA!AA_32</definedName>
    <definedName name="AA_33" localSheetId="0">#N/A</definedName>
    <definedName name="AA_33" localSheetId="8">CRONOGRAMA!AA_33</definedName>
    <definedName name="AA_33" localSheetId="1">#N/A</definedName>
    <definedName name="AA_33">CAPA!AA_33</definedName>
    <definedName name="AA_34" localSheetId="0">#N/A</definedName>
    <definedName name="AA_34" localSheetId="8">CRONOGRAMA!AA_34</definedName>
    <definedName name="AA_34" localSheetId="1">#N/A</definedName>
    <definedName name="AA_34">CAPA!AA_34</definedName>
    <definedName name="AA_35" localSheetId="0">#N/A</definedName>
    <definedName name="AA_35" localSheetId="8">CRONOGRAMA!AA_35</definedName>
    <definedName name="AA_35" localSheetId="1">#N/A</definedName>
    <definedName name="AA_35">CAPA!AA_35</definedName>
    <definedName name="AA_36" localSheetId="0">#N/A</definedName>
    <definedName name="AA_36" localSheetId="8">CRONOGRAMA!AA_36</definedName>
    <definedName name="AA_36" localSheetId="1">#N/A</definedName>
    <definedName name="AA_36">CAPA!AA_36</definedName>
    <definedName name="AA_37" localSheetId="0">#N/A</definedName>
    <definedName name="AA_37" localSheetId="8">CRONOGRAMA!AA_37</definedName>
    <definedName name="AA_37" localSheetId="1">#N/A</definedName>
    <definedName name="AA_37">CAPA!AA_37</definedName>
    <definedName name="AA_38" localSheetId="0">#N/A</definedName>
    <definedName name="AA_38" localSheetId="8">CRONOGRAMA!AA_38</definedName>
    <definedName name="AA_38" localSheetId="1">#N/A</definedName>
    <definedName name="AA_38">CAPA!AA_38</definedName>
    <definedName name="AA_39">#N/A</definedName>
    <definedName name="AA_4" localSheetId="0">#N/A</definedName>
    <definedName name="AA_4" localSheetId="8">CRONOGRAMA!AA_4</definedName>
    <definedName name="AA_4" localSheetId="1">#N/A</definedName>
    <definedName name="AA_4">CAPA!AA_4</definedName>
    <definedName name="AA_40">#N/A</definedName>
    <definedName name="AA_41">#N/A</definedName>
    <definedName name="AA_42">#N/A</definedName>
    <definedName name="AA_43">#N/A</definedName>
    <definedName name="AA_44">#N/A</definedName>
    <definedName name="AA_45">#N/A</definedName>
    <definedName name="AA_46">#N/A</definedName>
    <definedName name="AA_47">#N/A</definedName>
    <definedName name="AA_48">#N/A</definedName>
    <definedName name="AA_5" localSheetId="0">#N/A</definedName>
    <definedName name="AA_5" localSheetId="8">CRONOGRAMA!AA_5</definedName>
    <definedName name="AA_5" localSheetId="1">#N/A</definedName>
    <definedName name="AA_5">CAPA!AA_5</definedName>
    <definedName name="AA_51">#N/A</definedName>
    <definedName name="AA_52">#N/A</definedName>
    <definedName name="AA_53">#N/A</definedName>
    <definedName name="AA_54">#N/A</definedName>
    <definedName name="AA_55">#N/A</definedName>
    <definedName name="AA_56">#N/A</definedName>
    <definedName name="AA_57">#N/A</definedName>
    <definedName name="AA_58">#N/A</definedName>
    <definedName name="AA_59">#N/A</definedName>
    <definedName name="AA_6" localSheetId="0">#N/A</definedName>
    <definedName name="AA_6" localSheetId="8">CRONOGRAMA!AA_6</definedName>
    <definedName name="AA_6" localSheetId="1">#N/A</definedName>
    <definedName name="AA_6">CAPA!AA_6</definedName>
    <definedName name="AA_60">#N/A</definedName>
    <definedName name="AA_61">#N/A</definedName>
    <definedName name="AA_62">#N/A</definedName>
    <definedName name="AA_63">#N/A</definedName>
    <definedName name="AA_64">#N/A</definedName>
    <definedName name="AA_65">#N/A</definedName>
    <definedName name="AA_66">#N/A</definedName>
    <definedName name="AA_67">#N/A</definedName>
    <definedName name="AA_68">#N/A</definedName>
    <definedName name="AA_69">#N/A</definedName>
    <definedName name="AA_7" localSheetId="0">#N/A</definedName>
    <definedName name="AA_7" localSheetId="8">CRONOGRAMA!AA_7</definedName>
    <definedName name="AA_7" localSheetId="1">#N/A</definedName>
    <definedName name="AA_7">CAPA!AA_7</definedName>
    <definedName name="AA_70">#N/A</definedName>
    <definedName name="AA_71">#N/A</definedName>
    <definedName name="AA_72">#N/A</definedName>
    <definedName name="AA_8" localSheetId="0">#N/A</definedName>
    <definedName name="AA_8" localSheetId="8">CRONOGRAMA!AA_8</definedName>
    <definedName name="AA_8" localSheetId="1">#N/A</definedName>
    <definedName name="AA_8">CAPA!AA_8</definedName>
    <definedName name="AA_9" localSheetId="0">#N/A</definedName>
    <definedName name="AA_9" localSheetId="8">CRONOGRAMA!AA_9</definedName>
    <definedName name="AA_9" localSheetId="1">#N/A</definedName>
    <definedName name="AA_9">CAPA!AA_9</definedName>
    <definedName name="AAA" localSheetId="4" hidden="1">{#N/A,#N/A,FALSE,"SYSOC";#N/A,#N/A,FALSE,"RESU-GESTION";#N/A,#N/A,FALSE,"EVOL-MNA";#N/A,#N/A,FALSE,"VTAS-ANALI";#N/A,#N/A,FALSE,"ANALI-GSFIJOS";#N/A,#N/A,FALSE,"DETA-RUBROS";#N/A,#N/A,FALSE,"ANALI-CNF";#N/A,#N/A,FALSE,"BILAN";#N/A,#N/A,FALSE,"TAB_FIN";#N/A,#N/A,FALSE,"IND_ECO"}</definedName>
    <definedName name="AAA" localSheetId="5" hidden="1">{#N/A,#N/A,FALSE,"SYSOC";#N/A,#N/A,FALSE,"RESU-GESTION";#N/A,#N/A,FALSE,"EVOL-MNA";#N/A,#N/A,FALSE,"VTAS-ANALI";#N/A,#N/A,FALSE,"ANALI-GSFIJOS";#N/A,#N/A,FALSE,"DETA-RUBROS";#N/A,#N/A,FALSE,"ANALI-CNF";#N/A,#N/A,FALSE,"BILAN";#N/A,#N/A,FALSE,"TAB_FIN";#N/A,#N/A,FALSE,"IND_ECO"}</definedName>
    <definedName name="aaa" localSheetId="8">#REF!</definedName>
    <definedName name="AAA" localSheetId="6" hidden="1">{#N/A,#N/A,FALSE,"SYSOC";#N/A,#N/A,FALSE,"RESU-GESTION";#N/A,#N/A,FALSE,"EVOL-MNA";#N/A,#N/A,FALSE,"VTAS-ANALI";#N/A,#N/A,FALSE,"ANALI-GSFIJOS";#N/A,#N/A,FALSE,"DETA-RUBROS";#N/A,#N/A,FALSE,"ANALI-CNF";#N/A,#N/A,FALSE,"BILAN";#N/A,#N/A,FALSE,"TAB_FIN";#N/A,#N/A,FALSE,"IND_ECO"}</definedName>
    <definedName name="aaa">#REF!</definedName>
    <definedName name="aaaa" localSheetId="0" hidden="1">#REF!</definedName>
    <definedName name="aaaa" localSheetId="8" hidden="1">#REF!</definedName>
    <definedName name="aaaa" localSheetId="3" hidden="1">#REF!</definedName>
    <definedName name="aaaa" localSheetId="2" hidden="1">#REF!</definedName>
    <definedName name="aaaa" localSheetId="1" hidden="1">#REF!</definedName>
    <definedName name="aaaa" hidden="1">#REF!</definedName>
    <definedName name="AAAAA" localSheetId="4">#REF!</definedName>
    <definedName name="AAAAA" localSheetId="5">#REF!</definedName>
    <definedName name="aaaaa" localSheetId="0" hidden="1">{#N/A,#N/A,FALSE,"MO (2)"}</definedName>
    <definedName name="aaaaa" localSheetId="8" hidden="1">{#N/A,#N/A,FALSE,"MO (2)"}</definedName>
    <definedName name="AAAAA" localSheetId="6">#REF!</definedName>
    <definedName name="aaaaa" localSheetId="3" hidden="1">{#N/A,#N/A,FALSE,"MO (2)"}</definedName>
    <definedName name="aaaaa" localSheetId="2" hidden="1">{#N/A,#N/A,FALSE,"MO (2)"}</definedName>
    <definedName name="aaaaa" localSheetId="1" hidden="1">{#N/A,#N/A,FALSE,"MO (2)"}</definedName>
    <definedName name="aaaaa" hidden="1">{#N/A,#N/A,FALSE,"MO (2)"}</definedName>
    <definedName name="AAAAAA" localSheetId="0">#REF!</definedName>
    <definedName name="AAAAAA" localSheetId="1">#REF!</definedName>
    <definedName name="AAAAAA">#REF!</definedName>
    <definedName name="AAAAAAA">#N/A</definedName>
    <definedName name="aaaaaaaa">#N/A</definedName>
    <definedName name="AAAAAAAAA" localSheetId="0">#N/A</definedName>
    <definedName name="AAAAAAAAA" localSheetId="8">CRONOGRAMA!AAAAAAAAA</definedName>
    <definedName name="AAAAAAAAA" localSheetId="1">#N/A</definedName>
    <definedName name="AAAAAAAAA">CAPA!AAAAAAAAA</definedName>
    <definedName name="AAAAAAAAA_25" localSheetId="0">#N/A</definedName>
    <definedName name="AAAAAAAAA_25" localSheetId="8">CRONOGRAMA!AAAAAAAAA_25</definedName>
    <definedName name="AAAAAAAAA_25" localSheetId="1">#N/A</definedName>
    <definedName name="AAAAAAAAA_25">CAPA!AAAAAAAAA_25</definedName>
    <definedName name="AAAAAAAAAA" localSheetId="0">#REF!</definedName>
    <definedName name="AAAAAAAAAA" localSheetId="1">#REF!</definedName>
    <definedName name="AAAAAAAAAA">#REF!</definedName>
    <definedName name="aaaaaaaaaaaa">#N/A</definedName>
    <definedName name="AAAAAAAAAAAAA">#N/A</definedName>
    <definedName name="aaaaaaaaaaaaaaaaaaaaaa" localSheetId="0" hidden="1">{#N/A,#N/A,FALSE,"MO (2)"}</definedName>
    <definedName name="aaaaaaaaaaaaaaaaaaaaaa" localSheetId="8" hidden="1">{#N/A,#N/A,FALSE,"MO (2)"}</definedName>
    <definedName name="aaaaaaaaaaaaaaaaaaaaaa" localSheetId="3" hidden="1">{#N/A,#N/A,FALSE,"MO (2)"}</definedName>
    <definedName name="aaaaaaaaaaaaaaaaaaaaaa" localSheetId="2" hidden="1">{#N/A,#N/A,FALSE,"MO (2)"}</definedName>
    <definedName name="aaaaaaaaaaaaaaaaaaaaaa" localSheetId="1" hidden="1">{#N/A,#N/A,FALSE,"MO (2)"}</definedName>
    <definedName name="aaaaaaaaaaaaaaaaaaaaaa" hidden="1">{#N/A,#N/A,FALSE,"MO (2)"}</definedName>
    <definedName name="aaas" localSheetId="0" hidden="1">{"'gráf jan00'!$A$1:$AK$41"}</definedName>
    <definedName name="aaas" localSheetId="8" hidden="1">{"'gráf jan00'!$A$1:$AK$41"}</definedName>
    <definedName name="aaas" localSheetId="3" hidden="1">{"'gráf jan00'!$A$1:$AK$41"}</definedName>
    <definedName name="aaas" localSheetId="2" hidden="1">{"'gráf jan00'!$A$1:$AK$41"}</definedName>
    <definedName name="aaas" localSheetId="1" hidden="1">{"'gráf jan00'!$A$1:$AK$41"}</definedName>
    <definedName name="aaas" hidden="1">{"'gráf jan00'!$A$1:$AK$41"}</definedName>
    <definedName name="aasas" localSheetId="8">#REF!</definedName>
    <definedName name="aasas">#REF!</definedName>
    <definedName name="aasasas" localSheetId="0" hidden="1">{#N/A,#N/A,FALSE,"GERAL";#N/A,#N/A,FALSE,"012-96";#N/A,#N/A,FALSE,"018-96";#N/A,#N/A,FALSE,"027-96";#N/A,#N/A,FALSE,"059-96";#N/A,#N/A,FALSE,"076-96";#N/A,#N/A,FALSE,"019-97";#N/A,#N/A,FALSE,"021-97";#N/A,#N/A,FALSE,"022-97";#N/A,#N/A,FALSE,"028-97"}</definedName>
    <definedName name="aasasas" localSheetId="8" hidden="1">{#N/A,#N/A,FALSE,"GERAL";#N/A,#N/A,FALSE,"012-96";#N/A,#N/A,FALSE,"018-96";#N/A,#N/A,FALSE,"027-96";#N/A,#N/A,FALSE,"059-96";#N/A,#N/A,FALSE,"076-96";#N/A,#N/A,FALSE,"019-97";#N/A,#N/A,FALSE,"021-97";#N/A,#N/A,FALSE,"022-97";#N/A,#N/A,FALSE,"028-97"}</definedName>
    <definedName name="aasasas" localSheetId="3" hidden="1">{#N/A,#N/A,FALSE,"GERAL";#N/A,#N/A,FALSE,"012-96";#N/A,#N/A,FALSE,"018-96";#N/A,#N/A,FALSE,"027-96";#N/A,#N/A,FALSE,"059-96";#N/A,#N/A,FALSE,"076-96";#N/A,#N/A,FALSE,"019-97";#N/A,#N/A,FALSE,"021-97";#N/A,#N/A,FALSE,"022-97";#N/A,#N/A,FALSE,"028-97"}</definedName>
    <definedName name="aasasas" localSheetId="2" hidden="1">{#N/A,#N/A,FALSE,"GERAL";#N/A,#N/A,FALSE,"012-96";#N/A,#N/A,FALSE,"018-96";#N/A,#N/A,FALSE,"027-96";#N/A,#N/A,FALSE,"059-96";#N/A,#N/A,FALSE,"076-96";#N/A,#N/A,FALSE,"019-97";#N/A,#N/A,FALSE,"021-97";#N/A,#N/A,FALSE,"022-97";#N/A,#N/A,FALSE,"028-97"}</definedName>
    <definedName name="aasasas" localSheetId="1" hidden="1">{#N/A,#N/A,FALSE,"GERAL";#N/A,#N/A,FALSE,"012-96";#N/A,#N/A,FALSE,"018-96";#N/A,#N/A,FALSE,"027-96";#N/A,#N/A,FALSE,"059-96";#N/A,#N/A,FALSE,"076-96";#N/A,#N/A,FALSE,"019-97";#N/A,#N/A,FALSE,"021-97";#N/A,#N/A,FALSE,"022-97";#N/A,#N/A,FALSE,"028-97"}</definedName>
    <definedName name="aasasas" hidden="1">{#N/A,#N/A,FALSE,"GERAL";#N/A,#N/A,FALSE,"012-96";#N/A,#N/A,FALSE,"018-96";#N/A,#N/A,FALSE,"027-96";#N/A,#N/A,FALSE,"059-96";#N/A,#N/A,FALSE,"076-96";#N/A,#N/A,FALSE,"019-97";#N/A,#N/A,FALSE,"021-97";#N/A,#N/A,FALSE,"022-97";#N/A,#N/A,FALSE,"028-97"}</definedName>
    <definedName name="aauf" localSheetId="0">#REF!</definedName>
    <definedName name="aauf" localSheetId="1">#REF!</definedName>
    <definedName name="aauf">#REF!</definedName>
    <definedName name="aauq">#REF!</definedName>
    <definedName name="AB" localSheetId="4">#REF!</definedName>
    <definedName name="AB" localSheetId="5">#REF!</definedName>
    <definedName name="AB" localSheetId="0">#N/A</definedName>
    <definedName name="AB" localSheetId="8">CRONOGRAMA!AB</definedName>
    <definedName name="AB" localSheetId="6">#REF!</definedName>
    <definedName name="AB" localSheetId="1">#N/A</definedName>
    <definedName name="AB">'ADM. LOCAL'!AB</definedName>
    <definedName name="AB_6" localSheetId="0">#REF!</definedName>
    <definedName name="AB_6" localSheetId="1">#REF!</definedName>
    <definedName name="AB_6">#REF!</definedName>
    <definedName name="AB_7">#REF!</definedName>
    <definedName name="AB_8">#REF!</definedName>
    <definedName name="AB_8_1">NA()</definedName>
    <definedName name="AB_9" localSheetId="0">#REF!</definedName>
    <definedName name="AB_9" localSheetId="1">#REF!</definedName>
    <definedName name="AB_9">#REF!</definedName>
    <definedName name="AB_9_1">NA()</definedName>
    <definedName name="abc" localSheetId="4">'[14]PRO-08'!#REF!</definedName>
    <definedName name="abc" localSheetId="5">'[14]PRO-08'!#REF!</definedName>
    <definedName name="ABC" localSheetId="0">#REF!</definedName>
    <definedName name="abc" localSheetId="6">'[14]PRO-08'!#REF!</definedName>
    <definedName name="ABC" localSheetId="1">#REF!</definedName>
    <definedName name="ABC">#REF!</definedName>
    <definedName name="ABC.XLS" localSheetId="0" hidden="1">{"'Quadro'!$A$4:$BG$78"}</definedName>
    <definedName name="ABC.XLS" localSheetId="8" hidden="1">{"'Quadro'!$A$4:$BG$78"}</definedName>
    <definedName name="ABC.XLS" localSheetId="3" hidden="1">{"'Quadro'!$A$4:$BG$78"}</definedName>
    <definedName name="ABC.XLS" localSheetId="2" hidden="1">{"'Quadro'!$A$4:$BG$78"}</definedName>
    <definedName name="ABC.XLS" localSheetId="1" hidden="1">{"'Quadro'!$A$4:$BG$78"}</definedName>
    <definedName name="ABC.XLS" hidden="1">{"'Quadro'!$A$4:$BG$78"}</definedName>
    <definedName name="ABC_segurança">#REF!</definedName>
    <definedName name="abcd" localSheetId="0" hidden="1">{#N/A,#N/A,FALSE,"MO (2)"}</definedName>
    <definedName name="abcd" localSheetId="8" hidden="1">{#N/A,#N/A,FALSE,"MO (2)"}</definedName>
    <definedName name="abcd" localSheetId="3" hidden="1">{#N/A,#N/A,FALSE,"MO (2)"}</definedName>
    <definedName name="abcd" localSheetId="2" hidden="1">{#N/A,#N/A,FALSE,"MO (2)"}</definedName>
    <definedName name="abcd" localSheetId="1" hidden="1">{#N/A,#N/A,FALSE,"MO (2)"}</definedName>
    <definedName name="abcd" hidden="1">{#N/A,#N/A,FALSE,"MO (2)"}</definedName>
    <definedName name="ABCD23" localSheetId="0">#REF!</definedName>
    <definedName name="ABCD23" localSheetId="1">#REF!</definedName>
    <definedName name="ABCD23">#REF!</definedName>
    <definedName name="abcdefg" localSheetId="0" hidden="1">{#N/A,#N/A,TRUE,"Plan1"}</definedName>
    <definedName name="abcdefg" localSheetId="8" hidden="1">{#N/A,#N/A,TRUE,"Plan1"}</definedName>
    <definedName name="abcdefg" localSheetId="3" hidden="1">{#N/A,#N/A,TRUE,"Plan1"}</definedName>
    <definedName name="abcdefg" localSheetId="2" hidden="1">{#N/A,#N/A,TRUE,"Plan1"}</definedName>
    <definedName name="abcdefg" localSheetId="1" hidden="1">{#N/A,#N/A,TRUE,"Plan1"}</definedName>
    <definedName name="abcdefg" hidden="1">{#N/A,#N/A,TRUE,"Plan1"}</definedName>
    <definedName name="abobora.xls" localSheetId="0" hidden="1">{"'Quadro'!$A$4:$BG$78"}</definedName>
    <definedName name="abobora.xls" localSheetId="8" hidden="1">{"'Quadro'!$A$4:$BG$78"}</definedName>
    <definedName name="abobora.xls" localSheetId="3" hidden="1">{"'Quadro'!$A$4:$BG$78"}</definedName>
    <definedName name="abobora.xls" localSheetId="2" hidden="1">{"'Quadro'!$A$4:$BG$78"}</definedName>
    <definedName name="abobora.xls" localSheetId="1" hidden="1">{"'Quadro'!$A$4:$BG$78"}</definedName>
    <definedName name="abobora.xls" hidden="1">{"'Quadro'!$A$4:$BG$78"}</definedName>
    <definedName name="ABR00" localSheetId="8">#REF!</definedName>
    <definedName name="ABR00">#REF!</definedName>
    <definedName name="ABRA">#REF!</definedName>
    <definedName name="AC">#REF!</definedName>
    <definedName name="acabamentos">#REF!</definedName>
    <definedName name="ACADGDDJSDJSBDJSJFSF" localSheetId="8">#REF!</definedName>
    <definedName name="ACADGDDJSDJSBDJSJFSF">#REF!</definedName>
    <definedName name="ACAP20" localSheetId="8">#REF!</definedName>
    <definedName name="ACAP20">#REF!</definedName>
    <definedName name="ACAP20RP">#REF!</definedName>
    <definedName name="ACAP20RPMA" localSheetId="8">#REF!</definedName>
    <definedName name="ACAP20RPMA">#REF!</definedName>
    <definedName name="ACAP20RPTA" localSheetId="8">#REF!</definedName>
    <definedName name="ACAP20RPTA">#REF!</definedName>
    <definedName name="ACAP21RPMA" localSheetId="8">#REF!</definedName>
    <definedName name="ACAP21RPMA">#REF!</definedName>
    <definedName name="ACAPATA" localSheetId="8">#REF!</definedName>
    <definedName name="ACAPATA">#REF!</definedName>
    <definedName name="ACAPPA">#REF!</definedName>
    <definedName name="ACAPPAMA" localSheetId="8">#REF!</definedName>
    <definedName name="ACAPPAMA">#REF!</definedName>
    <definedName name="ACAPPATA" localSheetId="8">#REF!</definedName>
    <definedName name="ACAPPATA">#REF!</definedName>
    <definedName name="ACAPRS">#REF!</definedName>
    <definedName name="ACAPRSMA" localSheetId="8">#REF!</definedName>
    <definedName name="ACAPRSMA">#REF!</definedName>
    <definedName name="ACAPRSTA" localSheetId="8">#REF!</definedName>
    <definedName name="ACAPRSTA">#REF!</definedName>
    <definedName name="AccessDatabase" localSheetId="4">"D:\Arquivos do excel\Planilha modelo1.mdb"</definedName>
    <definedName name="AccessDatabase" localSheetId="5">"D:\Arquivos do excel\Planilha modelo1.mdb"</definedName>
    <definedName name="AccessDatabase" localSheetId="6">"D:\Arquivos do excel\Planilha modelo1.mdb"</definedName>
    <definedName name="AccessDatabase" hidden="1">"C:\Documents and Settings\JPMELLO\Meus documentos\ARQUIVOS 2004\MONITORAMENTO OAC\Monitoramento de OAC.mdb"</definedName>
    <definedName name="ACCOUNTMANAGER">[12]SLX_QUOTATIONINFO!$CI$2</definedName>
    <definedName name="ACESSÓRIO_DIM1_FLANGES">[12]SLX_ACESSORIES!$AA$58</definedName>
    <definedName name="ACESSÓRIO_DIM2_FLANGES">[12]SLX_ACESSORIES!$AB$58</definedName>
    <definedName name="ACESSÓRIO_PT_DESCRIPTION">[12]SLX_ACESSORIES!$U$58</definedName>
    <definedName name="ACESSÓRIO_SHORTDESCRIPTION">[12]SLX_ACESSORIES!$T$58</definedName>
    <definedName name="achart11">#REF!</definedName>
    <definedName name="achart12">#REF!</definedName>
    <definedName name="achart13">#REF!</definedName>
    <definedName name="achart14">#REF!</definedName>
    <definedName name="achart15">#REF!</definedName>
    <definedName name="achart16">#REF!</definedName>
    <definedName name="achart17">#REF!</definedName>
    <definedName name="achart2">#REF!</definedName>
    <definedName name="achart20">#REF!</definedName>
    <definedName name="achart21">#REF!</definedName>
    <definedName name="achart22">#REF!</definedName>
    <definedName name="achart23">#REF!</definedName>
    <definedName name="achart24">#REF!</definedName>
    <definedName name="achart25">#REF!</definedName>
    <definedName name="achart26">#REF!</definedName>
    <definedName name="achart27">#REF!</definedName>
    <definedName name="achart28">#REF!</definedName>
    <definedName name="achart29">#REF!</definedName>
    <definedName name="achart3">#REF!</definedName>
    <definedName name="achart30">#REF!</definedName>
    <definedName name="achart31">#REF!</definedName>
    <definedName name="achart32">#REF!</definedName>
    <definedName name="achart4">#REF!</definedName>
    <definedName name="achart5">#REF!</definedName>
    <definedName name="achart6">#REF!</definedName>
    <definedName name="achart7">#REF!</definedName>
    <definedName name="achart8">#REF!</definedName>
    <definedName name="achart9">#REF!</definedName>
    <definedName name="Acidente" localSheetId="0" hidden="1">{"'gráf jan00'!$A$1:$AK$41"}</definedName>
    <definedName name="Acidente" localSheetId="8" hidden="1">{"'gráf jan00'!$A$1:$AK$41"}</definedName>
    <definedName name="Acidente" localSheetId="3" hidden="1">{"'gráf jan00'!$A$1:$AK$41"}</definedName>
    <definedName name="Acidente" localSheetId="2" hidden="1">{"'gráf jan00'!$A$1:$AK$41"}</definedName>
    <definedName name="Acidente" localSheetId="1" hidden="1">{"'gráf jan00'!$A$1:$AK$41"}</definedName>
    <definedName name="Acidente" hidden="1">{"'gráf jan00'!$A$1:$AK$41"}</definedName>
    <definedName name="ACM30RP" localSheetId="8">#REF!</definedName>
    <definedName name="ACM30RP">#REF!</definedName>
    <definedName name="ACM30RPMA" localSheetId="8">#REF!</definedName>
    <definedName name="ACM30RPMA">#REF!</definedName>
    <definedName name="ACM30RPTA" localSheetId="8">#REF!</definedName>
    <definedName name="ACM30RPTA">#REF!</definedName>
    <definedName name="AÇO" localSheetId="5">{#N/A,#N/A,FALSE,"SS 1";#N/A,#N/A,FALSE,"SS 2";#N/A,#N/A,FALSE,"TER 1 (1)";#N/A,#N/A,FALSE,"TER 1 (2)";#N/A,#N/A,FALSE,"TER 2";#N/A,#N/A,FALSE,"TIPO";#N/A,#N/A,FALSE,"CM  BAR"}</definedName>
    <definedName name="AÇO" localSheetId="6">{#N/A,#N/A,FALSE,"SS 1";#N/A,#N/A,FALSE,"SS 2";#N/A,#N/A,FALSE,"TER 1 (1)";#N/A,#N/A,FALSE,"TER 1 (2)";#N/A,#N/A,FALSE,"TER 2";#N/A,#N/A,FALSE,"TIPO";#N/A,#N/A,FALSE,"CM  BAR"}</definedName>
    <definedName name="AÇO">{#N/A,#N/A,FALSE,"SS 1";#N/A,#N/A,FALSE,"SS 2";#N/A,#N/A,FALSE,"TER 1 (1)";#N/A,#N/A,FALSE,"TER 1 (2)";#N/A,#N/A,FALSE,"TER 2";#N/A,#N/A,FALSE,"TIPO";#N/A,#N/A,FALSE,"CM  BAR"}</definedName>
    <definedName name="AÇO_1" localSheetId="5">{#N/A,#N/A,FALSE,"SS 1";#N/A,#N/A,FALSE,"SS 2";#N/A,#N/A,FALSE,"TER 1 (1)";#N/A,#N/A,FALSE,"TER 1 (2)";#N/A,#N/A,FALSE,"TER 2";#N/A,#N/A,FALSE,"TIPO";#N/A,#N/A,FALSE,"CM  BAR"}</definedName>
    <definedName name="AÇO_1" localSheetId="6">{#N/A,#N/A,FALSE,"SS 1";#N/A,#N/A,FALSE,"SS 2";#N/A,#N/A,FALSE,"TER 1 (1)";#N/A,#N/A,FALSE,"TER 1 (2)";#N/A,#N/A,FALSE,"TER 2";#N/A,#N/A,FALSE,"TIPO";#N/A,#N/A,FALSE,"CM  BAR"}</definedName>
    <definedName name="AÇO_1">{#N/A,#N/A,FALSE,"SS 1";#N/A,#N/A,FALSE,"SS 2";#N/A,#N/A,FALSE,"TER 1 (1)";#N/A,#N/A,FALSE,"TER 1 (2)";#N/A,#N/A,FALSE,"TER 2";#N/A,#N/A,FALSE,"TIPO";#N/A,#N/A,FALSE,"CM  BAR"}</definedName>
    <definedName name="AÇO_CA_50">#REF!</definedName>
    <definedName name="aço2" localSheetId="5">{#N/A,#N/A,FALSE,"LEVFER V2 P";#N/A,#N/A,FALSE,"LEVFER V2 P10%"}</definedName>
    <definedName name="aço2" localSheetId="6">{#N/A,#N/A,FALSE,"LEVFER V2 P";#N/A,#N/A,FALSE,"LEVFER V2 P10%"}</definedName>
    <definedName name="aço2">{#N/A,#N/A,FALSE,"LEVFER V2 P";#N/A,#N/A,FALSE,"LEVFER V2 P10%"}</definedName>
    <definedName name="aço2_1" localSheetId="5">{#N/A,#N/A,FALSE,"LEVFER V2 P";#N/A,#N/A,FALSE,"LEVFER V2 P10%"}</definedName>
    <definedName name="aço2_1" localSheetId="6">{#N/A,#N/A,FALSE,"LEVFER V2 P";#N/A,#N/A,FALSE,"LEVFER V2 P10%"}</definedName>
    <definedName name="aço2_1">{#N/A,#N/A,FALSE,"LEVFER V2 P";#N/A,#N/A,FALSE,"LEVFER V2 P10%"}</definedName>
    <definedName name="acost" localSheetId="0" hidden="1">{#N/A,#N/A,TRUE,"Serviços"}</definedName>
    <definedName name="acost" localSheetId="8" hidden="1">{#N/A,#N/A,TRUE,"Serviços"}</definedName>
    <definedName name="acost" localSheetId="3" hidden="1">{#N/A,#N/A,TRUE,"Serviços"}</definedName>
    <definedName name="acost" localSheetId="2" hidden="1">{#N/A,#N/A,TRUE,"Serviços"}</definedName>
    <definedName name="acost" localSheetId="1" hidden="1">{#N/A,#N/A,TRUE,"Serviços"}</definedName>
    <definedName name="acost" hidden="1">{#N/A,#N/A,TRUE,"Serviços"}</definedName>
    <definedName name="ACOSTD" localSheetId="8">#REF!</definedName>
    <definedName name="ACOSTD">#REF!</definedName>
    <definedName name="ACOSTLE">#REF!</definedName>
    <definedName name="ACRES">NA()</definedName>
    <definedName name="acrescimo" localSheetId="0">#REF!</definedName>
    <definedName name="acrescimo" localSheetId="8">#REF!</definedName>
    <definedName name="acrescimo" localSheetId="1">#REF!</definedName>
    <definedName name="acrescimo">#REF!</definedName>
    <definedName name="Acréscimo">#REF!</definedName>
    <definedName name="acumulado">#REF!</definedName>
    <definedName name="ACUMVPI">#REF!</definedName>
    <definedName name="ACwvu.PLANILHA2.">#REF!</definedName>
    <definedName name="ad" localSheetId="0" hidden="1">{#N/A,#N/A,FALSE,"MO (2)"}</definedName>
    <definedName name="ad" localSheetId="8" hidden="1">{#N/A,#N/A,FALSE,"MO (2)"}</definedName>
    <definedName name="ad" localSheetId="3" hidden="1">{#N/A,#N/A,FALSE,"MO (2)"}</definedName>
    <definedName name="ad" localSheetId="2" hidden="1">{#N/A,#N/A,FALSE,"MO (2)"}</definedName>
    <definedName name="ad" localSheetId="1" hidden="1">{#N/A,#N/A,FALSE,"MO (2)"}</definedName>
    <definedName name="ad" hidden="1">{#N/A,#N/A,FALSE,"MO (2)"}</definedName>
    <definedName name="adasdad" localSheetId="0" hidden="1">{"'gráf jan00'!$A$1:$AK$41"}</definedName>
    <definedName name="adasdad" localSheetId="8" hidden="1">{"'gráf jan00'!$A$1:$AK$41"}</definedName>
    <definedName name="adasdad" localSheetId="3" hidden="1">{"'gráf jan00'!$A$1:$AK$41"}</definedName>
    <definedName name="adasdad" localSheetId="2" hidden="1">{"'gráf jan00'!$A$1:$AK$41"}</definedName>
    <definedName name="adasdad" localSheetId="1" hidden="1">{"'gráf jan00'!$A$1:$AK$41"}</definedName>
    <definedName name="adasdad" hidden="1">{"'gráf jan00'!$A$1:$AK$41"}</definedName>
    <definedName name="ADED" localSheetId="0" hidden="1">{"'gráf jan00'!$A$1:$AK$41"}</definedName>
    <definedName name="ADED" localSheetId="8" hidden="1">{"'gráf jan00'!$A$1:$AK$41"}</definedName>
    <definedName name="ADED" localSheetId="3" hidden="1">{"'gráf jan00'!$A$1:$AK$41"}</definedName>
    <definedName name="ADED" localSheetId="2" hidden="1">{"'gráf jan00'!$A$1:$AK$41"}</definedName>
    <definedName name="ADED" localSheetId="1" hidden="1">{"'gráf jan00'!$A$1:$AK$41"}</definedName>
    <definedName name="ADED" hidden="1">{"'gráf jan00'!$A$1:$AK$41"}</definedName>
    <definedName name="Adequaqção" localSheetId="0" hidden="1">{"'gráf jan00'!$A$1:$AK$41"}</definedName>
    <definedName name="Adequaqção" localSheetId="8" hidden="1">{"'gráf jan00'!$A$1:$AK$41"}</definedName>
    <definedName name="Adequaqção" localSheetId="3" hidden="1">{"'gráf jan00'!$A$1:$AK$41"}</definedName>
    <definedName name="Adequaqção" localSheetId="2" hidden="1">{"'gráf jan00'!$A$1:$AK$41"}</definedName>
    <definedName name="Adequaqção" localSheetId="1" hidden="1">{"'gráf jan00'!$A$1:$AK$41"}</definedName>
    <definedName name="Adequaqção" hidden="1">{"'gráf jan00'!$A$1:$AK$41"}</definedName>
    <definedName name="ADF">#REF!</definedName>
    <definedName name="adfdfa" localSheetId="0" hidden="1">{#N/A,#N/A,FALSE,"GERAL";#N/A,#N/A,FALSE,"012-96";#N/A,#N/A,FALSE,"018-96";#N/A,#N/A,FALSE,"027-96";#N/A,#N/A,FALSE,"059-96";#N/A,#N/A,FALSE,"076-96";#N/A,#N/A,FALSE,"019-97";#N/A,#N/A,FALSE,"021-97";#N/A,#N/A,FALSE,"022-97";#N/A,#N/A,FALSE,"028-97"}</definedName>
    <definedName name="adfdfa" localSheetId="8" hidden="1">{#N/A,#N/A,FALSE,"GERAL";#N/A,#N/A,FALSE,"012-96";#N/A,#N/A,FALSE,"018-96";#N/A,#N/A,FALSE,"027-96";#N/A,#N/A,FALSE,"059-96";#N/A,#N/A,FALSE,"076-96";#N/A,#N/A,FALSE,"019-97";#N/A,#N/A,FALSE,"021-97";#N/A,#N/A,FALSE,"022-97";#N/A,#N/A,FALSE,"028-97"}</definedName>
    <definedName name="adfdfa" localSheetId="3" hidden="1">{#N/A,#N/A,FALSE,"GERAL";#N/A,#N/A,FALSE,"012-96";#N/A,#N/A,FALSE,"018-96";#N/A,#N/A,FALSE,"027-96";#N/A,#N/A,FALSE,"059-96";#N/A,#N/A,FALSE,"076-96";#N/A,#N/A,FALSE,"019-97";#N/A,#N/A,FALSE,"021-97";#N/A,#N/A,FALSE,"022-97";#N/A,#N/A,FALSE,"028-97"}</definedName>
    <definedName name="adfdfa" localSheetId="2" hidden="1">{#N/A,#N/A,FALSE,"GERAL";#N/A,#N/A,FALSE,"012-96";#N/A,#N/A,FALSE,"018-96";#N/A,#N/A,FALSE,"027-96";#N/A,#N/A,FALSE,"059-96";#N/A,#N/A,FALSE,"076-96";#N/A,#N/A,FALSE,"019-97";#N/A,#N/A,FALSE,"021-97";#N/A,#N/A,FALSE,"022-97";#N/A,#N/A,FALSE,"028-97"}</definedName>
    <definedName name="adfdfa" localSheetId="1" hidden="1">{#N/A,#N/A,FALSE,"GERAL";#N/A,#N/A,FALSE,"012-96";#N/A,#N/A,FALSE,"018-96";#N/A,#N/A,FALSE,"027-96";#N/A,#N/A,FALSE,"059-96";#N/A,#N/A,FALSE,"076-96";#N/A,#N/A,FALSE,"019-97";#N/A,#N/A,FALSE,"021-97";#N/A,#N/A,FALSE,"022-97";#N/A,#N/A,FALSE,"028-97"}</definedName>
    <definedName name="adfdfa" hidden="1">{#N/A,#N/A,FALSE,"GERAL";#N/A,#N/A,FALSE,"012-96";#N/A,#N/A,FALSE,"018-96";#N/A,#N/A,FALSE,"027-96";#N/A,#N/A,FALSE,"059-96";#N/A,#N/A,FALSE,"076-96";#N/A,#N/A,FALSE,"019-97";#N/A,#N/A,FALSE,"021-97";#N/A,#N/A,FALSE,"022-97";#N/A,#N/A,FALSE,"028-97"}</definedName>
    <definedName name="adfhsgdn">#REF!</definedName>
    <definedName name="ADIC2" localSheetId="7">'[18]Fator K'!#REF!</definedName>
    <definedName name="ADIC2">#REF!</definedName>
    <definedName name="ADIC2_15" localSheetId="7">'[18]Fator K'!#REF!</definedName>
    <definedName name="ADIC2_15">#REF!</definedName>
    <definedName name="adicional_eixo" localSheetId="8">#REF!</definedName>
    <definedName name="adicional_eixo">#REF!</definedName>
    <definedName name="aditivo">#REF!</definedName>
    <definedName name="ADMO">#REF!</definedName>
    <definedName name="ADRIANA_GOMES">#REF!</definedName>
    <definedName name="ads">#REF!</definedName>
    <definedName name="ADSF" localSheetId="8">#REF!</definedName>
    <definedName name="ADSF">#REF!</definedName>
    <definedName name="adsfad" localSheetId="0" hidden="1">{#N/A,#N/A,FALSE,"GERAL";#N/A,#N/A,FALSE,"012-96";#N/A,#N/A,FALSE,"018-96";#N/A,#N/A,FALSE,"027-96";#N/A,#N/A,FALSE,"059-96";#N/A,#N/A,FALSE,"076-96";#N/A,#N/A,FALSE,"019-97";#N/A,#N/A,FALSE,"021-97";#N/A,#N/A,FALSE,"022-97";#N/A,#N/A,FALSE,"028-97"}</definedName>
    <definedName name="adsfad" localSheetId="8" hidden="1">{#N/A,#N/A,FALSE,"GERAL";#N/A,#N/A,FALSE,"012-96";#N/A,#N/A,FALSE,"018-96";#N/A,#N/A,FALSE,"027-96";#N/A,#N/A,FALSE,"059-96";#N/A,#N/A,FALSE,"076-96";#N/A,#N/A,FALSE,"019-97";#N/A,#N/A,FALSE,"021-97";#N/A,#N/A,FALSE,"022-97";#N/A,#N/A,FALSE,"028-97"}</definedName>
    <definedName name="adsfad" localSheetId="3" hidden="1">{#N/A,#N/A,FALSE,"GERAL";#N/A,#N/A,FALSE,"012-96";#N/A,#N/A,FALSE,"018-96";#N/A,#N/A,FALSE,"027-96";#N/A,#N/A,FALSE,"059-96";#N/A,#N/A,FALSE,"076-96";#N/A,#N/A,FALSE,"019-97";#N/A,#N/A,FALSE,"021-97";#N/A,#N/A,FALSE,"022-97";#N/A,#N/A,FALSE,"028-97"}</definedName>
    <definedName name="adsfad" localSheetId="2" hidden="1">{#N/A,#N/A,FALSE,"GERAL";#N/A,#N/A,FALSE,"012-96";#N/A,#N/A,FALSE,"018-96";#N/A,#N/A,FALSE,"027-96";#N/A,#N/A,FALSE,"059-96";#N/A,#N/A,FALSE,"076-96";#N/A,#N/A,FALSE,"019-97";#N/A,#N/A,FALSE,"021-97";#N/A,#N/A,FALSE,"022-97";#N/A,#N/A,FALSE,"028-97"}</definedName>
    <definedName name="adsfad" localSheetId="1" hidden="1">{#N/A,#N/A,FALSE,"GERAL";#N/A,#N/A,FALSE,"012-96";#N/A,#N/A,FALSE,"018-96";#N/A,#N/A,FALSE,"027-96";#N/A,#N/A,FALSE,"059-96";#N/A,#N/A,FALSE,"076-96";#N/A,#N/A,FALSE,"019-97";#N/A,#N/A,FALSE,"021-97";#N/A,#N/A,FALSE,"022-97";#N/A,#N/A,FALSE,"028-97"}</definedName>
    <definedName name="adsfad" hidden="1">{#N/A,#N/A,FALSE,"GERAL";#N/A,#N/A,FALSE,"012-96";#N/A,#N/A,FALSE,"018-96";#N/A,#N/A,FALSE,"027-96";#N/A,#N/A,FALSE,"059-96";#N/A,#N/A,FALSE,"076-96";#N/A,#N/A,FALSE,"019-97";#N/A,#N/A,FALSE,"021-97";#N/A,#N/A,FALSE,"022-97";#N/A,#N/A,FALSE,"028-97"}</definedName>
    <definedName name="AEMUL" localSheetId="8">#REF!</definedName>
    <definedName name="AEMUL">#REF!</definedName>
    <definedName name="AEP">#REF!</definedName>
    <definedName name="AEPTA">#REF!</definedName>
    <definedName name="aerr">#REF!</definedName>
    <definedName name="AFD">#REF!</definedName>
    <definedName name="AFDD" localSheetId="4">#REF!</definedName>
    <definedName name="AFDD" localSheetId="5">#REF!</definedName>
    <definedName name="AFDD" localSheetId="0">#N/A</definedName>
    <definedName name="AFDD" localSheetId="6">#REF!</definedName>
    <definedName name="AFDD" localSheetId="1">#N/A</definedName>
    <definedName name="AFDD">'ADM. LOCAL'!AFDD</definedName>
    <definedName name="afdfd" localSheetId="0" hidden="1">{#N/A,#N/A,FALSE,"GERAL";#N/A,#N/A,FALSE,"012-96";#N/A,#N/A,FALSE,"018-96";#N/A,#N/A,FALSE,"027-96";#N/A,#N/A,FALSE,"059-96";#N/A,#N/A,FALSE,"076-96";#N/A,#N/A,FALSE,"019-97";#N/A,#N/A,FALSE,"021-97";#N/A,#N/A,FALSE,"022-97";#N/A,#N/A,FALSE,"028-97"}</definedName>
    <definedName name="afdfd" localSheetId="8" hidden="1">{#N/A,#N/A,FALSE,"GERAL";#N/A,#N/A,FALSE,"012-96";#N/A,#N/A,FALSE,"018-96";#N/A,#N/A,FALSE,"027-96";#N/A,#N/A,FALSE,"059-96";#N/A,#N/A,FALSE,"076-96";#N/A,#N/A,FALSE,"019-97";#N/A,#N/A,FALSE,"021-97";#N/A,#N/A,FALSE,"022-97";#N/A,#N/A,FALSE,"028-97"}</definedName>
    <definedName name="afdfd" localSheetId="3" hidden="1">{#N/A,#N/A,FALSE,"GERAL";#N/A,#N/A,FALSE,"012-96";#N/A,#N/A,FALSE,"018-96";#N/A,#N/A,FALSE,"027-96";#N/A,#N/A,FALSE,"059-96";#N/A,#N/A,FALSE,"076-96";#N/A,#N/A,FALSE,"019-97";#N/A,#N/A,FALSE,"021-97";#N/A,#N/A,FALSE,"022-97";#N/A,#N/A,FALSE,"028-97"}</definedName>
    <definedName name="afdfd" localSheetId="2" hidden="1">{#N/A,#N/A,FALSE,"GERAL";#N/A,#N/A,FALSE,"012-96";#N/A,#N/A,FALSE,"018-96";#N/A,#N/A,FALSE,"027-96";#N/A,#N/A,FALSE,"059-96";#N/A,#N/A,FALSE,"076-96";#N/A,#N/A,FALSE,"019-97";#N/A,#N/A,FALSE,"021-97";#N/A,#N/A,FALSE,"022-97";#N/A,#N/A,FALSE,"028-97"}</definedName>
    <definedName name="afdfd" localSheetId="1" hidden="1">{#N/A,#N/A,FALSE,"GERAL";#N/A,#N/A,FALSE,"012-96";#N/A,#N/A,FALSE,"018-96";#N/A,#N/A,FALSE,"027-96";#N/A,#N/A,FALSE,"059-96";#N/A,#N/A,FALSE,"076-96";#N/A,#N/A,FALSE,"019-97";#N/A,#N/A,FALSE,"021-97";#N/A,#N/A,FALSE,"022-97";#N/A,#N/A,FALSE,"028-97"}</definedName>
    <definedName name="afdfd" hidden="1">{#N/A,#N/A,FALSE,"GERAL";#N/A,#N/A,FALSE,"012-96";#N/A,#N/A,FALSE,"018-96";#N/A,#N/A,FALSE,"027-96";#N/A,#N/A,FALSE,"059-96";#N/A,#N/A,FALSE,"076-96";#N/A,#N/A,FALSE,"019-97";#N/A,#N/A,FALSE,"021-97";#N/A,#N/A,FALSE,"022-97";#N/A,#N/A,FALSE,"028-97"}</definedName>
    <definedName name="afds" localSheetId="0" hidden="1">{"'gráf jan00'!$A$1:$AK$41"}</definedName>
    <definedName name="afds" localSheetId="8" hidden="1">{"'gráf jan00'!$A$1:$AK$41"}</definedName>
    <definedName name="afds" localSheetId="3" hidden="1">{"'gráf jan00'!$A$1:$AK$41"}</definedName>
    <definedName name="afds" localSheetId="2" hidden="1">{"'gráf jan00'!$A$1:$AK$41"}</definedName>
    <definedName name="afds" localSheetId="1" hidden="1">{"'gráf jan00'!$A$1:$AK$41"}</definedName>
    <definedName name="afds" hidden="1">{"'gráf jan00'!$A$1:$AK$41"}</definedName>
    <definedName name="aga" localSheetId="0" hidden="1">{#N/A,#N/A,FALSE,"GERAL";#N/A,#N/A,FALSE,"012-96";#N/A,#N/A,FALSE,"018-96";#N/A,#N/A,FALSE,"027-96";#N/A,#N/A,FALSE,"059-96";#N/A,#N/A,FALSE,"076-96";#N/A,#N/A,FALSE,"019-97";#N/A,#N/A,FALSE,"021-97";#N/A,#N/A,FALSE,"022-97";#N/A,#N/A,FALSE,"028-97"}</definedName>
    <definedName name="aga" localSheetId="8" hidden="1">{#N/A,#N/A,FALSE,"GERAL";#N/A,#N/A,FALSE,"012-96";#N/A,#N/A,FALSE,"018-96";#N/A,#N/A,FALSE,"027-96";#N/A,#N/A,FALSE,"059-96";#N/A,#N/A,FALSE,"076-96";#N/A,#N/A,FALSE,"019-97";#N/A,#N/A,FALSE,"021-97";#N/A,#N/A,FALSE,"022-97";#N/A,#N/A,FALSE,"028-97"}</definedName>
    <definedName name="aga" localSheetId="3" hidden="1">{#N/A,#N/A,FALSE,"GERAL";#N/A,#N/A,FALSE,"012-96";#N/A,#N/A,FALSE,"018-96";#N/A,#N/A,FALSE,"027-96";#N/A,#N/A,FALSE,"059-96";#N/A,#N/A,FALSE,"076-96";#N/A,#N/A,FALSE,"019-97";#N/A,#N/A,FALSE,"021-97";#N/A,#N/A,FALSE,"022-97";#N/A,#N/A,FALSE,"028-97"}</definedName>
    <definedName name="aga" localSheetId="2" hidden="1">{#N/A,#N/A,FALSE,"GERAL";#N/A,#N/A,FALSE,"012-96";#N/A,#N/A,FALSE,"018-96";#N/A,#N/A,FALSE,"027-96";#N/A,#N/A,FALSE,"059-96";#N/A,#N/A,FALSE,"076-96";#N/A,#N/A,FALSE,"019-97";#N/A,#N/A,FALSE,"021-97";#N/A,#N/A,FALSE,"022-97";#N/A,#N/A,FALSE,"028-97"}</definedName>
    <definedName name="aga" localSheetId="1" hidden="1">{#N/A,#N/A,FALSE,"GERAL";#N/A,#N/A,FALSE,"012-96";#N/A,#N/A,FALSE,"018-96";#N/A,#N/A,FALSE,"027-96";#N/A,#N/A,FALSE,"059-96";#N/A,#N/A,FALSE,"076-96";#N/A,#N/A,FALSE,"019-97";#N/A,#N/A,FALSE,"021-97";#N/A,#N/A,FALSE,"022-97";#N/A,#N/A,FALSE,"028-97"}</definedName>
    <definedName name="aga" hidden="1">{#N/A,#N/A,FALSE,"GERAL";#N/A,#N/A,FALSE,"012-96";#N/A,#N/A,FALSE,"018-96";#N/A,#N/A,FALSE,"027-96";#N/A,#N/A,FALSE,"059-96";#N/A,#N/A,FALSE,"076-96";#N/A,#N/A,FALSE,"019-97";#N/A,#N/A,FALSE,"021-97";#N/A,#N/A,FALSE,"022-97";#N/A,#N/A,FALSE,"028-97"}</definedName>
    <definedName name="AGAKLJDFK" localSheetId="0" hidden="1">{"'gráf jan00'!$A$1:$AK$41"}</definedName>
    <definedName name="AGAKLJDFK" localSheetId="8" hidden="1">{"'gráf jan00'!$A$1:$AK$41"}</definedName>
    <definedName name="AGAKLJDFK" localSheetId="3" hidden="1">{"'gráf jan00'!$A$1:$AK$41"}</definedName>
    <definedName name="AGAKLJDFK" localSheetId="2" hidden="1">{"'gráf jan00'!$A$1:$AK$41"}</definedName>
    <definedName name="AGAKLJDFK" localSheetId="1" hidden="1">{"'gráf jan00'!$A$1:$AK$41"}</definedName>
    <definedName name="AGAKLJDFK" hidden="1">{"'gráf jan00'!$A$1:$AK$41"}</definedName>
    <definedName name="agdadf" localSheetId="0" hidden="1">{#N/A,#N/A,FALSE,"GERAL";#N/A,#N/A,FALSE,"012-96";#N/A,#N/A,FALSE,"018-96";#N/A,#N/A,FALSE,"027-96";#N/A,#N/A,FALSE,"059-96";#N/A,#N/A,FALSE,"076-96";#N/A,#N/A,FALSE,"019-97";#N/A,#N/A,FALSE,"021-97";#N/A,#N/A,FALSE,"022-97";#N/A,#N/A,FALSE,"028-97"}</definedName>
    <definedName name="agdadf" localSheetId="8" hidden="1">{#N/A,#N/A,FALSE,"GERAL";#N/A,#N/A,FALSE,"012-96";#N/A,#N/A,FALSE,"018-96";#N/A,#N/A,FALSE,"027-96";#N/A,#N/A,FALSE,"059-96";#N/A,#N/A,FALSE,"076-96";#N/A,#N/A,FALSE,"019-97";#N/A,#N/A,FALSE,"021-97";#N/A,#N/A,FALSE,"022-97";#N/A,#N/A,FALSE,"028-97"}</definedName>
    <definedName name="agdadf" localSheetId="3" hidden="1">{#N/A,#N/A,FALSE,"GERAL";#N/A,#N/A,FALSE,"012-96";#N/A,#N/A,FALSE,"018-96";#N/A,#N/A,FALSE,"027-96";#N/A,#N/A,FALSE,"059-96";#N/A,#N/A,FALSE,"076-96";#N/A,#N/A,FALSE,"019-97";#N/A,#N/A,FALSE,"021-97";#N/A,#N/A,FALSE,"022-97";#N/A,#N/A,FALSE,"028-97"}</definedName>
    <definedName name="agdadf" localSheetId="2" hidden="1">{#N/A,#N/A,FALSE,"GERAL";#N/A,#N/A,FALSE,"012-96";#N/A,#N/A,FALSE,"018-96";#N/A,#N/A,FALSE,"027-96";#N/A,#N/A,FALSE,"059-96";#N/A,#N/A,FALSE,"076-96";#N/A,#N/A,FALSE,"019-97";#N/A,#N/A,FALSE,"021-97";#N/A,#N/A,FALSE,"022-97";#N/A,#N/A,FALSE,"028-97"}</definedName>
    <definedName name="agdadf" localSheetId="1" hidden="1">{#N/A,#N/A,FALSE,"GERAL";#N/A,#N/A,FALSE,"012-96";#N/A,#N/A,FALSE,"018-96";#N/A,#N/A,FALSE,"027-96";#N/A,#N/A,FALSE,"059-96";#N/A,#N/A,FALSE,"076-96";#N/A,#N/A,FALSE,"019-97";#N/A,#N/A,FALSE,"021-97";#N/A,#N/A,FALSE,"022-97";#N/A,#N/A,FALSE,"028-97"}</definedName>
    <definedName name="agdadf" hidden="1">{#N/A,#N/A,FALSE,"GERAL";#N/A,#N/A,FALSE,"012-96";#N/A,#N/A,FALSE,"018-96";#N/A,#N/A,FALSE,"027-96";#N/A,#N/A,FALSE,"059-96";#N/A,#N/A,FALSE,"076-96";#N/A,#N/A,FALSE,"019-97";#N/A,#N/A,FALSE,"021-97";#N/A,#N/A,FALSE,"022-97";#N/A,#N/A,FALSE,"028-97"}</definedName>
    <definedName name="agdagdad" localSheetId="0" hidden="1">{#N/A,#N/A,FALSE,"GERAL";#N/A,#N/A,FALSE,"012-96";#N/A,#N/A,FALSE,"018-96";#N/A,#N/A,FALSE,"027-96";#N/A,#N/A,FALSE,"059-96";#N/A,#N/A,FALSE,"076-96";#N/A,#N/A,FALSE,"019-97";#N/A,#N/A,FALSE,"021-97";#N/A,#N/A,FALSE,"022-97";#N/A,#N/A,FALSE,"028-97"}</definedName>
    <definedName name="agdagdad" localSheetId="8" hidden="1">{#N/A,#N/A,FALSE,"GERAL";#N/A,#N/A,FALSE,"012-96";#N/A,#N/A,FALSE,"018-96";#N/A,#N/A,FALSE,"027-96";#N/A,#N/A,FALSE,"059-96";#N/A,#N/A,FALSE,"076-96";#N/A,#N/A,FALSE,"019-97";#N/A,#N/A,FALSE,"021-97";#N/A,#N/A,FALSE,"022-97";#N/A,#N/A,FALSE,"028-97"}</definedName>
    <definedName name="agdagdad" localSheetId="3" hidden="1">{#N/A,#N/A,FALSE,"GERAL";#N/A,#N/A,FALSE,"012-96";#N/A,#N/A,FALSE,"018-96";#N/A,#N/A,FALSE,"027-96";#N/A,#N/A,FALSE,"059-96";#N/A,#N/A,FALSE,"076-96";#N/A,#N/A,FALSE,"019-97";#N/A,#N/A,FALSE,"021-97";#N/A,#N/A,FALSE,"022-97";#N/A,#N/A,FALSE,"028-97"}</definedName>
    <definedName name="agdagdad" localSheetId="2" hidden="1">{#N/A,#N/A,FALSE,"GERAL";#N/A,#N/A,FALSE,"012-96";#N/A,#N/A,FALSE,"018-96";#N/A,#N/A,FALSE,"027-96";#N/A,#N/A,FALSE,"059-96";#N/A,#N/A,FALSE,"076-96";#N/A,#N/A,FALSE,"019-97";#N/A,#N/A,FALSE,"021-97";#N/A,#N/A,FALSE,"022-97";#N/A,#N/A,FALSE,"028-97"}</definedName>
    <definedName name="agdagdad" localSheetId="1" hidden="1">{#N/A,#N/A,FALSE,"GERAL";#N/A,#N/A,FALSE,"012-96";#N/A,#N/A,FALSE,"018-96";#N/A,#N/A,FALSE,"027-96";#N/A,#N/A,FALSE,"059-96";#N/A,#N/A,FALSE,"076-96";#N/A,#N/A,FALSE,"019-97";#N/A,#N/A,FALSE,"021-97";#N/A,#N/A,FALSE,"022-97";#N/A,#N/A,FALSE,"028-97"}</definedName>
    <definedName name="agdagdad" hidden="1">{#N/A,#N/A,FALSE,"GERAL";#N/A,#N/A,FALSE,"012-96";#N/A,#N/A,FALSE,"018-96";#N/A,#N/A,FALSE,"027-96";#N/A,#N/A,FALSE,"059-96";#N/A,#N/A,FALSE,"076-96";#N/A,#N/A,FALSE,"019-97";#N/A,#N/A,FALSE,"021-97";#N/A,#N/A,FALSE,"022-97";#N/A,#N/A,FALSE,"028-97"}</definedName>
    <definedName name="agfggfdfda" localSheetId="0" hidden="1">{#N/A,#N/A,FALSE,"GERAL";#N/A,#N/A,FALSE,"012-96";#N/A,#N/A,FALSE,"018-96";#N/A,#N/A,FALSE,"027-96";#N/A,#N/A,FALSE,"059-96";#N/A,#N/A,FALSE,"076-96";#N/A,#N/A,FALSE,"019-97";#N/A,#N/A,FALSE,"021-97";#N/A,#N/A,FALSE,"022-97";#N/A,#N/A,FALSE,"028-97"}</definedName>
    <definedName name="agfggfdfda" localSheetId="8" hidden="1">{#N/A,#N/A,FALSE,"GERAL";#N/A,#N/A,FALSE,"012-96";#N/A,#N/A,FALSE,"018-96";#N/A,#N/A,FALSE,"027-96";#N/A,#N/A,FALSE,"059-96";#N/A,#N/A,FALSE,"076-96";#N/A,#N/A,FALSE,"019-97";#N/A,#N/A,FALSE,"021-97";#N/A,#N/A,FALSE,"022-97";#N/A,#N/A,FALSE,"028-97"}</definedName>
    <definedName name="agfggfdfda" localSheetId="3" hidden="1">{#N/A,#N/A,FALSE,"GERAL";#N/A,#N/A,FALSE,"012-96";#N/A,#N/A,FALSE,"018-96";#N/A,#N/A,FALSE,"027-96";#N/A,#N/A,FALSE,"059-96";#N/A,#N/A,FALSE,"076-96";#N/A,#N/A,FALSE,"019-97";#N/A,#N/A,FALSE,"021-97";#N/A,#N/A,FALSE,"022-97";#N/A,#N/A,FALSE,"028-97"}</definedName>
    <definedName name="agfggfdfda" localSheetId="2" hidden="1">{#N/A,#N/A,FALSE,"GERAL";#N/A,#N/A,FALSE,"012-96";#N/A,#N/A,FALSE,"018-96";#N/A,#N/A,FALSE,"027-96";#N/A,#N/A,FALSE,"059-96";#N/A,#N/A,FALSE,"076-96";#N/A,#N/A,FALSE,"019-97";#N/A,#N/A,FALSE,"021-97";#N/A,#N/A,FALSE,"022-97";#N/A,#N/A,FALSE,"028-97"}</definedName>
    <definedName name="agfggfdfda" localSheetId="1" hidden="1">{#N/A,#N/A,FALSE,"GERAL";#N/A,#N/A,FALSE,"012-96";#N/A,#N/A,FALSE,"018-96";#N/A,#N/A,FALSE,"027-96";#N/A,#N/A,FALSE,"059-96";#N/A,#N/A,FALSE,"076-96";#N/A,#N/A,FALSE,"019-97";#N/A,#N/A,FALSE,"021-97";#N/A,#N/A,FALSE,"022-97";#N/A,#N/A,FALSE,"028-97"}</definedName>
    <definedName name="agfggfdfda" hidden="1">{#N/A,#N/A,FALSE,"GERAL";#N/A,#N/A,FALSE,"012-96";#N/A,#N/A,FALSE,"018-96";#N/A,#N/A,FALSE,"027-96";#N/A,#N/A,FALSE,"059-96";#N/A,#N/A,FALSE,"076-96";#N/A,#N/A,FALSE,"019-97";#N/A,#N/A,FALSE,"021-97";#N/A,#N/A,FALSE,"022-97";#N/A,#N/A,FALSE,"028-97"}</definedName>
    <definedName name="agga" localSheetId="0" hidden="1">{#N/A,#N/A,FALSE,"GERAL";#N/A,#N/A,FALSE,"012-96";#N/A,#N/A,FALSE,"018-96";#N/A,#N/A,FALSE,"027-96";#N/A,#N/A,FALSE,"059-96";#N/A,#N/A,FALSE,"076-96";#N/A,#N/A,FALSE,"019-97";#N/A,#N/A,FALSE,"021-97";#N/A,#N/A,FALSE,"022-97";#N/A,#N/A,FALSE,"028-97"}</definedName>
    <definedName name="agga" localSheetId="8" hidden="1">{#N/A,#N/A,FALSE,"GERAL";#N/A,#N/A,FALSE,"012-96";#N/A,#N/A,FALSE,"018-96";#N/A,#N/A,FALSE,"027-96";#N/A,#N/A,FALSE,"059-96";#N/A,#N/A,FALSE,"076-96";#N/A,#N/A,FALSE,"019-97";#N/A,#N/A,FALSE,"021-97";#N/A,#N/A,FALSE,"022-97";#N/A,#N/A,FALSE,"028-97"}</definedName>
    <definedName name="agga" localSheetId="3" hidden="1">{#N/A,#N/A,FALSE,"GERAL";#N/A,#N/A,FALSE,"012-96";#N/A,#N/A,FALSE,"018-96";#N/A,#N/A,FALSE,"027-96";#N/A,#N/A,FALSE,"059-96";#N/A,#N/A,FALSE,"076-96";#N/A,#N/A,FALSE,"019-97";#N/A,#N/A,FALSE,"021-97";#N/A,#N/A,FALSE,"022-97";#N/A,#N/A,FALSE,"028-97"}</definedName>
    <definedName name="agga" localSheetId="2" hidden="1">{#N/A,#N/A,FALSE,"GERAL";#N/A,#N/A,FALSE,"012-96";#N/A,#N/A,FALSE,"018-96";#N/A,#N/A,FALSE,"027-96";#N/A,#N/A,FALSE,"059-96";#N/A,#N/A,FALSE,"076-96";#N/A,#N/A,FALSE,"019-97";#N/A,#N/A,FALSE,"021-97";#N/A,#N/A,FALSE,"022-97";#N/A,#N/A,FALSE,"028-97"}</definedName>
    <definedName name="agga" localSheetId="1" hidden="1">{#N/A,#N/A,FALSE,"GERAL";#N/A,#N/A,FALSE,"012-96";#N/A,#N/A,FALSE,"018-96";#N/A,#N/A,FALSE,"027-96";#N/A,#N/A,FALSE,"059-96";#N/A,#N/A,FALSE,"076-96";#N/A,#N/A,FALSE,"019-97";#N/A,#N/A,FALSE,"021-97";#N/A,#N/A,FALSE,"022-97";#N/A,#N/A,FALSE,"028-97"}</definedName>
    <definedName name="agga" hidden="1">{#N/A,#N/A,FALSE,"GERAL";#N/A,#N/A,FALSE,"012-96";#N/A,#N/A,FALSE,"018-96";#N/A,#N/A,FALSE,"027-96";#N/A,#N/A,FALSE,"059-96";#N/A,#N/A,FALSE,"076-96";#N/A,#N/A,FALSE,"019-97";#N/A,#N/A,FALSE,"021-97";#N/A,#N/A,FALSE,"022-97";#N/A,#N/A,FALSE,"028-97"}</definedName>
    <definedName name="agitannasmna" localSheetId="0" hidden="1">{#N/A,#N/A,FALSE,"GERAL";#N/A,#N/A,FALSE,"012-96";#N/A,#N/A,FALSE,"018-96";#N/A,#N/A,FALSE,"027-96";#N/A,#N/A,FALSE,"059-96";#N/A,#N/A,FALSE,"076-96";#N/A,#N/A,FALSE,"019-97";#N/A,#N/A,FALSE,"021-97";#N/A,#N/A,FALSE,"022-97";#N/A,#N/A,FALSE,"028-97"}</definedName>
    <definedName name="agitannasmna" localSheetId="8" hidden="1">{#N/A,#N/A,FALSE,"GERAL";#N/A,#N/A,FALSE,"012-96";#N/A,#N/A,FALSE,"018-96";#N/A,#N/A,FALSE,"027-96";#N/A,#N/A,FALSE,"059-96";#N/A,#N/A,FALSE,"076-96";#N/A,#N/A,FALSE,"019-97";#N/A,#N/A,FALSE,"021-97";#N/A,#N/A,FALSE,"022-97";#N/A,#N/A,FALSE,"028-97"}</definedName>
    <definedName name="agitannasmna" localSheetId="3" hidden="1">{#N/A,#N/A,FALSE,"GERAL";#N/A,#N/A,FALSE,"012-96";#N/A,#N/A,FALSE,"018-96";#N/A,#N/A,FALSE,"027-96";#N/A,#N/A,FALSE,"059-96";#N/A,#N/A,FALSE,"076-96";#N/A,#N/A,FALSE,"019-97";#N/A,#N/A,FALSE,"021-97";#N/A,#N/A,FALSE,"022-97";#N/A,#N/A,FALSE,"028-97"}</definedName>
    <definedName name="agitannasmna" localSheetId="2" hidden="1">{#N/A,#N/A,FALSE,"GERAL";#N/A,#N/A,FALSE,"012-96";#N/A,#N/A,FALSE,"018-96";#N/A,#N/A,FALSE,"027-96";#N/A,#N/A,FALSE,"059-96";#N/A,#N/A,FALSE,"076-96";#N/A,#N/A,FALSE,"019-97";#N/A,#N/A,FALSE,"021-97";#N/A,#N/A,FALSE,"022-97";#N/A,#N/A,FALSE,"028-97"}</definedName>
    <definedName name="agitannasmna" localSheetId="1" hidden="1">{#N/A,#N/A,FALSE,"GERAL";#N/A,#N/A,FALSE,"012-96";#N/A,#N/A,FALSE,"018-96";#N/A,#N/A,FALSE,"027-96";#N/A,#N/A,FALSE,"059-96";#N/A,#N/A,FALSE,"076-96";#N/A,#N/A,FALSE,"019-97";#N/A,#N/A,FALSE,"021-97";#N/A,#N/A,FALSE,"022-97";#N/A,#N/A,FALSE,"028-97"}</definedName>
    <definedName name="agitannasmna" hidden="1">{#N/A,#N/A,FALSE,"GERAL";#N/A,#N/A,FALSE,"012-96";#N/A,#N/A,FALSE,"018-96";#N/A,#N/A,FALSE,"027-96";#N/A,#N/A,FALSE,"059-96";#N/A,#N/A,FALSE,"076-96";#N/A,#N/A,FALSE,"019-97";#N/A,#N/A,FALSE,"021-97";#N/A,#N/A,FALSE,"022-97";#N/A,#N/A,FALSE,"028-97"}</definedName>
    <definedName name="ago" localSheetId="0" hidden="1">{"'gráf jan00'!$A$1:$AK$41"}</definedName>
    <definedName name="ago" localSheetId="8" hidden="1">{"'gráf jan00'!$A$1:$AK$41"}</definedName>
    <definedName name="ago" localSheetId="3" hidden="1">{"'gráf jan00'!$A$1:$AK$41"}</definedName>
    <definedName name="ago" localSheetId="2" hidden="1">{"'gráf jan00'!$A$1:$AK$41"}</definedName>
    <definedName name="ago" localSheetId="1" hidden="1">{"'gráf jan00'!$A$1:$AK$41"}</definedName>
    <definedName name="ago" hidden="1">{"'gráf jan00'!$A$1:$AK$41"}</definedName>
    <definedName name="AGOA">#REF!</definedName>
    <definedName name="AGORA" localSheetId="4">{#N/A,#N/A,FALSE,"SS";#N/A,#N/A,FALSE,"TER1";#N/A,#N/A,FALSE,"TER2";#N/A,#N/A,FALSE,"TER3";#N/A,#N/A,FALSE,"TP1";#N/A,#N/A,FALSE,"TP2";#N/A,#N/A,FALSE,"TP3";#N/A,#N/A,FALSE,"DI1";#N/A,#N/A,FALSE,"DI2";#N/A,#N/A,FALSE,"DI3";#N/A,#N/A,FALSE,"DS1";#N/A,#N/A,FALSE,"DS2";#N/A,#N/A,FALSE,"CM"}</definedName>
    <definedName name="AGORA" localSheetId="5">{#N/A,#N/A,FALSE,"SS";#N/A,#N/A,FALSE,"TER1";#N/A,#N/A,FALSE,"TER2";#N/A,#N/A,FALSE,"TER3";#N/A,#N/A,FALSE,"TP1";#N/A,#N/A,FALSE,"TP2";#N/A,#N/A,FALSE,"TP3";#N/A,#N/A,FALSE,"DI1";#N/A,#N/A,FALSE,"DI2";#N/A,#N/A,FALSE,"DI3";#N/A,#N/A,FALSE,"DS1";#N/A,#N/A,FALSE,"DS2";#N/A,#N/A,FALSE,"CM"}</definedName>
    <definedName name="AGORA" localSheetId="0" hidden="1">{#N/A,#N/A,FALSE,"SS";#N/A,#N/A,FALSE,"TER1";#N/A,#N/A,FALSE,"TER2";#N/A,#N/A,FALSE,"TER3";#N/A,#N/A,FALSE,"TP1";#N/A,#N/A,FALSE,"TP2";#N/A,#N/A,FALSE,"TP3";#N/A,#N/A,FALSE,"DI1";#N/A,#N/A,FALSE,"DI2";#N/A,#N/A,FALSE,"DI3";#N/A,#N/A,FALSE,"DS1";#N/A,#N/A,FALSE,"DS2";#N/A,#N/A,FALSE,"CM"}</definedName>
    <definedName name="AGORA" localSheetId="8" hidden="1">{#N/A,#N/A,FALSE,"SS";#N/A,#N/A,FALSE,"TER1";#N/A,#N/A,FALSE,"TER2";#N/A,#N/A,FALSE,"TER3";#N/A,#N/A,FALSE,"TP1";#N/A,#N/A,FALSE,"TP2";#N/A,#N/A,FALSE,"TP3";#N/A,#N/A,FALSE,"DI1";#N/A,#N/A,FALSE,"DI2";#N/A,#N/A,FALSE,"DI3";#N/A,#N/A,FALSE,"DS1";#N/A,#N/A,FALSE,"DS2";#N/A,#N/A,FALSE,"CM"}</definedName>
    <definedName name="AGORA" localSheetId="6">{#N/A,#N/A,FALSE,"SS";#N/A,#N/A,FALSE,"TER1";#N/A,#N/A,FALSE,"TER2";#N/A,#N/A,FALSE,"TER3";#N/A,#N/A,FALSE,"TP1";#N/A,#N/A,FALSE,"TP2";#N/A,#N/A,FALSE,"TP3";#N/A,#N/A,FALSE,"DI1";#N/A,#N/A,FALSE,"DI2";#N/A,#N/A,FALSE,"DI3";#N/A,#N/A,FALSE,"DS1";#N/A,#N/A,FALSE,"DS2";#N/A,#N/A,FALSE,"CM"}</definedName>
    <definedName name="AGORA" localSheetId="3" hidden="1">{#N/A,#N/A,FALSE,"SS";#N/A,#N/A,FALSE,"TER1";#N/A,#N/A,FALSE,"TER2";#N/A,#N/A,FALSE,"TER3";#N/A,#N/A,FALSE,"TP1";#N/A,#N/A,FALSE,"TP2";#N/A,#N/A,FALSE,"TP3";#N/A,#N/A,FALSE,"DI1";#N/A,#N/A,FALSE,"DI2";#N/A,#N/A,FALSE,"DI3";#N/A,#N/A,FALSE,"DS1";#N/A,#N/A,FALSE,"DS2";#N/A,#N/A,FALSE,"CM"}</definedName>
    <definedName name="AGORA" localSheetId="2" hidden="1">{#N/A,#N/A,FALSE,"SS";#N/A,#N/A,FALSE,"TER1";#N/A,#N/A,FALSE,"TER2";#N/A,#N/A,FALSE,"TER3";#N/A,#N/A,FALSE,"TP1";#N/A,#N/A,FALSE,"TP2";#N/A,#N/A,FALSE,"TP3";#N/A,#N/A,FALSE,"DI1";#N/A,#N/A,FALSE,"DI2";#N/A,#N/A,FALSE,"DI3";#N/A,#N/A,FALSE,"DS1";#N/A,#N/A,FALSE,"DS2";#N/A,#N/A,FALSE,"CM"}</definedName>
    <definedName name="AGORA" localSheetId="1" hidden="1">{#N/A,#N/A,FALSE,"SS";#N/A,#N/A,FALSE,"TER1";#N/A,#N/A,FALSE,"TER2";#N/A,#N/A,FALSE,"TER3";#N/A,#N/A,FALSE,"TP1";#N/A,#N/A,FALSE,"TP2";#N/A,#N/A,FALSE,"TP3";#N/A,#N/A,FALSE,"DI1";#N/A,#N/A,FALSE,"DI2";#N/A,#N/A,FALSE,"DI3";#N/A,#N/A,FALSE,"DS1";#N/A,#N/A,FALSE,"DS2";#N/A,#N/A,FALSE,"CM"}</definedName>
    <definedName name="AGORA" hidden="1">{#N/A,#N/A,FALSE,"SS";#N/A,#N/A,FALSE,"TER1";#N/A,#N/A,FALSE,"TER2";#N/A,#N/A,FALSE,"TER3";#N/A,#N/A,FALSE,"TP1";#N/A,#N/A,FALSE,"TP2";#N/A,#N/A,FALSE,"TP3";#N/A,#N/A,FALSE,"DI1";#N/A,#N/A,FALSE,"DI2";#N/A,#N/A,FALSE,"DI3";#N/A,#N/A,FALSE,"DS1";#N/A,#N/A,FALSE,"DS2";#N/A,#N/A,FALSE,"CM"}</definedName>
    <definedName name="AGORA2" localSheetId="4">{#N/A,#N/A,FALSE,"SS";#N/A,#N/A,FALSE,"TER1";#N/A,#N/A,FALSE,"TER2";#N/A,#N/A,FALSE,"TER3";#N/A,#N/A,FALSE,"TP1";#N/A,#N/A,FALSE,"TP2";#N/A,#N/A,FALSE,"TP3";#N/A,#N/A,FALSE,"DI1";#N/A,#N/A,FALSE,"DI2";#N/A,#N/A,FALSE,"DI3";#N/A,#N/A,FALSE,"DS1";#N/A,#N/A,FALSE,"DS2";#N/A,#N/A,FALSE,"CM"}</definedName>
    <definedName name="AGORA2" localSheetId="5">{#N/A,#N/A,FALSE,"SS";#N/A,#N/A,FALSE,"TER1";#N/A,#N/A,FALSE,"TER2";#N/A,#N/A,FALSE,"TER3";#N/A,#N/A,FALSE,"TP1";#N/A,#N/A,FALSE,"TP2";#N/A,#N/A,FALSE,"TP3";#N/A,#N/A,FALSE,"DI1";#N/A,#N/A,FALSE,"DI2";#N/A,#N/A,FALSE,"DI3";#N/A,#N/A,FALSE,"DS1";#N/A,#N/A,FALSE,"DS2";#N/A,#N/A,FALSE,"CM"}</definedName>
    <definedName name="AGORA2" localSheetId="0" hidden="1">{#N/A,#N/A,FALSE,"SS";#N/A,#N/A,FALSE,"TER1";#N/A,#N/A,FALSE,"TER2";#N/A,#N/A,FALSE,"TER3";#N/A,#N/A,FALSE,"TP1";#N/A,#N/A,FALSE,"TP2";#N/A,#N/A,FALSE,"TP3";#N/A,#N/A,FALSE,"DI1";#N/A,#N/A,FALSE,"DI2";#N/A,#N/A,FALSE,"DI3";#N/A,#N/A,FALSE,"DS1";#N/A,#N/A,FALSE,"DS2";#N/A,#N/A,FALSE,"CM"}</definedName>
    <definedName name="AGORA2" localSheetId="8" hidden="1">{#N/A,#N/A,FALSE,"SS";#N/A,#N/A,FALSE,"TER1";#N/A,#N/A,FALSE,"TER2";#N/A,#N/A,FALSE,"TER3";#N/A,#N/A,FALSE,"TP1";#N/A,#N/A,FALSE,"TP2";#N/A,#N/A,FALSE,"TP3";#N/A,#N/A,FALSE,"DI1";#N/A,#N/A,FALSE,"DI2";#N/A,#N/A,FALSE,"DI3";#N/A,#N/A,FALSE,"DS1";#N/A,#N/A,FALSE,"DS2";#N/A,#N/A,FALSE,"CM"}</definedName>
    <definedName name="AGORA2" localSheetId="6">{#N/A,#N/A,FALSE,"SS";#N/A,#N/A,FALSE,"TER1";#N/A,#N/A,FALSE,"TER2";#N/A,#N/A,FALSE,"TER3";#N/A,#N/A,FALSE,"TP1";#N/A,#N/A,FALSE,"TP2";#N/A,#N/A,FALSE,"TP3";#N/A,#N/A,FALSE,"DI1";#N/A,#N/A,FALSE,"DI2";#N/A,#N/A,FALSE,"DI3";#N/A,#N/A,FALSE,"DS1";#N/A,#N/A,FALSE,"DS2";#N/A,#N/A,FALSE,"CM"}</definedName>
    <definedName name="AGORA2" localSheetId="3" hidden="1">{#N/A,#N/A,FALSE,"SS";#N/A,#N/A,FALSE,"TER1";#N/A,#N/A,FALSE,"TER2";#N/A,#N/A,FALSE,"TER3";#N/A,#N/A,FALSE,"TP1";#N/A,#N/A,FALSE,"TP2";#N/A,#N/A,FALSE,"TP3";#N/A,#N/A,FALSE,"DI1";#N/A,#N/A,FALSE,"DI2";#N/A,#N/A,FALSE,"DI3";#N/A,#N/A,FALSE,"DS1";#N/A,#N/A,FALSE,"DS2";#N/A,#N/A,FALSE,"CM"}</definedName>
    <definedName name="AGORA2" localSheetId="2" hidden="1">{#N/A,#N/A,FALSE,"SS";#N/A,#N/A,FALSE,"TER1";#N/A,#N/A,FALSE,"TER2";#N/A,#N/A,FALSE,"TER3";#N/A,#N/A,FALSE,"TP1";#N/A,#N/A,FALSE,"TP2";#N/A,#N/A,FALSE,"TP3";#N/A,#N/A,FALSE,"DI1";#N/A,#N/A,FALSE,"DI2";#N/A,#N/A,FALSE,"DI3";#N/A,#N/A,FALSE,"DS1";#N/A,#N/A,FALSE,"DS2";#N/A,#N/A,FALSE,"CM"}</definedName>
    <definedName name="AGORA2" localSheetId="1" hidden="1">{#N/A,#N/A,FALSE,"SS";#N/A,#N/A,FALSE,"TER1";#N/A,#N/A,FALSE,"TER2";#N/A,#N/A,FALSE,"TER3";#N/A,#N/A,FALSE,"TP1";#N/A,#N/A,FALSE,"TP2";#N/A,#N/A,FALSE,"TP3";#N/A,#N/A,FALSE,"DI1";#N/A,#N/A,FALSE,"DI2";#N/A,#N/A,FALSE,"DI3";#N/A,#N/A,FALSE,"DS1";#N/A,#N/A,FALSE,"DS2";#N/A,#N/A,FALSE,"CM"}</definedName>
    <definedName name="AGORA2" hidden="1">{#N/A,#N/A,FALSE,"SS";#N/A,#N/A,FALSE,"TER1";#N/A,#N/A,FALSE,"TER2";#N/A,#N/A,FALSE,"TER3";#N/A,#N/A,FALSE,"TP1";#N/A,#N/A,FALSE,"TP2";#N/A,#N/A,FALSE,"TP3";#N/A,#N/A,FALSE,"DI1";#N/A,#N/A,FALSE,"DI2";#N/A,#N/A,FALSE,"DI3";#N/A,#N/A,FALSE,"DS1";#N/A,#N/A,FALSE,"DS2";#N/A,#N/A,FALSE,"CM"}</definedName>
    <definedName name="agost5" localSheetId="0" hidden="1">{"'gráf jan00'!$A$1:$AK$41"}</definedName>
    <definedName name="agost5" localSheetId="8" hidden="1">{"'gráf jan00'!$A$1:$AK$41"}</definedName>
    <definedName name="agost5" localSheetId="3" hidden="1">{"'gráf jan00'!$A$1:$AK$41"}</definedName>
    <definedName name="agost5" localSheetId="2" hidden="1">{"'gráf jan00'!$A$1:$AK$41"}</definedName>
    <definedName name="agost5" localSheetId="1" hidden="1">{"'gráf jan00'!$A$1:$AK$41"}</definedName>
    <definedName name="agost5" hidden="1">{"'gráf jan00'!$A$1:$AK$41"}</definedName>
    <definedName name="Agosto" localSheetId="0">#N/A</definedName>
    <definedName name="Agosto" localSheetId="8">CRONOGRAMA!Agosto</definedName>
    <definedName name="Agosto" localSheetId="1">#N/A</definedName>
    <definedName name="Agosto">CAPA!Agosto</definedName>
    <definedName name="agosto2016" localSheetId="0" hidden="1">{#N/A,#N/A,TRUE,"Serviços"}</definedName>
    <definedName name="agosto2016" localSheetId="8" hidden="1">{#N/A,#N/A,TRUE,"Serviços"}</definedName>
    <definedName name="agosto2016" localSheetId="3" hidden="1">{#N/A,#N/A,TRUE,"Serviços"}</definedName>
    <definedName name="agosto2016" localSheetId="2" hidden="1">{#N/A,#N/A,TRUE,"Serviços"}</definedName>
    <definedName name="agosto2016" localSheetId="1" hidden="1">{#N/A,#N/A,TRUE,"Serviços"}</definedName>
    <definedName name="agosto2016" hidden="1">{#N/A,#N/A,TRUE,"Serviços"}</definedName>
    <definedName name="AGREGADO" localSheetId="8">#REF!</definedName>
    <definedName name="AGREGADO">#REF!</definedName>
    <definedName name="AGREGADO_10">#REF!</definedName>
    <definedName name="AGREGADO_10_19">#REF!</definedName>
    <definedName name="AGREGADO_17">#REF!</definedName>
    <definedName name="AGREGADO_17_19">#REF!</definedName>
    <definedName name="AGREGADO_19">#REF!</definedName>
    <definedName name="AGREGADO_4">"$'memória de calculo_liquida'.$#REF!$#REF!"</definedName>
    <definedName name="AGREGADO_6" localSheetId="8">#REF!</definedName>
    <definedName name="AGREGADO_6">#REF!</definedName>
    <definedName name="AGREGADO_6_19">#REF!</definedName>
    <definedName name="AGREGADO_7">#REF!</definedName>
    <definedName name="AGREGADO_7_19">#REF!</definedName>
    <definedName name="AGREGADO_8">#REF!</definedName>
    <definedName name="AGREGADO_8_19">#REF!</definedName>
    <definedName name="AGREGADO_9">#REF!</definedName>
    <definedName name="AGREGADO_9_19">#REF!</definedName>
    <definedName name="agua" localSheetId="0" hidden="1">{#N/A,#N/A,FALSE,"GERAL";#N/A,#N/A,FALSE,"012-96";#N/A,#N/A,FALSE,"018-96";#N/A,#N/A,FALSE,"027-96";#N/A,#N/A,FALSE,"059-96";#N/A,#N/A,FALSE,"076-96";#N/A,#N/A,FALSE,"019-97";#N/A,#N/A,FALSE,"021-97";#N/A,#N/A,FALSE,"022-97";#N/A,#N/A,FALSE,"028-97"}</definedName>
    <definedName name="agua" localSheetId="8" hidden="1">{#N/A,#N/A,FALSE,"GERAL";#N/A,#N/A,FALSE,"012-96";#N/A,#N/A,FALSE,"018-96";#N/A,#N/A,FALSE,"027-96";#N/A,#N/A,FALSE,"059-96";#N/A,#N/A,FALSE,"076-96";#N/A,#N/A,FALSE,"019-97";#N/A,#N/A,FALSE,"021-97";#N/A,#N/A,FALSE,"022-97";#N/A,#N/A,FALSE,"028-97"}</definedName>
    <definedName name="agua" localSheetId="3" hidden="1">{#N/A,#N/A,FALSE,"GERAL";#N/A,#N/A,FALSE,"012-96";#N/A,#N/A,FALSE,"018-96";#N/A,#N/A,FALSE,"027-96";#N/A,#N/A,FALSE,"059-96";#N/A,#N/A,FALSE,"076-96";#N/A,#N/A,FALSE,"019-97";#N/A,#N/A,FALSE,"021-97";#N/A,#N/A,FALSE,"022-97";#N/A,#N/A,FALSE,"028-97"}</definedName>
    <definedName name="agua" localSheetId="2" hidden="1">{#N/A,#N/A,FALSE,"GERAL";#N/A,#N/A,FALSE,"012-96";#N/A,#N/A,FALSE,"018-96";#N/A,#N/A,FALSE,"027-96";#N/A,#N/A,FALSE,"059-96";#N/A,#N/A,FALSE,"076-96";#N/A,#N/A,FALSE,"019-97";#N/A,#N/A,FALSE,"021-97";#N/A,#N/A,FALSE,"022-97";#N/A,#N/A,FALSE,"028-97"}</definedName>
    <definedName name="agua" localSheetId="1" hidden="1">{#N/A,#N/A,FALSE,"GERAL";#N/A,#N/A,FALSE,"012-96";#N/A,#N/A,FALSE,"018-96";#N/A,#N/A,FALSE,"027-96";#N/A,#N/A,FALSE,"059-96";#N/A,#N/A,FALSE,"076-96";#N/A,#N/A,FALSE,"019-97";#N/A,#N/A,FALSE,"021-97";#N/A,#N/A,FALSE,"022-97";#N/A,#N/A,FALSE,"028-97"}</definedName>
    <definedName name="agua" hidden="1">{#N/A,#N/A,FALSE,"GERAL";#N/A,#N/A,FALSE,"012-96";#N/A,#N/A,FALSE,"018-96";#N/A,#N/A,FALSE,"027-96";#N/A,#N/A,FALSE,"059-96";#N/A,#N/A,FALSE,"076-96";#N/A,#N/A,FALSE,"019-97";#N/A,#N/A,FALSE,"021-97";#N/A,#N/A,FALSE,"022-97";#N/A,#N/A,FALSE,"028-97"}</definedName>
    <definedName name="ah">'[19]Plano Ataque'!#REF!</definedName>
    <definedName name="AILTON" localSheetId="8">#N/A</definedName>
    <definedName name="AILTON">#N/A</definedName>
    <definedName name="AJ" localSheetId="8">#REF!</definedName>
    <definedName name="AJ">#REF!</definedName>
    <definedName name="AJA">#REF!</definedName>
    <definedName name="ajud">#REF!</definedName>
    <definedName name="AJUDA" localSheetId="8">#REF!</definedName>
    <definedName name="AJUDA">#REF!</definedName>
    <definedName name="alcool">#REF!</definedName>
    <definedName name="alex" localSheetId="0" hidden="1">{#N/A,#N/A,FALSE,"MO (2)"}</definedName>
    <definedName name="alex" localSheetId="8" hidden="1">{#N/A,#N/A,FALSE,"MO (2)"}</definedName>
    <definedName name="alex" localSheetId="3" hidden="1">{#N/A,#N/A,FALSE,"MO (2)"}</definedName>
    <definedName name="alex" localSheetId="2" hidden="1">{#N/A,#N/A,FALSE,"MO (2)"}</definedName>
    <definedName name="alex" localSheetId="1" hidden="1">{#N/A,#N/A,FALSE,"MO (2)"}</definedName>
    <definedName name="alex" hidden="1">{#N/A,#N/A,FALSE,"MO (2)"}</definedName>
    <definedName name="alex_1" localSheetId="0" hidden="1">{#N/A,#N/A,FALSE,"MO (2)"}</definedName>
    <definedName name="alex_1" localSheetId="8" hidden="1">{#N/A,#N/A,FALSE,"MO (2)"}</definedName>
    <definedName name="alex_1" localSheetId="3" hidden="1">{#N/A,#N/A,FALSE,"MO (2)"}</definedName>
    <definedName name="alex_1" localSheetId="2" hidden="1">{#N/A,#N/A,FALSE,"MO (2)"}</definedName>
    <definedName name="alex_1" localSheetId="1" hidden="1">{#N/A,#N/A,FALSE,"MO (2)"}</definedName>
    <definedName name="alex_1" hidden="1">{#N/A,#N/A,FALSE,"MO (2)"}</definedName>
    <definedName name="ALEXANDRE_REZENDE">#REF!</definedName>
    <definedName name="Alfa">NA()</definedName>
    <definedName name="Alfac">NA()</definedName>
    <definedName name="Alfard">NA()</definedName>
    <definedName name="Alíq_Interest">'[12]Tabela MVA'!$F$8</definedName>
    <definedName name="Alíq_Interna">'[12]Tabela MVA'!$F$7</definedName>
    <definedName name="ALTA" localSheetId="4">'[14]PRO-08'!#REF!</definedName>
    <definedName name="ALTA" localSheetId="5">'[14]PRO-08'!#REF!</definedName>
    <definedName name="ALTA" localSheetId="0">#REF!</definedName>
    <definedName name="ALTA" localSheetId="6">'[14]PRO-08'!#REF!</definedName>
    <definedName name="ALTA" localSheetId="1">#REF!</definedName>
    <definedName name="ALTA">#REF!</definedName>
    <definedName name="ALTA_10">#REF!</definedName>
    <definedName name="ALTA_25">#REF!</definedName>
    <definedName name="ALTA_27">#REF!</definedName>
    <definedName name="ALTA_29">#REF!</definedName>
    <definedName name="ALTA_9">#REF!</definedName>
    <definedName name="altaa">#REF!</definedName>
    <definedName name="alteração" localSheetId="8">#REF!</definedName>
    <definedName name="alteração">#REF!</definedName>
    <definedName name="ALUNOS">#REF!</definedName>
    <definedName name="Alvenaria" localSheetId="7">[20]INS!$B$46:$B$59</definedName>
    <definedName name="ALVENARIA">#N/A</definedName>
    <definedName name="AlvRacionalizada" localSheetId="7">[20]INS!$B$62:$B$66</definedName>
    <definedName name="AlvRacionalizada">[21]INS!$B$62:$B$66</definedName>
    <definedName name="am" localSheetId="4">#REF!</definedName>
    <definedName name="am" localSheetId="5">#REF!</definedName>
    <definedName name="am" localSheetId="0" hidden="1">{#N/A,#N/A,FALSE,"MO (2)"}</definedName>
    <definedName name="am" localSheetId="8" hidden="1">{#N/A,#N/A,FALSE,"MO (2)"}</definedName>
    <definedName name="am" localSheetId="6">#REF!</definedName>
    <definedName name="am" localSheetId="3" hidden="1">{#N/A,#N/A,FALSE,"MO (2)"}</definedName>
    <definedName name="am" localSheetId="2" hidden="1">{#N/A,#N/A,FALSE,"MO (2)"}</definedName>
    <definedName name="am" localSheetId="1" hidden="1">{#N/A,#N/A,FALSE,"MO (2)"}</definedName>
    <definedName name="am" hidden="1">{#N/A,#N/A,FALSE,"MO (2)"}</definedName>
    <definedName name="AMAREALO">#REF!</definedName>
    <definedName name="amarela" localSheetId="4">#REF!</definedName>
    <definedName name="amarela" localSheetId="5">#REF!</definedName>
    <definedName name="amarela" localSheetId="8">#REF!</definedName>
    <definedName name="amarela" localSheetId="6">#REF!</definedName>
    <definedName name="amarela">#REF!</definedName>
    <definedName name="amarela_25">#REF!</definedName>
    <definedName name="amarela_4">#REF!</definedName>
    <definedName name="amarelaa">#REF!</definedName>
    <definedName name="AMELI" localSheetId="0" hidden="1">{#N/A,#N/A,FALSE,"MO (2)"}</definedName>
    <definedName name="AMELI" localSheetId="8" hidden="1">{#N/A,#N/A,FALSE,"MO (2)"}</definedName>
    <definedName name="AMELI" localSheetId="3" hidden="1">{#N/A,#N/A,FALSE,"MO (2)"}</definedName>
    <definedName name="AMELI" localSheetId="2" hidden="1">{#N/A,#N/A,FALSE,"MO (2)"}</definedName>
    <definedName name="AMELI" localSheetId="1" hidden="1">{#N/A,#N/A,FALSE,"MO (2)"}</definedName>
    <definedName name="AMELI" hidden="1">{#N/A,#N/A,FALSE,"MO (2)"}</definedName>
    <definedName name="AMO" localSheetId="8">#REF!</definedName>
    <definedName name="AMO">#REF!</definedName>
    <definedName name="AMV" localSheetId="0" hidden="1">{"'gráf jan00'!$A$1:$AK$41"}</definedName>
    <definedName name="AMV" localSheetId="8" hidden="1">{"'gráf jan00'!$A$1:$AK$41"}</definedName>
    <definedName name="AMV" localSheetId="3" hidden="1">{"'gráf jan00'!$A$1:$AK$41"}</definedName>
    <definedName name="AMV" localSheetId="2" hidden="1">{"'gráf jan00'!$A$1:$AK$41"}</definedName>
    <definedName name="AMV" localSheetId="1" hidden="1">{"'gráf jan00'!$A$1:$AK$41"}</definedName>
    <definedName name="AMV" hidden="1">{"'gráf jan00'!$A$1:$AK$41"}</definedName>
    <definedName name="AnalisarAterro">#REF!</definedName>
    <definedName name="AnalisarCorte">#REF!</definedName>
    <definedName name="AnalisMatespCom">'[12]Análise de Peças Especiais'!$B$2</definedName>
    <definedName name="AND" localSheetId="8">#REF!</definedName>
    <definedName name="AND">#REF!</definedName>
    <definedName name="Anexo" localSheetId="0" hidden="1">{#N/A,#N/A,FALSE,"GERAL";#N/A,#N/A,FALSE,"012-96";#N/A,#N/A,FALSE,"018-96";#N/A,#N/A,FALSE,"027-96";#N/A,#N/A,FALSE,"059-96";#N/A,#N/A,FALSE,"076-96";#N/A,#N/A,FALSE,"019-97";#N/A,#N/A,FALSE,"021-97";#N/A,#N/A,FALSE,"022-97";#N/A,#N/A,FALSE,"028-97"}</definedName>
    <definedName name="Anexo" localSheetId="8" hidden="1">{#N/A,#N/A,FALSE,"GERAL";#N/A,#N/A,FALSE,"012-96";#N/A,#N/A,FALSE,"018-96";#N/A,#N/A,FALSE,"027-96";#N/A,#N/A,FALSE,"059-96";#N/A,#N/A,FALSE,"076-96";#N/A,#N/A,FALSE,"019-97";#N/A,#N/A,FALSE,"021-97";#N/A,#N/A,FALSE,"022-97";#N/A,#N/A,FALSE,"028-97"}</definedName>
    <definedName name="Anexo" localSheetId="3" hidden="1">{#N/A,#N/A,FALSE,"GERAL";#N/A,#N/A,FALSE,"012-96";#N/A,#N/A,FALSE,"018-96";#N/A,#N/A,FALSE,"027-96";#N/A,#N/A,FALSE,"059-96";#N/A,#N/A,FALSE,"076-96";#N/A,#N/A,FALSE,"019-97";#N/A,#N/A,FALSE,"021-97";#N/A,#N/A,FALSE,"022-97";#N/A,#N/A,FALSE,"028-97"}</definedName>
    <definedName name="Anexo" localSheetId="2" hidden="1">{#N/A,#N/A,FALSE,"GERAL";#N/A,#N/A,FALSE,"012-96";#N/A,#N/A,FALSE,"018-96";#N/A,#N/A,FALSE,"027-96";#N/A,#N/A,FALSE,"059-96";#N/A,#N/A,FALSE,"076-96";#N/A,#N/A,FALSE,"019-97";#N/A,#N/A,FALSE,"021-97";#N/A,#N/A,FALSE,"022-97";#N/A,#N/A,FALSE,"028-97"}</definedName>
    <definedName name="Anexo" localSheetId="1" hidden="1">{#N/A,#N/A,FALSE,"GERAL";#N/A,#N/A,FALSE,"012-96";#N/A,#N/A,FALSE,"018-96";#N/A,#N/A,FALSE,"027-96";#N/A,#N/A,FALSE,"059-96";#N/A,#N/A,FALSE,"076-96";#N/A,#N/A,FALSE,"019-97";#N/A,#N/A,FALSE,"021-97";#N/A,#N/A,FALSE,"022-97";#N/A,#N/A,FALSE,"028-97"}</definedName>
    <definedName name="Anexo" hidden="1">{#N/A,#N/A,FALSE,"GERAL";#N/A,#N/A,FALSE,"012-96";#N/A,#N/A,FALSE,"018-96";#N/A,#N/A,FALSE,"027-96";#N/A,#N/A,FALSE,"059-96";#N/A,#N/A,FALSE,"076-96";#N/A,#N/A,FALSE,"019-97";#N/A,#N/A,FALSE,"021-97";#N/A,#N/A,FALSE,"022-97";#N/A,#N/A,FALSE,"028-97"}</definedName>
    <definedName name="ANEXO_10_MATRIZ_DE_RESPONSABILIDADE" localSheetId="8">#REF!</definedName>
    <definedName name="ANEXO_10_MATRIZ_DE_RESPONSABILIDADE">#REF!</definedName>
    <definedName name="ANEXO1" localSheetId="0" hidden="1">{"'teste'!$B$2:$R$49"}</definedName>
    <definedName name="ANEXO1" localSheetId="8" hidden="1">{"'teste'!$B$2:$R$49"}</definedName>
    <definedName name="ANEXO1" localSheetId="3" hidden="1">{"'teste'!$B$2:$R$49"}</definedName>
    <definedName name="ANEXO1" localSheetId="2" hidden="1">{"'teste'!$B$2:$R$49"}</definedName>
    <definedName name="ANEXO1" localSheetId="1" hidden="1">{"'teste'!$B$2:$R$49"}</definedName>
    <definedName name="ANEXO1" hidden="1">{"'teste'!$B$2:$R$49"}</definedName>
    <definedName name="ANEXO2" localSheetId="0" hidden="1">{"'teste'!$B$2:$R$49"}</definedName>
    <definedName name="ANEXO2" localSheetId="8" hidden="1">{"'teste'!$B$2:$R$49"}</definedName>
    <definedName name="ANEXO2" localSheetId="3" hidden="1">{"'teste'!$B$2:$R$49"}</definedName>
    <definedName name="ANEXO2" localSheetId="2" hidden="1">{"'teste'!$B$2:$R$49"}</definedName>
    <definedName name="ANEXO2" localSheetId="1" hidden="1">{"'teste'!$B$2:$R$49"}</definedName>
    <definedName name="ANEXO2" hidden="1">{"'teste'!$B$2:$R$49"}</definedName>
    <definedName name="ANEXRE" localSheetId="7">'[22]Adicional sobre Materiais'!#REF!</definedName>
    <definedName name="ANEXRE">#REF!</definedName>
    <definedName name="ANEXRE_15" localSheetId="7">'[22]Adicional sobre Materiais'!#REF!</definedName>
    <definedName name="ANEXRE_15">#REF!</definedName>
    <definedName name="Ano" localSheetId="8">#REF!</definedName>
    <definedName name="Ano">#REF!</definedName>
    <definedName name="anos">#REF!</definedName>
    <definedName name="anscount" hidden="1">3</definedName>
    <definedName name="ant" localSheetId="0" hidden="1">{#N/A,#N/A,FALSE,"MO (2)"}</definedName>
    <definedName name="ant" localSheetId="8" hidden="1">{#N/A,#N/A,FALSE,"MO (2)"}</definedName>
    <definedName name="ant" localSheetId="3" hidden="1">{#N/A,#N/A,FALSE,"MO (2)"}</definedName>
    <definedName name="ant" localSheetId="2" hidden="1">{#N/A,#N/A,FALSE,"MO (2)"}</definedName>
    <definedName name="ant" localSheetId="1" hidden="1">{#N/A,#N/A,FALSE,"MO (2)"}</definedName>
    <definedName name="ant" hidden="1">{#N/A,#N/A,FALSE,"MO (2)"}</definedName>
    <definedName name="ant_1" localSheetId="0" hidden="1">{#N/A,#N/A,FALSE,"MO (2)"}</definedName>
    <definedName name="ant_1" localSheetId="8" hidden="1">{#N/A,#N/A,FALSE,"MO (2)"}</definedName>
    <definedName name="ant_1" localSheetId="3" hidden="1">{#N/A,#N/A,FALSE,"MO (2)"}</definedName>
    <definedName name="ant_1" localSheetId="2" hidden="1">{#N/A,#N/A,FALSE,"MO (2)"}</definedName>
    <definedName name="ant_1" localSheetId="1" hidden="1">{#N/A,#N/A,FALSE,"MO (2)"}</definedName>
    <definedName name="ant_1" hidden="1">{#N/A,#N/A,FALSE,"MO (2)"}</definedName>
    <definedName name="AO_Codigo">[17]AO!$A$20:$U$54</definedName>
    <definedName name="aoppp" localSheetId="8">#REF!</definedName>
    <definedName name="aoppp">#REF!</definedName>
    <definedName name="APLIC_TACHAO">#REF!</definedName>
    <definedName name="AplicaçãoParaAcessórios">[12]SLX_ACESSORIES!$J$52</definedName>
    <definedName name="AplicaçãoParaAV">[12]SLX_ACESSORIES!$I$72</definedName>
    <definedName name="AplicaçãoPropostaAcessórios">[12]SLX_ACESSORIES!$J$47</definedName>
    <definedName name="AplicaçãoPropostaAV">[12]SLX_ACESSORIES!$J$69</definedName>
    <definedName name="APTO_TIPO">#REF!</definedName>
    <definedName name="AQCAP20">"$#REF!.$I$15"</definedName>
    <definedName name="AQCM30">"$#REF!.$I$16"</definedName>
    <definedName name="AQRM1C">"$#REF!.$I$18"</definedName>
    <definedName name="AQRR1C">"$#REF!.$I$17"</definedName>
    <definedName name="ar" localSheetId="4">#REF!</definedName>
    <definedName name="ar" localSheetId="5">#REF!</definedName>
    <definedName name="AR" localSheetId="0" hidden="1">{"'Quadro'!$A$4:$BG$78"}</definedName>
    <definedName name="AR" localSheetId="8" hidden="1">{"'Quadro'!$A$4:$BG$78"}</definedName>
    <definedName name="ar" localSheetId="6">#REF!</definedName>
    <definedName name="AR" localSheetId="3" hidden="1">{"'Quadro'!$A$4:$BG$78"}</definedName>
    <definedName name="AR" localSheetId="2" hidden="1">{"'Quadro'!$A$4:$BG$78"}</definedName>
    <definedName name="AR" localSheetId="1" hidden="1">{"'Quadro'!$A$4:$BG$78"}</definedName>
    <definedName name="AR" hidden="1">{"'Quadro'!$A$4:$BG$78"}</definedName>
    <definedName name="AREA">"$#REF!.$Q$44"</definedName>
    <definedName name="ÀREA" localSheetId="8">#REF!</definedName>
    <definedName name="ÀREA">#REF!</definedName>
    <definedName name="ÀREA_ACUM" localSheetId="8">#REF!</definedName>
    <definedName name="ÀREA_ACUM">#REF!</definedName>
    <definedName name="area_base" localSheetId="8">#REF!</definedName>
    <definedName name="area_base">#REF!</definedName>
    <definedName name="area_base_4">"$#REF!.$#REF!$#REF!"</definedName>
    <definedName name="_xlnm.Extract" localSheetId="8">#REF!</definedName>
    <definedName name="_xlnm.Extract">#REF!</definedName>
    <definedName name="Area_de_immpressao" localSheetId="8">#REF!</definedName>
    <definedName name="Area_de_immpressao">#REF!</definedName>
    <definedName name="Area_de_Impreessao" localSheetId="8">#REF!</definedName>
    <definedName name="Area_de_Impreessao">#REF!</definedName>
    <definedName name="_xlnm.Print_Area" localSheetId="4">'ADM. LOCAL'!$B$2:$F$50</definedName>
    <definedName name="_xlnm.Print_Area" localSheetId="5">'CANTEIRO DE OBRA'!$B$2:$F$62</definedName>
    <definedName name="_xlnm.Print_Area" localSheetId="0">CAPA!$B$2:$D$18</definedName>
    <definedName name="_xlnm.Print_Area" localSheetId="9">CONSUMO!$B$2:$F$25</definedName>
    <definedName name="_xlnm.Print_Area" localSheetId="8">CRONOGRAMA!$B$2:$G$10</definedName>
    <definedName name="_xlnm.Print_Area" localSheetId="12">'Ligantes Asfálticos T308'!$A$1:$G$31</definedName>
    <definedName name="_xlnm.Print_Area" localSheetId="6">'MOB. - DESMOB.'!$B$2:$L$62</definedName>
    <definedName name="_xlnm.Print_Area" localSheetId="3">'ORÇAMENTO SINTÉTICO'!$B$2:$J$79</definedName>
    <definedName name="_xlnm.Print_Area" localSheetId="2">'QUANT. MEMÓRIA'!$B$2:$L$207</definedName>
    <definedName name="_xlnm.Print_Area" localSheetId="1">'RESUMO '!$B$2:$E$18</definedName>
    <definedName name="_xlnm.Print_Area" localSheetId="10">TRANSPORTES!$B$1:$E$23</definedName>
    <definedName name="_xlnm.Print_Area">#REF!</definedName>
    <definedName name="Area_de_impressaoo" localSheetId="8">#REF!</definedName>
    <definedName name="Area_de_impressaoo">#REF!</definedName>
    <definedName name="Area_de_impressaooo">#REF!</definedName>
    <definedName name="Area_de_impressaoooo">#REF!</definedName>
    <definedName name="Area_de_impressaooooo">#REF!</definedName>
    <definedName name="Area_de_impresssao">#REF!</definedName>
    <definedName name="Area_de_IMPRESSSAOO">#REF!</definedName>
    <definedName name="Area_de_Impressssao">#REF!</definedName>
    <definedName name="Area_de_impresssssao">#REF!</definedName>
    <definedName name="Área_impressão_IM" localSheetId="8">#REF!</definedName>
    <definedName name="Área_impressão_IM">#REF!</definedName>
    <definedName name="Área_impressão_IM_4">#REF!</definedName>
    <definedName name="AREA_IMPRI">#REF!</definedName>
    <definedName name="AREA_PLACA">#REF!</definedName>
    <definedName name="ÁREA_PROCV_BAIRROS">#REF!</definedName>
    <definedName name="ÁREA_PROCV_DADOS_MEDIÇÃO" localSheetId="4">'[23]B M Pl04'!$Q$5:$AB$32</definedName>
    <definedName name="ÁREA_PROCV_DADOS_MEDIÇÃO" localSheetId="5">'[23]B M Pl04'!$Q$5:$AB$32</definedName>
    <definedName name="ÁREA_PROCV_DADOS_MEDIÇÃO" localSheetId="0">#REF!</definedName>
    <definedName name="ÁREA_PROCV_DADOS_MEDIÇÃO" localSheetId="6">'[23]B M Pl04'!$Q$5:$AB$32</definedName>
    <definedName name="ÁREA_PROCV_DADOS_MEDIÇÃO" localSheetId="1">#REF!</definedName>
    <definedName name="ÁREA_PROCV_DADOS_MEDIÇÃO">#REF!</definedName>
    <definedName name="ÁREA_PROCV_SUB_EMPREITEIRAS" localSheetId="4">'[23]B M Pl04'!$B$5:$C$32</definedName>
    <definedName name="ÁREA_PROCV_SUB_EMPREITEIRAS" localSheetId="5">'[23]B M Pl04'!$B$5:$C$32</definedName>
    <definedName name="ÁREA_PROCV_SUB_EMPREITEIRAS" localSheetId="0">#REF!</definedName>
    <definedName name="ÁREA_PROCV_SUB_EMPREITEIRAS" localSheetId="6">'[23]B M Pl04'!$B$5:$C$32</definedName>
    <definedName name="ÁREA_PROCV_SUB_EMPREITEIRAS" localSheetId="1">#REF!</definedName>
    <definedName name="ÁREA_PROCV_SUB_EMPREITEIRAS">#REF!</definedName>
    <definedName name="area_sub_base" localSheetId="8">#REF!</definedName>
    <definedName name="area_sub_base">#REF!</definedName>
    <definedName name="areabase">#REF!</definedName>
    <definedName name="AREAL" localSheetId="8">#REF!</definedName>
    <definedName name="AREAL">#REF!</definedName>
    <definedName name="areal.pista">#REF!</definedName>
    <definedName name="AREAL.USINA">#REF!</definedName>
    <definedName name="AREAL_48" localSheetId="8">#REF!</definedName>
    <definedName name="AREAL_48">#REF!</definedName>
    <definedName name="AreaTeste">#REF!</definedName>
    <definedName name="AreaTeste2">#REF!</definedName>
    <definedName name="ÁreaTotal">#REF!</definedName>
    <definedName name="AREC" localSheetId="4">[11]DADOS!$C$15</definedName>
    <definedName name="AREC" localSheetId="5">[11]DADOS!$C$15</definedName>
    <definedName name="AREC" localSheetId="6">[11]DADOS!$C$15</definedName>
    <definedName name="AREC">#REF!</definedName>
    <definedName name="AREEWR" localSheetId="0" hidden="1">{"'Quadro'!$A$4:$BG$78"}</definedName>
    <definedName name="AREEWR" localSheetId="8" hidden="1">{"'Quadro'!$A$4:$BG$78"}</definedName>
    <definedName name="AREEWR" localSheetId="3" hidden="1">{"'Quadro'!$A$4:$BG$78"}</definedName>
    <definedName name="AREEWR" localSheetId="2" hidden="1">{"'Quadro'!$A$4:$BG$78"}</definedName>
    <definedName name="AREEWR" localSheetId="1" hidden="1">{"'Quadro'!$A$4:$BG$78"}</definedName>
    <definedName name="AREEWR" hidden="1">{"'Quadro'!$A$4:$BG$78"}</definedName>
    <definedName name="AREIA" localSheetId="4">[11]DADOS!$C$10</definedName>
    <definedName name="AREIA" localSheetId="5">[11]DADOS!$C$10</definedName>
    <definedName name="Areia" localSheetId="8">#REF!</definedName>
    <definedName name="AREIA" localSheetId="6">[11]DADOS!$C$10</definedName>
    <definedName name="Areia">#REF!</definedName>
    <definedName name="AREIACS" localSheetId="4">[11]DADOS!$C$11</definedName>
    <definedName name="AREIACS" localSheetId="5">[11]DADOS!$C$11</definedName>
    <definedName name="AREIACS" localSheetId="6">[11]DADOS!$C$11</definedName>
    <definedName name="AREIACS">#REF!</definedName>
    <definedName name="AREIANP" localSheetId="8">#REF!</definedName>
    <definedName name="AREIANP">#REF!</definedName>
    <definedName name="areianpav">#REF!</definedName>
    <definedName name="AREIAPAV" localSheetId="8">#REF!</definedName>
    <definedName name="AREIAPAV">#REF!</definedName>
    <definedName name="AREIAPAVUSINA">#REF!</definedName>
    <definedName name="ARG">#REF!</definedName>
    <definedName name="ARGAMASSA">"$#REF!.$I$27"</definedName>
    <definedName name="ARGAMASSA10" localSheetId="0">#REF!</definedName>
    <definedName name="ARGAMASSA10" localSheetId="1">#REF!</definedName>
    <definedName name="ARGAMASSA10">#REF!</definedName>
    <definedName name="ARGAMASSA10S">#REF!</definedName>
    <definedName name="ARL1C" localSheetId="8">#REF!</definedName>
    <definedName name="ARL1C">#REF!</definedName>
    <definedName name="ARL1CMA" localSheetId="8">#REF!</definedName>
    <definedName name="ARL1CMA">#REF!</definedName>
    <definedName name="ARL1CTA" localSheetId="8">#REF!</definedName>
    <definedName name="ARL1CTA">#REF!</definedName>
    <definedName name="arm">#REF!</definedName>
    <definedName name="ARM1C" localSheetId="8">#REF!</definedName>
    <definedName name="ARM1C">#REF!</definedName>
    <definedName name="Arq_Nome">#REF!</definedName>
    <definedName name="arquivo" localSheetId="8">#REF!</definedName>
    <definedName name="arquivo">#REF!</definedName>
    <definedName name="arquivo_1">#REF!</definedName>
    <definedName name="arquivo_2">#REF!</definedName>
    <definedName name="arquivo_3">#REF!</definedName>
    <definedName name="ArquivoAlternativo">[12]FinalizarProp!$M$10</definedName>
    <definedName name="ArquivoProposto">[12]FinalizarProp!$M$7</definedName>
    <definedName name="ArquivoPropostoMemoCalc">[12]FinalizarProp!$M$16</definedName>
    <definedName name="ARR1C">#REF!</definedName>
    <definedName name="ARR1CFRESA">#REF!</definedName>
    <definedName name="ARR1CPA">#REF!</definedName>
    <definedName name="ARR1CPAMA" localSheetId="8">#REF!</definedName>
    <definedName name="ARR1CPAMA">#REF!</definedName>
    <definedName name="ARR1CPATA" localSheetId="8">#REF!</definedName>
    <definedName name="ARR1CPATA">#REF!</definedName>
    <definedName name="ARR1CRS">#REF!</definedName>
    <definedName name="ARR1CRSMA" localSheetId="8">#REF!</definedName>
    <definedName name="ARR1CRSMA">#REF!</definedName>
    <definedName name="ARR1CRSTA" localSheetId="8">#REF!</definedName>
    <definedName name="ARR1CRSTA">#REF!</definedName>
    <definedName name="ARR2C">#REF!</definedName>
    <definedName name="ArrayLinhasOcultas1">'[12]BACKUP PLAN ORÇAMENTO'!$C$1133</definedName>
    <definedName name="ArrayLinhasOcultas2">'[12]BACKUP PLAN ORÇAMENTO'!$C$1134</definedName>
    <definedName name="arrrrr" localSheetId="0" hidden="1">{#N/A,#N/A,FALSE,"GERAL";#N/A,#N/A,FALSE,"012-96";#N/A,#N/A,FALSE,"018-96";#N/A,#N/A,FALSE,"027-96";#N/A,#N/A,FALSE,"059-96";#N/A,#N/A,FALSE,"076-96";#N/A,#N/A,FALSE,"019-97";#N/A,#N/A,FALSE,"021-97";#N/A,#N/A,FALSE,"022-97";#N/A,#N/A,FALSE,"028-97"}</definedName>
    <definedName name="arrrrr" localSheetId="8" hidden="1">{#N/A,#N/A,FALSE,"GERAL";#N/A,#N/A,FALSE,"012-96";#N/A,#N/A,FALSE,"018-96";#N/A,#N/A,FALSE,"027-96";#N/A,#N/A,FALSE,"059-96";#N/A,#N/A,FALSE,"076-96";#N/A,#N/A,FALSE,"019-97";#N/A,#N/A,FALSE,"021-97";#N/A,#N/A,FALSE,"022-97";#N/A,#N/A,FALSE,"028-97"}</definedName>
    <definedName name="arrrrr" localSheetId="3" hidden="1">{#N/A,#N/A,FALSE,"GERAL";#N/A,#N/A,FALSE,"012-96";#N/A,#N/A,FALSE,"018-96";#N/A,#N/A,FALSE,"027-96";#N/A,#N/A,FALSE,"059-96";#N/A,#N/A,FALSE,"076-96";#N/A,#N/A,FALSE,"019-97";#N/A,#N/A,FALSE,"021-97";#N/A,#N/A,FALSE,"022-97";#N/A,#N/A,FALSE,"028-97"}</definedName>
    <definedName name="arrrrr" localSheetId="2" hidden="1">{#N/A,#N/A,FALSE,"GERAL";#N/A,#N/A,FALSE,"012-96";#N/A,#N/A,FALSE,"018-96";#N/A,#N/A,FALSE,"027-96";#N/A,#N/A,FALSE,"059-96";#N/A,#N/A,FALSE,"076-96";#N/A,#N/A,FALSE,"019-97";#N/A,#N/A,FALSE,"021-97";#N/A,#N/A,FALSE,"022-97";#N/A,#N/A,FALSE,"028-97"}</definedName>
    <definedName name="arrrrr" localSheetId="1" hidden="1">{#N/A,#N/A,FALSE,"GERAL";#N/A,#N/A,FALSE,"012-96";#N/A,#N/A,FALSE,"018-96";#N/A,#N/A,FALSE,"027-96";#N/A,#N/A,FALSE,"059-96";#N/A,#N/A,FALSE,"076-96";#N/A,#N/A,FALSE,"019-97";#N/A,#N/A,FALSE,"021-97";#N/A,#N/A,FALSE,"022-97";#N/A,#N/A,FALSE,"028-97"}</definedName>
    <definedName name="arrrrr" hidden="1">{#N/A,#N/A,FALSE,"GERAL";#N/A,#N/A,FALSE,"012-96";#N/A,#N/A,FALSE,"018-96";#N/A,#N/A,FALSE,"027-96";#N/A,#N/A,FALSE,"059-96";#N/A,#N/A,FALSE,"076-96";#N/A,#N/A,FALSE,"019-97";#N/A,#N/A,FALSE,"021-97";#N/A,#N/A,FALSE,"022-97";#N/A,#N/A,FALSE,"028-97"}</definedName>
    <definedName name="as" localSheetId="7">#REF!</definedName>
    <definedName name="AS" localSheetId="0" hidden="1">{#N/A,#N/A,FALSE,"MO (2)"}</definedName>
    <definedName name="AS" localSheetId="8" hidden="1">{#N/A,#N/A,FALSE,"MO (2)"}</definedName>
    <definedName name="AS" localSheetId="3" hidden="1">{#N/A,#N/A,FALSE,"MO (2)"}</definedName>
    <definedName name="AS" localSheetId="2" hidden="1">{#N/A,#N/A,FALSE,"MO (2)"}</definedName>
    <definedName name="AS" localSheetId="1" hidden="1">{#N/A,#N/A,FALSE,"MO (2)"}</definedName>
    <definedName name="AS" hidden="1">{#N/A,#N/A,FALSE,"MO (2)"}</definedName>
    <definedName name="AS2DocOpenMode" hidden="1">"AS2DocumentEdit"</definedName>
    <definedName name="AS2NamedRange" hidden="1">18</definedName>
    <definedName name="asaasas" localSheetId="0" hidden="1">{#N/A,#N/A,FALSE,"GERAL";#N/A,#N/A,FALSE,"012-96";#N/A,#N/A,FALSE,"018-96";#N/A,#N/A,FALSE,"027-96";#N/A,#N/A,FALSE,"059-96";#N/A,#N/A,FALSE,"076-96";#N/A,#N/A,FALSE,"019-97";#N/A,#N/A,FALSE,"021-97";#N/A,#N/A,FALSE,"022-97";#N/A,#N/A,FALSE,"028-97"}</definedName>
    <definedName name="asaasas" localSheetId="8" hidden="1">{#N/A,#N/A,FALSE,"GERAL";#N/A,#N/A,FALSE,"012-96";#N/A,#N/A,FALSE,"018-96";#N/A,#N/A,FALSE,"027-96";#N/A,#N/A,FALSE,"059-96";#N/A,#N/A,FALSE,"076-96";#N/A,#N/A,FALSE,"019-97";#N/A,#N/A,FALSE,"021-97";#N/A,#N/A,FALSE,"022-97";#N/A,#N/A,FALSE,"028-97"}</definedName>
    <definedName name="asaasas" localSheetId="3" hidden="1">{#N/A,#N/A,FALSE,"GERAL";#N/A,#N/A,FALSE,"012-96";#N/A,#N/A,FALSE,"018-96";#N/A,#N/A,FALSE,"027-96";#N/A,#N/A,FALSE,"059-96";#N/A,#N/A,FALSE,"076-96";#N/A,#N/A,FALSE,"019-97";#N/A,#N/A,FALSE,"021-97";#N/A,#N/A,FALSE,"022-97";#N/A,#N/A,FALSE,"028-97"}</definedName>
    <definedName name="asaasas" localSheetId="2" hidden="1">{#N/A,#N/A,FALSE,"GERAL";#N/A,#N/A,FALSE,"012-96";#N/A,#N/A,FALSE,"018-96";#N/A,#N/A,FALSE,"027-96";#N/A,#N/A,FALSE,"059-96";#N/A,#N/A,FALSE,"076-96";#N/A,#N/A,FALSE,"019-97";#N/A,#N/A,FALSE,"021-97";#N/A,#N/A,FALSE,"022-97";#N/A,#N/A,FALSE,"028-97"}</definedName>
    <definedName name="asaasas" localSheetId="1" hidden="1">{#N/A,#N/A,FALSE,"GERAL";#N/A,#N/A,FALSE,"012-96";#N/A,#N/A,FALSE,"018-96";#N/A,#N/A,FALSE,"027-96";#N/A,#N/A,FALSE,"059-96";#N/A,#N/A,FALSE,"076-96";#N/A,#N/A,FALSE,"019-97";#N/A,#N/A,FALSE,"021-97";#N/A,#N/A,FALSE,"022-97";#N/A,#N/A,FALSE,"028-97"}</definedName>
    <definedName name="asaasas" hidden="1">{#N/A,#N/A,FALSE,"GERAL";#N/A,#N/A,FALSE,"012-96";#N/A,#N/A,FALSE,"018-96";#N/A,#N/A,FALSE,"027-96";#N/A,#N/A,FALSE,"059-96";#N/A,#N/A,FALSE,"076-96";#N/A,#N/A,FALSE,"019-97";#N/A,#N/A,FALSE,"021-97";#N/A,#N/A,FALSE,"022-97";#N/A,#N/A,FALSE,"028-97"}</definedName>
    <definedName name="asasa" localSheetId="0" hidden="1">{#N/A,#N/A,FALSE,"MO (2)"}</definedName>
    <definedName name="asasa" localSheetId="8" hidden="1">{#N/A,#N/A,FALSE,"MO (2)"}</definedName>
    <definedName name="asasa" localSheetId="3" hidden="1">{#N/A,#N/A,FALSE,"MO (2)"}</definedName>
    <definedName name="asasa" localSheetId="2" hidden="1">{#N/A,#N/A,FALSE,"MO (2)"}</definedName>
    <definedName name="asasa" localSheetId="1" hidden="1">{#N/A,#N/A,FALSE,"MO (2)"}</definedName>
    <definedName name="asasa" hidden="1">{#N/A,#N/A,FALSE,"MO (2)"}</definedName>
    <definedName name="asasas" localSheetId="0" hidden="1">{#N/A,#N/A,FALSE,"GERAL";#N/A,#N/A,FALSE,"012-96";#N/A,#N/A,FALSE,"018-96";#N/A,#N/A,FALSE,"027-96";#N/A,#N/A,FALSE,"059-96";#N/A,#N/A,FALSE,"076-96";#N/A,#N/A,FALSE,"019-97";#N/A,#N/A,FALSE,"021-97";#N/A,#N/A,FALSE,"022-97";#N/A,#N/A,FALSE,"028-97"}</definedName>
    <definedName name="asasas" localSheetId="8" hidden="1">{#N/A,#N/A,FALSE,"GERAL";#N/A,#N/A,FALSE,"012-96";#N/A,#N/A,FALSE,"018-96";#N/A,#N/A,FALSE,"027-96";#N/A,#N/A,FALSE,"059-96";#N/A,#N/A,FALSE,"076-96";#N/A,#N/A,FALSE,"019-97";#N/A,#N/A,FALSE,"021-97";#N/A,#N/A,FALSE,"022-97";#N/A,#N/A,FALSE,"028-97"}</definedName>
    <definedName name="asasas" localSheetId="3" hidden="1">{#N/A,#N/A,FALSE,"GERAL";#N/A,#N/A,FALSE,"012-96";#N/A,#N/A,FALSE,"018-96";#N/A,#N/A,FALSE,"027-96";#N/A,#N/A,FALSE,"059-96";#N/A,#N/A,FALSE,"076-96";#N/A,#N/A,FALSE,"019-97";#N/A,#N/A,FALSE,"021-97";#N/A,#N/A,FALSE,"022-97";#N/A,#N/A,FALSE,"028-97"}</definedName>
    <definedName name="asasas" localSheetId="2" hidden="1">{#N/A,#N/A,FALSE,"GERAL";#N/A,#N/A,FALSE,"012-96";#N/A,#N/A,FALSE,"018-96";#N/A,#N/A,FALSE,"027-96";#N/A,#N/A,FALSE,"059-96";#N/A,#N/A,FALSE,"076-96";#N/A,#N/A,FALSE,"019-97";#N/A,#N/A,FALSE,"021-97";#N/A,#N/A,FALSE,"022-97";#N/A,#N/A,FALSE,"028-97"}</definedName>
    <definedName name="asasas" localSheetId="1" hidden="1">{#N/A,#N/A,FALSE,"GERAL";#N/A,#N/A,FALSE,"012-96";#N/A,#N/A,FALSE,"018-96";#N/A,#N/A,FALSE,"027-96";#N/A,#N/A,FALSE,"059-96";#N/A,#N/A,FALSE,"076-96";#N/A,#N/A,FALSE,"019-97";#N/A,#N/A,FALSE,"021-97";#N/A,#N/A,FALSE,"022-97";#N/A,#N/A,FALSE,"028-97"}</definedName>
    <definedName name="asasas" hidden="1">{#N/A,#N/A,FALSE,"GERAL";#N/A,#N/A,FALSE,"012-96";#N/A,#N/A,FALSE,"018-96";#N/A,#N/A,FALSE,"027-96";#N/A,#N/A,FALSE,"059-96";#N/A,#N/A,FALSE,"076-96";#N/A,#N/A,FALSE,"019-97";#N/A,#N/A,FALSE,"021-97";#N/A,#N/A,FALSE,"022-97";#N/A,#N/A,FALSE,"028-97"}</definedName>
    <definedName name="asasasa" localSheetId="0" hidden="1">{#N/A,#N/A,FALSE,"GERAL";#N/A,#N/A,FALSE,"012-96";#N/A,#N/A,FALSE,"018-96";#N/A,#N/A,FALSE,"027-96";#N/A,#N/A,FALSE,"059-96";#N/A,#N/A,FALSE,"076-96";#N/A,#N/A,FALSE,"019-97";#N/A,#N/A,FALSE,"021-97";#N/A,#N/A,FALSE,"022-97";#N/A,#N/A,FALSE,"028-97"}</definedName>
    <definedName name="asasasa" localSheetId="8" hidden="1">{#N/A,#N/A,FALSE,"GERAL";#N/A,#N/A,FALSE,"012-96";#N/A,#N/A,FALSE,"018-96";#N/A,#N/A,FALSE,"027-96";#N/A,#N/A,FALSE,"059-96";#N/A,#N/A,FALSE,"076-96";#N/A,#N/A,FALSE,"019-97";#N/A,#N/A,FALSE,"021-97";#N/A,#N/A,FALSE,"022-97";#N/A,#N/A,FALSE,"028-97"}</definedName>
    <definedName name="asasasa" localSheetId="3" hidden="1">{#N/A,#N/A,FALSE,"GERAL";#N/A,#N/A,FALSE,"012-96";#N/A,#N/A,FALSE,"018-96";#N/A,#N/A,FALSE,"027-96";#N/A,#N/A,FALSE,"059-96";#N/A,#N/A,FALSE,"076-96";#N/A,#N/A,FALSE,"019-97";#N/A,#N/A,FALSE,"021-97";#N/A,#N/A,FALSE,"022-97";#N/A,#N/A,FALSE,"028-97"}</definedName>
    <definedName name="asasasa" localSheetId="2" hidden="1">{#N/A,#N/A,FALSE,"GERAL";#N/A,#N/A,FALSE,"012-96";#N/A,#N/A,FALSE,"018-96";#N/A,#N/A,FALSE,"027-96";#N/A,#N/A,FALSE,"059-96";#N/A,#N/A,FALSE,"076-96";#N/A,#N/A,FALSE,"019-97";#N/A,#N/A,FALSE,"021-97";#N/A,#N/A,FALSE,"022-97";#N/A,#N/A,FALSE,"028-97"}</definedName>
    <definedName name="asasasa" localSheetId="1" hidden="1">{#N/A,#N/A,FALSE,"GERAL";#N/A,#N/A,FALSE,"012-96";#N/A,#N/A,FALSE,"018-96";#N/A,#N/A,FALSE,"027-96";#N/A,#N/A,FALSE,"059-96";#N/A,#N/A,FALSE,"076-96";#N/A,#N/A,FALSE,"019-97";#N/A,#N/A,FALSE,"021-97";#N/A,#N/A,FALSE,"022-97";#N/A,#N/A,FALSE,"028-97"}</definedName>
    <definedName name="asasasa" hidden="1">{#N/A,#N/A,FALSE,"GERAL";#N/A,#N/A,FALSE,"012-96";#N/A,#N/A,FALSE,"018-96";#N/A,#N/A,FALSE,"027-96";#N/A,#N/A,FALSE,"059-96";#N/A,#N/A,FALSE,"076-96";#N/A,#N/A,FALSE,"019-97";#N/A,#N/A,FALSE,"021-97";#N/A,#N/A,FALSE,"022-97";#N/A,#N/A,FALSE,"028-97"}</definedName>
    <definedName name="asasasas" localSheetId="0" hidden="1">{#N/A,#N/A,FALSE,"GERAL";#N/A,#N/A,FALSE,"012-96";#N/A,#N/A,FALSE,"018-96";#N/A,#N/A,FALSE,"027-96";#N/A,#N/A,FALSE,"059-96";#N/A,#N/A,FALSE,"076-96";#N/A,#N/A,FALSE,"019-97";#N/A,#N/A,FALSE,"021-97";#N/A,#N/A,FALSE,"022-97";#N/A,#N/A,FALSE,"028-97"}</definedName>
    <definedName name="asasasas" localSheetId="8" hidden="1">{#N/A,#N/A,FALSE,"GERAL";#N/A,#N/A,FALSE,"012-96";#N/A,#N/A,FALSE,"018-96";#N/A,#N/A,FALSE,"027-96";#N/A,#N/A,FALSE,"059-96";#N/A,#N/A,FALSE,"076-96";#N/A,#N/A,FALSE,"019-97";#N/A,#N/A,FALSE,"021-97";#N/A,#N/A,FALSE,"022-97";#N/A,#N/A,FALSE,"028-97"}</definedName>
    <definedName name="asasasas" localSheetId="3" hidden="1">{#N/A,#N/A,FALSE,"GERAL";#N/A,#N/A,FALSE,"012-96";#N/A,#N/A,FALSE,"018-96";#N/A,#N/A,FALSE,"027-96";#N/A,#N/A,FALSE,"059-96";#N/A,#N/A,FALSE,"076-96";#N/A,#N/A,FALSE,"019-97";#N/A,#N/A,FALSE,"021-97";#N/A,#N/A,FALSE,"022-97";#N/A,#N/A,FALSE,"028-97"}</definedName>
    <definedName name="asasasas" localSheetId="2" hidden="1">{#N/A,#N/A,FALSE,"GERAL";#N/A,#N/A,FALSE,"012-96";#N/A,#N/A,FALSE,"018-96";#N/A,#N/A,FALSE,"027-96";#N/A,#N/A,FALSE,"059-96";#N/A,#N/A,FALSE,"076-96";#N/A,#N/A,FALSE,"019-97";#N/A,#N/A,FALSE,"021-97";#N/A,#N/A,FALSE,"022-97";#N/A,#N/A,FALSE,"028-97"}</definedName>
    <definedName name="asasasas" localSheetId="1" hidden="1">{#N/A,#N/A,FALSE,"GERAL";#N/A,#N/A,FALSE,"012-96";#N/A,#N/A,FALSE,"018-96";#N/A,#N/A,FALSE,"027-96";#N/A,#N/A,FALSE,"059-96";#N/A,#N/A,FALSE,"076-96";#N/A,#N/A,FALSE,"019-97";#N/A,#N/A,FALSE,"021-97";#N/A,#N/A,FALSE,"022-97";#N/A,#N/A,FALSE,"028-97"}</definedName>
    <definedName name="asasasas" hidden="1">{#N/A,#N/A,FALSE,"GERAL";#N/A,#N/A,FALSE,"012-96";#N/A,#N/A,FALSE,"018-96";#N/A,#N/A,FALSE,"027-96";#N/A,#N/A,FALSE,"059-96";#N/A,#N/A,FALSE,"076-96";#N/A,#N/A,FALSE,"019-97";#N/A,#N/A,FALSE,"021-97";#N/A,#N/A,FALSE,"022-97";#N/A,#N/A,FALSE,"028-97"}</definedName>
    <definedName name="asasasasa" localSheetId="0" hidden="1">{#N/A,#N/A,FALSE,"GERAL";#N/A,#N/A,FALSE,"012-96";#N/A,#N/A,FALSE,"018-96";#N/A,#N/A,FALSE,"027-96";#N/A,#N/A,FALSE,"059-96";#N/A,#N/A,FALSE,"076-96";#N/A,#N/A,FALSE,"019-97";#N/A,#N/A,FALSE,"021-97";#N/A,#N/A,FALSE,"022-97";#N/A,#N/A,FALSE,"028-97"}</definedName>
    <definedName name="asasasasa" localSheetId="8" hidden="1">{#N/A,#N/A,FALSE,"GERAL";#N/A,#N/A,FALSE,"012-96";#N/A,#N/A,FALSE,"018-96";#N/A,#N/A,FALSE,"027-96";#N/A,#N/A,FALSE,"059-96";#N/A,#N/A,FALSE,"076-96";#N/A,#N/A,FALSE,"019-97";#N/A,#N/A,FALSE,"021-97";#N/A,#N/A,FALSE,"022-97";#N/A,#N/A,FALSE,"028-97"}</definedName>
    <definedName name="asasasasa" localSheetId="3" hidden="1">{#N/A,#N/A,FALSE,"GERAL";#N/A,#N/A,FALSE,"012-96";#N/A,#N/A,FALSE,"018-96";#N/A,#N/A,FALSE,"027-96";#N/A,#N/A,FALSE,"059-96";#N/A,#N/A,FALSE,"076-96";#N/A,#N/A,FALSE,"019-97";#N/A,#N/A,FALSE,"021-97";#N/A,#N/A,FALSE,"022-97";#N/A,#N/A,FALSE,"028-97"}</definedName>
    <definedName name="asasasasa" localSheetId="2" hidden="1">{#N/A,#N/A,FALSE,"GERAL";#N/A,#N/A,FALSE,"012-96";#N/A,#N/A,FALSE,"018-96";#N/A,#N/A,FALSE,"027-96";#N/A,#N/A,FALSE,"059-96";#N/A,#N/A,FALSE,"076-96";#N/A,#N/A,FALSE,"019-97";#N/A,#N/A,FALSE,"021-97";#N/A,#N/A,FALSE,"022-97";#N/A,#N/A,FALSE,"028-97"}</definedName>
    <definedName name="asasasasa" localSheetId="1" hidden="1">{#N/A,#N/A,FALSE,"GERAL";#N/A,#N/A,FALSE,"012-96";#N/A,#N/A,FALSE,"018-96";#N/A,#N/A,FALSE,"027-96";#N/A,#N/A,FALSE,"059-96";#N/A,#N/A,FALSE,"076-96";#N/A,#N/A,FALSE,"019-97";#N/A,#N/A,FALSE,"021-97";#N/A,#N/A,FALSE,"022-97";#N/A,#N/A,FALSE,"028-97"}</definedName>
    <definedName name="asasasasa" hidden="1">{#N/A,#N/A,FALSE,"GERAL";#N/A,#N/A,FALSE,"012-96";#N/A,#N/A,FALSE,"018-96";#N/A,#N/A,FALSE,"027-96";#N/A,#N/A,FALSE,"059-96";#N/A,#N/A,FALSE,"076-96";#N/A,#N/A,FALSE,"019-97";#N/A,#N/A,FALSE,"021-97";#N/A,#N/A,FALSE,"022-97";#N/A,#N/A,FALSE,"028-97"}</definedName>
    <definedName name="asasasass" localSheetId="0" hidden="1">{#N/A,#N/A,FALSE,"GERAL";#N/A,#N/A,FALSE,"012-96";#N/A,#N/A,FALSE,"018-96";#N/A,#N/A,FALSE,"027-96";#N/A,#N/A,FALSE,"059-96";#N/A,#N/A,FALSE,"076-96";#N/A,#N/A,FALSE,"019-97";#N/A,#N/A,FALSE,"021-97";#N/A,#N/A,FALSE,"022-97";#N/A,#N/A,FALSE,"028-97"}</definedName>
    <definedName name="asasasass" localSheetId="8" hidden="1">{#N/A,#N/A,FALSE,"GERAL";#N/A,#N/A,FALSE,"012-96";#N/A,#N/A,FALSE,"018-96";#N/A,#N/A,FALSE,"027-96";#N/A,#N/A,FALSE,"059-96";#N/A,#N/A,FALSE,"076-96";#N/A,#N/A,FALSE,"019-97";#N/A,#N/A,FALSE,"021-97";#N/A,#N/A,FALSE,"022-97";#N/A,#N/A,FALSE,"028-97"}</definedName>
    <definedName name="asasasass" localSheetId="3" hidden="1">{#N/A,#N/A,FALSE,"GERAL";#N/A,#N/A,FALSE,"012-96";#N/A,#N/A,FALSE,"018-96";#N/A,#N/A,FALSE,"027-96";#N/A,#N/A,FALSE,"059-96";#N/A,#N/A,FALSE,"076-96";#N/A,#N/A,FALSE,"019-97";#N/A,#N/A,FALSE,"021-97";#N/A,#N/A,FALSE,"022-97";#N/A,#N/A,FALSE,"028-97"}</definedName>
    <definedName name="asasasass" localSheetId="2" hidden="1">{#N/A,#N/A,FALSE,"GERAL";#N/A,#N/A,FALSE,"012-96";#N/A,#N/A,FALSE,"018-96";#N/A,#N/A,FALSE,"027-96";#N/A,#N/A,FALSE,"059-96";#N/A,#N/A,FALSE,"076-96";#N/A,#N/A,FALSE,"019-97";#N/A,#N/A,FALSE,"021-97";#N/A,#N/A,FALSE,"022-97";#N/A,#N/A,FALSE,"028-97"}</definedName>
    <definedName name="asasasass" localSheetId="1" hidden="1">{#N/A,#N/A,FALSE,"GERAL";#N/A,#N/A,FALSE,"012-96";#N/A,#N/A,FALSE,"018-96";#N/A,#N/A,FALSE,"027-96";#N/A,#N/A,FALSE,"059-96";#N/A,#N/A,FALSE,"076-96";#N/A,#N/A,FALSE,"019-97";#N/A,#N/A,FALSE,"021-97";#N/A,#N/A,FALSE,"022-97";#N/A,#N/A,FALSE,"028-97"}</definedName>
    <definedName name="asasasass" hidden="1">{#N/A,#N/A,FALSE,"GERAL";#N/A,#N/A,FALSE,"012-96";#N/A,#N/A,FALSE,"018-96";#N/A,#N/A,FALSE,"027-96";#N/A,#N/A,FALSE,"059-96";#N/A,#N/A,FALSE,"076-96";#N/A,#N/A,FALSE,"019-97";#N/A,#N/A,FALSE,"021-97";#N/A,#N/A,FALSE,"022-97";#N/A,#N/A,FALSE,"028-97"}</definedName>
    <definedName name="asasdadad" localSheetId="0">#REF!</definedName>
    <definedName name="asasdadad" localSheetId="1">#REF!</definedName>
    <definedName name="asasdadad">#REF!</definedName>
    <definedName name="asassaas" localSheetId="0" hidden="1">{#N/A,#N/A,FALSE,"GERAL";#N/A,#N/A,FALSE,"012-96";#N/A,#N/A,FALSE,"018-96";#N/A,#N/A,FALSE,"027-96";#N/A,#N/A,FALSE,"059-96";#N/A,#N/A,FALSE,"076-96";#N/A,#N/A,FALSE,"019-97";#N/A,#N/A,FALSE,"021-97";#N/A,#N/A,FALSE,"022-97";#N/A,#N/A,FALSE,"028-97"}</definedName>
    <definedName name="asassaas" localSheetId="8" hidden="1">{#N/A,#N/A,FALSE,"GERAL";#N/A,#N/A,FALSE,"012-96";#N/A,#N/A,FALSE,"018-96";#N/A,#N/A,FALSE,"027-96";#N/A,#N/A,FALSE,"059-96";#N/A,#N/A,FALSE,"076-96";#N/A,#N/A,FALSE,"019-97";#N/A,#N/A,FALSE,"021-97";#N/A,#N/A,FALSE,"022-97";#N/A,#N/A,FALSE,"028-97"}</definedName>
    <definedName name="asassaas" localSheetId="3" hidden="1">{#N/A,#N/A,FALSE,"GERAL";#N/A,#N/A,FALSE,"012-96";#N/A,#N/A,FALSE,"018-96";#N/A,#N/A,FALSE,"027-96";#N/A,#N/A,FALSE,"059-96";#N/A,#N/A,FALSE,"076-96";#N/A,#N/A,FALSE,"019-97";#N/A,#N/A,FALSE,"021-97";#N/A,#N/A,FALSE,"022-97";#N/A,#N/A,FALSE,"028-97"}</definedName>
    <definedName name="asassaas" localSheetId="2" hidden="1">{#N/A,#N/A,FALSE,"GERAL";#N/A,#N/A,FALSE,"012-96";#N/A,#N/A,FALSE,"018-96";#N/A,#N/A,FALSE,"027-96";#N/A,#N/A,FALSE,"059-96";#N/A,#N/A,FALSE,"076-96";#N/A,#N/A,FALSE,"019-97";#N/A,#N/A,FALSE,"021-97";#N/A,#N/A,FALSE,"022-97";#N/A,#N/A,FALSE,"028-97"}</definedName>
    <definedName name="asassaas" localSheetId="1" hidden="1">{#N/A,#N/A,FALSE,"GERAL";#N/A,#N/A,FALSE,"012-96";#N/A,#N/A,FALSE,"018-96";#N/A,#N/A,FALSE,"027-96";#N/A,#N/A,FALSE,"059-96";#N/A,#N/A,FALSE,"076-96";#N/A,#N/A,FALSE,"019-97";#N/A,#N/A,FALSE,"021-97";#N/A,#N/A,FALSE,"022-97";#N/A,#N/A,FALSE,"028-97"}</definedName>
    <definedName name="asassaas" hidden="1">{#N/A,#N/A,FALSE,"GERAL";#N/A,#N/A,FALSE,"012-96";#N/A,#N/A,FALSE,"018-96";#N/A,#N/A,FALSE,"027-96";#N/A,#N/A,FALSE,"059-96";#N/A,#N/A,FALSE,"076-96";#N/A,#N/A,FALSE,"019-97";#N/A,#N/A,FALSE,"021-97";#N/A,#N/A,FALSE,"022-97";#N/A,#N/A,FALSE,"028-97"}</definedName>
    <definedName name="asassasa" localSheetId="0" hidden="1">{#N/A,#N/A,FALSE,"GERAL";#N/A,#N/A,FALSE,"012-96";#N/A,#N/A,FALSE,"018-96";#N/A,#N/A,FALSE,"027-96";#N/A,#N/A,FALSE,"059-96";#N/A,#N/A,FALSE,"076-96";#N/A,#N/A,FALSE,"019-97";#N/A,#N/A,FALSE,"021-97";#N/A,#N/A,FALSE,"022-97";#N/A,#N/A,FALSE,"028-97"}</definedName>
    <definedName name="asassasa" localSheetId="8" hidden="1">{#N/A,#N/A,FALSE,"GERAL";#N/A,#N/A,FALSE,"012-96";#N/A,#N/A,FALSE,"018-96";#N/A,#N/A,FALSE,"027-96";#N/A,#N/A,FALSE,"059-96";#N/A,#N/A,FALSE,"076-96";#N/A,#N/A,FALSE,"019-97";#N/A,#N/A,FALSE,"021-97";#N/A,#N/A,FALSE,"022-97";#N/A,#N/A,FALSE,"028-97"}</definedName>
    <definedName name="asassasa" localSheetId="3" hidden="1">{#N/A,#N/A,FALSE,"GERAL";#N/A,#N/A,FALSE,"012-96";#N/A,#N/A,FALSE,"018-96";#N/A,#N/A,FALSE,"027-96";#N/A,#N/A,FALSE,"059-96";#N/A,#N/A,FALSE,"076-96";#N/A,#N/A,FALSE,"019-97";#N/A,#N/A,FALSE,"021-97";#N/A,#N/A,FALSE,"022-97";#N/A,#N/A,FALSE,"028-97"}</definedName>
    <definedName name="asassasa" localSheetId="2" hidden="1">{#N/A,#N/A,FALSE,"GERAL";#N/A,#N/A,FALSE,"012-96";#N/A,#N/A,FALSE,"018-96";#N/A,#N/A,FALSE,"027-96";#N/A,#N/A,FALSE,"059-96";#N/A,#N/A,FALSE,"076-96";#N/A,#N/A,FALSE,"019-97";#N/A,#N/A,FALSE,"021-97";#N/A,#N/A,FALSE,"022-97";#N/A,#N/A,FALSE,"028-97"}</definedName>
    <definedName name="asassasa" localSheetId="1" hidden="1">{#N/A,#N/A,FALSE,"GERAL";#N/A,#N/A,FALSE,"012-96";#N/A,#N/A,FALSE,"018-96";#N/A,#N/A,FALSE,"027-96";#N/A,#N/A,FALSE,"059-96";#N/A,#N/A,FALSE,"076-96";#N/A,#N/A,FALSE,"019-97";#N/A,#N/A,FALSE,"021-97";#N/A,#N/A,FALSE,"022-97";#N/A,#N/A,FALSE,"028-97"}</definedName>
    <definedName name="asassasa" hidden="1">{#N/A,#N/A,FALSE,"GERAL";#N/A,#N/A,FALSE,"012-96";#N/A,#N/A,FALSE,"018-96";#N/A,#N/A,FALSE,"027-96";#N/A,#N/A,FALSE,"059-96";#N/A,#N/A,FALSE,"076-96";#N/A,#N/A,FALSE,"019-97";#N/A,#N/A,FALSE,"021-97";#N/A,#N/A,FALSE,"022-97";#N/A,#N/A,FALSE,"028-97"}</definedName>
    <definedName name="asd" localSheetId="4">[8]Frontier!$C$12:$C$15</definedName>
    <definedName name="asd" localSheetId="5">[8]Frontier!$C$12:$C$15</definedName>
    <definedName name="ASD" localSheetId="8">#REF!</definedName>
    <definedName name="asd" localSheetId="6">[8]Frontier!$C$12:$C$15</definedName>
    <definedName name="ASD">#REF!</definedName>
    <definedName name="asdad" localSheetId="0" hidden="1">{"'gráf jan00'!$A$1:$AK$41"}</definedName>
    <definedName name="asdad" localSheetId="8" hidden="1">{"'gráf jan00'!$A$1:$AK$41"}</definedName>
    <definedName name="asdad" localSheetId="3" hidden="1">{"'gráf jan00'!$A$1:$AK$41"}</definedName>
    <definedName name="asdad" localSheetId="2" hidden="1">{"'gráf jan00'!$A$1:$AK$41"}</definedName>
    <definedName name="asdad" localSheetId="1" hidden="1">{"'gráf jan00'!$A$1:$AK$41"}</definedName>
    <definedName name="asdad" hidden="1">{"'gráf jan00'!$A$1:$AK$41"}</definedName>
    <definedName name="asdadadad" localSheetId="0" hidden="1">{"'gráf jan00'!$A$1:$AK$41"}</definedName>
    <definedName name="asdadadad" localSheetId="8" hidden="1">{"'gráf jan00'!$A$1:$AK$41"}</definedName>
    <definedName name="asdadadad" localSheetId="3" hidden="1">{"'gráf jan00'!$A$1:$AK$41"}</definedName>
    <definedName name="asdadadad" localSheetId="2" hidden="1">{"'gráf jan00'!$A$1:$AK$41"}</definedName>
    <definedName name="asdadadad" localSheetId="1" hidden="1">{"'gráf jan00'!$A$1:$AK$41"}</definedName>
    <definedName name="asdadadad" hidden="1">{"'gráf jan00'!$A$1:$AK$41"}</definedName>
    <definedName name="asdafsdfa" localSheetId="0" hidden="1">{#N/A,#N/A,TRUE,"Serviços"}</definedName>
    <definedName name="asdafsdfa" localSheetId="8" hidden="1">{#N/A,#N/A,TRUE,"Serviços"}</definedName>
    <definedName name="asdafsdfa" localSheetId="3" hidden="1">{#N/A,#N/A,TRUE,"Serviços"}</definedName>
    <definedName name="asdafsdfa" localSheetId="2" hidden="1">{#N/A,#N/A,TRUE,"Serviços"}</definedName>
    <definedName name="asdafsdfa" localSheetId="1" hidden="1">{#N/A,#N/A,TRUE,"Serviços"}</definedName>
    <definedName name="asdafsdfa" hidden="1">{#N/A,#N/A,TRUE,"Serviços"}</definedName>
    <definedName name="ASDASD" localSheetId="0">#REF!</definedName>
    <definedName name="ASDASD" localSheetId="1">#REF!</definedName>
    <definedName name="ASDASD">#REF!</definedName>
    <definedName name="asdasdasdas" localSheetId="0" hidden="1">{"'gráf jan00'!$A$1:$AK$41"}</definedName>
    <definedName name="asdasdasdas" localSheetId="8" hidden="1">{"'gráf jan00'!$A$1:$AK$41"}</definedName>
    <definedName name="asdasdasdas" localSheetId="3" hidden="1">{"'gráf jan00'!$A$1:$AK$41"}</definedName>
    <definedName name="asdasdasdas" localSheetId="2" hidden="1">{"'gráf jan00'!$A$1:$AK$41"}</definedName>
    <definedName name="asdasdasdas" localSheetId="1" hidden="1">{"'gráf jan00'!$A$1:$AK$41"}</definedName>
    <definedName name="asdasdasdas" hidden="1">{"'gráf jan00'!$A$1:$AK$41"}</definedName>
    <definedName name="asde" localSheetId="8">#REF!</definedName>
    <definedName name="asde">#REF!</definedName>
    <definedName name="ASDF" localSheetId="4">{#N/A,#N/A,TRUE,"Serviços"}</definedName>
    <definedName name="ASDF" localSheetId="5">{#N/A,#N/A,TRUE,"Serviços"}</definedName>
    <definedName name="ASDF" localSheetId="6">{#N/A,#N/A,TRUE,"Serviços"}</definedName>
    <definedName name="asdf">#REF!</definedName>
    <definedName name="asdfasdfasdfasdfasd" localSheetId="0" hidden="1">{#N/A,#N/A,TRUE,"Serviços"}</definedName>
    <definedName name="asdfasdfasdfasdfasd" localSheetId="8" hidden="1">{#N/A,#N/A,TRUE,"Serviços"}</definedName>
    <definedName name="asdfasdfasdfasdfasd" localSheetId="3" hidden="1">{#N/A,#N/A,TRUE,"Serviços"}</definedName>
    <definedName name="asdfasdfasdfasdfasd" localSheetId="2" hidden="1">{#N/A,#N/A,TRUE,"Serviços"}</definedName>
    <definedName name="asdfasdfasdfasdfasd" localSheetId="1" hidden="1">{#N/A,#N/A,TRUE,"Serviços"}</definedName>
    <definedName name="asdfasdfasdfasdfasd" hidden="1">{#N/A,#N/A,TRUE,"Serviços"}</definedName>
    <definedName name="ASDFG" localSheetId="4">{#N/A,#N/A,TRUE,"Serviços"}</definedName>
    <definedName name="ASDFG" localSheetId="5">{#N/A,#N/A,TRUE,"Serviços"}</definedName>
    <definedName name="ASDFG" localSheetId="0" hidden="1">{#N/A,#N/A,TRUE,"Serviços"}</definedName>
    <definedName name="ASDFG" localSheetId="8" hidden="1">{#N/A,#N/A,TRUE,"Serviços"}</definedName>
    <definedName name="ASDFG" localSheetId="6">{#N/A,#N/A,TRUE,"Serviços"}</definedName>
    <definedName name="ASDFG" localSheetId="3" hidden="1">{#N/A,#N/A,TRUE,"Serviços"}</definedName>
    <definedName name="ASDFG" localSheetId="2" hidden="1">{#N/A,#N/A,TRUE,"Serviços"}</definedName>
    <definedName name="ASDFG" localSheetId="1" hidden="1">{#N/A,#N/A,TRUE,"Serviços"}</definedName>
    <definedName name="ASDFG" hidden="1">{#N/A,#N/A,TRUE,"Serviços"}</definedName>
    <definedName name="asdfghjkl">#REF!</definedName>
    <definedName name="asdfghqefha" localSheetId="0" hidden="1">{#N/A,#N/A,FALSE,"MO (2)"}</definedName>
    <definedName name="asdfghqefha" localSheetId="8" hidden="1">{#N/A,#N/A,FALSE,"MO (2)"}</definedName>
    <definedName name="asdfghqefha" localSheetId="3" hidden="1">{#N/A,#N/A,FALSE,"MO (2)"}</definedName>
    <definedName name="asdfghqefha" localSheetId="2" hidden="1">{#N/A,#N/A,FALSE,"MO (2)"}</definedName>
    <definedName name="asdfghqefha" localSheetId="1" hidden="1">{#N/A,#N/A,FALSE,"MO (2)"}</definedName>
    <definedName name="asdfghqefha" hidden="1">{#N/A,#N/A,FALSE,"MO (2)"}</definedName>
    <definedName name="asdg" localSheetId="0" hidden="1">{"'gráf jan00'!$A$1:$AK$41"}</definedName>
    <definedName name="asdg" localSheetId="8" hidden="1">{"'gráf jan00'!$A$1:$AK$41"}</definedName>
    <definedName name="asdg" localSheetId="3" hidden="1">{"'gráf jan00'!$A$1:$AK$41"}</definedName>
    <definedName name="asdg" localSheetId="2" hidden="1">{"'gráf jan00'!$A$1:$AK$41"}</definedName>
    <definedName name="asdg" localSheetId="1" hidden="1">{"'gráf jan00'!$A$1:$AK$41"}</definedName>
    <definedName name="asdg" hidden="1">{"'gráf jan00'!$A$1:$AK$41"}</definedName>
    <definedName name="ASDGF" localSheetId="8">#REF!</definedName>
    <definedName name="ASDGF">#REF!</definedName>
    <definedName name="ASDSD" localSheetId="0" hidden="1">{"'Quadro'!$A$4:$BG$78"}</definedName>
    <definedName name="ASDSD" localSheetId="8" hidden="1">{"'Quadro'!$A$4:$BG$78"}</definedName>
    <definedName name="ASDSD" localSheetId="3" hidden="1">{"'Quadro'!$A$4:$BG$78"}</definedName>
    <definedName name="ASDSD" localSheetId="2" hidden="1">{"'Quadro'!$A$4:$BG$78"}</definedName>
    <definedName name="ASDSD" localSheetId="1" hidden="1">{"'Quadro'!$A$4:$BG$78"}</definedName>
    <definedName name="ASDSD" hidden="1">{"'Quadro'!$A$4:$BG$78"}</definedName>
    <definedName name="asdsdfagfa" localSheetId="0" hidden="1">{#N/A,#N/A,FALSE,"GERAL";#N/A,#N/A,FALSE,"012-96";#N/A,#N/A,FALSE,"018-96";#N/A,#N/A,FALSE,"027-96";#N/A,#N/A,FALSE,"059-96";#N/A,#N/A,FALSE,"076-96";#N/A,#N/A,FALSE,"019-97";#N/A,#N/A,FALSE,"021-97";#N/A,#N/A,FALSE,"022-97";#N/A,#N/A,FALSE,"028-97"}</definedName>
    <definedName name="asdsdfagfa" localSheetId="8" hidden="1">{#N/A,#N/A,FALSE,"GERAL";#N/A,#N/A,FALSE,"012-96";#N/A,#N/A,FALSE,"018-96";#N/A,#N/A,FALSE,"027-96";#N/A,#N/A,FALSE,"059-96";#N/A,#N/A,FALSE,"076-96";#N/A,#N/A,FALSE,"019-97";#N/A,#N/A,FALSE,"021-97";#N/A,#N/A,FALSE,"022-97";#N/A,#N/A,FALSE,"028-97"}</definedName>
    <definedName name="asdsdfagfa" localSheetId="3" hidden="1">{#N/A,#N/A,FALSE,"GERAL";#N/A,#N/A,FALSE,"012-96";#N/A,#N/A,FALSE,"018-96";#N/A,#N/A,FALSE,"027-96";#N/A,#N/A,FALSE,"059-96";#N/A,#N/A,FALSE,"076-96";#N/A,#N/A,FALSE,"019-97";#N/A,#N/A,FALSE,"021-97";#N/A,#N/A,FALSE,"022-97";#N/A,#N/A,FALSE,"028-97"}</definedName>
    <definedName name="asdsdfagfa" localSheetId="2" hidden="1">{#N/A,#N/A,FALSE,"GERAL";#N/A,#N/A,FALSE,"012-96";#N/A,#N/A,FALSE,"018-96";#N/A,#N/A,FALSE,"027-96";#N/A,#N/A,FALSE,"059-96";#N/A,#N/A,FALSE,"076-96";#N/A,#N/A,FALSE,"019-97";#N/A,#N/A,FALSE,"021-97";#N/A,#N/A,FALSE,"022-97";#N/A,#N/A,FALSE,"028-97"}</definedName>
    <definedName name="asdsdfagfa" localSheetId="1" hidden="1">{#N/A,#N/A,FALSE,"GERAL";#N/A,#N/A,FALSE,"012-96";#N/A,#N/A,FALSE,"018-96";#N/A,#N/A,FALSE,"027-96";#N/A,#N/A,FALSE,"059-96";#N/A,#N/A,FALSE,"076-96";#N/A,#N/A,FALSE,"019-97";#N/A,#N/A,FALSE,"021-97";#N/A,#N/A,FALSE,"022-97";#N/A,#N/A,FALSE,"028-97"}</definedName>
    <definedName name="asdsdfagfa" hidden="1">{#N/A,#N/A,FALSE,"GERAL";#N/A,#N/A,FALSE,"012-96";#N/A,#N/A,FALSE,"018-96";#N/A,#N/A,FALSE,"027-96";#N/A,#N/A,FALSE,"059-96";#N/A,#N/A,FALSE,"076-96";#N/A,#N/A,FALSE,"019-97";#N/A,#N/A,FALSE,"021-97";#N/A,#N/A,FALSE,"022-97";#N/A,#N/A,FALSE,"028-97"}</definedName>
    <definedName name="asefete" localSheetId="0" hidden="1">{#N/A,#N/A,FALSE,"MO (2)"}</definedName>
    <definedName name="asefete" localSheetId="8" hidden="1">{#N/A,#N/A,FALSE,"MO (2)"}</definedName>
    <definedName name="asefete" localSheetId="3" hidden="1">{#N/A,#N/A,FALSE,"MO (2)"}</definedName>
    <definedName name="asefete" localSheetId="2" hidden="1">{#N/A,#N/A,FALSE,"MO (2)"}</definedName>
    <definedName name="asefete" localSheetId="1" hidden="1">{#N/A,#N/A,FALSE,"MO (2)"}</definedName>
    <definedName name="asefete" hidden="1">{#N/A,#N/A,FALSE,"MO (2)"}</definedName>
    <definedName name="ASFALTO" localSheetId="8">#REF!</definedName>
    <definedName name="ASFALTO">#REF!</definedName>
    <definedName name="ASFGG" localSheetId="4">{#N/A,#N/A,TRUE,"Serviços"}</definedName>
    <definedName name="ASFGG" localSheetId="5">{#N/A,#N/A,TRUE,"Serviços"}</definedName>
    <definedName name="ASFGG" localSheetId="0" hidden="1">{#N/A,#N/A,TRUE,"Serviços"}</definedName>
    <definedName name="ASFGG" localSheetId="8" hidden="1">{#N/A,#N/A,TRUE,"Serviços"}</definedName>
    <definedName name="ASFGG" localSheetId="6">{#N/A,#N/A,TRUE,"Serviços"}</definedName>
    <definedName name="ASFGG" localSheetId="3" hidden="1">{#N/A,#N/A,TRUE,"Serviços"}</definedName>
    <definedName name="ASFGG" localSheetId="2" hidden="1">{#N/A,#N/A,TRUE,"Serviços"}</definedName>
    <definedName name="ASFGG" localSheetId="1" hidden="1">{#N/A,#N/A,TRUE,"Serviços"}</definedName>
    <definedName name="ASFGG" hidden="1">{#N/A,#N/A,TRUE,"Serviços"}</definedName>
    <definedName name="ASP" localSheetId="0">#REF!</definedName>
    <definedName name="ASP" localSheetId="1">#REF!</definedName>
    <definedName name="ASP">#REF!</definedName>
    <definedName name="ASPEP" localSheetId="8">#REF!</definedName>
    <definedName name="ASPEP">#REF!</definedName>
    <definedName name="assaassa" localSheetId="0" hidden="1">{#N/A,#N/A,FALSE,"GERAL";#N/A,#N/A,FALSE,"012-96";#N/A,#N/A,FALSE,"018-96";#N/A,#N/A,FALSE,"027-96";#N/A,#N/A,FALSE,"059-96";#N/A,#N/A,FALSE,"076-96";#N/A,#N/A,FALSE,"019-97";#N/A,#N/A,FALSE,"021-97";#N/A,#N/A,FALSE,"022-97";#N/A,#N/A,FALSE,"028-97"}</definedName>
    <definedName name="assaassa" localSheetId="8" hidden="1">{#N/A,#N/A,FALSE,"GERAL";#N/A,#N/A,FALSE,"012-96";#N/A,#N/A,FALSE,"018-96";#N/A,#N/A,FALSE,"027-96";#N/A,#N/A,FALSE,"059-96";#N/A,#N/A,FALSE,"076-96";#N/A,#N/A,FALSE,"019-97";#N/A,#N/A,FALSE,"021-97";#N/A,#N/A,FALSE,"022-97";#N/A,#N/A,FALSE,"028-97"}</definedName>
    <definedName name="assaassa" localSheetId="3" hidden="1">{#N/A,#N/A,FALSE,"GERAL";#N/A,#N/A,FALSE,"012-96";#N/A,#N/A,FALSE,"018-96";#N/A,#N/A,FALSE,"027-96";#N/A,#N/A,FALSE,"059-96";#N/A,#N/A,FALSE,"076-96";#N/A,#N/A,FALSE,"019-97";#N/A,#N/A,FALSE,"021-97";#N/A,#N/A,FALSE,"022-97";#N/A,#N/A,FALSE,"028-97"}</definedName>
    <definedName name="assaassa" localSheetId="2" hidden="1">{#N/A,#N/A,FALSE,"GERAL";#N/A,#N/A,FALSE,"012-96";#N/A,#N/A,FALSE,"018-96";#N/A,#N/A,FALSE,"027-96";#N/A,#N/A,FALSE,"059-96";#N/A,#N/A,FALSE,"076-96";#N/A,#N/A,FALSE,"019-97";#N/A,#N/A,FALSE,"021-97";#N/A,#N/A,FALSE,"022-97";#N/A,#N/A,FALSE,"028-97"}</definedName>
    <definedName name="assaassa" localSheetId="1" hidden="1">{#N/A,#N/A,FALSE,"GERAL";#N/A,#N/A,FALSE,"012-96";#N/A,#N/A,FALSE,"018-96";#N/A,#N/A,FALSE,"027-96";#N/A,#N/A,FALSE,"059-96";#N/A,#N/A,FALSE,"076-96";#N/A,#N/A,FALSE,"019-97";#N/A,#N/A,FALSE,"021-97";#N/A,#N/A,FALSE,"022-97";#N/A,#N/A,FALSE,"028-97"}</definedName>
    <definedName name="assaassa" hidden="1">{#N/A,#N/A,FALSE,"GERAL";#N/A,#N/A,FALSE,"012-96";#N/A,#N/A,FALSE,"018-96";#N/A,#N/A,FALSE,"027-96";#N/A,#N/A,FALSE,"059-96";#N/A,#N/A,FALSE,"076-96";#N/A,#N/A,FALSE,"019-97";#N/A,#N/A,FALSE,"021-97";#N/A,#N/A,FALSE,"022-97";#N/A,#N/A,FALSE,"028-97"}</definedName>
    <definedName name="assaassasa" localSheetId="0" hidden="1">{#N/A,#N/A,FALSE,"GERAL";#N/A,#N/A,FALSE,"012-96";#N/A,#N/A,FALSE,"018-96";#N/A,#N/A,FALSE,"027-96";#N/A,#N/A,FALSE,"059-96";#N/A,#N/A,FALSE,"076-96";#N/A,#N/A,FALSE,"019-97";#N/A,#N/A,FALSE,"021-97";#N/A,#N/A,FALSE,"022-97";#N/A,#N/A,FALSE,"028-97"}</definedName>
    <definedName name="assaassasa" localSheetId="8" hidden="1">{#N/A,#N/A,FALSE,"GERAL";#N/A,#N/A,FALSE,"012-96";#N/A,#N/A,FALSE,"018-96";#N/A,#N/A,FALSE,"027-96";#N/A,#N/A,FALSE,"059-96";#N/A,#N/A,FALSE,"076-96";#N/A,#N/A,FALSE,"019-97";#N/A,#N/A,FALSE,"021-97";#N/A,#N/A,FALSE,"022-97";#N/A,#N/A,FALSE,"028-97"}</definedName>
    <definedName name="assaassasa" localSheetId="3" hidden="1">{#N/A,#N/A,FALSE,"GERAL";#N/A,#N/A,FALSE,"012-96";#N/A,#N/A,FALSE,"018-96";#N/A,#N/A,FALSE,"027-96";#N/A,#N/A,FALSE,"059-96";#N/A,#N/A,FALSE,"076-96";#N/A,#N/A,FALSE,"019-97";#N/A,#N/A,FALSE,"021-97";#N/A,#N/A,FALSE,"022-97";#N/A,#N/A,FALSE,"028-97"}</definedName>
    <definedName name="assaassasa" localSheetId="2" hidden="1">{#N/A,#N/A,FALSE,"GERAL";#N/A,#N/A,FALSE,"012-96";#N/A,#N/A,FALSE,"018-96";#N/A,#N/A,FALSE,"027-96";#N/A,#N/A,FALSE,"059-96";#N/A,#N/A,FALSE,"076-96";#N/A,#N/A,FALSE,"019-97";#N/A,#N/A,FALSE,"021-97";#N/A,#N/A,FALSE,"022-97";#N/A,#N/A,FALSE,"028-97"}</definedName>
    <definedName name="assaassasa" localSheetId="1" hidden="1">{#N/A,#N/A,FALSE,"GERAL";#N/A,#N/A,FALSE,"012-96";#N/A,#N/A,FALSE,"018-96";#N/A,#N/A,FALSE,"027-96";#N/A,#N/A,FALSE,"059-96";#N/A,#N/A,FALSE,"076-96";#N/A,#N/A,FALSE,"019-97";#N/A,#N/A,FALSE,"021-97";#N/A,#N/A,FALSE,"022-97";#N/A,#N/A,FALSE,"028-97"}</definedName>
    <definedName name="assaassasa" hidden="1">{#N/A,#N/A,FALSE,"GERAL";#N/A,#N/A,FALSE,"012-96";#N/A,#N/A,FALSE,"018-96";#N/A,#N/A,FALSE,"027-96";#N/A,#N/A,FALSE,"059-96";#N/A,#N/A,FALSE,"076-96";#N/A,#N/A,FALSE,"019-97";#N/A,#N/A,FALSE,"021-97";#N/A,#N/A,FALSE,"022-97";#N/A,#N/A,FALSE,"028-97"}</definedName>
    <definedName name="assas" localSheetId="0" hidden="1">{#N/A,#N/A,FALSE,"GERAL";#N/A,#N/A,FALSE,"012-96";#N/A,#N/A,FALSE,"018-96";#N/A,#N/A,FALSE,"027-96";#N/A,#N/A,FALSE,"059-96";#N/A,#N/A,FALSE,"076-96";#N/A,#N/A,FALSE,"019-97";#N/A,#N/A,FALSE,"021-97";#N/A,#N/A,FALSE,"022-97";#N/A,#N/A,FALSE,"028-97"}</definedName>
    <definedName name="assas" localSheetId="8" hidden="1">{#N/A,#N/A,FALSE,"GERAL";#N/A,#N/A,FALSE,"012-96";#N/A,#N/A,FALSE,"018-96";#N/A,#N/A,FALSE,"027-96";#N/A,#N/A,FALSE,"059-96";#N/A,#N/A,FALSE,"076-96";#N/A,#N/A,FALSE,"019-97";#N/A,#N/A,FALSE,"021-97";#N/A,#N/A,FALSE,"022-97";#N/A,#N/A,FALSE,"028-97"}</definedName>
    <definedName name="assas" localSheetId="3" hidden="1">{#N/A,#N/A,FALSE,"GERAL";#N/A,#N/A,FALSE,"012-96";#N/A,#N/A,FALSE,"018-96";#N/A,#N/A,FALSE,"027-96";#N/A,#N/A,FALSE,"059-96";#N/A,#N/A,FALSE,"076-96";#N/A,#N/A,FALSE,"019-97";#N/A,#N/A,FALSE,"021-97";#N/A,#N/A,FALSE,"022-97";#N/A,#N/A,FALSE,"028-97"}</definedName>
    <definedName name="assas" localSheetId="2" hidden="1">{#N/A,#N/A,FALSE,"GERAL";#N/A,#N/A,FALSE,"012-96";#N/A,#N/A,FALSE,"018-96";#N/A,#N/A,FALSE,"027-96";#N/A,#N/A,FALSE,"059-96";#N/A,#N/A,FALSE,"076-96";#N/A,#N/A,FALSE,"019-97";#N/A,#N/A,FALSE,"021-97";#N/A,#N/A,FALSE,"022-97";#N/A,#N/A,FALSE,"028-97"}</definedName>
    <definedName name="assas" localSheetId="1" hidden="1">{#N/A,#N/A,FALSE,"GERAL";#N/A,#N/A,FALSE,"012-96";#N/A,#N/A,FALSE,"018-96";#N/A,#N/A,FALSE,"027-96";#N/A,#N/A,FALSE,"059-96";#N/A,#N/A,FALSE,"076-96";#N/A,#N/A,FALSE,"019-97";#N/A,#N/A,FALSE,"021-97";#N/A,#N/A,FALSE,"022-97";#N/A,#N/A,FALSE,"028-97"}</definedName>
    <definedName name="assas" hidden="1">{#N/A,#N/A,FALSE,"GERAL";#N/A,#N/A,FALSE,"012-96";#N/A,#N/A,FALSE,"018-96";#N/A,#N/A,FALSE,"027-96";#N/A,#N/A,FALSE,"059-96";#N/A,#N/A,FALSE,"076-96";#N/A,#N/A,FALSE,"019-97";#N/A,#N/A,FALSE,"021-97";#N/A,#N/A,FALSE,"022-97";#N/A,#N/A,FALSE,"028-97"}</definedName>
    <definedName name="assasa" localSheetId="0" hidden="1">{#N/A,#N/A,FALSE,"GERAL";#N/A,#N/A,FALSE,"012-96";#N/A,#N/A,FALSE,"018-96";#N/A,#N/A,FALSE,"027-96";#N/A,#N/A,FALSE,"059-96";#N/A,#N/A,FALSE,"076-96";#N/A,#N/A,FALSE,"019-97";#N/A,#N/A,FALSE,"021-97";#N/A,#N/A,FALSE,"022-97";#N/A,#N/A,FALSE,"028-97"}</definedName>
    <definedName name="assasa" localSheetId="8" hidden="1">{#N/A,#N/A,FALSE,"GERAL";#N/A,#N/A,FALSE,"012-96";#N/A,#N/A,FALSE,"018-96";#N/A,#N/A,FALSE,"027-96";#N/A,#N/A,FALSE,"059-96";#N/A,#N/A,FALSE,"076-96";#N/A,#N/A,FALSE,"019-97";#N/A,#N/A,FALSE,"021-97";#N/A,#N/A,FALSE,"022-97";#N/A,#N/A,FALSE,"028-97"}</definedName>
    <definedName name="assasa" localSheetId="3" hidden="1">{#N/A,#N/A,FALSE,"GERAL";#N/A,#N/A,FALSE,"012-96";#N/A,#N/A,FALSE,"018-96";#N/A,#N/A,FALSE,"027-96";#N/A,#N/A,FALSE,"059-96";#N/A,#N/A,FALSE,"076-96";#N/A,#N/A,FALSE,"019-97";#N/A,#N/A,FALSE,"021-97";#N/A,#N/A,FALSE,"022-97";#N/A,#N/A,FALSE,"028-97"}</definedName>
    <definedName name="assasa" localSheetId="2" hidden="1">{#N/A,#N/A,FALSE,"GERAL";#N/A,#N/A,FALSE,"012-96";#N/A,#N/A,FALSE,"018-96";#N/A,#N/A,FALSE,"027-96";#N/A,#N/A,FALSE,"059-96";#N/A,#N/A,FALSE,"076-96";#N/A,#N/A,FALSE,"019-97";#N/A,#N/A,FALSE,"021-97";#N/A,#N/A,FALSE,"022-97";#N/A,#N/A,FALSE,"028-97"}</definedName>
    <definedName name="assasa" localSheetId="1" hidden="1">{#N/A,#N/A,FALSE,"GERAL";#N/A,#N/A,FALSE,"012-96";#N/A,#N/A,FALSE,"018-96";#N/A,#N/A,FALSE,"027-96";#N/A,#N/A,FALSE,"059-96";#N/A,#N/A,FALSE,"076-96";#N/A,#N/A,FALSE,"019-97";#N/A,#N/A,FALSE,"021-97";#N/A,#N/A,FALSE,"022-97";#N/A,#N/A,FALSE,"028-97"}</definedName>
    <definedName name="assasa" hidden="1">{#N/A,#N/A,FALSE,"GERAL";#N/A,#N/A,FALSE,"012-96";#N/A,#N/A,FALSE,"018-96";#N/A,#N/A,FALSE,"027-96";#N/A,#N/A,FALSE,"059-96";#N/A,#N/A,FALSE,"076-96";#N/A,#N/A,FALSE,"019-97";#N/A,#N/A,FALSE,"021-97";#N/A,#N/A,FALSE,"022-97";#N/A,#N/A,FALSE,"028-97"}</definedName>
    <definedName name="Assent." localSheetId="0">#REF!</definedName>
    <definedName name="Assent." localSheetId="1">#REF!</definedName>
    <definedName name="Assent.">#REF!</definedName>
    <definedName name="Assina" localSheetId="8">#REF!</definedName>
    <definedName name="Assina">#REF!</definedName>
    <definedName name="assinatura" localSheetId="8">#REF!</definedName>
    <definedName name="assinatura">#REF!</definedName>
    <definedName name="Assistente_Administrativo">#REF!</definedName>
    <definedName name="Assistente_Administrativo_15">#REF!</definedName>
    <definedName name="ASWEFGQ3" localSheetId="0" hidden="1">{"'gráf jan00'!$A$1:$AK$41"}</definedName>
    <definedName name="ASWEFGQ3" localSheetId="8" hidden="1">{"'gráf jan00'!$A$1:$AK$41"}</definedName>
    <definedName name="ASWEFGQ3" localSheetId="3" hidden="1">{"'gráf jan00'!$A$1:$AK$41"}</definedName>
    <definedName name="ASWEFGQ3" localSheetId="2" hidden="1">{"'gráf jan00'!$A$1:$AK$41"}</definedName>
    <definedName name="ASWEFGQ3" localSheetId="1" hidden="1">{"'gráf jan00'!$A$1:$AK$41"}</definedName>
    <definedName name="ASWEFGQ3" hidden="1">{"'gráf jan00'!$A$1:$AK$41"}</definedName>
    <definedName name="ATA_DE_REUNIÃO" localSheetId="8">#REF!</definedName>
    <definedName name="ATA_DE_REUNIÃO">#REF!</definedName>
    <definedName name="aterro" localSheetId="0">#REF!</definedName>
    <definedName name="aterro" localSheetId="1">#REF!</definedName>
    <definedName name="aterro">#REF!</definedName>
    <definedName name="Aterros">#REF!</definedName>
    <definedName name="ATRA">#REF!</definedName>
    <definedName name="ATUAL">"$#REF!.$F$29"</definedName>
    <definedName name="Aut_original" localSheetId="4">[24]PROJETO!#REF!</definedName>
    <definedName name="Aut_original" localSheetId="5">[24]PROJETO!#REF!</definedName>
    <definedName name="Aut_original" localSheetId="0">#REF!</definedName>
    <definedName name="Aut_original" localSheetId="8">#REF!</definedName>
    <definedName name="Aut_original" localSheetId="6">[24]PROJETO!#REF!</definedName>
    <definedName name="Aut_original" localSheetId="3">#REF!</definedName>
    <definedName name="Aut_original" localSheetId="2">#REF!</definedName>
    <definedName name="Aut_original" localSheetId="1">#REF!</definedName>
    <definedName name="Aut_original">#REF!</definedName>
    <definedName name="Aut_original_25">#REF!</definedName>
    <definedName name="Aut_original_4">#REF!</definedName>
    <definedName name="Aut_original2">#REF!</definedName>
    <definedName name="Aut_r2">#REF!</definedName>
    <definedName name="Aut_resumo" localSheetId="4">[25]RESUMO_AUT1!#REF!</definedName>
    <definedName name="Aut_resumo" localSheetId="5">[25]RESUMO_AUT1!#REF!</definedName>
    <definedName name="Aut_resumo" localSheetId="0">#REF!</definedName>
    <definedName name="Aut_resumo" localSheetId="8">#REF!</definedName>
    <definedName name="Aut_resumo" localSheetId="6">[25]RESUMO_AUT1!#REF!</definedName>
    <definedName name="Aut_resumo" localSheetId="3">#REF!</definedName>
    <definedName name="Aut_resumo" localSheetId="2">#REF!</definedName>
    <definedName name="Aut_resumo" localSheetId="1">#REF!</definedName>
    <definedName name="Aut_resumo">#REF!</definedName>
    <definedName name="Aut_resumo_25">#REF!</definedName>
    <definedName name="Aut_resumo_4">#REF!</definedName>
    <definedName name="AUTO">#REF!</definedName>
    <definedName name="AUTOMOVEL" localSheetId="8">#REF!</definedName>
    <definedName name="AUTOMOVEL">#REF!</definedName>
    <definedName name="aux">#REF!</definedName>
    <definedName name="AUX.">#REF!</definedName>
    <definedName name="Auxiliar" localSheetId="4">[17]Auxiliar!$A$12:$K$46</definedName>
    <definedName name="Auxiliar" localSheetId="5">[17]Auxiliar!$A$12:$K$46</definedName>
    <definedName name="Auxiliar" localSheetId="6">[17]Auxiliar!$A$12:$K$46</definedName>
    <definedName name="auxiliar">#REF!</definedName>
    <definedName name="AUXILIARES">#REF!</definedName>
    <definedName name="AUXILIO">#REF!</definedName>
    <definedName name="Av.Fis.">#N/A</definedName>
    <definedName name="AV_PT_DESCRIPTION">[12]SLX_ACESSORIES!$U$78</definedName>
    <definedName name="AV_SHORTDESCRIPTION">[12]SLX_ACESSORIES!$T$78</definedName>
    <definedName name="Avanco" localSheetId="8">#REF!</definedName>
    <definedName name="Avanco">#REF!</definedName>
    <definedName name="avanço">#N/A</definedName>
    <definedName name="AVANCOFINANCEIRO" localSheetId="8">#REF!</definedName>
    <definedName name="AVANCOFINANCEIRO">#REF!</definedName>
    <definedName name="AVC" localSheetId="4">#REF!</definedName>
    <definedName name="AVC" localSheetId="5">#REF!</definedName>
    <definedName name="AVC" localSheetId="0">#N/A</definedName>
    <definedName name="AVC" localSheetId="6">#REF!</definedName>
    <definedName name="AVC" localSheetId="1">#N/A</definedName>
    <definedName name="AVC">'ADM. LOCAL'!AVC</definedName>
    <definedName name="AvFisZero" localSheetId="0">#N/A</definedName>
    <definedName name="AvFisZero" localSheetId="8">CRONOGRAMA!AvFisZero</definedName>
    <definedName name="AvFisZero" localSheetId="1">#N/A</definedName>
    <definedName name="AvFisZero">CAPA!AvFisZero</definedName>
    <definedName name="AVV" localSheetId="8">#REF!</definedName>
    <definedName name="AVV">#REF!</definedName>
    <definedName name="AW" localSheetId="0" hidden="1">{"'Quadro'!$A$4:$BG$78"}</definedName>
    <definedName name="AW" localSheetId="8" hidden="1">{"'Quadro'!$A$4:$BG$78"}</definedName>
    <definedName name="AW" localSheetId="3" hidden="1">{"'Quadro'!$A$4:$BG$78"}</definedName>
    <definedName name="AW" localSheetId="2" hidden="1">{"'Quadro'!$A$4:$BG$78"}</definedName>
    <definedName name="AW" localSheetId="1" hidden="1">{"'Quadro'!$A$4:$BG$78"}</definedName>
    <definedName name="AW" hidden="1">{"'Quadro'!$A$4:$BG$78"}</definedName>
    <definedName name="ax">#REF!</definedName>
    <definedName name="azul" localSheetId="8">#REF!</definedName>
    <definedName name="azul">#REF!</definedName>
    <definedName name="azul_25">#REF!</definedName>
    <definedName name="azul_4">#REF!</definedName>
    <definedName name="azull">#REF!</definedName>
    <definedName name="AZULLSINAL">#REF!</definedName>
    <definedName name="AZULSINAL">#REF!</definedName>
    <definedName name="AZULSINAL_25">#REF!</definedName>
    <definedName name="AZULSINAL_4">#REF!</definedName>
    <definedName name="azulsinall">#REF!</definedName>
    <definedName name="b">#REF!</definedName>
    <definedName name="b_15">#REF!</definedName>
    <definedName name="B_MEC" localSheetId="8">#REF!</definedName>
    <definedName name="B_MEC">#REF!</definedName>
    <definedName name="b1_10" localSheetId="0">#REF!</definedName>
    <definedName name="b1_10" localSheetId="8">#REF!</definedName>
    <definedName name="b1_10" localSheetId="3">#REF!</definedName>
    <definedName name="b1_10" localSheetId="2">#REF!</definedName>
    <definedName name="b1_10" localSheetId="1">#REF!</definedName>
    <definedName name="b1_10">#REF!</definedName>
    <definedName name="b1_100" localSheetId="0">#REF!</definedName>
    <definedName name="b1_100" localSheetId="8">#REF!</definedName>
    <definedName name="b1_100" localSheetId="3">#REF!</definedName>
    <definedName name="b1_100" localSheetId="2">#REF!</definedName>
    <definedName name="b1_100" localSheetId="1">#REF!</definedName>
    <definedName name="b1_100">#REF!</definedName>
    <definedName name="b1_25" localSheetId="0">#REF!</definedName>
    <definedName name="b1_25" localSheetId="8">#REF!</definedName>
    <definedName name="b1_25" localSheetId="3">#REF!</definedName>
    <definedName name="b1_25" localSheetId="2">#REF!</definedName>
    <definedName name="b1_25" localSheetId="1">#REF!</definedName>
    <definedName name="b1_25">#REF!</definedName>
    <definedName name="b1_5" localSheetId="0">#REF!</definedName>
    <definedName name="b1_5" localSheetId="8">#REF!</definedName>
    <definedName name="b1_5" localSheetId="3">#REF!</definedName>
    <definedName name="b1_5" localSheetId="2">#REF!</definedName>
    <definedName name="b1_5" localSheetId="1">#REF!</definedName>
    <definedName name="b1_5">#REF!</definedName>
    <definedName name="b1_50" localSheetId="0">#REF!</definedName>
    <definedName name="b1_50" localSheetId="8">#REF!</definedName>
    <definedName name="b1_50" localSheetId="3">#REF!</definedName>
    <definedName name="b1_50" localSheetId="2">#REF!</definedName>
    <definedName name="b1_50" localSheetId="1">#REF!</definedName>
    <definedName name="b1_50">#REF!</definedName>
    <definedName name="b1_a15" localSheetId="0">#REF!</definedName>
    <definedName name="b1_a15" localSheetId="8">#REF!</definedName>
    <definedName name="b1_a15" localSheetId="3">#REF!</definedName>
    <definedName name="b1_a15" localSheetId="2">#REF!</definedName>
    <definedName name="b1_a15" localSheetId="1">#REF!</definedName>
    <definedName name="b1_a15">#REF!</definedName>
    <definedName name="b1_b15" localSheetId="0">#REF!</definedName>
    <definedName name="b1_b15" localSheetId="8">#REF!</definedName>
    <definedName name="b1_b15" localSheetId="3">#REF!</definedName>
    <definedName name="b1_b15" localSheetId="2">#REF!</definedName>
    <definedName name="b1_b15" localSheetId="1">#REF!</definedName>
    <definedName name="b1_b15">#REF!</definedName>
    <definedName name="b1398.">#REF!</definedName>
    <definedName name="b2_10" localSheetId="0">#REF!</definedName>
    <definedName name="b2_10" localSheetId="8">#REF!</definedName>
    <definedName name="b2_10" localSheetId="3">#REF!</definedName>
    <definedName name="b2_10" localSheetId="2">#REF!</definedName>
    <definedName name="b2_10" localSheetId="1">#REF!</definedName>
    <definedName name="b2_10">#REF!</definedName>
    <definedName name="b2_100" localSheetId="0">#REF!</definedName>
    <definedName name="b2_100" localSheetId="8">#REF!</definedName>
    <definedName name="b2_100" localSheetId="3">#REF!</definedName>
    <definedName name="b2_100" localSheetId="2">#REF!</definedName>
    <definedName name="b2_100" localSheetId="1">#REF!</definedName>
    <definedName name="b2_100">#REF!</definedName>
    <definedName name="b2_15" localSheetId="0">#REF!</definedName>
    <definedName name="b2_15" localSheetId="8">#REF!</definedName>
    <definedName name="b2_15" localSheetId="3">#REF!</definedName>
    <definedName name="b2_15" localSheetId="2">#REF!</definedName>
    <definedName name="b2_15" localSheetId="1">#REF!</definedName>
    <definedName name="b2_15">#REF!</definedName>
    <definedName name="b2_25" localSheetId="0">#REF!</definedName>
    <definedName name="b2_25" localSheetId="8">#REF!</definedName>
    <definedName name="b2_25" localSheetId="3">#REF!</definedName>
    <definedName name="b2_25" localSheetId="2">#REF!</definedName>
    <definedName name="b2_25" localSheetId="1">#REF!</definedName>
    <definedName name="b2_25">#REF!</definedName>
    <definedName name="b2_5" localSheetId="0">#REF!</definedName>
    <definedName name="b2_5" localSheetId="8">#REF!</definedName>
    <definedName name="b2_5" localSheetId="3">#REF!</definedName>
    <definedName name="b2_5" localSheetId="2">#REF!</definedName>
    <definedName name="b2_5" localSheetId="1">#REF!</definedName>
    <definedName name="b2_5">#REF!</definedName>
    <definedName name="b2_50" localSheetId="0">#REF!</definedName>
    <definedName name="b2_50" localSheetId="8">#REF!</definedName>
    <definedName name="b2_50" localSheetId="3">#REF!</definedName>
    <definedName name="b2_50" localSheetId="2">#REF!</definedName>
    <definedName name="b2_50" localSheetId="1">#REF!</definedName>
    <definedName name="b2_50">#REF!</definedName>
    <definedName name="b2_a15" localSheetId="0">#REF!</definedName>
    <definedName name="b2_a15" localSheetId="8">#REF!</definedName>
    <definedName name="b2_a15" localSheetId="3">#REF!</definedName>
    <definedName name="b2_a15" localSheetId="2">#REF!</definedName>
    <definedName name="b2_a15" localSheetId="1">#REF!</definedName>
    <definedName name="b2_a15">#REF!</definedName>
    <definedName name="b2_b15" localSheetId="0">#REF!</definedName>
    <definedName name="b2_b15" localSheetId="8">#REF!</definedName>
    <definedName name="b2_b15" localSheetId="3">#REF!</definedName>
    <definedName name="b2_b15" localSheetId="2">#REF!</definedName>
    <definedName name="b2_b15" localSheetId="1">#REF!</definedName>
    <definedName name="b2_b15">#REF!</definedName>
    <definedName name="bacural">#REF!</definedName>
    <definedName name="BAIXA" localSheetId="8">#REF!</definedName>
    <definedName name="BAIXA">#REF!</definedName>
    <definedName name="BANC">#REF!</definedName>
    <definedName name="Bancada" localSheetId="7">[20]INS!$B$425:$B$428</definedName>
    <definedName name="Bancada">[21]INS!$B$425:$B$428</definedName>
    <definedName name="BANCO" localSheetId="0">#REF!</definedName>
    <definedName name="BANCO" localSheetId="1">#REF!</definedName>
    <definedName name="BANCO">#REF!</definedName>
    <definedName name="_xlnm.Database" localSheetId="8">#REF!</definedName>
    <definedName name="_xlnm.Database">#REF!</definedName>
    <definedName name="Banco_de_dadoss">#REF!</definedName>
    <definedName name="banco0">#REF!</definedName>
    <definedName name="banco2" localSheetId="8">#REF!</definedName>
    <definedName name="banco2">#REF!</definedName>
    <definedName name="banco2_19">#REF!</definedName>
    <definedName name="BANCODADOS1">#REF!</definedName>
    <definedName name="bancodedados">#REF!</definedName>
    <definedName name="bas" localSheetId="4">[1]COMPOS1!#REF!</definedName>
    <definedName name="bas" localSheetId="5">[1]COMPOS1!#REF!</definedName>
    <definedName name="bas" localSheetId="6">[1]COMPOS1!#REF!</definedName>
    <definedName name="BAS">#REF!</definedName>
    <definedName name="BASCARROCERIA">#REF!</definedName>
    <definedName name="BASE" localSheetId="8">#REF!</definedName>
    <definedName name="BASE">#REF!</definedName>
    <definedName name="BaseDadosParaManta">[12]Customizing!$A$86:$K$101</definedName>
    <definedName name="BASEMA">#REF!</definedName>
    <definedName name="BASETA" localSheetId="8">#REF!</definedName>
    <definedName name="BASETA">#REF!</definedName>
    <definedName name="batista" localSheetId="4">{#N/A,#N/A,FALSE,"SS 1";#N/A,#N/A,FALSE,"SS 2";#N/A,#N/A,FALSE,"TER 1 (1)";#N/A,#N/A,FALSE,"TER 1 (2)";#N/A,#N/A,FALSE,"TER 2 ";#N/A,#N/A,FALSE,"TP  (1)";#N/A,#N/A,FALSE,"TP  (2)";#N/A,#N/A,FALSE,"CM BAR"}</definedName>
    <definedName name="batista" localSheetId="5">{#N/A,#N/A,FALSE,"SS 1";#N/A,#N/A,FALSE,"SS 2";#N/A,#N/A,FALSE,"TER 1 (1)";#N/A,#N/A,FALSE,"TER 1 (2)";#N/A,#N/A,FALSE,"TER 2 ";#N/A,#N/A,FALSE,"TP  (1)";#N/A,#N/A,FALSE,"TP  (2)";#N/A,#N/A,FALSE,"CM BAR"}</definedName>
    <definedName name="batista" localSheetId="0" hidden="1">{#N/A,#N/A,FALSE,"SS 1";#N/A,#N/A,FALSE,"SS 2";#N/A,#N/A,FALSE,"TER 1 (1)";#N/A,#N/A,FALSE,"TER 1 (2)";#N/A,#N/A,FALSE,"TER 2 ";#N/A,#N/A,FALSE,"TP  (1)";#N/A,#N/A,FALSE,"TP  (2)";#N/A,#N/A,FALSE,"CM BAR"}</definedName>
    <definedName name="batista" localSheetId="8" hidden="1">{#N/A,#N/A,FALSE,"SS 1";#N/A,#N/A,FALSE,"SS 2";#N/A,#N/A,FALSE,"TER 1 (1)";#N/A,#N/A,FALSE,"TER 1 (2)";#N/A,#N/A,FALSE,"TER 2 ";#N/A,#N/A,FALSE,"TP  (1)";#N/A,#N/A,FALSE,"TP  (2)";#N/A,#N/A,FALSE,"CM BAR"}</definedName>
    <definedName name="batista" localSheetId="6">{#N/A,#N/A,FALSE,"SS 1";#N/A,#N/A,FALSE,"SS 2";#N/A,#N/A,FALSE,"TER 1 (1)";#N/A,#N/A,FALSE,"TER 1 (2)";#N/A,#N/A,FALSE,"TER 2 ";#N/A,#N/A,FALSE,"TP  (1)";#N/A,#N/A,FALSE,"TP  (2)";#N/A,#N/A,FALSE,"CM BAR"}</definedName>
    <definedName name="batista" localSheetId="3" hidden="1">{#N/A,#N/A,FALSE,"SS 1";#N/A,#N/A,FALSE,"SS 2";#N/A,#N/A,FALSE,"TER 1 (1)";#N/A,#N/A,FALSE,"TER 1 (2)";#N/A,#N/A,FALSE,"TER 2 ";#N/A,#N/A,FALSE,"TP  (1)";#N/A,#N/A,FALSE,"TP  (2)";#N/A,#N/A,FALSE,"CM BAR"}</definedName>
    <definedName name="batista" localSheetId="2" hidden="1">{#N/A,#N/A,FALSE,"SS 1";#N/A,#N/A,FALSE,"SS 2";#N/A,#N/A,FALSE,"TER 1 (1)";#N/A,#N/A,FALSE,"TER 1 (2)";#N/A,#N/A,FALSE,"TER 2 ";#N/A,#N/A,FALSE,"TP  (1)";#N/A,#N/A,FALSE,"TP  (2)";#N/A,#N/A,FALSE,"CM BAR"}</definedName>
    <definedName name="batista" localSheetId="1" hidden="1">{#N/A,#N/A,FALSE,"SS 1";#N/A,#N/A,FALSE,"SS 2";#N/A,#N/A,FALSE,"TER 1 (1)";#N/A,#N/A,FALSE,"TER 1 (2)";#N/A,#N/A,FALSE,"TER 2 ";#N/A,#N/A,FALSE,"TP  (1)";#N/A,#N/A,FALSE,"TP  (2)";#N/A,#N/A,FALSE,"CM BAR"}</definedName>
    <definedName name="batista" hidden="1">{#N/A,#N/A,FALSE,"SS 1";#N/A,#N/A,FALSE,"SS 2";#N/A,#N/A,FALSE,"TER 1 (1)";#N/A,#N/A,FALSE,"TER 1 (2)";#N/A,#N/A,FALSE,"TER 2 ";#N/A,#N/A,FALSE,"TP  (1)";#N/A,#N/A,FALSE,"TP  (2)";#N/A,#N/A,FALSE,"CM BAR"}</definedName>
    <definedName name="bb" localSheetId="0">#REF!</definedName>
    <definedName name="bb" localSheetId="1">#REF!</definedName>
    <definedName name="bb">#REF!</definedName>
    <definedName name="bb_38">#N/A</definedName>
    <definedName name="BBB" localSheetId="4" hidden="1">{#N/A,#N/A,FALSE,"SYSOC";#N/A,#N/A,FALSE,"RESU-GESTION";#N/A,#N/A,FALSE,"EVOL-MNA";#N/A,#N/A,FALSE,"VTAS-ANALI";#N/A,#N/A,FALSE,"ANALI-GSFIJOS";#N/A,#N/A,FALSE,"DETA-RUBROS";#N/A,#N/A,FALSE,"ANALI-CNF";#N/A,#N/A,FALSE,"BILAN";#N/A,#N/A,FALSE,"TAB_FIN";#N/A,#N/A,FALSE,"IND_ECO"}</definedName>
    <definedName name="BBB" localSheetId="5" hidden="1">{#N/A,#N/A,FALSE,"SYSOC";#N/A,#N/A,FALSE,"RESU-GESTION";#N/A,#N/A,FALSE,"EVOL-MNA";#N/A,#N/A,FALSE,"VTAS-ANALI";#N/A,#N/A,FALSE,"ANALI-GSFIJOS";#N/A,#N/A,FALSE,"DETA-RUBROS";#N/A,#N/A,FALSE,"ANALI-CNF";#N/A,#N/A,FALSE,"BILAN";#N/A,#N/A,FALSE,"TAB_FIN";#N/A,#N/A,FALSE,"IND_ECO"}</definedName>
    <definedName name="BBB" localSheetId="6" hidden="1">{#N/A,#N/A,FALSE,"SYSOC";#N/A,#N/A,FALSE,"RESU-GESTION";#N/A,#N/A,FALSE,"EVOL-MNA";#N/A,#N/A,FALSE,"VTAS-ANALI";#N/A,#N/A,FALSE,"ANALI-GSFIJOS";#N/A,#N/A,FALSE,"DETA-RUBROS";#N/A,#N/A,FALSE,"ANALI-CNF";#N/A,#N/A,FALSE,"BILAN";#N/A,#N/A,FALSE,"TAB_FIN";#N/A,#N/A,FALSE,"IND_ECO"}</definedName>
    <definedName name="bbb">#N/A</definedName>
    <definedName name="bbbb" localSheetId="0" hidden="1">{#N/A,#N/A,FALSE,"MO (2)"}</definedName>
    <definedName name="bbbb" localSheetId="8" hidden="1">{#N/A,#N/A,FALSE,"MO (2)"}</definedName>
    <definedName name="bbbb" localSheetId="3" hidden="1">{#N/A,#N/A,FALSE,"MO (2)"}</definedName>
    <definedName name="bbbb" localSheetId="2" hidden="1">{#N/A,#N/A,FALSE,"MO (2)"}</definedName>
    <definedName name="bbbb" localSheetId="1" hidden="1">{#N/A,#N/A,FALSE,"MO (2)"}</definedName>
    <definedName name="bbbb" hidden="1">{#N/A,#N/A,FALSE,"MO (2)"}</definedName>
    <definedName name="bbbb_1" localSheetId="0" hidden="1">{#N/A,#N/A,FALSE,"MO (2)"}</definedName>
    <definedName name="bbbb_1" localSheetId="8" hidden="1">{#N/A,#N/A,FALSE,"MO (2)"}</definedName>
    <definedName name="bbbb_1" localSheetId="3" hidden="1">{#N/A,#N/A,FALSE,"MO (2)"}</definedName>
    <definedName name="bbbb_1" localSheetId="2" hidden="1">{#N/A,#N/A,FALSE,"MO (2)"}</definedName>
    <definedName name="bbbb_1" localSheetId="1" hidden="1">{#N/A,#N/A,FALSE,"MO (2)"}</definedName>
    <definedName name="bbbb_1" hidden="1">{#N/A,#N/A,FALSE,"MO (2)"}</definedName>
    <definedName name="bbbbbbb" localSheetId="0" hidden="1">{#N/A,#N/A,FALSE,"MO (2)"}</definedName>
    <definedName name="bbbbbbb" localSheetId="8" hidden="1">{#N/A,#N/A,FALSE,"MO (2)"}</definedName>
    <definedName name="bbbbbbb" localSheetId="3" hidden="1">{#N/A,#N/A,FALSE,"MO (2)"}</definedName>
    <definedName name="bbbbbbb" localSheetId="2" hidden="1">{#N/A,#N/A,FALSE,"MO (2)"}</definedName>
    <definedName name="bbbbbbb" localSheetId="1" hidden="1">{#N/A,#N/A,FALSE,"MO (2)"}</definedName>
    <definedName name="bbbbbbb" hidden="1">{#N/A,#N/A,FALSE,"MO (2)"}</definedName>
    <definedName name="bc" localSheetId="8">#REF!</definedName>
    <definedName name="bc">#REF!</definedName>
    <definedName name="bchart13">#REF!</definedName>
    <definedName name="bchart14">#REF!</definedName>
    <definedName name="bchart15">#REF!</definedName>
    <definedName name="bchart16">#REF!</definedName>
    <definedName name="bchart17">#REF!</definedName>
    <definedName name="bchart18">#REF!</definedName>
    <definedName name="bchart19">#REF!</definedName>
    <definedName name="bchart2">#REF!</definedName>
    <definedName name="bchart20">#REF!</definedName>
    <definedName name="bchart21">#REF!</definedName>
    <definedName name="bchart22">#REF!</definedName>
    <definedName name="bchart23">#REF!</definedName>
    <definedName name="bchart24">#REF!</definedName>
    <definedName name="bchart25">#REF!</definedName>
    <definedName name="bchart26">#REF!</definedName>
    <definedName name="bchart27">#REF!</definedName>
    <definedName name="bchart28">#REF!</definedName>
    <definedName name="bchart29">#REF!</definedName>
    <definedName name="bchart3">#REF!</definedName>
    <definedName name="bchart30">#REF!</definedName>
    <definedName name="bchart31">#REF!</definedName>
    <definedName name="bchart32">#REF!</definedName>
    <definedName name="bchart4">#REF!</definedName>
    <definedName name="bchart5">#REF!</definedName>
    <definedName name="bchart6">#REF!</definedName>
    <definedName name="bchart7">#REF!</definedName>
    <definedName name="bchart8">#REF!</definedName>
    <definedName name="bchart9">#REF!</definedName>
    <definedName name="BD_SERVICOS">#REF!</definedName>
    <definedName name="BDAplicação">'[12]Digitação de Propostas'!$BH$40:$BH$1040</definedName>
    <definedName name="BDD_01" localSheetId="8">#REF!</definedName>
    <definedName name="BDD_01">#REF!</definedName>
    <definedName name="BDGrupoTexto">'[12]Digitação de Propostas'!$DG$40:$DG$1040</definedName>
    <definedName name="BDGrupoTubosPB">'[12]Digitação de Propostas'!$CR$41:$CR$1040</definedName>
    <definedName name="BDI">#REF!</definedName>
    <definedName name="bdi_1" localSheetId="8">#REF!</definedName>
    <definedName name="bdi_1">#REF!</definedName>
    <definedName name="BDI_10">#REF!</definedName>
    <definedName name="BDI_11">#REF!</definedName>
    <definedName name="bdi_2" localSheetId="8">#REF!</definedName>
    <definedName name="bdi_2">#REF!</definedName>
    <definedName name="BDI_25">#REF!</definedName>
    <definedName name="BDI_27">#REF!</definedName>
    <definedName name="BDI_29">#REF!</definedName>
    <definedName name="bdi_3">#REF!</definedName>
    <definedName name="BDI_4">#REF!</definedName>
    <definedName name="BDI_5">#REF!</definedName>
    <definedName name="BDI_6">#REF!</definedName>
    <definedName name="BDI_7">#REF!</definedName>
    <definedName name="BDI_9">#REF!</definedName>
    <definedName name="BDI_DIF_COM">#REF!</definedName>
    <definedName name="BDI_DIF_SEM">#REF!</definedName>
    <definedName name="BDI_DIFERENCIADO" localSheetId="8">#REF!</definedName>
    <definedName name="BDI_DIFERENCIADO">#REF!</definedName>
    <definedName name="BDI_EQUIP" localSheetId="0">#REF!</definedName>
    <definedName name="BDI_EQUIP" localSheetId="1">#REF!</definedName>
    <definedName name="BDI_EQUIP">#REF!</definedName>
    <definedName name="BDI_MAT" localSheetId="0">#REF!</definedName>
    <definedName name="BDI_MAT" localSheetId="1">#REF!</definedName>
    <definedName name="BDI_MAT">#REF!</definedName>
    <definedName name="BDI_NOR_COM" localSheetId="8">#REF!</definedName>
    <definedName name="BDI_NOR_COM">#REF!</definedName>
    <definedName name="BDI_NOR_SEM">#REF!</definedName>
    <definedName name="BDI_NORMAL" localSheetId="8">#REF!</definedName>
    <definedName name="BDI_NORMAL">#REF!</definedName>
    <definedName name="BDIBET">#REF!</definedName>
    <definedName name="bdiconst" localSheetId="7">'[22]Adicional sobre Materiais'!#REF!</definedName>
    <definedName name="bdiconst">#REF!</definedName>
    <definedName name="bdiconst_15" localSheetId="7">'[22]Adicional sobre Materiais'!#REF!</definedName>
    <definedName name="bdiconst_15">#REF!</definedName>
    <definedName name="bdiforn" localSheetId="7">#REF!</definedName>
    <definedName name="bdiforn">#REF!</definedName>
    <definedName name="bdimo" localSheetId="7">'[26]Comp BDI'!$H$58</definedName>
    <definedName name="bdimo">'[27]Comp BDI'!$H$58</definedName>
    <definedName name="bdimo_15" localSheetId="7">'[26]Comp BDI'!$H$58</definedName>
    <definedName name="bdimo_15">'[27]Comp BDI'!$H$58</definedName>
    <definedName name="BDU" localSheetId="8">#REF!</definedName>
    <definedName name="BDU">#REF!</definedName>
    <definedName name="BenCust">#REF!</definedName>
    <definedName name="bento" localSheetId="8">#REF!</definedName>
    <definedName name="bento">#REF!</definedName>
    <definedName name="Beta">NA()</definedName>
    <definedName name="BETUMINBETIM">#REF!</definedName>
    <definedName name="BETUMINCBA">#REF!</definedName>
    <definedName name="BETUMINOSO">#REF!</definedName>
    <definedName name="BF" localSheetId="5">{#N/A,#N/A,FALSE,"CM BAR";#N/A,#N/A,FALSE,"SUBSOLO";#N/A,#N/A,FALSE,"TERREO";#N/A,#N/A,FALSE,"TIPO";#N/A,#N/A,FALSE,"DUP  INF";#N/A,#N/A,FALSE,"DUP SUP"}</definedName>
    <definedName name="BF" localSheetId="6">{#N/A,#N/A,FALSE,"CM BAR";#N/A,#N/A,FALSE,"SUBSOLO";#N/A,#N/A,FALSE,"TERREO";#N/A,#N/A,FALSE,"TIPO";#N/A,#N/A,FALSE,"DUP  INF";#N/A,#N/A,FALSE,"DUP SUP"}</definedName>
    <definedName name="BF">{#N/A,#N/A,FALSE,"CM BAR";#N/A,#N/A,FALSE,"SUBSOLO";#N/A,#N/A,FALSE,"TERREO";#N/A,#N/A,FALSE,"TIPO";#N/A,#N/A,FALSE,"DUP  INF";#N/A,#N/A,FALSE,"DUP SUP"}</definedName>
    <definedName name="BF_1" localSheetId="5">{#N/A,#N/A,FALSE,"CM BAR";#N/A,#N/A,FALSE,"SUBSOLO";#N/A,#N/A,FALSE,"TERREO";#N/A,#N/A,FALSE,"TIPO";#N/A,#N/A,FALSE,"DUP  INF";#N/A,#N/A,FALSE,"DUP SUP"}</definedName>
    <definedName name="BF_1" localSheetId="6">{#N/A,#N/A,FALSE,"CM BAR";#N/A,#N/A,FALSE,"SUBSOLO";#N/A,#N/A,FALSE,"TERREO";#N/A,#N/A,FALSE,"TIPO";#N/A,#N/A,FALSE,"DUP  INF";#N/A,#N/A,FALSE,"DUP SUP"}</definedName>
    <definedName name="BF_1">{#N/A,#N/A,FALSE,"CM BAR";#N/A,#N/A,FALSE,"SUBSOLO";#N/A,#N/A,FALSE,"TERREO";#N/A,#N/A,FALSE,"TIPO";#N/A,#N/A,FALSE,"DUP  INF";#N/A,#N/A,FALSE,"DUP SUP"}</definedName>
    <definedName name="BG">#REF!</definedName>
    <definedName name="BG_25">#REF!</definedName>
    <definedName name="BG_4">#REF!</definedName>
    <definedName name="bgg">#REF!</definedName>
    <definedName name="bgh">#REF!</definedName>
    <definedName name="Bgraduada" localSheetId="8">#REF!</definedName>
    <definedName name="Bgraduada">#REF!</definedName>
    <definedName name="BGU" localSheetId="8">#REF!</definedName>
    <definedName name="BGU">#REF!</definedName>
    <definedName name="BGU_25">#REF!</definedName>
    <definedName name="BGU_4">#REF!</definedName>
    <definedName name="BGUU">#REF!</definedName>
    <definedName name="BI">#REF!</definedName>
    <definedName name="BII">#REF!</definedName>
    <definedName name="Bloco" localSheetId="0" hidden="1">#REF!</definedName>
    <definedName name="Bloco" localSheetId="8" hidden="1">#REF!</definedName>
    <definedName name="Bloco" localSheetId="3" hidden="1">#REF!</definedName>
    <definedName name="Bloco" localSheetId="2" hidden="1">#REF!</definedName>
    <definedName name="Bloco" localSheetId="1" hidden="1">#REF!</definedName>
    <definedName name="Bloco" hidden="1">#REF!</definedName>
    <definedName name="Bloco2" localSheetId="0" hidden="1">#REF!</definedName>
    <definedName name="Bloco2" localSheetId="8" hidden="1">#REF!</definedName>
    <definedName name="Bloco2" localSheetId="3" hidden="1">#REF!</definedName>
    <definedName name="Bloco2" localSheetId="2" hidden="1">#REF!</definedName>
    <definedName name="Bloco2" localSheetId="1" hidden="1">#REF!</definedName>
    <definedName name="Bloco2" hidden="1">#REF!</definedName>
    <definedName name="BLOCOS" localSheetId="0" hidden="1">{#N/A,#N/A,FALSE,"Plan1"}</definedName>
    <definedName name="BLOCOS" localSheetId="8" hidden="1">{#N/A,#N/A,FALSE,"Plan1"}</definedName>
    <definedName name="BLOCOS" localSheetId="3" hidden="1">{#N/A,#N/A,FALSE,"Plan1"}</definedName>
    <definedName name="BLOCOS" localSheetId="2" hidden="1">{#N/A,#N/A,FALSE,"Plan1"}</definedName>
    <definedName name="BLOCOS" localSheetId="1" hidden="1">{#N/A,#N/A,FALSE,"Plan1"}</definedName>
    <definedName name="BLOCOS" hidden="1">{#N/A,#N/A,FALSE,"Plan1"}</definedName>
    <definedName name="BONI" localSheetId="8">#REF!</definedName>
    <definedName name="BONI">#REF!</definedName>
    <definedName name="bonificação">#REF!</definedName>
    <definedName name="bonificaçãoo">#REF!</definedName>
    <definedName name="BR">#REF!</definedName>
    <definedName name="BR_10">#REF!</definedName>
    <definedName name="BR_10_13">#REF!</definedName>
    <definedName name="BR_10_39">#REF!</definedName>
    <definedName name="BR_10_6">#REF!</definedName>
    <definedName name="BR_11">#REF!</definedName>
    <definedName name="BR_11_13">#REF!</definedName>
    <definedName name="BR_11_39">#REF!</definedName>
    <definedName name="BR_11_6">#REF!</definedName>
    <definedName name="BR_12">#REF!</definedName>
    <definedName name="BR_12_13">#REF!</definedName>
    <definedName name="BR_12_39">#REF!</definedName>
    <definedName name="BR_12_6">#REF!</definedName>
    <definedName name="BR_13">#REF!</definedName>
    <definedName name="BR_13_13">#REF!</definedName>
    <definedName name="BR_13_39">#REF!</definedName>
    <definedName name="BR_13_6">#REF!</definedName>
    <definedName name="BR_14">#REF!</definedName>
    <definedName name="BR_14_13">#REF!</definedName>
    <definedName name="BR_14_39">#REF!</definedName>
    <definedName name="BR_14_6">#REF!</definedName>
    <definedName name="BR_15">#REF!</definedName>
    <definedName name="BR_15_13">#REF!</definedName>
    <definedName name="BR_15_39">#REF!</definedName>
    <definedName name="BR_15_6">#REF!</definedName>
    <definedName name="BR_16">#REF!</definedName>
    <definedName name="BR_16_13">#REF!</definedName>
    <definedName name="BR_16_39">#REF!</definedName>
    <definedName name="BR_16_6">#REF!</definedName>
    <definedName name="BR_17">#REF!</definedName>
    <definedName name="BR_17_13">#REF!</definedName>
    <definedName name="BR_17_39">#REF!</definedName>
    <definedName name="BR_17_6">#REF!</definedName>
    <definedName name="BR_18">#REF!</definedName>
    <definedName name="BR_18_13">#REF!</definedName>
    <definedName name="BR_18_39">#REF!</definedName>
    <definedName name="BR_18_6">#REF!</definedName>
    <definedName name="BR_19">#REF!</definedName>
    <definedName name="BR_19_13">#REF!</definedName>
    <definedName name="BR_19_39">#REF!</definedName>
    <definedName name="BR_19_6">#REF!</definedName>
    <definedName name="BR_2">#REF!</definedName>
    <definedName name="BR_2_13">#REF!</definedName>
    <definedName name="BR_2_39">#REF!</definedName>
    <definedName name="BR_2_6">#REF!</definedName>
    <definedName name="BR_20">#REF!</definedName>
    <definedName name="BR_20_13">#REF!</definedName>
    <definedName name="BR_20_39">#REF!</definedName>
    <definedName name="BR_20_6">#REF!</definedName>
    <definedName name="BR_21">#REF!</definedName>
    <definedName name="BR_21_13">#REF!</definedName>
    <definedName name="BR_21_39">#REF!</definedName>
    <definedName name="BR_21_6">#REF!</definedName>
    <definedName name="BR_22">#REF!</definedName>
    <definedName name="BR_22_13">#REF!</definedName>
    <definedName name="BR_22_39">#REF!</definedName>
    <definedName name="BR_22_6">#REF!</definedName>
    <definedName name="BR_23">#REF!</definedName>
    <definedName name="BR_23_13">#REF!</definedName>
    <definedName name="BR_23_39">#REF!</definedName>
    <definedName name="BR_23_6">#REF!</definedName>
    <definedName name="BR_24">#REF!</definedName>
    <definedName name="BR_24_13">#REF!</definedName>
    <definedName name="BR_24_39">#REF!</definedName>
    <definedName name="BR_24_6">#REF!</definedName>
    <definedName name="BR_25">#REF!</definedName>
    <definedName name="BR_25_13">#REF!</definedName>
    <definedName name="BR_25_39">#REF!</definedName>
    <definedName name="BR_25_6">#REF!</definedName>
    <definedName name="BR_26">#REF!</definedName>
    <definedName name="BR_26_13">#REF!</definedName>
    <definedName name="BR_26_39">#REF!</definedName>
    <definedName name="BR_26_6">#REF!</definedName>
    <definedName name="BR_27">#REF!</definedName>
    <definedName name="BR_27_13">#REF!</definedName>
    <definedName name="BR_27_39">#REF!</definedName>
    <definedName name="BR_27_6">#REF!</definedName>
    <definedName name="BR_28">#REF!</definedName>
    <definedName name="BR_28_13">#REF!</definedName>
    <definedName name="BR_28_39">#REF!</definedName>
    <definedName name="BR_28_6">#REF!</definedName>
    <definedName name="BR_29">#REF!</definedName>
    <definedName name="BR_29_13">#REF!</definedName>
    <definedName name="BR_29_39">#REF!</definedName>
    <definedName name="BR_29_6">#REF!</definedName>
    <definedName name="BR_30">#REF!</definedName>
    <definedName name="BR_30_13">#REF!</definedName>
    <definedName name="BR_30_39">#REF!</definedName>
    <definedName name="BR_30_6">#REF!</definedName>
    <definedName name="BR_31">#REF!</definedName>
    <definedName name="BR_32">#REF!</definedName>
    <definedName name="BR_32_13">#REF!</definedName>
    <definedName name="BR_32_39">#REF!</definedName>
    <definedName name="BR_32_6">#REF!</definedName>
    <definedName name="BR_33">#REF!</definedName>
    <definedName name="BR_33_13">#REF!</definedName>
    <definedName name="BR_33_39">#REF!</definedName>
    <definedName name="BR_33_6">#REF!</definedName>
    <definedName name="BR_34">#REF!</definedName>
    <definedName name="BR_34_13">#REF!</definedName>
    <definedName name="BR_34_39">#REF!</definedName>
    <definedName name="BR_34_6">#REF!</definedName>
    <definedName name="BR_36">#REF!</definedName>
    <definedName name="BR_40">#REF!</definedName>
    <definedName name="BR_40_13">#REF!</definedName>
    <definedName name="BR_40_39">#REF!</definedName>
    <definedName name="BR_40_6">#REF!</definedName>
    <definedName name="BR_41">#REF!</definedName>
    <definedName name="BR_41_13">#REF!</definedName>
    <definedName name="BR_41_39">#REF!</definedName>
    <definedName name="BR_41_6">#REF!</definedName>
    <definedName name="BR_43">#REF!</definedName>
    <definedName name="BR_43_13">#REF!</definedName>
    <definedName name="BR_43_39">#REF!</definedName>
    <definedName name="BR_43_6">#REF!</definedName>
    <definedName name="BR_44">#REF!</definedName>
    <definedName name="BR_44_13">#REF!</definedName>
    <definedName name="BR_44_39">#REF!</definedName>
    <definedName name="BR_44_6">#REF!</definedName>
    <definedName name="BR_45">#REF!</definedName>
    <definedName name="BR_45_13">#REF!</definedName>
    <definedName name="BR_45_39">#REF!</definedName>
    <definedName name="BR_45_6">#REF!</definedName>
    <definedName name="BR_46">#REF!</definedName>
    <definedName name="BR_46_13">#REF!</definedName>
    <definedName name="BR_46_39">#REF!</definedName>
    <definedName name="BR_46_6">#REF!</definedName>
    <definedName name="BR_47">#REF!</definedName>
    <definedName name="BR_47_13">#REF!</definedName>
    <definedName name="BR_47_39">#REF!</definedName>
    <definedName name="BR_47_6">#REF!</definedName>
    <definedName name="BR_48">#REF!</definedName>
    <definedName name="BR_48_13">#REF!</definedName>
    <definedName name="BR_48_39">#REF!</definedName>
    <definedName name="BR_48_6">#REF!</definedName>
    <definedName name="BR_49">#REF!</definedName>
    <definedName name="BR_49_13">#REF!</definedName>
    <definedName name="BR_49_39">#REF!</definedName>
    <definedName name="BR_49_6">#REF!</definedName>
    <definedName name="BR_50">#REF!</definedName>
    <definedName name="BR_50_13">#REF!</definedName>
    <definedName name="BR_50_39">#REF!</definedName>
    <definedName name="BR_50_6">#REF!</definedName>
    <definedName name="BR_51">#REF!</definedName>
    <definedName name="BR_51_13">#REF!</definedName>
    <definedName name="BR_51_39">#REF!</definedName>
    <definedName name="BR_51_6">#REF!</definedName>
    <definedName name="BR_52">#REF!</definedName>
    <definedName name="BR_52_13">#REF!</definedName>
    <definedName name="BR_52_39">#REF!</definedName>
    <definedName name="BR_52_6">#REF!</definedName>
    <definedName name="BR_6">#REF!</definedName>
    <definedName name="BR_6_13">#REF!</definedName>
    <definedName name="BR_6_39">#REF!</definedName>
    <definedName name="BR_6_6">#REF!</definedName>
    <definedName name="BR_7">#REF!</definedName>
    <definedName name="BR_7_13">#REF!</definedName>
    <definedName name="BR_7_39">#REF!</definedName>
    <definedName name="BR_7_6">#REF!</definedName>
    <definedName name="BR_8">#REF!</definedName>
    <definedName name="BR_8_13">#REF!</definedName>
    <definedName name="BR_8_39">#REF!</definedName>
    <definedName name="BR_8_6">#REF!</definedName>
    <definedName name="BR_9">#REF!</definedName>
    <definedName name="BR_9_13">#REF!</definedName>
    <definedName name="BR_9_39">#REF!</definedName>
    <definedName name="BR_9_6">#REF!</definedName>
    <definedName name="BRITA" localSheetId="4">[11]DADOS!$C$12</definedName>
    <definedName name="BRITA" localSheetId="5">[11]DADOS!$C$12</definedName>
    <definedName name="Brita" localSheetId="8">#REF!</definedName>
    <definedName name="BRITA" localSheetId="6">[11]DADOS!$C$12</definedName>
    <definedName name="Brita">#REF!</definedName>
    <definedName name="BRITA_DRENO" localSheetId="0" hidden="1">{#N/A,#N/A,TRUE,"Plan1"}</definedName>
    <definedName name="BRITA_DRENO" localSheetId="8" hidden="1">{#N/A,#N/A,TRUE,"Plan1"}</definedName>
    <definedName name="BRITA_DRENO" localSheetId="3" hidden="1">{#N/A,#N/A,TRUE,"Plan1"}</definedName>
    <definedName name="BRITA_DRENO" localSheetId="2" hidden="1">{#N/A,#N/A,TRUE,"Plan1"}</definedName>
    <definedName name="BRITA_DRENO" localSheetId="1" hidden="1">{#N/A,#N/A,TRUE,"Plan1"}</definedName>
    <definedName name="BRITA_DRENO" hidden="1">{#N/A,#N/A,TRUE,"Plan1"}</definedName>
    <definedName name="BRITA_TSD" localSheetId="0" hidden="1">{#N/A,#N/A,TRUE,"Plan1"}</definedName>
    <definedName name="Brita_TSD" localSheetId="8" hidden="1">{#N/A,#N/A,TRUE,"Plan1"}</definedName>
    <definedName name="BRITA_TSD" localSheetId="3" hidden="1">{#N/A,#N/A,TRUE,"Plan1"}</definedName>
    <definedName name="BRITA_TSD" localSheetId="2" hidden="1">{#N/A,#N/A,TRUE,"Plan1"}</definedName>
    <definedName name="BRITA_TSD" localSheetId="1" hidden="1">{#N/A,#N/A,TRUE,"Plan1"}</definedName>
    <definedName name="BRITA_TSD" hidden="1">{#N/A,#N/A,TRUE,"Plan1"}</definedName>
    <definedName name="BRITA_TSD_2" localSheetId="0" hidden="1">{#N/A,#N/A,TRUE,"Plan1"}</definedName>
    <definedName name="Brita_TSD_2" localSheetId="8" hidden="1">{#N/A,#N/A,TRUE,"Plan1"}</definedName>
    <definedName name="BRITA_TSD_2" localSheetId="3" hidden="1">{#N/A,#N/A,TRUE,"Plan1"}</definedName>
    <definedName name="BRITA_TSD_2" localSheetId="2" hidden="1">{#N/A,#N/A,TRUE,"Plan1"}</definedName>
    <definedName name="BRITA_TSD_2" localSheetId="1" hidden="1">{#N/A,#N/A,TRUE,"Plan1"}</definedName>
    <definedName name="BRITA_TSD_2" hidden="1">{#N/A,#N/A,TRUE,"Plan1"}</definedName>
    <definedName name="britage" localSheetId="0" hidden="1">{#N/A,#N/A,FALSE,"GERAL";#N/A,#N/A,FALSE,"012-96";#N/A,#N/A,FALSE,"018-96";#N/A,#N/A,FALSE,"027-96";#N/A,#N/A,FALSE,"059-96";#N/A,#N/A,FALSE,"076-96";#N/A,#N/A,FALSE,"019-97";#N/A,#N/A,FALSE,"021-97";#N/A,#N/A,FALSE,"022-97";#N/A,#N/A,FALSE,"028-97"}</definedName>
    <definedName name="britage" localSheetId="8" hidden="1">{#N/A,#N/A,FALSE,"GERAL";#N/A,#N/A,FALSE,"012-96";#N/A,#N/A,FALSE,"018-96";#N/A,#N/A,FALSE,"027-96";#N/A,#N/A,FALSE,"059-96";#N/A,#N/A,FALSE,"076-96";#N/A,#N/A,FALSE,"019-97";#N/A,#N/A,FALSE,"021-97";#N/A,#N/A,FALSE,"022-97";#N/A,#N/A,FALSE,"028-97"}</definedName>
    <definedName name="britage" localSheetId="3" hidden="1">{#N/A,#N/A,FALSE,"GERAL";#N/A,#N/A,FALSE,"012-96";#N/A,#N/A,FALSE,"018-96";#N/A,#N/A,FALSE,"027-96";#N/A,#N/A,FALSE,"059-96";#N/A,#N/A,FALSE,"076-96";#N/A,#N/A,FALSE,"019-97";#N/A,#N/A,FALSE,"021-97";#N/A,#N/A,FALSE,"022-97";#N/A,#N/A,FALSE,"028-97"}</definedName>
    <definedName name="britage" localSheetId="2" hidden="1">{#N/A,#N/A,FALSE,"GERAL";#N/A,#N/A,FALSE,"012-96";#N/A,#N/A,FALSE,"018-96";#N/A,#N/A,FALSE,"027-96";#N/A,#N/A,FALSE,"059-96";#N/A,#N/A,FALSE,"076-96";#N/A,#N/A,FALSE,"019-97";#N/A,#N/A,FALSE,"021-97";#N/A,#N/A,FALSE,"022-97";#N/A,#N/A,FALSE,"028-97"}</definedName>
    <definedName name="britage" localSheetId="1" hidden="1">{#N/A,#N/A,FALSE,"GERAL";#N/A,#N/A,FALSE,"012-96";#N/A,#N/A,FALSE,"018-96";#N/A,#N/A,FALSE,"027-96";#N/A,#N/A,FALSE,"059-96";#N/A,#N/A,FALSE,"076-96";#N/A,#N/A,FALSE,"019-97";#N/A,#N/A,FALSE,"021-97";#N/A,#N/A,FALSE,"022-97";#N/A,#N/A,FALSE,"028-97"}</definedName>
    <definedName name="britage" hidden="1">{#N/A,#N/A,FALSE,"GERAL";#N/A,#N/A,FALSE,"012-96";#N/A,#N/A,FALSE,"018-96";#N/A,#N/A,FALSE,"027-96";#N/A,#N/A,FALSE,"059-96";#N/A,#N/A,FALSE,"076-96";#N/A,#N/A,FALSE,"019-97";#N/A,#N/A,FALSE,"021-97";#N/A,#N/A,FALSE,"022-97";#N/A,#N/A,FALSE,"028-97"}</definedName>
    <definedName name="BRITAGEM" localSheetId="0" hidden="1">{#N/A,#N/A,FALSE,"GERAL";#N/A,#N/A,FALSE,"012-96";#N/A,#N/A,FALSE,"018-96";#N/A,#N/A,FALSE,"027-96";#N/A,#N/A,FALSE,"059-96";#N/A,#N/A,FALSE,"076-96";#N/A,#N/A,FALSE,"019-97";#N/A,#N/A,FALSE,"021-97";#N/A,#N/A,FALSE,"022-97";#N/A,#N/A,FALSE,"028-97"}</definedName>
    <definedName name="BRITAGEM" localSheetId="8" hidden="1">{#N/A,#N/A,FALSE,"GERAL";#N/A,#N/A,FALSE,"012-96";#N/A,#N/A,FALSE,"018-96";#N/A,#N/A,FALSE,"027-96";#N/A,#N/A,FALSE,"059-96";#N/A,#N/A,FALSE,"076-96";#N/A,#N/A,FALSE,"019-97";#N/A,#N/A,FALSE,"021-97";#N/A,#N/A,FALSE,"022-97";#N/A,#N/A,FALSE,"028-97"}</definedName>
    <definedName name="BRITAGEM" localSheetId="3" hidden="1">{#N/A,#N/A,FALSE,"GERAL";#N/A,#N/A,FALSE,"012-96";#N/A,#N/A,FALSE,"018-96";#N/A,#N/A,FALSE,"027-96";#N/A,#N/A,FALSE,"059-96";#N/A,#N/A,FALSE,"076-96";#N/A,#N/A,FALSE,"019-97";#N/A,#N/A,FALSE,"021-97";#N/A,#N/A,FALSE,"022-97";#N/A,#N/A,FALSE,"028-97"}</definedName>
    <definedName name="BRITAGEM" localSheetId="2" hidden="1">{#N/A,#N/A,FALSE,"GERAL";#N/A,#N/A,FALSE,"012-96";#N/A,#N/A,FALSE,"018-96";#N/A,#N/A,FALSE,"027-96";#N/A,#N/A,FALSE,"059-96";#N/A,#N/A,FALSE,"076-96";#N/A,#N/A,FALSE,"019-97";#N/A,#N/A,FALSE,"021-97";#N/A,#N/A,FALSE,"022-97";#N/A,#N/A,FALSE,"028-97"}</definedName>
    <definedName name="BRITAGEM" localSheetId="1" hidden="1">{#N/A,#N/A,FALSE,"GERAL";#N/A,#N/A,FALSE,"012-96";#N/A,#N/A,FALSE,"018-96";#N/A,#N/A,FALSE,"027-96";#N/A,#N/A,FALSE,"059-96";#N/A,#N/A,FALSE,"076-96";#N/A,#N/A,FALSE,"019-97";#N/A,#N/A,FALSE,"021-97";#N/A,#N/A,FALSE,"022-97";#N/A,#N/A,FALSE,"028-97"}</definedName>
    <definedName name="BRITAGEM" hidden="1">{#N/A,#N/A,FALSE,"GERAL";#N/A,#N/A,FALSE,"012-96";#N/A,#N/A,FALSE,"018-96";#N/A,#N/A,FALSE,"027-96";#N/A,#N/A,FALSE,"059-96";#N/A,#N/A,FALSE,"076-96";#N/A,#N/A,FALSE,"019-97";#N/A,#N/A,FALSE,"021-97";#N/A,#N/A,FALSE,"022-97";#N/A,#N/A,FALSE,"028-97"}</definedName>
    <definedName name="BRITAGEMFL1" localSheetId="0" hidden="1">{#N/A,#N/A,FALSE,"GERAL";#N/A,#N/A,FALSE,"012-96";#N/A,#N/A,FALSE,"018-96";#N/A,#N/A,FALSE,"027-96";#N/A,#N/A,FALSE,"059-96";#N/A,#N/A,FALSE,"076-96";#N/A,#N/A,FALSE,"019-97";#N/A,#N/A,FALSE,"021-97";#N/A,#N/A,FALSE,"022-97";#N/A,#N/A,FALSE,"028-97"}</definedName>
    <definedName name="BRITAGEMFL1" localSheetId="8" hidden="1">{#N/A,#N/A,FALSE,"GERAL";#N/A,#N/A,FALSE,"012-96";#N/A,#N/A,FALSE,"018-96";#N/A,#N/A,FALSE,"027-96";#N/A,#N/A,FALSE,"059-96";#N/A,#N/A,FALSE,"076-96";#N/A,#N/A,FALSE,"019-97";#N/A,#N/A,FALSE,"021-97";#N/A,#N/A,FALSE,"022-97";#N/A,#N/A,FALSE,"028-97"}</definedName>
    <definedName name="BRITAGEMFL1" localSheetId="3" hidden="1">{#N/A,#N/A,FALSE,"GERAL";#N/A,#N/A,FALSE,"012-96";#N/A,#N/A,FALSE,"018-96";#N/A,#N/A,FALSE,"027-96";#N/A,#N/A,FALSE,"059-96";#N/A,#N/A,FALSE,"076-96";#N/A,#N/A,FALSE,"019-97";#N/A,#N/A,FALSE,"021-97";#N/A,#N/A,FALSE,"022-97";#N/A,#N/A,FALSE,"028-97"}</definedName>
    <definedName name="BRITAGEMFL1" localSheetId="2" hidden="1">{#N/A,#N/A,FALSE,"GERAL";#N/A,#N/A,FALSE,"012-96";#N/A,#N/A,FALSE,"018-96";#N/A,#N/A,FALSE,"027-96";#N/A,#N/A,FALSE,"059-96";#N/A,#N/A,FALSE,"076-96";#N/A,#N/A,FALSE,"019-97";#N/A,#N/A,FALSE,"021-97";#N/A,#N/A,FALSE,"022-97";#N/A,#N/A,FALSE,"028-97"}</definedName>
    <definedName name="BRITAGEMFL1" localSheetId="1" hidden="1">{#N/A,#N/A,FALSE,"GERAL";#N/A,#N/A,FALSE,"012-96";#N/A,#N/A,FALSE,"018-96";#N/A,#N/A,FALSE,"027-96";#N/A,#N/A,FALSE,"059-96";#N/A,#N/A,FALSE,"076-96";#N/A,#N/A,FALSE,"019-97";#N/A,#N/A,FALSE,"021-97";#N/A,#N/A,FALSE,"022-97";#N/A,#N/A,FALSE,"028-97"}</definedName>
    <definedName name="BRITAGEMFL1" hidden="1">{#N/A,#N/A,FALSE,"GERAL";#N/A,#N/A,FALSE,"012-96";#N/A,#N/A,FALSE,"018-96";#N/A,#N/A,FALSE,"027-96";#N/A,#N/A,FALSE,"059-96";#N/A,#N/A,FALSE,"076-96";#N/A,#N/A,FALSE,"019-97";#N/A,#N/A,FALSE,"021-97";#N/A,#N/A,FALSE,"022-97";#N/A,#N/A,FALSE,"028-97"}</definedName>
    <definedName name="britanpav" localSheetId="0">#REF!</definedName>
    <definedName name="britanpav" localSheetId="1">#REF!</definedName>
    <definedName name="britanpav">#REF!</definedName>
    <definedName name="BRITAP1" localSheetId="8">#REF!</definedName>
    <definedName name="BRITAP1">#REF!</definedName>
    <definedName name="BRITAP2">#REF!</definedName>
    <definedName name="BRITAT">#REF!</definedName>
    <definedName name="BRZ">#REF!</definedName>
    <definedName name="BRZ_13">#REF!</definedName>
    <definedName name="BRZ_39">#REF!</definedName>
    <definedName name="BRZ_6">#REF!</definedName>
    <definedName name="BS" localSheetId="8">#REF!</definedName>
    <definedName name="BS">#REF!</definedName>
    <definedName name="BU">#REF!</definedName>
    <definedName name="buceta" localSheetId="0">#REF!</definedName>
    <definedName name="buceta" localSheetId="8">#REF!</definedName>
    <definedName name="buceta" localSheetId="1">#REF!</definedName>
    <definedName name="buceta">#REF!</definedName>
    <definedName name="BUEIRO" localSheetId="8">#REF!</definedName>
    <definedName name="BUEIRO">#REF!</definedName>
    <definedName name="bueirodetalhado">#REF!</definedName>
    <definedName name="BUEIROMA" localSheetId="8">#REF!</definedName>
    <definedName name="BUEIROMA">#REF!</definedName>
    <definedName name="BUEIROSMETALICOS">#REF!</definedName>
    <definedName name="BUEIROTA">#REF!</definedName>
    <definedName name="BuiltIn_AutoFilter___2">#REF!</definedName>
    <definedName name="BuiltIn_AutoFilter___2_1">#REF!</definedName>
    <definedName name="BuiltIn_AutoFilter___2_2">#REF!</definedName>
    <definedName name="BuiltIn_AutoFilter___2_3">#REF!</definedName>
    <definedName name="BuiltIn_AutoFilter___2_4">#REF!</definedName>
    <definedName name="BuiltIn_AutoFilter___2_5">#REF!</definedName>
    <definedName name="BuiltIn_AutoFilter___2_6">#REF!</definedName>
    <definedName name="BuiltIn_AutoFilter___2_7">#REF!</definedName>
    <definedName name="BuiltIn_AutoFilter___2_8">#REF!</definedName>
    <definedName name="BuiltIn_AutoFilter___2_9">#REF!</definedName>
    <definedName name="BuiltIn_Print_Area">#REF!</definedName>
    <definedName name="BuiltIn_Print_Area_2">#REF!</definedName>
    <definedName name="BuiltIn_Print_Area_4">#REF!</definedName>
    <definedName name="BuiltIn_Print_Titles">#REF!</definedName>
    <definedName name="BuscaCódigoCustoFinanceiro">[12]CANACOT_PARAMETERS!$I$24</definedName>
    <definedName name="BuscaDescrCustoFinanceiro">[12]CANACOT_PARAMETERS!$F$24</definedName>
    <definedName name="BuscaLocaldeEntrega">[12]CANACOT_PARAMETERS!$F$16</definedName>
    <definedName name="BuscaRegimeTributGen">[12]CANACOT_PARAMETERS!$F$13</definedName>
    <definedName name="BuscaResultAplicaçãoParaAcessórios">[12]CANACOT_PARAMETERS!$D$44</definedName>
    <definedName name="BuscaResultEscolhaDescrição">'[12]Digitação de Propostas'!$R$25</definedName>
    <definedName name="BuscaResultPNsPossíveis">[12]CANACOT_PARAMETERS!$D$38</definedName>
    <definedName name="BuscaResultTipoInclusãoAcessórios">[12]CANACOT_PARAMETERS!$D$41</definedName>
    <definedName name="BVBZ" localSheetId="0" hidden="1">{#N/A,#N/A,FALSE,"MO (2)"}</definedName>
    <definedName name="BVBZ" localSheetId="8" hidden="1">{#N/A,#N/A,FALSE,"MO (2)"}</definedName>
    <definedName name="BVBZ" localSheetId="3" hidden="1">{#N/A,#N/A,FALSE,"MO (2)"}</definedName>
    <definedName name="BVBZ" localSheetId="2" hidden="1">{#N/A,#N/A,FALSE,"MO (2)"}</definedName>
    <definedName name="BVBZ" localSheetId="1" hidden="1">{#N/A,#N/A,FALSE,"MO (2)"}</definedName>
    <definedName name="BVBZ" hidden="1">{#N/A,#N/A,FALSE,"MO (2)"}</definedName>
    <definedName name="BVO" localSheetId="8">#REF!</definedName>
    <definedName name="BVO">#REF!</definedName>
    <definedName name="BVR">#REF!</definedName>
    <definedName name="BVZ" localSheetId="0" hidden="1">{#N/A,#N/A,FALSE,"GERAL";#N/A,#N/A,FALSE,"012-96";#N/A,#N/A,FALSE,"018-96";#N/A,#N/A,FALSE,"027-96";#N/A,#N/A,FALSE,"059-96";#N/A,#N/A,FALSE,"076-96";#N/A,#N/A,FALSE,"019-97";#N/A,#N/A,FALSE,"021-97";#N/A,#N/A,FALSE,"022-97";#N/A,#N/A,FALSE,"028-97"}</definedName>
    <definedName name="BVZ" localSheetId="8" hidden="1">{#N/A,#N/A,FALSE,"GERAL";#N/A,#N/A,FALSE,"012-96";#N/A,#N/A,FALSE,"018-96";#N/A,#N/A,FALSE,"027-96";#N/A,#N/A,FALSE,"059-96";#N/A,#N/A,FALSE,"076-96";#N/A,#N/A,FALSE,"019-97";#N/A,#N/A,FALSE,"021-97";#N/A,#N/A,FALSE,"022-97";#N/A,#N/A,FALSE,"028-97"}</definedName>
    <definedName name="BVZ" localSheetId="3" hidden="1">{#N/A,#N/A,FALSE,"GERAL";#N/A,#N/A,FALSE,"012-96";#N/A,#N/A,FALSE,"018-96";#N/A,#N/A,FALSE,"027-96";#N/A,#N/A,FALSE,"059-96";#N/A,#N/A,FALSE,"076-96";#N/A,#N/A,FALSE,"019-97";#N/A,#N/A,FALSE,"021-97";#N/A,#N/A,FALSE,"022-97";#N/A,#N/A,FALSE,"028-97"}</definedName>
    <definedName name="BVZ" localSheetId="2" hidden="1">{#N/A,#N/A,FALSE,"GERAL";#N/A,#N/A,FALSE,"012-96";#N/A,#N/A,FALSE,"018-96";#N/A,#N/A,FALSE,"027-96";#N/A,#N/A,FALSE,"059-96";#N/A,#N/A,FALSE,"076-96";#N/A,#N/A,FALSE,"019-97";#N/A,#N/A,FALSE,"021-97";#N/A,#N/A,FALSE,"022-97";#N/A,#N/A,FALSE,"028-97"}</definedName>
    <definedName name="BVZ" localSheetId="1" hidden="1">{#N/A,#N/A,FALSE,"GERAL";#N/A,#N/A,FALSE,"012-96";#N/A,#N/A,FALSE,"018-96";#N/A,#N/A,FALSE,"027-96";#N/A,#N/A,FALSE,"059-96";#N/A,#N/A,FALSE,"076-96";#N/A,#N/A,FALSE,"019-97";#N/A,#N/A,FALSE,"021-97";#N/A,#N/A,FALSE,"022-97";#N/A,#N/A,FALSE,"028-97"}</definedName>
    <definedName name="BVZ" hidden="1">{#N/A,#N/A,FALSE,"GERAL";#N/A,#N/A,FALSE,"012-96";#N/A,#N/A,FALSE,"018-96";#N/A,#N/A,FALSE,"027-96";#N/A,#N/A,FALSE,"059-96";#N/A,#N/A,FALSE,"076-96";#N/A,#N/A,FALSE,"019-97";#N/A,#N/A,FALSE,"021-97";#N/A,#N/A,FALSE,"022-97";#N/A,#N/A,FALSE,"028-97"}</definedName>
    <definedName name="BVZB" localSheetId="0" hidden="1">{#N/A,#N/A,FALSE,"GERAL";#N/A,#N/A,FALSE,"012-96";#N/A,#N/A,FALSE,"018-96";#N/A,#N/A,FALSE,"027-96";#N/A,#N/A,FALSE,"059-96";#N/A,#N/A,FALSE,"076-96";#N/A,#N/A,FALSE,"019-97";#N/A,#N/A,FALSE,"021-97";#N/A,#N/A,FALSE,"022-97";#N/A,#N/A,FALSE,"028-97"}</definedName>
    <definedName name="BVZB" localSheetId="8" hidden="1">{#N/A,#N/A,FALSE,"GERAL";#N/A,#N/A,FALSE,"012-96";#N/A,#N/A,FALSE,"018-96";#N/A,#N/A,FALSE,"027-96";#N/A,#N/A,FALSE,"059-96";#N/A,#N/A,FALSE,"076-96";#N/A,#N/A,FALSE,"019-97";#N/A,#N/A,FALSE,"021-97";#N/A,#N/A,FALSE,"022-97";#N/A,#N/A,FALSE,"028-97"}</definedName>
    <definedName name="BVZB" localSheetId="3" hidden="1">{#N/A,#N/A,FALSE,"GERAL";#N/A,#N/A,FALSE,"012-96";#N/A,#N/A,FALSE,"018-96";#N/A,#N/A,FALSE,"027-96";#N/A,#N/A,FALSE,"059-96";#N/A,#N/A,FALSE,"076-96";#N/A,#N/A,FALSE,"019-97";#N/A,#N/A,FALSE,"021-97";#N/A,#N/A,FALSE,"022-97";#N/A,#N/A,FALSE,"028-97"}</definedName>
    <definedName name="BVZB" localSheetId="2" hidden="1">{#N/A,#N/A,FALSE,"GERAL";#N/A,#N/A,FALSE,"012-96";#N/A,#N/A,FALSE,"018-96";#N/A,#N/A,FALSE,"027-96";#N/A,#N/A,FALSE,"059-96";#N/A,#N/A,FALSE,"076-96";#N/A,#N/A,FALSE,"019-97";#N/A,#N/A,FALSE,"021-97";#N/A,#N/A,FALSE,"022-97";#N/A,#N/A,FALSE,"028-97"}</definedName>
    <definedName name="BVZB" localSheetId="1" hidden="1">{#N/A,#N/A,FALSE,"GERAL";#N/A,#N/A,FALSE,"012-96";#N/A,#N/A,FALSE,"018-96";#N/A,#N/A,FALSE,"027-96";#N/A,#N/A,FALSE,"059-96";#N/A,#N/A,FALSE,"076-96";#N/A,#N/A,FALSE,"019-97";#N/A,#N/A,FALSE,"021-97";#N/A,#N/A,FALSE,"022-97";#N/A,#N/A,FALSE,"028-97"}</definedName>
    <definedName name="BVZB" hidden="1">{#N/A,#N/A,FALSE,"GERAL";#N/A,#N/A,FALSE,"012-96";#N/A,#N/A,FALSE,"018-96";#N/A,#N/A,FALSE,"027-96";#N/A,#N/A,FALSE,"059-96";#N/A,#N/A,FALSE,"076-96";#N/A,#N/A,FALSE,"019-97";#N/A,#N/A,FALSE,"021-97";#N/A,#N/A,FALSE,"022-97";#N/A,#N/A,FALSE,"028-97"}</definedName>
    <definedName name="BXF" localSheetId="0" hidden="1">{"'Quadro'!$A$4:$BG$78"}</definedName>
    <definedName name="BXF" localSheetId="8" hidden="1">{"'Quadro'!$A$4:$BG$78"}</definedName>
    <definedName name="BXF" localSheetId="3" hidden="1">{"'Quadro'!$A$4:$BG$78"}</definedName>
    <definedName name="BXF" localSheetId="2" hidden="1">{"'Quadro'!$A$4:$BG$78"}</definedName>
    <definedName name="BXF" localSheetId="1" hidden="1">{"'Quadro'!$A$4:$BG$78"}</definedName>
    <definedName name="BXF" hidden="1">{"'Quadro'!$A$4:$BG$78"}</definedName>
    <definedName name="BYANNA" localSheetId="5">{#N/A,#N/A,FALSE,"PR  06";#N/A,#N/A,FALSE,"PR  07";#N/A,#N/A,FALSE,"PR 08";#N/A,#N/A,FALSE,"PR 09";#N/A,#N/A,FALSE,"PR 40";#N/A,#N/A,FALSE,"PR 41";#N/A,#N/A,FALSE,"PR 45";#N/A,#N/A,FALSE,"PR 46";#N/A,#N/A,FALSE,"PR 55"}</definedName>
    <definedName name="BYANNA" localSheetId="6">{#N/A,#N/A,FALSE,"PR  06";#N/A,#N/A,FALSE,"PR  07";#N/A,#N/A,FALSE,"PR 08";#N/A,#N/A,FALSE,"PR 09";#N/A,#N/A,FALSE,"PR 40";#N/A,#N/A,FALSE,"PR 41";#N/A,#N/A,FALSE,"PR 45";#N/A,#N/A,FALSE,"PR 46";#N/A,#N/A,FALSE,"PR 55"}</definedName>
    <definedName name="BYANNA">{#N/A,#N/A,FALSE,"PR  06";#N/A,#N/A,FALSE,"PR  07";#N/A,#N/A,FALSE,"PR 08";#N/A,#N/A,FALSE,"PR 09";#N/A,#N/A,FALSE,"PR 40";#N/A,#N/A,FALSE,"PR 41";#N/A,#N/A,FALSE,"PR 45";#N/A,#N/A,FALSE,"PR 46";#N/A,#N/A,FALSE,"PR 55"}</definedName>
    <definedName name="BZCZC" localSheetId="0" hidden="1">{#N/A,#N/A,FALSE,"GERAL";#N/A,#N/A,FALSE,"012-96";#N/A,#N/A,FALSE,"018-96";#N/A,#N/A,FALSE,"027-96";#N/A,#N/A,FALSE,"059-96";#N/A,#N/A,FALSE,"076-96";#N/A,#N/A,FALSE,"019-97";#N/A,#N/A,FALSE,"021-97";#N/A,#N/A,FALSE,"022-97";#N/A,#N/A,FALSE,"028-97"}</definedName>
    <definedName name="BZCZC" localSheetId="8" hidden="1">{#N/A,#N/A,FALSE,"GERAL";#N/A,#N/A,FALSE,"012-96";#N/A,#N/A,FALSE,"018-96";#N/A,#N/A,FALSE,"027-96";#N/A,#N/A,FALSE,"059-96";#N/A,#N/A,FALSE,"076-96";#N/A,#N/A,FALSE,"019-97";#N/A,#N/A,FALSE,"021-97";#N/A,#N/A,FALSE,"022-97";#N/A,#N/A,FALSE,"028-97"}</definedName>
    <definedName name="BZCZC" localSheetId="3" hidden="1">{#N/A,#N/A,FALSE,"GERAL";#N/A,#N/A,FALSE,"012-96";#N/A,#N/A,FALSE,"018-96";#N/A,#N/A,FALSE,"027-96";#N/A,#N/A,FALSE,"059-96";#N/A,#N/A,FALSE,"076-96";#N/A,#N/A,FALSE,"019-97";#N/A,#N/A,FALSE,"021-97";#N/A,#N/A,FALSE,"022-97";#N/A,#N/A,FALSE,"028-97"}</definedName>
    <definedName name="BZCZC" localSheetId="2" hidden="1">{#N/A,#N/A,FALSE,"GERAL";#N/A,#N/A,FALSE,"012-96";#N/A,#N/A,FALSE,"018-96";#N/A,#N/A,FALSE,"027-96";#N/A,#N/A,FALSE,"059-96";#N/A,#N/A,FALSE,"076-96";#N/A,#N/A,FALSE,"019-97";#N/A,#N/A,FALSE,"021-97";#N/A,#N/A,FALSE,"022-97";#N/A,#N/A,FALSE,"028-97"}</definedName>
    <definedName name="BZCZC" localSheetId="1" hidden="1">{#N/A,#N/A,FALSE,"GERAL";#N/A,#N/A,FALSE,"012-96";#N/A,#N/A,FALSE,"018-96";#N/A,#N/A,FALSE,"027-96";#N/A,#N/A,FALSE,"059-96";#N/A,#N/A,FALSE,"076-96";#N/A,#N/A,FALSE,"019-97";#N/A,#N/A,FALSE,"021-97";#N/A,#N/A,FALSE,"022-97";#N/A,#N/A,FALSE,"028-97"}</definedName>
    <definedName name="BZCZC" hidden="1">{#N/A,#N/A,FALSE,"GERAL";#N/A,#N/A,FALSE,"012-96";#N/A,#N/A,FALSE,"018-96";#N/A,#N/A,FALSE,"027-96";#N/A,#N/A,FALSE,"059-96";#N/A,#N/A,FALSE,"076-96";#N/A,#N/A,FALSE,"019-97";#N/A,#N/A,FALSE,"021-97";#N/A,#N/A,FALSE,"022-97";#N/A,#N/A,FALSE,"028-97"}</definedName>
    <definedName name="Ç" localSheetId="0" hidden="1">{#N/A,#N/A,FALSE,"MO (2)"}</definedName>
    <definedName name="Ç" localSheetId="8" hidden="1">{#N/A,#N/A,FALSE,"MO (2)"}</definedName>
    <definedName name="Ç" localSheetId="3" hidden="1">{#N/A,#N/A,FALSE,"MO (2)"}</definedName>
    <definedName name="Ç" localSheetId="2" hidden="1">{#N/A,#N/A,FALSE,"MO (2)"}</definedName>
    <definedName name="Ç" localSheetId="1" hidden="1">{#N/A,#N/A,FALSE,"MO (2)"}</definedName>
    <definedName name="Ç" hidden="1">{#N/A,#N/A,FALSE,"MO (2)"}</definedName>
    <definedName name="c.drena" localSheetId="8">#REF!</definedName>
    <definedName name="c.drena">#REF!</definedName>
    <definedName name="C_" localSheetId="4">#REF!</definedName>
    <definedName name="C_" localSheetId="5">#REF!</definedName>
    <definedName name="c_" localSheetId="8">#REF!</definedName>
    <definedName name="C_" localSheetId="6">#REF!</definedName>
    <definedName name="c_">#REF!</definedName>
    <definedName name="C_0">#REF!</definedName>
    <definedName name="c_c" localSheetId="0" hidden="1">{"'REL CUSTODIF'!$B$1:$H$72"}</definedName>
    <definedName name="c_c" localSheetId="8" hidden="1">{"'REL CUSTODIF'!$B$1:$H$72"}</definedName>
    <definedName name="c_c" localSheetId="3" hidden="1">{"'REL CUSTODIF'!$B$1:$H$72"}</definedName>
    <definedName name="c_c" localSheetId="2" hidden="1">{"'REL CUSTODIF'!$B$1:$H$72"}</definedName>
    <definedName name="c_c" localSheetId="1" hidden="1">{"'REL CUSTODIF'!$B$1:$H$72"}</definedName>
    <definedName name="c_c" hidden="1">{"'REL CUSTODIF'!$B$1:$H$72"}</definedName>
    <definedName name="C_i">#REF!</definedName>
    <definedName name="C_Univ">#N/A</definedName>
    <definedName name="CA" localSheetId="0">#REF!</definedName>
    <definedName name="CA" localSheetId="1">#REF!</definedName>
    <definedName name="CA">#REF!</definedName>
    <definedName name="cab" localSheetId="8">#REF!</definedName>
    <definedName name="cab">#REF!</definedName>
    <definedName name="CAB_ATERRO">#REF!</definedName>
    <definedName name="cab_cortes">#REF!</definedName>
    <definedName name="cab_cortes_4">"$#REF!.$A$1:$J$13"</definedName>
    <definedName name="cab_dmt" localSheetId="8">#REF!</definedName>
    <definedName name="cab_dmt">#REF!</definedName>
    <definedName name="cab_dmt_4">"$#REF!.$B$2:$W$13"</definedName>
    <definedName name="cab_limpeza" localSheetId="8">#REF!</definedName>
    <definedName name="cab_limpeza">#REF!</definedName>
    <definedName name="CAB_PLANO">#REF!</definedName>
    <definedName name="cab_pmf">#REF!</definedName>
    <definedName name="CABE">#REF!</definedName>
    <definedName name="CABEC" localSheetId="8">#REF!</definedName>
    <definedName name="CABEC">#REF!</definedName>
    <definedName name="cabeca">#REF!</definedName>
    <definedName name="CABEÇA">#REF!</definedName>
    <definedName name="cabeca1">#REF!</definedName>
    <definedName name="cabeçalho">#REF!</definedName>
    <definedName name="cabeçalho1">#REF!</definedName>
    <definedName name="cabmeio">#REF!</definedName>
    <definedName name="CAC">#REF!</definedName>
    <definedName name="CAC_1" localSheetId="8">#REF!</definedName>
    <definedName name="CAC_1">#REF!</definedName>
    <definedName name="CAC_2">#REF!</definedName>
    <definedName name="CAC_3">#REF!</definedName>
    <definedName name="cadeira" localSheetId="0" hidden="1">{#N/A,#N/A,TRUE,"Serviços"}</definedName>
    <definedName name="cadeira" localSheetId="8" hidden="1">{#N/A,#N/A,TRUE,"Serviços"}</definedName>
    <definedName name="cadeira" localSheetId="3" hidden="1">{#N/A,#N/A,TRUE,"Serviços"}</definedName>
    <definedName name="cadeira" localSheetId="2" hidden="1">{#N/A,#N/A,TRUE,"Serviços"}</definedName>
    <definedName name="cadeira" localSheetId="1" hidden="1">{#N/A,#N/A,TRUE,"Serviços"}</definedName>
    <definedName name="cadeira" hidden="1">{#N/A,#N/A,TRUE,"Serviços"}</definedName>
    <definedName name="CadIns" localSheetId="0" hidden="1">#REF!</definedName>
    <definedName name="CadIns" localSheetId="8" hidden="1">#REF!</definedName>
    <definedName name="CadIns" localSheetId="3" hidden="1">#REF!</definedName>
    <definedName name="CadIns" localSheetId="2" hidden="1">#REF!</definedName>
    <definedName name="CadIns" localSheetId="1" hidden="1">#REF!</definedName>
    <definedName name="CadIns" hidden="1">#REF!</definedName>
    <definedName name="cadm">#REF!</definedName>
    <definedName name="CadSrv" localSheetId="0" hidden="1">#REF!</definedName>
    <definedName name="CadSrv" localSheetId="8" hidden="1">#REF!</definedName>
    <definedName name="CadSrv" localSheetId="3" hidden="1">#REF!</definedName>
    <definedName name="CadSrv" localSheetId="2" hidden="1">#REF!</definedName>
    <definedName name="CadSrv" localSheetId="1" hidden="1">#REF!</definedName>
    <definedName name="CadSrv" hidden="1">#REF!</definedName>
    <definedName name="CAI">#REF!</definedName>
    <definedName name="CAIA">"'file:///D:/Meus documentos/ANASTÁCIO/SERCEL/BR262990800.xls'#$SERVIÇOS.$#REF!$#REF!"</definedName>
    <definedName name="caiacao" localSheetId="0">#REF!</definedName>
    <definedName name="caiacao" localSheetId="1">#REF!</definedName>
    <definedName name="caiacao">#REF!</definedName>
    <definedName name="CAIB" localSheetId="4">[11]DADOS!$C$19</definedName>
    <definedName name="CAIB" localSheetId="5">[11]DADOS!$C$19</definedName>
    <definedName name="CAIB" localSheetId="6">[11]DADOS!$C$19</definedName>
    <definedName name="CAIB">#REF!</definedName>
    <definedName name="caixa" localSheetId="0">#REF!</definedName>
    <definedName name="caixa" localSheetId="1">#REF!</definedName>
    <definedName name="caixa">#REF!</definedName>
    <definedName name="Caixas" localSheetId="8">#REF!</definedName>
    <definedName name="Caixas">#REF!</definedName>
    <definedName name="CAL" localSheetId="4">[11]DADOS!$C$24</definedName>
    <definedName name="CAL" localSheetId="5">[11]DADOS!$C$24</definedName>
    <definedName name="CAL" localSheetId="6">[11]DADOS!$C$24</definedName>
    <definedName name="CAL">#REF!</definedName>
    <definedName name="CalçadasExt" localSheetId="7">[20]INS!$B$324:$B$334</definedName>
    <definedName name="CalçadasExt">[21]INS!$B$324:$B$334</definedName>
    <definedName name="Calcular" localSheetId="0">#REF!</definedName>
    <definedName name="Calcular" localSheetId="8">#REF!</definedName>
    <definedName name="Calcular" localSheetId="1">#REF!</definedName>
    <definedName name="Calcular">#REF!</definedName>
    <definedName name="CalcularAgora">#REF!</definedName>
    <definedName name="CalcularAterro">#REF!</definedName>
    <definedName name="CalcularCorte">#REF!</definedName>
    <definedName name="Calhas" localSheetId="7">[20]INS!$B$157:$B$162</definedName>
    <definedName name="Calhas">[21]INS!$B$157:$B$162</definedName>
    <definedName name="CAM" localSheetId="0">#REF!</definedName>
    <definedName name="CAM" localSheetId="1">#REF!</definedName>
    <definedName name="CAM">#REF!</definedName>
    <definedName name="CAMADA">#REF!</definedName>
    <definedName name="CAMI">"$#REF!.$D$13"</definedName>
    <definedName name="CANALETA" localSheetId="8">#REF!</definedName>
    <definedName name="CANALETA">#REF!</definedName>
    <definedName name="CANCELAR">#REF!</definedName>
    <definedName name="cant.pista">#REF!</definedName>
    <definedName name="CANT_REDE" localSheetId="4">[28]Planejamento!#REF!</definedName>
    <definedName name="CANT_REDE" localSheetId="5">[28]Planejamento!#REF!</definedName>
    <definedName name="CANT_REDE" localSheetId="0">#REF!</definedName>
    <definedName name="CANT_REDE" localSheetId="6">[28]Planejamento!#REF!</definedName>
    <definedName name="CANT_REDE" localSheetId="1">#REF!</definedName>
    <definedName name="CANT_REDE">#REF!</definedName>
    <definedName name="CANTEIRO" localSheetId="8">#REF!</definedName>
    <definedName name="CANTEIRO">#REF!</definedName>
    <definedName name="CANTEIRO_P">#REF!</definedName>
    <definedName name="cap">#REF!</definedName>
    <definedName name="cap_20" localSheetId="8">#REF!</definedName>
    <definedName name="cap_20">#REF!</definedName>
    <definedName name="CAP_20_20">"$'QUANT SERV MAN _5ª_'.$#REF!$#REF!"</definedName>
    <definedName name="CAP20ROO" localSheetId="0">#REF!</definedName>
    <definedName name="CAP20ROO" localSheetId="1">#REF!</definedName>
    <definedName name="CAP20ROO">#REF!</definedName>
    <definedName name="CAP20W">"$#REF!.$J$14"</definedName>
    <definedName name="CAP20WA">"$#REF!.$J$13"</definedName>
    <definedName name="CAPA" localSheetId="4">{#N/A,#N/A,TRUE,"Serviços"}</definedName>
    <definedName name="CAPA" localSheetId="5">{#N/A,#N/A,TRUE,"Serviços"}</definedName>
    <definedName name="CAPA" localSheetId="0" hidden="1">{#N/A,#N/A,TRUE,"Serviços"}</definedName>
    <definedName name="CAPA" localSheetId="8" hidden="1">{#N/A,#N/A,TRUE,"Serviços"}</definedName>
    <definedName name="CAPA" localSheetId="6">{#N/A,#N/A,TRUE,"Serviços"}</definedName>
    <definedName name="CAPA" localSheetId="3" hidden="1">{#N/A,#N/A,TRUE,"Serviços"}</definedName>
    <definedName name="CAPA" localSheetId="2" hidden="1">{#N/A,#N/A,TRUE,"Serviços"}</definedName>
    <definedName name="CAPA" localSheetId="1" hidden="1">{#N/A,#N/A,TRUE,"Serviços"}</definedName>
    <definedName name="CAPA" hidden="1">{#N/A,#N/A,TRUE,"Serviços"}</definedName>
    <definedName name="capa1" localSheetId="4">{#N/A,#N/A,TRUE,"Serviços"}</definedName>
    <definedName name="capa1" localSheetId="5">{#N/A,#N/A,TRUE,"Serviços"}</definedName>
    <definedName name="capa1" localSheetId="0" hidden="1">{#N/A,#N/A,TRUE,"Serviços"}</definedName>
    <definedName name="capa1" localSheetId="8" hidden="1">{#N/A,#N/A,TRUE,"Serviços"}</definedName>
    <definedName name="capa1" localSheetId="6">{#N/A,#N/A,TRUE,"Serviços"}</definedName>
    <definedName name="capa1" localSheetId="3" hidden="1">{#N/A,#N/A,TRUE,"Serviços"}</definedName>
    <definedName name="capa1" localSheetId="2" hidden="1">{#N/A,#N/A,TRUE,"Serviços"}</definedName>
    <definedName name="capa1" localSheetId="1" hidden="1">{#N/A,#N/A,TRUE,"Serviços"}</definedName>
    <definedName name="capa1" hidden="1">{#N/A,#N/A,TRUE,"Serviços"}</definedName>
    <definedName name="capa11" localSheetId="0" hidden="1">{#N/A,#N/A,TRUE,"Serviços"}</definedName>
    <definedName name="capa11" localSheetId="8" hidden="1">{#N/A,#N/A,TRUE,"Serviços"}</definedName>
    <definedName name="capa11" localSheetId="3" hidden="1">{#N/A,#N/A,TRUE,"Serviços"}</definedName>
    <definedName name="capa11" localSheetId="2" hidden="1">{#N/A,#N/A,TRUE,"Serviços"}</definedName>
    <definedName name="capa11" localSheetId="1" hidden="1">{#N/A,#N/A,TRUE,"Serviços"}</definedName>
    <definedName name="capa11" hidden="1">{#N/A,#N/A,TRUE,"Serviços"}</definedName>
    <definedName name="capa2" localSheetId="4">{#N/A,#N/A,TRUE,"Serviços"}</definedName>
    <definedName name="capa2" localSheetId="5">{#N/A,#N/A,TRUE,"Serviços"}</definedName>
    <definedName name="capa2" localSheetId="0" hidden="1">{#N/A,#N/A,TRUE,"Serviços"}</definedName>
    <definedName name="capa2" localSheetId="8" hidden="1">{#N/A,#N/A,TRUE,"Serviços"}</definedName>
    <definedName name="capa2" localSheetId="6">{#N/A,#N/A,TRUE,"Serviços"}</definedName>
    <definedName name="capa2" localSheetId="3" hidden="1">{#N/A,#N/A,TRUE,"Serviços"}</definedName>
    <definedName name="capa2" localSheetId="2" hidden="1">{#N/A,#N/A,TRUE,"Serviços"}</definedName>
    <definedName name="capa2" localSheetId="1" hidden="1">{#N/A,#N/A,TRUE,"Serviços"}</definedName>
    <definedName name="capa2" hidden="1">{#N/A,#N/A,TRUE,"Serviços"}</definedName>
    <definedName name="capa22" localSheetId="0" hidden="1">{#N/A,#N/A,TRUE,"Serviços"}</definedName>
    <definedName name="capa22" localSheetId="8" hidden="1">{#N/A,#N/A,TRUE,"Serviços"}</definedName>
    <definedName name="capa22" localSheetId="3" hidden="1">{#N/A,#N/A,TRUE,"Serviços"}</definedName>
    <definedName name="capa22" localSheetId="2" hidden="1">{#N/A,#N/A,TRUE,"Serviços"}</definedName>
    <definedName name="capa22" localSheetId="1" hidden="1">{#N/A,#N/A,TRUE,"Serviços"}</definedName>
    <definedName name="capa22" hidden="1">{#N/A,#N/A,TRUE,"Serviços"}</definedName>
    <definedName name="CAPAA" localSheetId="0" hidden="1">{#N/A,#N/A,TRUE,"Serviços"}</definedName>
    <definedName name="CAPAA" localSheetId="8" hidden="1">{#N/A,#N/A,TRUE,"Serviços"}</definedName>
    <definedName name="CAPAA" localSheetId="3" hidden="1">{#N/A,#N/A,TRUE,"Serviços"}</definedName>
    <definedName name="CAPAA" localSheetId="2" hidden="1">{#N/A,#N/A,TRUE,"Serviços"}</definedName>
    <definedName name="CAPAA" localSheetId="1" hidden="1">{#N/A,#N/A,TRUE,"Serviços"}</definedName>
    <definedName name="CAPAA" hidden="1">{#N/A,#N/A,TRUE,"Serviços"}</definedName>
    <definedName name="CAPAMA" localSheetId="0">#REF!</definedName>
    <definedName name="CAPAMA" localSheetId="1">#REF!</definedName>
    <definedName name="CAPAMA">#REF!</definedName>
    <definedName name="CAPATA" localSheetId="8">#REF!</definedName>
    <definedName name="CAPATA">#REF!</definedName>
    <definedName name="capataz">#REF!</definedName>
    <definedName name="CAPCOR_20" localSheetId="8">#REF!</definedName>
    <definedName name="CAPCOR_20">#REF!</definedName>
    <definedName name="CAPFRESA" localSheetId="8">#REF!</definedName>
    <definedName name="CAPFRESA">#REF!</definedName>
    <definedName name="CAPFRESAMA" localSheetId="8">#REF!</definedName>
    <definedName name="CAPFRESAMA">#REF!</definedName>
    <definedName name="CAPFRESATA" localSheetId="8">#REF!</definedName>
    <definedName name="CAPFRESATA">#REF!</definedName>
    <definedName name="CAPPPP">"$#REF!.$K$14"</definedName>
    <definedName name="CAPREC_20" localSheetId="8">#REF!</definedName>
    <definedName name="CAPREC_20">#REF!</definedName>
    <definedName name="CAPREM_20" localSheetId="8">#REF!</definedName>
    <definedName name="CAPREM_20">#REF!</definedName>
    <definedName name="CAPREM_23">"'file:///C:/Documents and Settings/margareth.gugelmin/Configurações locais/Temporary Internet Files/Content.IE5/QNLN68NY/3ª MEDIÇÃO  novembro-07.xls'#$'REMENDO PROF MAN 3ª MP'.$#REF!$#REF!"</definedName>
    <definedName name="CAPREM_8">"$'REM_ PROF REC MBUF 5ª MP'.$#REF!$#REF!"</definedName>
    <definedName name="CAPREM_9">"$'REMENDO PROF_MBUQ 5ª MP'.$#REF!$#REF!"</definedName>
    <definedName name="CAPRS" localSheetId="8">#REF!</definedName>
    <definedName name="CAPRS">#REF!</definedName>
    <definedName name="CAPRSMA" localSheetId="8">#REF!</definedName>
    <definedName name="CAPRSMA">#REF!</definedName>
    <definedName name="CAPRSTA" localSheetId="8">#REF!</definedName>
    <definedName name="CAPRSTA">#REF!</definedName>
    <definedName name="CAPSEL">#REF!</definedName>
    <definedName name="CAPSEL_13">#REF!</definedName>
    <definedName name="CAPSEL_39">#REF!</definedName>
    <definedName name="CAPSEL_6">#REF!</definedName>
    <definedName name="CAPTB_20" localSheetId="8">#REF!</definedName>
    <definedName name="CAPTB_20">#REF!</definedName>
    <definedName name="CAPTB_23">"'file:///C:/Documents and Settings/margareth.gugelmin/Configurações locais/Temporary Internet Files/Content.IE5/QNLN68NY/3ª MEDIÇÃO  novembro-07.xls'#$'TAPA BUR MBUF MAN 3ª MP '.$#REF!$#REF!"</definedName>
    <definedName name="CAPTB_7">"$'TAPA BUR MBUF REC 5ª MP'.$#REF!$#REF!"</definedName>
    <definedName name="CAPTOTAL">"$#REF!.$J$12"</definedName>
    <definedName name="car" localSheetId="0">#REF!</definedName>
    <definedName name="car" localSheetId="1">#REF!</definedName>
    <definedName name="car">#REF!</definedName>
    <definedName name="Cargo1">[12]FinalizarProp!$E$10</definedName>
    <definedName name="CARGOS_E_SALÁRIOS" localSheetId="8">#REF!</definedName>
    <definedName name="CARGOS_E_SALÁRIOS">#REF!</definedName>
    <definedName name="CARLA" localSheetId="4">#REF!</definedName>
    <definedName name="CARLA" localSheetId="5">#REF!</definedName>
    <definedName name="CARLA" localSheetId="0" hidden="1">{#N/A,#N/A,FALSE,"SS";#N/A,#N/A,FALSE,"TER1";#N/A,#N/A,FALSE,"TER2";#N/A,#N/A,FALSE,"TER3";#N/A,#N/A,FALSE,"TP1";#N/A,#N/A,FALSE,"TP2";#N/A,#N/A,FALSE,"TP3";#N/A,#N/A,FALSE,"DI1";#N/A,#N/A,FALSE,"DI2";#N/A,#N/A,FALSE,"DI3";#N/A,#N/A,FALSE,"DS1";#N/A,#N/A,FALSE,"DS2";#N/A,#N/A,FALSE,"CM"}</definedName>
    <definedName name="CARLA" localSheetId="8" hidden="1">{#N/A,#N/A,FALSE,"SS";#N/A,#N/A,FALSE,"TER1";#N/A,#N/A,FALSE,"TER2";#N/A,#N/A,FALSE,"TER3";#N/A,#N/A,FALSE,"TP1";#N/A,#N/A,FALSE,"TP2";#N/A,#N/A,FALSE,"TP3";#N/A,#N/A,FALSE,"DI1";#N/A,#N/A,FALSE,"DI2";#N/A,#N/A,FALSE,"DI3";#N/A,#N/A,FALSE,"DS1";#N/A,#N/A,FALSE,"DS2";#N/A,#N/A,FALSE,"CM"}</definedName>
    <definedName name="CARLA" localSheetId="6">#REF!</definedName>
    <definedName name="CARLA" localSheetId="3" hidden="1">{#N/A,#N/A,FALSE,"SS";#N/A,#N/A,FALSE,"TER1";#N/A,#N/A,FALSE,"TER2";#N/A,#N/A,FALSE,"TER3";#N/A,#N/A,FALSE,"TP1";#N/A,#N/A,FALSE,"TP2";#N/A,#N/A,FALSE,"TP3";#N/A,#N/A,FALSE,"DI1";#N/A,#N/A,FALSE,"DI2";#N/A,#N/A,FALSE,"DI3";#N/A,#N/A,FALSE,"DS1";#N/A,#N/A,FALSE,"DS2";#N/A,#N/A,FALSE,"CM"}</definedName>
    <definedName name="CARLA" localSheetId="2" hidden="1">{#N/A,#N/A,FALSE,"SS";#N/A,#N/A,FALSE,"TER1";#N/A,#N/A,FALSE,"TER2";#N/A,#N/A,FALSE,"TER3";#N/A,#N/A,FALSE,"TP1";#N/A,#N/A,FALSE,"TP2";#N/A,#N/A,FALSE,"TP3";#N/A,#N/A,FALSE,"DI1";#N/A,#N/A,FALSE,"DI2";#N/A,#N/A,FALSE,"DI3";#N/A,#N/A,FALSE,"DS1";#N/A,#N/A,FALSE,"DS2";#N/A,#N/A,FALSE,"CM"}</definedName>
    <definedName name="CARLA" localSheetId="1" hidden="1">{#N/A,#N/A,FALSE,"SS";#N/A,#N/A,FALSE,"TER1";#N/A,#N/A,FALSE,"TER2";#N/A,#N/A,FALSE,"TER3";#N/A,#N/A,FALSE,"TP1";#N/A,#N/A,FALSE,"TP2";#N/A,#N/A,FALSE,"TP3";#N/A,#N/A,FALSE,"DI1";#N/A,#N/A,FALSE,"DI2";#N/A,#N/A,FALSE,"DI3";#N/A,#N/A,FALSE,"DS1";#N/A,#N/A,FALSE,"DS2";#N/A,#N/A,FALSE,"CM"}</definedName>
    <definedName name="CARLA" hidden="1">{#N/A,#N/A,FALSE,"SS";#N/A,#N/A,FALSE,"TER1";#N/A,#N/A,FALSE,"TER2";#N/A,#N/A,FALSE,"TER3";#N/A,#N/A,FALSE,"TP1";#N/A,#N/A,FALSE,"TP2";#N/A,#N/A,FALSE,"TP3";#N/A,#N/A,FALSE,"DI1";#N/A,#N/A,FALSE,"DI2";#N/A,#N/A,FALSE,"DI3";#N/A,#N/A,FALSE,"DS1";#N/A,#N/A,FALSE,"DS2";#N/A,#N/A,FALSE,"CM"}</definedName>
    <definedName name="carlos">#N/A</definedName>
    <definedName name="carp" localSheetId="0">#REF!</definedName>
    <definedName name="carp" localSheetId="1">#REF!</definedName>
    <definedName name="carp">#REF!</definedName>
    <definedName name="CARRO">#REF!</definedName>
    <definedName name="CAS" localSheetId="8">#REF!</definedName>
    <definedName name="CAS">#REF!</definedName>
    <definedName name="CASA">#REF!</definedName>
    <definedName name="CASH_FLOW" localSheetId="8">#REF!</definedName>
    <definedName name="CASH_FLOW">#REF!</definedName>
    <definedName name="cb">#REF!</definedName>
    <definedName name="CBU">#REF!</definedName>
    <definedName name="CBU_25">#REF!</definedName>
    <definedName name="CBU_4">#REF!</definedName>
    <definedName name="CBUII">#REF!</definedName>
    <definedName name="CBUII_25">#REF!</definedName>
    <definedName name="CBUII_4">#REF!</definedName>
    <definedName name="CBUIII">#REF!</definedName>
    <definedName name="cbuq">#REF!</definedName>
    <definedName name="CBUQ_4">"$'memória de calculo_liquida'.$#REF!$#REF!"</definedName>
    <definedName name="CBUQ_C" localSheetId="8">#REF!</definedName>
    <definedName name="CBUQ_C">#REF!</definedName>
    <definedName name="CBUQB">#REF!</definedName>
    <definedName name="CBUQB_25">#REF!</definedName>
    <definedName name="CBUQB_4">#REF!</definedName>
    <definedName name="CBUQBB">#REF!</definedName>
    <definedName name="CBUQc">#REF!</definedName>
    <definedName name="CBUQc_25">#REF!</definedName>
    <definedName name="CBUQc_4">#REF!</definedName>
    <definedName name="CBUQcc">#REF!</definedName>
    <definedName name="CBUU">#REF!</definedName>
    <definedName name="CBWorkbookPriority" hidden="1">-568686334</definedName>
    <definedName name="CC" localSheetId="8">#REF!</definedName>
    <definedName name="CC">#REF!</definedName>
    <definedName name="çç">#REF!</definedName>
    <definedName name="çç_30">#N/A</definedName>
    <definedName name="çç_38">#N/A</definedName>
    <definedName name="CCARR" localSheetId="4">#REF!</definedName>
    <definedName name="CCARR" localSheetId="5">#REF!</definedName>
    <definedName name="CCARR" localSheetId="8">#REF!</definedName>
    <definedName name="CCARR" localSheetId="6">#REF!</definedName>
    <definedName name="CCARR">#REF!</definedName>
    <definedName name="CCC" localSheetId="0" hidden="1">{#N/A,#N/A,FALSE,"MO (2)"}</definedName>
    <definedName name="CCC" localSheetId="8" hidden="1">{#N/A,#N/A,FALSE,"MO (2)"}</definedName>
    <definedName name="CCC" localSheetId="3" hidden="1">{#N/A,#N/A,FALSE,"MO (2)"}</definedName>
    <definedName name="CCC" localSheetId="2" hidden="1">{#N/A,#N/A,FALSE,"MO (2)"}</definedName>
    <definedName name="CCC" localSheetId="1" hidden="1">{#N/A,#N/A,FALSE,"MO (2)"}</definedName>
    <definedName name="CCC" hidden="1">{#N/A,#N/A,FALSE,"MO (2)"}</definedName>
    <definedName name="CCCCCCCC" localSheetId="0" hidden="1">{#N/A,#N/A,FALSE,"Plan1"}</definedName>
    <definedName name="CCCCCCCC" localSheetId="8" hidden="1">{#N/A,#N/A,FALSE,"Plan1"}</definedName>
    <definedName name="CCCCCCCC" localSheetId="3" hidden="1">{#N/A,#N/A,FALSE,"Plan1"}</definedName>
    <definedName name="CCCCCCCC" localSheetId="2" hidden="1">{#N/A,#N/A,FALSE,"Plan1"}</definedName>
    <definedName name="CCCCCCCC" localSheetId="1" hidden="1">{#N/A,#N/A,FALSE,"Plan1"}</definedName>
    <definedName name="CCCCCCCC" hidden="1">{#N/A,#N/A,FALSE,"Plan1"}</definedName>
    <definedName name="CCCCCCCCCCC" localSheetId="0">#N/A</definedName>
    <definedName name="CCCCCCCCCCC" localSheetId="8">CRONOGRAMA!CCCCCCCCCCC</definedName>
    <definedName name="CCCCCCCCCCC" localSheetId="1">#N/A</definedName>
    <definedName name="CCCCCCCCCCC">CAPA!CCCCCCCCCCC</definedName>
    <definedName name="CCCCCCCCCCC_25" localSheetId="0">#N/A</definedName>
    <definedName name="CCCCCCCCCCC_25" localSheetId="8">CRONOGRAMA!CCCCCCCCCCC_25</definedName>
    <definedName name="CCCCCCCCCCC_25" localSheetId="1">#N/A</definedName>
    <definedName name="CCCCCCCCCCC_25">CAPA!CCCCCCCCCCC_25</definedName>
    <definedName name="cccusto" localSheetId="0">#REF!</definedName>
    <definedName name="cccusto" localSheetId="1">#REF!</definedName>
    <definedName name="cccusto">#REF!</definedName>
    <definedName name="CCE">#REF!</definedName>
    <definedName name="cch" localSheetId="4">#REF!</definedName>
    <definedName name="cch" localSheetId="5">#REF!</definedName>
    <definedName name="cch" localSheetId="6">#REF!</definedName>
    <definedName name="cch" hidden="1">#N/A</definedName>
    <definedName name="cchart13">#REF!</definedName>
    <definedName name="cchart14">#REF!</definedName>
    <definedName name="cchart15">#REF!</definedName>
    <definedName name="cchart16">#REF!</definedName>
    <definedName name="cchart17">#REF!</definedName>
    <definedName name="cchart18">#REF!</definedName>
    <definedName name="cchart19">#REF!</definedName>
    <definedName name="cchart2">#REF!</definedName>
    <definedName name="cchart20">#REF!</definedName>
    <definedName name="cchart21">#REF!</definedName>
    <definedName name="cchart22">#REF!</definedName>
    <definedName name="cchart23">#REF!</definedName>
    <definedName name="cchart24">#REF!</definedName>
    <definedName name="cchart25">#REF!</definedName>
    <definedName name="cchart26">#REF!</definedName>
    <definedName name="cchart27">#REF!</definedName>
    <definedName name="cchart28">#REF!</definedName>
    <definedName name="cchart29">#REF!</definedName>
    <definedName name="cchart3">#REF!</definedName>
    <definedName name="cchart31">#REF!</definedName>
    <definedName name="cchart32">#REF!</definedName>
    <definedName name="cchart4">#REF!</definedName>
    <definedName name="cchart5">#REF!</definedName>
    <definedName name="cchart6">#REF!</definedName>
    <definedName name="cchart7">#REF!</definedName>
    <definedName name="cchart8">#REF!</definedName>
    <definedName name="cchart9">#REF!</definedName>
    <definedName name="CCIC" localSheetId="0">#REF!</definedName>
    <definedName name="CCIC" localSheetId="1">#REF!</definedName>
    <definedName name="CCIC">#REF!</definedName>
    <definedName name="CCM" localSheetId="8">#REF!</definedName>
    <definedName name="CCM">#REF!</definedName>
    <definedName name="CCP">#REF!</definedName>
    <definedName name="CCP_13">#REF!</definedName>
    <definedName name="CCP_39">#REF!</definedName>
    <definedName name="CCP_6">#REF!</definedName>
    <definedName name="CCPW">"$#REF!.$E$34"</definedName>
    <definedName name="CCPWA">"$#REF!.$E$33"</definedName>
    <definedName name="ccusto" localSheetId="0">#REF!</definedName>
    <definedName name="ccusto" localSheetId="1">#REF!</definedName>
    <definedName name="ccusto">#REF!</definedName>
    <definedName name="ccva" localSheetId="8">#REF!</definedName>
    <definedName name="ccva">#REF!</definedName>
    <definedName name="CD">#REF!</definedName>
    <definedName name="CD_13">#REF!</definedName>
    <definedName name="CD_39">#REF!</definedName>
    <definedName name="CD_6">#REF!</definedName>
    <definedName name="CD110PI" localSheetId="8">#REF!</definedName>
    <definedName name="CD110PI">#REF!</definedName>
    <definedName name="CD110R">#REF!</definedName>
    <definedName name="CD316PI">#REF!</definedName>
    <definedName name="CD316R">#REF!</definedName>
    <definedName name="CD97A">"$#REF!.$H$80"</definedName>
    <definedName name="CD97AW">"$#REF!.$H$82"</definedName>
    <definedName name="CDF" localSheetId="4">#REF!</definedName>
    <definedName name="CDF" localSheetId="5">#REF!</definedName>
    <definedName name="CDF" localSheetId="8">#REF!</definedName>
    <definedName name="CDF" localSheetId="6">#REF!</definedName>
    <definedName name="CDF">#REF!</definedName>
    <definedName name="CDG" localSheetId="4">[29]CIDADE!$A:$E</definedName>
    <definedName name="CDG" localSheetId="5">[29]CIDADE!$A:$E</definedName>
    <definedName name="CDG" localSheetId="0">#REF!</definedName>
    <definedName name="CDG" localSheetId="6">[29]CIDADE!$A:$E</definedName>
    <definedName name="CDG" localSheetId="1">#REF!</definedName>
    <definedName name="CDG">#REF!</definedName>
    <definedName name="CDP" localSheetId="8">#REF!</definedName>
    <definedName name="CDP">#REF!</definedName>
    <definedName name="CDPP">#REF!</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SFSDA" localSheetId="8">#REF!</definedName>
    <definedName name="CDSFSDA">#REF!</definedName>
    <definedName name="CDW">"$#REF!.$H$41"</definedName>
    <definedName name="CDWA">"$#REF!.$H$40"</definedName>
    <definedName name="CELSO" localSheetId="0">#N/A</definedName>
    <definedName name="CELSO" localSheetId="8">CRONOGRAMA!CELSO</definedName>
    <definedName name="CELSO" localSheetId="1">#N/A</definedName>
    <definedName name="CELSO">CAPA!CELSO</definedName>
    <definedName name="CELSO_25" localSheetId="0">#N/A</definedName>
    <definedName name="CELSO_25" localSheetId="8">CRONOGRAMA!CELSO_25</definedName>
    <definedName name="CELSO_25" localSheetId="1">#N/A</definedName>
    <definedName name="CELSO_25">CAPA!CELSO_25</definedName>
    <definedName name="CélulaAbaixoAcessórios">[12]SLX_ACESSORIES!$D$48</definedName>
    <definedName name="CélulaAbaixoTXT">[12]Customizing!$A$6</definedName>
    <definedName name="CélulaInicioPlanilha">#REF!</definedName>
    <definedName name="Celular1">[12]FinalizarProp!$E$13</definedName>
    <definedName name="CélulaResumo">#REF!</definedName>
    <definedName name="CerâmicaExt" localSheetId="7">[20]INS!$B$213:$B$220</definedName>
    <definedName name="CerâmicaExt">[21]INS!$B$213:$B$220</definedName>
    <definedName name="CerâmicaInt" localSheetId="7">[20]INS!$B$202:$B$209</definedName>
    <definedName name="CerâmicaInt">[21]INS!$B$202:$B$209</definedName>
    <definedName name="CERCA_REDE" localSheetId="4">[28]Planejamento!#REF!</definedName>
    <definedName name="CERCA_REDE" localSheetId="5">[28]Planejamento!#REF!</definedName>
    <definedName name="CERCA_REDE" localSheetId="0">#REF!</definedName>
    <definedName name="CERCA_REDE" localSheetId="6">[28]Planejamento!#REF!</definedName>
    <definedName name="CERCA_REDE" localSheetId="1">#REF!</definedName>
    <definedName name="CERCA_REDE">#REF!</definedName>
    <definedName name="cesar" localSheetId="8">#REF!</definedName>
    <definedName name="cesar">#REF!</definedName>
    <definedName name="CF">#REF!</definedName>
    <definedName name="CFCG">#REF!</definedName>
    <definedName name="CFCG_1">#REF!</definedName>
    <definedName name="CFCG_2">#REF!</definedName>
    <definedName name="CFCG_3">#REF!</definedName>
    <definedName name="CFD">#REF!</definedName>
    <definedName name="CFDMA" localSheetId="8">#REF!</definedName>
    <definedName name="CFDMA">#REF!</definedName>
    <definedName name="CFDTA" localSheetId="8">#REF!</definedName>
    <definedName name="CFDTA">#REF!</definedName>
    <definedName name="ChapiscoEst" localSheetId="7">[20]INS!$B$35:$B$37</definedName>
    <definedName name="ChapiscoEst">[21]INS!$B$35:$B$37</definedName>
    <definedName name="charles" localSheetId="0" hidden="1">{"'gráf jan00'!$A$1:$AK$41"}</definedName>
    <definedName name="charles" localSheetId="8" hidden="1">{"'gráf jan00'!$A$1:$AK$41"}</definedName>
    <definedName name="charles" localSheetId="3" hidden="1">{"'gráf jan00'!$A$1:$AK$41"}</definedName>
    <definedName name="charles" localSheetId="2" hidden="1">{"'gráf jan00'!$A$1:$AK$41"}</definedName>
    <definedName name="charles" localSheetId="1" hidden="1">{"'gráf jan00'!$A$1:$AK$41"}</definedName>
    <definedName name="charles" hidden="1">{"'gráf jan00'!$A$1:$AK$41"}</definedName>
    <definedName name="Chave" localSheetId="0" hidden="1">#REF!</definedName>
    <definedName name="Chave" localSheetId="8" hidden="1">#REF!</definedName>
    <definedName name="Chave" localSheetId="3" hidden="1">#REF!</definedName>
    <definedName name="Chave" localSheetId="2" hidden="1">#REF!</definedName>
    <definedName name="Chave" localSheetId="1" hidden="1">#REF!</definedName>
    <definedName name="Chave" hidden="1">#REF!</definedName>
    <definedName name="Chave1" localSheetId="0" hidden="1">#REF!</definedName>
    <definedName name="Chave1" localSheetId="8" hidden="1">#REF!</definedName>
    <definedName name="Chave1" localSheetId="3" hidden="1">#REF!</definedName>
    <definedName name="Chave1" localSheetId="2" hidden="1">#REF!</definedName>
    <definedName name="Chave1" localSheetId="1" hidden="1">#REF!</definedName>
    <definedName name="Chave1" hidden="1">#REF!</definedName>
    <definedName name="CHECKSSO_OUT" localSheetId="0" hidden="1">{"'Quadro'!$A$4:$BG$78"}</definedName>
    <definedName name="CHECKSSO_OUT" localSheetId="8" hidden="1">{"'Quadro'!$A$4:$BG$78"}</definedName>
    <definedName name="CHECKSSO_OUT" localSheetId="3" hidden="1">{"'Quadro'!$A$4:$BG$78"}</definedName>
    <definedName name="CHECKSSO_OUT" localSheetId="2" hidden="1">{"'Quadro'!$A$4:$BG$78"}</definedName>
    <definedName name="CHECKSSO_OUT" localSheetId="1" hidden="1">{"'Quadro'!$A$4:$BG$78"}</definedName>
    <definedName name="CHECKSSO_OUT" hidden="1">{"'Quadro'!$A$4:$BG$78"}</definedName>
    <definedName name="ci">#REF!</definedName>
    <definedName name="ciclones" localSheetId="0" hidden="1">{#N/A,#N/A,FALSE,"GERAL";#N/A,#N/A,FALSE,"012-96";#N/A,#N/A,FALSE,"018-96";#N/A,#N/A,FALSE,"027-96";#N/A,#N/A,FALSE,"059-96";#N/A,#N/A,FALSE,"076-96";#N/A,#N/A,FALSE,"019-97";#N/A,#N/A,FALSE,"021-97";#N/A,#N/A,FALSE,"022-97";#N/A,#N/A,FALSE,"028-97"}</definedName>
    <definedName name="ciclones" localSheetId="8" hidden="1">{#N/A,#N/A,FALSE,"GERAL";#N/A,#N/A,FALSE,"012-96";#N/A,#N/A,FALSE,"018-96";#N/A,#N/A,FALSE,"027-96";#N/A,#N/A,FALSE,"059-96";#N/A,#N/A,FALSE,"076-96";#N/A,#N/A,FALSE,"019-97";#N/A,#N/A,FALSE,"021-97";#N/A,#N/A,FALSE,"022-97";#N/A,#N/A,FALSE,"028-97"}</definedName>
    <definedName name="ciclones" localSheetId="3" hidden="1">{#N/A,#N/A,FALSE,"GERAL";#N/A,#N/A,FALSE,"012-96";#N/A,#N/A,FALSE,"018-96";#N/A,#N/A,FALSE,"027-96";#N/A,#N/A,FALSE,"059-96";#N/A,#N/A,FALSE,"076-96";#N/A,#N/A,FALSE,"019-97";#N/A,#N/A,FALSE,"021-97";#N/A,#N/A,FALSE,"022-97";#N/A,#N/A,FALSE,"028-97"}</definedName>
    <definedName name="ciclones" localSheetId="2" hidden="1">{#N/A,#N/A,FALSE,"GERAL";#N/A,#N/A,FALSE,"012-96";#N/A,#N/A,FALSE,"018-96";#N/A,#N/A,FALSE,"027-96";#N/A,#N/A,FALSE,"059-96";#N/A,#N/A,FALSE,"076-96";#N/A,#N/A,FALSE,"019-97";#N/A,#N/A,FALSE,"021-97";#N/A,#N/A,FALSE,"022-97";#N/A,#N/A,FALSE,"028-97"}</definedName>
    <definedName name="ciclones" localSheetId="1" hidden="1">{#N/A,#N/A,FALSE,"GERAL";#N/A,#N/A,FALSE,"012-96";#N/A,#N/A,FALSE,"018-96";#N/A,#N/A,FALSE,"027-96";#N/A,#N/A,FALSE,"059-96";#N/A,#N/A,FALSE,"076-96";#N/A,#N/A,FALSE,"019-97";#N/A,#N/A,FALSE,"021-97";#N/A,#N/A,FALSE,"022-97";#N/A,#N/A,FALSE,"028-97"}</definedName>
    <definedName name="ciclones" hidden="1">{#N/A,#N/A,FALSE,"GERAL";#N/A,#N/A,FALSE,"012-96";#N/A,#N/A,FALSE,"018-96";#N/A,#N/A,FALSE,"027-96";#N/A,#N/A,FALSE,"059-96";#N/A,#N/A,FALSE,"076-96";#N/A,#N/A,FALSE,"019-97";#N/A,#N/A,FALSE,"021-97";#N/A,#N/A,FALSE,"022-97";#N/A,#N/A,FALSE,"028-97"}</definedName>
    <definedName name="ciclos" localSheetId="0" hidden="1">{"'RR'!$A$2:$E$81"}</definedName>
    <definedName name="ciclos" localSheetId="8" hidden="1">{"'RR'!$A$2:$E$81"}</definedName>
    <definedName name="ciclos" localSheetId="3" hidden="1">{"'RR'!$A$2:$E$81"}</definedName>
    <definedName name="ciclos" localSheetId="2" hidden="1">{"'RR'!$A$2:$E$81"}</definedName>
    <definedName name="ciclos" localSheetId="1" hidden="1">{"'RR'!$A$2:$E$81"}</definedName>
    <definedName name="ciclos" hidden="1">{"'RR'!$A$2:$E$81"}</definedName>
    <definedName name="CIDADE" localSheetId="4">'[28]Vínculos (Não Mexer)'!$G$36</definedName>
    <definedName name="CIDADE" localSheetId="5">'[28]Vínculos (Não Mexer)'!$G$36</definedName>
    <definedName name="CIDADE" localSheetId="0">#REF!</definedName>
    <definedName name="CIDADE" localSheetId="6">'[28]Vínculos (Não Mexer)'!$G$36</definedName>
    <definedName name="CIDADE" localSheetId="1">#REF!</definedName>
    <definedName name="CIDADE">#REF!</definedName>
    <definedName name="CidadeFILIAL">[12]Customizing!$B$151</definedName>
    <definedName name="CIM" localSheetId="4">[11]DADOS!$C$14</definedName>
    <definedName name="CIM" localSheetId="5">[11]DADOS!$C$14</definedName>
    <definedName name="CIM" localSheetId="0">#REF!</definedName>
    <definedName name="CIM" localSheetId="6">[11]DADOS!$C$14</definedName>
    <definedName name="CIM" localSheetId="1">#REF!</definedName>
    <definedName name="CIM">#REF!</definedName>
    <definedName name="Cimento" localSheetId="8">#REF!</definedName>
    <definedName name="Cimento">#REF!</definedName>
    <definedName name="CIMENTOBARRA">#REF!</definedName>
    <definedName name="CINTIA">#REF!</definedName>
    <definedName name="çl" localSheetId="0" hidden="1">{#N/A,#N/A,FALSE,"MO (2)"}</definedName>
    <definedName name="çl" localSheetId="8" hidden="1">{#N/A,#N/A,FALSE,"MO (2)"}</definedName>
    <definedName name="çl" localSheetId="3" hidden="1">{#N/A,#N/A,FALSE,"MO (2)"}</definedName>
    <definedName name="çl" localSheetId="2" hidden="1">{#N/A,#N/A,FALSE,"MO (2)"}</definedName>
    <definedName name="çl" localSheetId="1" hidden="1">{#N/A,#N/A,FALSE,"MO (2)"}</definedName>
    <definedName name="çl" hidden="1">{#N/A,#N/A,FALSE,"MO (2)"}</definedName>
    <definedName name="Clas" localSheetId="4">MAX(LEN(#REF!))</definedName>
    <definedName name="Clas" localSheetId="5">MAX(LEN(#REF!))</definedName>
    <definedName name="Clas" localSheetId="6">MAX(LEN(#REF!))</definedName>
    <definedName name="Clas" hidden="1">MAX(LEN(#REF!))</definedName>
    <definedName name="Clas_1" hidden="1">MAX(LEN(#REF!))</definedName>
    <definedName name="Class_Equipamentos">#REF!</definedName>
    <definedName name="Class_Equipamentos_1">#REF!</definedName>
    <definedName name="Class_Equipamentos_2">#REF!</definedName>
    <definedName name="Class_Equipamentos_3">#REF!</definedName>
    <definedName name="Class_Mão_de_Obra">#REF!</definedName>
    <definedName name="Class_Mão_de_Obra_1">#REF!</definedName>
    <definedName name="Class_Mão_de_Obra_2">#REF!</definedName>
    <definedName name="Class_Mão_de_Obra_3">#REF!</definedName>
    <definedName name="Class_Materiais">#REF!</definedName>
    <definedName name="Class_Materiais_1">#REF!</definedName>
    <definedName name="Class_Materiais_2">#REF!</definedName>
    <definedName name="Class_Materiais_3">#REF!</definedName>
    <definedName name="classificação2" localSheetId="0" hidden="1">{#N/A,#N/A,FALSE,"GERAL";#N/A,#N/A,FALSE,"012-96";#N/A,#N/A,FALSE,"018-96";#N/A,#N/A,FALSE,"027-96";#N/A,#N/A,FALSE,"059-96";#N/A,#N/A,FALSE,"076-96";#N/A,#N/A,FALSE,"019-97";#N/A,#N/A,FALSE,"021-97";#N/A,#N/A,FALSE,"022-97";#N/A,#N/A,FALSE,"028-97"}</definedName>
    <definedName name="classificação2" localSheetId="8" hidden="1">{#N/A,#N/A,FALSE,"GERAL";#N/A,#N/A,FALSE,"012-96";#N/A,#N/A,FALSE,"018-96";#N/A,#N/A,FALSE,"027-96";#N/A,#N/A,FALSE,"059-96";#N/A,#N/A,FALSE,"076-96";#N/A,#N/A,FALSE,"019-97";#N/A,#N/A,FALSE,"021-97";#N/A,#N/A,FALSE,"022-97";#N/A,#N/A,FALSE,"028-97"}</definedName>
    <definedName name="classificação2" localSheetId="3" hidden="1">{#N/A,#N/A,FALSE,"GERAL";#N/A,#N/A,FALSE,"012-96";#N/A,#N/A,FALSE,"018-96";#N/A,#N/A,FALSE,"027-96";#N/A,#N/A,FALSE,"059-96";#N/A,#N/A,FALSE,"076-96";#N/A,#N/A,FALSE,"019-97";#N/A,#N/A,FALSE,"021-97";#N/A,#N/A,FALSE,"022-97";#N/A,#N/A,FALSE,"028-97"}</definedName>
    <definedName name="classificação2" localSheetId="2" hidden="1">{#N/A,#N/A,FALSE,"GERAL";#N/A,#N/A,FALSE,"012-96";#N/A,#N/A,FALSE,"018-96";#N/A,#N/A,FALSE,"027-96";#N/A,#N/A,FALSE,"059-96";#N/A,#N/A,FALSE,"076-96";#N/A,#N/A,FALSE,"019-97";#N/A,#N/A,FALSE,"021-97";#N/A,#N/A,FALSE,"022-97";#N/A,#N/A,FALSE,"028-97"}</definedName>
    <definedName name="classificação2" localSheetId="1" hidden="1">{#N/A,#N/A,FALSE,"GERAL";#N/A,#N/A,FALSE,"012-96";#N/A,#N/A,FALSE,"018-96";#N/A,#N/A,FALSE,"027-96";#N/A,#N/A,FALSE,"059-96";#N/A,#N/A,FALSE,"076-96";#N/A,#N/A,FALSE,"019-97";#N/A,#N/A,FALSE,"021-97";#N/A,#N/A,FALSE,"022-97";#N/A,#N/A,FALSE,"028-97"}</definedName>
    <definedName name="classificação2" hidden="1">{#N/A,#N/A,FALSE,"GERAL";#N/A,#N/A,FALSE,"012-96";#N/A,#N/A,FALSE,"018-96";#N/A,#N/A,FALSE,"027-96";#N/A,#N/A,FALSE,"059-96";#N/A,#N/A,FALSE,"076-96";#N/A,#N/A,FALSE,"019-97";#N/A,#N/A,FALSE,"021-97";#N/A,#N/A,FALSE,"022-97";#N/A,#N/A,FALSE,"028-97"}</definedName>
    <definedName name="çlçl" localSheetId="0" hidden="1">{"'Quadro'!$A$4:$BG$78"}</definedName>
    <definedName name="çlçl" localSheetId="8" hidden="1">{"'Quadro'!$A$4:$BG$78"}</definedName>
    <definedName name="çlçl" localSheetId="3" hidden="1">{"'Quadro'!$A$4:$BG$78"}</definedName>
    <definedName name="çlçl" localSheetId="2" hidden="1">{"'Quadro'!$A$4:$BG$78"}</definedName>
    <definedName name="çlçl" localSheetId="1" hidden="1">{"'Quadro'!$A$4:$BG$78"}</definedName>
    <definedName name="çlçl" hidden="1">{"'Quadro'!$A$4:$BG$78"}</definedName>
    <definedName name="Cliente" hidden="1">""</definedName>
    <definedName name="cliente1">[12]FinalizarProp!$E$7</definedName>
    <definedName name="Cls" localSheetId="4">#REF!</definedName>
    <definedName name="Cls" localSheetId="5">#REF!</definedName>
    <definedName name="Cls" localSheetId="6">#REF!</definedName>
    <definedName name="Cls" hidden="1">#N/A</definedName>
    <definedName name="CM">"$#REF!.$O$31"</definedName>
    <definedName name="cm.30.a" localSheetId="8">#REF!</definedName>
    <definedName name="cm.30.a">#REF!</definedName>
    <definedName name="cm.30.t" localSheetId="8">#REF!</definedName>
    <definedName name="cm.30.t">#REF!</definedName>
    <definedName name="CM_30" localSheetId="8">#REF!</definedName>
    <definedName name="CM_30">#REF!</definedName>
    <definedName name="CM_30_20">"$'QUANT SERV MAN _5ª_'.$#REF!$#REF!"</definedName>
    <definedName name="CM_30IRCGP" localSheetId="0">#REF!</definedName>
    <definedName name="CM_30IRCGP" localSheetId="1">#REF!</definedName>
    <definedName name="CM_30IRCGP">#REF!</definedName>
    <definedName name="CM_30RP">#REF!</definedName>
    <definedName name="CM30ROO">#REF!</definedName>
    <definedName name="CM30W">"$#REF!.$I$14"</definedName>
    <definedName name="CM30WA">"$#REF!.$I$13"</definedName>
    <definedName name="CMA" localSheetId="0">#REF!</definedName>
    <definedName name="CMA" localSheetId="1">#REF!</definedName>
    <definedName name="CMA">#REF!</definedName>
    <definedName name="CMC" localSheetId="0" hidden="1">{#N/A,#N/A,FALSE,"GERAL";#N/A,#N/A,FALSE,"012-96";#N/A,#N/A,FALSE,"018-96";#N/A,#N/A,FALSE,"027-96";#N/A,#N/A,FALSE,"059-96";#N/A,#N/A,FALSE,"076-96";#N/A,#N/A,FALSE,"019-97";#N/A,#N/A,FALSE,"021-97";#N/A,#N/A,FALSE,"022-97";#N/A,#N/A,FALSE,"028-97"}</definedName>
    <definedName name="CMC" localSheetId="8" hidden="1">{#N/A,#N/A,FALSE,"GERAL";#N/A,#N/A,FALSE,"012-96";#N/A,#N/A,FALSE,"018-96";#N/A,#N/A,FALSE,"027-96";#N/A,#N/A,FALSE,"059-96";#N/A,#N/A,FALSE,"076-96";#N/A,#N/A,FALSE,"019-97";#N/A,#N/A,FALSE,"021-97";#N/A,#N/A,FALSE,"022-97";#N/A,#N/A,FALSE,"028-97"}</definedName>
    <definedName name="CMC" localSheetId="3" hidden="1">{#N/A,#N/A,FALSE,"GERAL";#N/A,#N/A,FALSE,"012-96";#N/A,#N/A,FALSE,"018-96";#N/A,#N/A,FALSE,"027-96";#N/A,#N/A,FALSE,"059-96";#N/A,#N/A,FALSE,"076-96";#N/A,#N/A,FALSE,"019-97";#N/A,#N/A,FALSE,"021-97";#N/A,#N/A,FALSE,"022-97";#N/A,#N/A,FALSE,"028-97"}</definedName>
    <definedName name="CMC" localSheetId="2" hidden="1">{#N/A,#N/A,FALSE,"GERAL";#N/A,#N/A,FALSE,"012-96";#N/A,#N/A,FALSE,"018-96";#N/A,#N/A,FALSE,"027-96";#N/A,#N/A,FALSE,"059-96";#N/A,#N/A,FALSE,"076-96";#N/A,#N/A,FALSE,"019-97";#N/A,#N/A,FALSE,"021-97";#N/A,#N/A,FALSE,"022-97";#N/A,#N/A,FALSE,"028-97"}</definedName>
    <definedName name="CMC" localSheetId="1" hidden="1">{#N/A,#N/A,FALSE,"GERAL";#N/A,#N/A,FALSE,"012-96";#N/A,#N/A,FALSE,"018-96";#N/A,#N/A,FALSE,"027-96";#N/A,#N/A,FALSE,"059-96";#N/A,#N/A,FALSE,"076-96";#N/A,#N/A,FALSE,"019-97";#N/A,#N/A,FALSE,"021-97";#N/A,#N/A,FALSE,"022-97";#N/A,#N/A,FALSE,"028-97"}</definedName>
    <definedName name="CMC" hidden="1">{#N/A,#N/A,FALSE,"GERAL";#N/A,#N/A,FALSE,"012-96";#N/A,#N/A,FALSE,"018-96";#N/A,#N/A,FALSE,"027-96";#N/A,#N/A,FALSE,"059-96";#N/A,#N/A,FALSE,"076-96";#N/A,#N/A,FALSE,"019-97";#N/A,#N/A,FALSE,"021-97";#N/A,#N/A,FALSE,"022-97";#N/A,#N/A,FALSE,"028-97"}</definedName>
    <definedName name="CMN" localSheetId="8">#REF!</definedName>
    <definedName name="CMN">#REF!</definedName>
    <definedName name="CMREM_20" localSheetId="8">#REF!</definedName>
    <definedName name="CMREM_20">#REF!</definedName>
    <definedName name="CMT">#REF!</definedName>
    <definedName name="CMTB_20" localSheetId="8">#REF!</definedName>
    <definedName name="CMTB_20">#REF!</definedName>
    <definedName name="CMTBFMAN_20">"$#REF!.$O$36"</definedName>
    <definedName name="CMTBFMAN_21">"$#REF!.$O$36"</definedName>
    <definedName name="CMTOTAL">"$#REF!.$I$12"</definedName>
    <definedName name="CMW">"$#REF!.$O$33"</definedName>
    <definedName name="CMWA">"$#REF!.$O$32"</definedName>
    <definedName name="CN" localSheetId="0">#REF!</definedName>
    <definedName name="CN" localSheetId="1">#REF!</definedName>
    <definedName name="CN">#REF!</definedName>
    <definedName name="Cobertura" localSheetId="7">[20]INS!$B$140:$B$154</definedName>
    <definedName name="COBERTURA">#N/A</definedName>
    <definedName name="coc" localSheetId="8">#REF!,#REF!,#REF!,#REF!</definedName>
    <definedName name="coc">#REF!,#REF!,#REF!,#REF!</definedName>
    <definedName name="Cod" localSheetId="0" hidden="1">#REF!</definedName>
    <definedName name="Cod" localSheetId="8" hidden="1">#REF!</definedName>
    <definedName name="Cod" localSheetId="3" hidden="1">#REF!</definedName>
    <definedName name="Cod" localSheetId="2" hidden="1">#REF!</definedName>
    <definedName name="Cod" localSheetId="1" hidden="1">#REF!</definedName>
    <definedName name="Cod" hidden="1">#REF!</definedName>
    <definedName name="Cód.">#REF!</definedName>
    <definedName name="cod.1" localSheetId="8">#REF!</definedName>
    <definedName name="cod.1">#REF!</definedName>
    <definedName name="cod.2">#REF!</definedName>
    <definedName name="Cód.3">#REF!</definedName>
    <definedName name="Cód.4">#REF!</definedName>
    <definedName name="Cód.Equip." localSheetId="8">#REF!</definedName>
    <definedName name="Cód.Equip.">#REF!</definedName>
    <definedName name="Cód.SER">#REF!</definedName>
    <definedName name="Cód.serv." localSheetId="8">#REF!</definedName>
    <definedName name="Cód.serv.">#REF!</definedName>
    <definedName name="COD.VERT">#REF!</definedName>
    <definedName name="COD_LOTE" localSheetId="8">#REF!</definedName>
    <definedName name="COD_LOTE">#REF!</definedName>
    <definedName name="COD_ROD" localSheetId="8">#REF!</definedName>
    <definedName name="COD_ROD">#REF!</definedName>
    <definedName name="COD_SEG" localSheetId="8">#REF!</definedName>
    <definedName name="COD_SEG">#REF!</definedName>
    <definedName name="COD_SUBTRECHO" localSheetId="8">#REF!</definedName>
    <definedName name="COD_SUBTRECHO">#REF!</definedName>
    <definedName name="COD_TRECHO" localSheetId="8">#REF!</definedName>
    <definedName name="COD_TRECHO">#REF!</definedName>
    <definedName name="COD_VERT">#REF!</definedName>
    <definedName name="Codigo" localSheetId="0" hidden="1">#REF!</definedName>
    <definedName name="Codigo" localSheetId="8" hidden="1">#REF!</definedName>
    <definedName name="Codigo" localSheetId="3" hidden="1">#REF!</definedName>
    <definedName name="Codigo" localSheetId="2" hidden="1">#REF!</definedName>
    <definedName name="Codigo" localSheetId="1" hidden="1">#REF!</definedName>
    <definedName name="Codigo" hidden="1">#REF!</definedName>
    <definedName name="CÓDIGO" localSheetId="7">#REF!</definedName>
    <definedName name="Código">#REF!</definedName>
    <definedName name="CódigoAcessóriosInclusos">[12]SLX_ACESSORIES!$L$49</definedName>
    <definedName name="CODIGOCOTACAO">[12]SLX_QUOTATIONINFO!$D$2</definedName>
    <definedName name="CódigoCustoFinanceiro">[12]CANACOT_PARAMETERS!$H$24</definedName>
    <definedName name="CÓDIGOS">#REF!</definedName>
    <definedName name="CÓDIGOSCG">#REF!</definedName>
    <definedName name="CodItens">#REF!</definedName>
    <definedName name="CODOR1">#REF!</definedName>
    <definedName name="CODOR15">#REF!</definedName>
    <definedName name="CODOR17">#REF!</definedName>
    <definedName name="CODOR18">#REF!</definedName>
    <definedName name="CODOR19">#REF!</definedName>
    <definedName name="CODOR2">#REF!</definedName>
    <definedName name="CODOR3">#REF!</definedName>
    <definedName name="CODOR4">#REF!</definedName>
    <definedName name="CODOR5">#REF!</definedName>
    <definedName name="CODOR6">#REF!</definedName>
    <definedName name="CODOR7">#REF!</definedName>
    <definedName name="CODOR8">#REF!</definedName>
    <definedName name="CODOR9">#REF!</definedName>
    <definedName name="COEFCUSIND" localSheetId="8">#REF!</definedName>
    <definedName name="COEFCUSIND">#REF!</definedName>
    <definedName name="COFINS">#REF!</definedName>
    <definedName name="Col" localSheetId="8">#REF!</definedName>
    <definedName name="Col">#REF!</definedName>
    <definedName name="Colchão">#REF!</definedName>
    <definedName name="Colchão_4">"$#REF!.$#REF!$#REF!"</definedName>
    <definedName name="Coluna" localSheetId="0" hidden="1">#REF!</definedName>
    <definedName name="Coluna" localSheetId="8" hidden="1">#REF!</definedName>
    <definedName name="Coluna" localSheetId="3" hidden="1">#REF!</definedName>
    <definedName name="Coluna" localSheetId="2" hidden="1">#REF!</definedName>
    <definedName name="Coluna" localSheetId="1" hidden="1">#REF!</definedName>
    <definedName name="Coluna" hidden="1">#REF!</definedName>
    <definedName name="Com10np">#REF!</definedName>
    <definedName name="COM10PAV">#REF!</definedName>
    <definedName name="Combo_Frete">[12]SLX_FRETE!$B$2:$B$1039</definedName>
    <definedName name="Combo_PaymentCondition">[12]SLX_PAYMENTCONDITION!$C$2:$C$141</definedName>
    <definedName name="ComCarrNp">#REF!</definedName>
    <definedName name="ComentáriosDeAnáliseDeCrédito?">'[12]Digitação de Propostas'!$AD$28</definedName>
    <definedName name="ComissãoConexos">[12]CANACOT_PARAMETERS!$B$29</definedName>
    <definedName name="ComissãoFinalConexos">'[12]Critérios Desc Gerais'!$BK$30</definedName>
    <definedName name="ComissãoFinalTubos">'[12]Critérios Desc Gerais'!$N$28</definedName>
    <definedName name="ComissãoInicialConexos">'[12]Critérios Desc Gerais'!$BG$30</definedName>
    <definedName name="ComissãoInicialTubos">'[12]Critérios Desc Gerais'!$H$28</definedName>
    <definedName name="ComissãoPregãoConexos">'[12]Critérios Desc Gerais'!$C$30</definedName>
    <definedName name="ComissãoPregãoTubos">'[12]Critérios Desc Gerais'!$C$28</definedName>
    <definedName name="ComissãoRepresentantesVarejo">[12]CANACOT_PARAMETERS!$G$29</definedName>
    <definedName name="ComissãoRepresentantesVarejo_IP">[12]CANACOT_PARAMETERS!$G$31</definedName>
    <definedName name="ComissãoTubos">[12]CANACOT_PARAMETERS!$A$29</definedName>
    <definedName name="COMISSAOTUBOSPERC">[12]SLX_QUOTATIONINFO!$BG$2</definedName>
    <definedName name="COMISSIONADOS">[12]SLX_QUOTATIONINFO!$AH$2</definedName>
    <definedName name="Comp" localSheetId="4">NA()</definedName>
    <definedName name="Comp" localSheetId="5">NA()</definedName>
    <definedName name="Comp" localSheetId="0" hidden="1">#REF!</definedName>
    <definedName name="Comp" localSheetId="8" hidden="1">#REF!</definedName>
    <definedName name="Comp" localSheetId="6">NA()</definedName>
    <definedName name="Comp" localSheetId="3" hidden="1">#REF!</definedName>
    <definedName name="Comp" localSheetId="2" hidden="1">#REF!</definedName>
    <definedName name="Comp" localSheetId="1" hidden="1">#REF!</definedName>
    <definedName name="Comp" hidden="1">#REF!</definedName>
    <definedName name="Comp_Área_Vol.">#REF!</definedName>
    <definedName name="Comp_Área_Vol._25">#REF!</definedName>
    <definedName name="CompBusca">[12]SLX_ACESSORIES!$F$47</definedName>
    <definedName name="CompBuscaAV">[12]SLX_ACESSORIES!$F$69</definedName>
    <definedName name="compeqp">#REF!</definedName>
    <definedName name="complementares">#REF!</definedName>
    <definedName name="COMPLETO" localSheetId="8">#REF!</definedName>
    <definedName name="COMPLETO">#REF!</definedName>
    <definedName name="COMPOR">#REF!</definedName>
    <definedName name="COMPOSICAO">#REF!</definedName>
    <definedName name="Composição">#REF!</definedName>
    <definedName name="Composição_do_BDI">#REF!</definedName>
    <definedName name="Composição_do_BDI_1">#REF!</definedName>
    <definedName name="Composição_do_BDI_2">#REF!</definedName>
    <definedName name="Composição_do_BDI_3">#REF!</definedName>
    <definedName name="CompProposta">[12]SLX_ACESSORIES!$G$47</definedName>
    <definedName name="CompPropostaAV">[12]SLX_ACESSORIES!$G$69</definedName>
    <definedName name="COMPR_FRESA">#REF!</definedName>
    <definedName name="ComprArredondadoTXT">[12]Customizing!$C$5</definedName>
    <definedName name="ComprDigitadoTXT">[12]Customizing!$B$5</definedName>
    <definedName name="ComprimentoMáxHaste">[12]Customizing!$A$47</definedName>
    <definedName name="ComprMínimoTXT">[12]Customizing!$D$5</definedName>
    <definedName name="ComprSiglaReescrita">[12]Customizing!$G$5</definedName>
    <definedName name="CompTuboParaAV">[12]SLX_ACESSORIES!$L$69</definedName>
    <definedName name="con" localSheetId="8">#REF!</definedName>
    <definedName name="con">#REF!</definedName>
    <definedName name="concorrentes" localSheetId="0" hidden="1">{#N/A,#N/A,FALSE,"Cronograma";#N/A,#N/A,FALSE,"Cronogr. 2"}</definedName>
    <definedName name="concorrentes" localSheetId="8" hidden="1">{#N/A,#N/A,FALSE,"Cronograma";#N/A,#N/A,FALSE,"Cronogr. 2"}</definedName>
    <definedName name="concorrentes" localSheetId="3" hidden="1">{#N/A,#N/A,FALSE,"Cronograma";#N/A,#N/A,FALSE,"Cronogr. 2"}</definedName>
    <definedName name="concorrentes" localSheetId="2" hidden="1">{#N/A,#N/A,FALSE,"Cronograma";#N/A,#N/A,FALSE,"Cronogr. 2"}</definedName>
    <definedName name="concorrentes" localSheetId="1" hidden="1">{#N/A,#N/A,FALSE,"Cronograma";#N/A,#N/A,FALSE,"Cronogr. 2"}</definedName>
    <definedName name="concorrentes" hidden="1">{#N/A,#N/A,FALSE,"Cronograma";#N/A,#N/A,FALSE,"Cronogr. 2"}</definedName>
    <definedName name="CONCRETO" localSheetId="0">#REF!</definedName>
    <definedName name="CONCRETO" localSheetId="1">#REF!</definedName>
    <definedName name="CONCRETO">#REF!</definedName>
    <definedName name="CondPagamento">[12]FinalizarProp!$E$16</definedName>
    <definedName name="CONS.ASF.">#REF!</definedName>
    <definedName name="Conser">#REF!</definedName>
    <definedName name="conserva">#REF!</definedName>
    <definedName name="CONSERVAÇÃO">#REF!</definedName>
    <definedName name="consumo.2">#REF!</definedName>
    <definedName name="Consumodemateriais" localSheetId="8">#N/A</definedName>
    <definedName name="Consumodemateriais">#N/A</definedName>
    <definedName name="cont" localSheetId="8">#REF!</definedName>
    <definedName name="cont">#REF!</definedName>
    <definedName name="CONTA">#N/A</definedName>
    <definedName name="CONTR" localSheetId="0">#REF!</definedName>
    <definedName name="CONTR" localSheetId="1">#REF!</definedName>
    <definedName name="CONTR">#REF!</definedName>
    <definedName name="CONTR_13">#REF!</definedName>
    <definedName name="CONTR_39">#REF!</definedName>
    <definedName name="CONTR_6">#REF!</definedName>
    <definedName name="contrapartida" localSheetId="8">#REF!</definedName>
    <definedName name="contrapartida">#REF!</definedName>
    <definedName name="Contrapiso" localSheetId="7">[20]INS!$B$274:$B$276</definedName>
    <definedName name="Contrapiso">[21]INS!$B$274:$B$276</definedName>
    <definedName name="contrato" localSheetId="8">#REF!</definedName>
    <definedName name="contrato">#REF!</definedName>
    <definedName name="CONTRATO_20" localSheetId="8">#REF!</definedName>
    <definedName name="CONTRATO_20">#REF!</definedName>
    <definedName name="CONTRATO_21" localSheetId="8">#REF!</definedName>
    <definedName name="CONTRATO_21">#REF!</definedName>
    <definedName name="ContribuinteEspecial">'[12]Digitação de Propostas'!$D$35</definedName>
    <definedName name="controle" localSheetId="0" hidden="1">{"'Plan1 (2)'!$A$5:$F$63"}</definedName>
    <definedName name="controle" localSheetId="8" hidden="1">{"'Plan1 (2)'!$A$5:$F$63"}</definedName>
    <definedName name="controle" localSheetId="3" hidden="1">{"'Plan1 (2)'!$A$5:$F$63"}</definedName>
    <definedName name="controle" localSheetId="2" hidden="1">{"'Plan1 (2)'!$A$5:$F$63"}</definedName>
    <definedName name="controle" localSheetId="1" hidden="1">{"'Plan1 (2)'!$A$5:$F$63"}</definedName>
    <definedName name="controle" hidden="1">{"'Plan1 (2)'!$A$5:$F$63"}</definedName>
    <definedName name="CONTROLE_VS">#REF!</definedName>
    <definedName name="CONV" localSheetId="7">#REF!</definedName>
    <definedName name="CONV">#REF!</definedName>
    <definedName name="CONV1">#REF!</definedName>
    <definedName name="CONV2">#REF!</definedName>
    <definedName name="Coordenador_DER" localSheetId="8">#REF!</definedName>
    <definedName name="Coordenador_DER">#REF!</definedName>
    <definedName name="Coordenador_Empresa">#REF!</definedName>
    <definedName name="Corpus">#REF!+60</definedName>
    <definedName name="CORREÇÃOMBUFMAN">#REF!</definedName>
    <definedName name="CORREÇÃOMBUQMAN">#REF!</definedName>
    <definedName name="Corrimão" localSheetId="7">[20]INS!$B$128:$B$135</definedName>
    <definedName name="Corrimão">[21]INS!$B$128:$B$135</definedName>
    <definedName name="CORRMBUFMAN" localSheetId="8">#REF!</definedName>
    <definedName name="CORRMBUFMAN">#REF!</definedName>
    <definedName name="CORRMBUFMAN_23">#REF!</definedName>
    <definedName name="CORRMBUQMAN" localSheetId="8">#REF!</definedName>
    <definedName name="CORRMBUQMAN">#REF!</definedName>
    <definedName name="CORRMBUQMAN_23">#REF!</definedName>
    <definedName name="CORRMBUQREC" localSheetId="8">#REF!</definedName>
    <definedName name="CORRMBUQREC">#REF!</definedName>
    <definedName name="CORRMBUQREC_23">#REF!</definedName>
    <definedName name="Corte" localSheetId="0">OFFSET(#REF!,0,0,COUNTA(#REF!)*2-1,2)</definedName>
    <definedName name="Corte" localSheetId="1">OFFSET(#REF!,0,0,COUNTA(#REF!)*2-1,2)</definedName>
    <definedName name="Corte">OFFSET(#REF!,0,0,COUNTA(#REF!)*2-1,2)</definedName>
    <definedName name="Cortes" localSheetId="0">#REF!</definedName>
    <definedName name="Cortes" localSheetId="8">#REF!</definedName>
    <definedName name="Cortes" localSheetId="1">#REF!</definedName>
    <definedName name="Cortes">#REF!</definedName>
    <definedName name="cost_of_debt">#REF!</definedName>
    <definedName name="cOTROLE">#REF!</definedName>
    <definedName name="CP" localSheetId="7">#REF!</definedName>
    <definedName name="CP">#REF!</definedName>
    <definedName name="cp.100" localSheetId="8">#REF!</definedName>
    <definedName name="cp.100">#REF!</definedName>
    <definedName name="cp.95">#REF!</definedName>
    <definedName name="CPA">#REF!</definedName>
    <definedName name="CPAV">#REF!</definedName>
    <definedName name="CPI">#REF!</definedName>
    <definedName name="CpuAux" localSheetId="0" hidden="1">#REF!</definedName>
    <definedName name="CpuAux" localSheetId="8" hidden="1">#REF!</definedName>
    <definedName name="CpuAux" localSheetId="3" hidden="1">#REF!</definedName>
    <definedName name="CpuAux" localSheetId="2" hidden="1">#REF!</definedName>
    <definedName name="CpuAux" localSheetId="1" hidden="1">#REF!</definedName>
    <definedName name="CpuAux" hidden="1">#REF!</definedName>
    <definedName name="CPUBET">#REF!</definedName>
    <definedName name="CPUOAC">#REF!</definedName>
    <definedName name="CPUOAE">#REF!</definedName>
    <definedName name="CPUPAV">#REF!</definedName>
    <definedName name="CPUs" localSheetId="0" hidden="1">#REF!</definedName>
    <definedName name="CPUs" localSheetId="8" hidden="1">#REF!</definedName>
    <definedName name="CPUs" localSheetId="3" hidden="1">#REF!</definedName>
    <definedName name="CPUs" localSheetId="2" hidden="1">#REF!</definedName>
    <definedName name="CPUs" localSheetId="1" hidden="1">#REF!</definedName>
    <definedName name="CPUs" hidden="1">#REF!</definedName>
    <definedName name="CPUSERCOMPL">#REF!</definedName>
    <definedName name="CPUSIN">#REF!</definedName>
    <definedName name="CPUTER">#REF!</definedName>
    <definedName name="CPUVEIC">#REF!</definedName>
    <definedName name="CRG_01">#REF!</definedName>
    <definedName name="CRIT" localSheetId="0" hidden="1">#REF!</definedName>
    <definedName name="CRIT" localSheetId="8" hidden="1">#REF!</definedName>
    <definedName name="CRIT" localSheetId="3" hidden="1">#REF!</definedName>
    <definedName name="CRIT" localSheetId="2" hidden="1">#REF!</definedName>
    <definedName name="CRIT" localSheetId="1" hidden="1">#REF!</definedName>
    <definedName name="CRIT" hidden="1">#REF!</definedName>
    <definedName name="Criteria">#REF!</definedName>
    <definedName name="_xlnm.Criteria" localSheetId="0" hidden="1">#REF!</definedName>
    <definedName name="_xlnm.Criteria" localSheetId="8">CRONOGRAMA!#REF!</definedName>
    <definedName name="_xlnm.Criteria" localSheetId="3" hidden="1">#REF!</definedName>
    <definedName name="_xlnm.Criteria" localSheetId="2" hidden="1">#REF!</definedName>
    <definedName name="_xlnm.Criteria" localSheetId="1" hidden="1">#REF!</definedName>
    <definedName name="_xlnm.Criteria" hidden="1">#REF!</definedName>
    <definedName name="CRN">#REF!</definedName>
    <definedName name="CRO" localSheetId="0" hidden="1">{#N/A,#N/A,FALSE,"MO (2)"}</definedName>
    <definedName name="CRO" localSheetId="8" hidden="1">{#N/A,#N/A,FALSE,"MO (2)"}</definedName>
    <definedName name="CRO" localSheetId="3" hidden="1">{#N/A,#N/A,FALSE,"MO (2)"}</definedName>
    <definedName name="CRO" localSheetId="2" hidden="1">{#N/A,#N/A,FALSE,"MO (2)"}</definedName>
    <definedName name="CRO" localSheetId="1" hidden="1">{#N/A,#N/A,FALSE,"MO (2)"}</definedName>
    <definedName name="CRO" hidden="1">{#N/A,#N/A,FALSE,"MO (2)"}</definedName>
    <definedName name="Cron" localSheetId="0" hidden="1">{#N/A,#N/A,FALSE,"MO (2)"}</definedName>
    <definedName name="Cron" localSheetId="8" hidden="1">{#N/A,#N/A,FALSE,"MO (2)"}</definedName>
    <definedName name="Cron" localSheetId="3" hidden="1">{#N/A,#N/A,FALSE,"MO (2)"}</definedName>
    <definedName name="Cron" localSheetId="2" hidden="1">{#N/A,#N/A,FALSE,"MO (2)"}</definedName>
    <definedName name="Cron" localSheetId="1" hidden="1">{#N/A,#N/A,FALSE,"MO (2)"}</definedName>
    <definedName name="Cron" hidden="1">{#N/A,#N/A,FALSE,"MO (2)"}</definedName>
    <definedName name="Cron_1" localSheetId="0" hidden="1">{#N/A,#N/A,FALSE,"MO (2)"}</definedName>
    <definedName name="Cron_1" localSheetId="8" hidden="1">{#N/A,#N/A,FALSE,"MO (2)"}</definedName>
    <definedName name="Cron_1" localSheetId="3" hidden="1">{#N/A,#N/A,FALSE,"MO (2)"}</definedName>
    <definedName name="Cron_1" localSheetId="2" hidden="1">{#N/A,#N/A,FALSE,"MO (2)"}</definedName>
    <definedName name="Cron_1" localSheetId="1" hidden="1">{#N/A,#N/A,FALSE,"MO (2)"}</definedName>
    <definedName name="Cron_1" hidden="1">{#N/A,#N/A,FALSE,"MO (2)"}</definedName>
    <definedName name="crona" localSheetId="8">#REF!</definedName>
    <definedName name="crona">#REF!</definedName>
    <definedName name="CRONO">#REF!</definedName>
    <definedName name="CRONO_25" localSheetId="8">#REF!</definedName>
    <definedName name="CRONO_25">#REF!</definedName>
    <definedName name="CRONOFÍSICO">#REF!</definedName>
    <definedName name="cronograma" localSheetId="0" hidden="1">{#N/A,#N/A,TRUE,"Plan1"}</definedName>
    <definedName name="cronograma" localSheetId="8" hidden="1">{#N/A,#N/A,TRUE,"Plan1"}</definedName>
    <definedName name="cronograma" localSheetId="3" hidden="1">{#N/A,#N/A,TRUE,"Plan1"}</definedName>
    <definedName name="cronograma" localSheetId="2" hidden="1">{#N/A,#N/A,TRUE,"Plan1"}</definedName>
    <definedName name="cronograma" localSheetId="1" hidden="1">{#N/A,#N/A,TRUE,"Plan1"}</definedName>
    <definedName name="cronograma" hidden="1">{#N/A,#N/A,TRUE,"Plan1"}</definedName>
    <definedName name="cronograma_1" localSheetId="0" hidden="1">{#N/A,#N/A,TRUE,"Plan1"}</definedName>
    <definedName name="cronograma_1" localSheetId="8" hidden="1">{#N/A,#N/A,TRUE,"Plan1"}</definedName>
    <definedName name="cronograma_1" localSheetId="3" hidden="1">{#N/A,#N/A,TRUE,"Plan1"}</definedName>
    <definedName name="cronograma_1" localSheetId="2" hidden="1">{#N/A,#N/A,TRUE,"Plan1"}</definedName>
    <definedName name="cronograma_1" localSheetId="1" hidden="1">{#N/A,#N/A,TRUE,"Plan1"}</definedName>
    <definedName name="cronograma_1" hidden="1">{#N/A,#N/A,TRUE,"Plan1"}</definedName>
    <definedName name="cronograma1" localSheetId="0" hidden="1">{#N/A,#N/A,TRUE,"Plan1"}</definedName>
    <definedName name="cronograma1" localSheetId="8" hidden="1">{#N/A,#N/A,TRUE,"Plan1"}</definedName>
    <definedName name="cronograma1" localSheetId="3" hidden="1">{#N/A,#N/A,TRUE,"Plan1"}</definedName>
    <definedName name="cronograma1" localSheetId="2" hidden="1">{#N/A,#N/A,TRUE,"Plan1"}</definedName>
    <definedName name="cronograma1" localSheetId="1" hidden="1">{#N/A,#N/A,TRUE,"Plan1"}</definedName>
    <definedName name="cronograma1" hidden="1">{#N/A,#N/A,TRUE,"Plan1"}</definedName>
    <definedName name="Croquiiii" localSheetId="0">#REF!</definedName>
    <definedName name="Croquiiii" localSheetId="1">#REF!</definedName>
    <definedName name="Croquiiii">#REF!</definedName>
    <definedName name="Croquiiii_38">#N/A</definedName>
    <definedName name="CRR" localSheetId="0">#REF!</definedName>
    <definedName name="CRR" localSheetId="1">#REF!</definedName>
    <definedName name="CRR">#REF!</definedName>
    <definedName name="cs" localSheetId="8">#REF!</definedName>
    <definedName name="cs">#REF!</definedName>
    <definedName name="CS110PI" localSheetId="8">#REF!</definedName>
    <definedName name="CS110PI">#REF!</definedName>
    <definedName name="CS110R">#REF!</definedName>
    <definedName name="CS316PI">#REF!</definedName>
    <definedName name="CS316R">#REF!</definedName>
    <definedName name="CS423PI">#REF!</definedName>
    <definedName name="CS423R">#REF!</definedName>
    <definedName name="CSA" localSheetId="8">#REF!</definedName>
    <definedName name="CSA">#REF!</definedName>
    <definedName name="CSP">#REF!</definedName>
    <definedName name="CST">#REF!</definedName>
    <definedName name="ct" localSheetId="8">#REF!</definedName>
    <definedName name="ct">#REF!</definedName>
    <definedName name="CTH" localSheetId="0" hidden="1">{#N/A,#N/A,FALSE,"GERAL";#N/A,#N/A,FALSE,"012-96";#N/A,#N/A,FALSE,"018-96";#N/A,#N/A,FALSE,"027-96";#N/A,#N/A,FALSE,"059-96";#N/A,#N/A,FALSE,"076-96";#N/A,#N/A,FALSE,"019-97";#N/A,#N/A,FALSE,"021-97";#N/A,#N/A,FALSE,"022-97";#N/A,#N/A,FALSE,"028-97"}</definedName>
    <definedName name="CTH" localSheetId="8" hidden="1">{#N/A,#N/A,FALSE,"GERAL";#N/A,#N/A,FALSE,"012-96";#N/A,#N/A,FALSE,"018-96";#N/A,#N/A,FALSE,"027-96";#N/A,#N/A,FALSE,"059-96";#N/A,#N/A,FALSE,"076-96";#N/A,#N/A,FALSE,"019-97";#N/A,#N/A,FALSE,"021-97";#N/A,#N/A,FALSE,"022-97";#N/A,#N/A,FALSE,"028-97"}</definedName>
    <definedName name="CTH" localSheetId="3" hidden="1">{#N/A,#N/A,FALSE,"GERAL";#N/A,#N/A,FALSE,"012-96";#N/A,#N/A,FALSE,"018-96";#N/A,#N/A,FALSE,"027-96";#N/A,#N/A,FALSE,"059-96";#N/A,#N/A,FALSE,"076-96";#N/A,#N/A,FALSE,"019-97";#N/A,#N/A,FALSE,"021-97";#N/A,#N/A,FALSE,"022-97";#N/A,#N/A,FALSE,"028-97"}</definedName>
    <definedName name="CTH" localSheetId="2" hidden="1">{#N/A,#N/A,FALSE,"GERAL";#N/A,#N/A,FALSE,"012-96";#N/A,#N/A,FALSE,"018-96";#N/A,#N/A,FALSE,"027-96";#N/A,#N/A,FALSE,"059-96";#N/A,#N/A,FALSE,"076-96";#N/A,#N/A,FALSE,"019-97";#N/A,#N/A,FALSE,"021-97";#N/A,#N/A,FALSE,"022-97";#N/A,#N/A,FALSE,"028-97"}</definedName>
    <definedName name="CTH" localSheetId="1" hidden="1">{#N/A,#N/A,FALSE,"GERAL";#N/A,#N/A,FALSE,"012-96";#N/A,#N/A,FALSE,"018-96";#N/A,#N/A,FALSE,"027-96";#N/A,#N/A,FALSE,"059-96";#N/A,#N/A,FALSE,"076-96";#N/A,#N/A,FALSE,"019-97";#N/A,#N/A,FALSE,"021-97";#N/A,#N/A,FALSE,"022-97";#N/A,#N/A,FALSE,"028-97"}</definedName>
    <definedName name="CTH" hidden="1">{#N/A,#N/A,FALSE,"GERAL";#N/A,#N/A,FALSE,"012-96";#N/A,#N/A,FALSE,"018-96";#N/A,#N/A,FALSE,"027-96";#N/A,#N/A,FALSE,"059-96";#N/A,#N/A,FALSE,"076-96";#N/A,#N/A,FALSE,"019-97";#N/A,#N/A,FALSE,"021-97";#N/A,#N/A,FALSE,"022-97";#N/A,#N/A,FALSE,"028-97"}</definedName>
    <definedName name="CTO" localSheetId="0">#REF!</definedName>
    <definedName name="CTO" localSheetId="1">#REF!</definedName>
    <definedName name="CTO">#REF!</definedName>
    <definedName name="cu" localSheetId="0" hidden="1">{#N/A,#N/A,TRUE,"Serviços"}</definedName>
    <definedName name="cu" localSheetId="8" hidden="1">{#N/A,#N/A,TRUE,"Serviços"}</definedName>
    <definedName name="cu" localSheetId="3" hidden="1">{#N/A,#N/A,TRUE,"Serviços"}</definedName>
    <definedName name="cu" localSheetId="2" hidden="1">{#N/A,#N/A,TRUE,"Serviços"}</definedName>
    <definedName name="cu" localSheetId="1" hidden="1">{#N/A,#N/A,TRUE,"Serviços"}</definedName>
    <definedName name="cu" hidden="1">{#N/A,#N/A,TRUE,"Serviços"}</definedName>
    <definedName name="CUBAÇÃO" localSheetId="0">#REF!</definedName>
    <definedName name="CUBAÇÃO" localSheetId="1">#REF!</definedName>
    <definedName name="CUBAÇÃO">#REF!</definedName>
    <definedName name="Cun" localSheetId="0" hidden="1">#N/A</definedName>
    <definedName name="Cun" localSheetId="8" hidden="1">VLOOKUP(#REF!,#REF!,5,0)</definedName>
    <definedName name="Cun" localSheetId="3" hidden="1">#N/A</definedName>
    <definedName name="Cun" localSheetId="2" hidden="1">#N/A</definedName>
    <definedName name="Cun" localSheetId="1" hidden="1">#N/A</definedName>
    <definedName name="Cun" hidden="1">#N/A</definedName>
    <definedName name="CunEq" localSheetId="4">SUM(IF(#REF! =#REF!,(#REF!)*(#REF!="EQ")))</definedName>
    <definedName name="CunEq" localSheetId="5">SUM(IF(#REF! =#REF!,(#REF!)*(#REF!="EQ")))</definedName>
    <definedName name="CunEq" localSheetId="0" hidden="1">SUM(IF(#REF! =#REF!,(#REF!)*(#REF!="EQ")))</definedName>
    <definedName name="CunEq" localSheetId="8" hidden="1">SUM(IF(#REF! =#REF!,(#REF!)*(#REF!="EQ")))</definedName>
    <definedName name="CunEq" localSheetId="6">SUM(IF(#REF! =#REF!,(#REF!)*(#REF!="EQ")))</definedName>
    <definedName name="CunEq" localSheetId="3" hidden="1">SUM(IF(#REF! =#REF!,(#REF!)*(#REF!="EQ")))</definedName>
    <definedName name="CunEq" localSheetId="2" hidden="1">SUM(IF(#REF! =#REF!,(#REF!)*(#REF!="EQ")))</definedName>
    <definedName name="CunEq" localSheetId="1" hidden="1">SUM(IF(#REF! =#REF!,(#REF!)*(#REF!="EQ")))</definedName>
    <definedName name="CunEq" hidden="1">SUM(IF(#REF! =#REF!,(#REF!)*(#REF!="EQ")))</definedName>
    <definedName name="CunEq_1" localSheetId="0" hidden="1">SUM(IF(#REF! =#REF!,(#REF!)*(#REF!="EQ")))</definedName>
    <definedName name="CunEq_1" localSheetId="8" hidden="1">SUM(IF(#REF! =#REF!,(#REF!)*(#REF!="EQ")))</definedName>
    <definedName name="CunEq_1" localSheetId="3" hidden="1">SUM(IF(#REF! =#REF!,(#REF!)*(#REF!="EQ")))</definedName>
    <definedName name="CunEq_1" localSheetId="2" hidden="1">SUM(IF(#REF! =#REF!,(#REF!)*(#REF!="EQ")))</definedName>
    <definedName name="CunEq_1" localSheetId="1" hidden="1">SUM(IF(#REF! =#REF!,(#REF!)*(#REF!="EQ")))</definedName>
    <definedName name="CunEq_1" hidden="1">SUM(IF(#REF! =#REF!,(#REF!)*(#REF!="EQ")))</definedName>
    <definedName name="CunMo" localSheetId="4">SUM(IF(#REF! =#REF!,(#REF!)*(#REF!="MO")))</definedName>
    <definedName name="CunMo" localSheetId="5">SUM(IF(#REF! =#REF!,(#REF!)*(#REF!="MO")))</definedName>
    <definedName name="CunMo" localSheetId="0" hidden="1">SUM(IF(#REF! =#REF!,(#REF!)*(#REF!="MO")))</definedName>
    <definedName name="CunMo" localSheetId="8" hidden="1">SUM(IF(#REF! =#REF!,(#REF!)*(#REF!="MO")))</definedName>
    <definedName name="CunMo" localSheetId="6">SUM(IF(#REF! =#REF!,(#REF!)*(#REF!="MO")))</definedName>
    <definedName name="CunMo" localSheetId="3" hidden="1">SUM(IF(#REF! =#REF!,(#REF!)*(#REF!="MO")))</definedName>
    <definedName name="CunMo" localSheetId="2" hidden="1">SUM(IF(#REF! =#REF!,(#REF!)*(#REF!="MO")))</definedName>
    <definedName name="CunMo" localSheetId="1" hidden="1">SUM(IF(#REF! =#REF!,(#REF!)*(#REF!="MO")))</definedName>
    <definedName name="CunMo" hidden="1">SUM(IF(#REF! =#REF!,(#REF!)*(#REF!="MO")))</definedName>
    <definedName name="CunMo_1" localSheetId="0" hidden="1">SUM(IF(#REF! =#REF!,(#REF!)*(#REF!="MO")))</definedName>
    <definedName name="CunMo_1" localSheetId="8" hidden="1">SUM(IF(#REF! =#REF!,(#REF!)*(#REF!="MO")))</definedName>
    <definedName name="CunMo_1" localSheetId="3" hidden="1">SUM(IF(#REF! =#REF!,(#REF!)*(#REF!="MO")))</definedName>
    <definedName name="CunMo_1" localSheetId="2" hidden="1">SUM(IF(#REF! =#REF!,(#REF!)*(#REF!="MO")))</definedName>
    <definedName name="CunMo_1" localSheetId="1" hidden="1">SUM(IF(#REF! =#REF!,(#REF!)*(#REF!="MO")))</definedName>
    <definedName name="CunMo_1" hidden="1">SUM(IF(#REF! =#REF!,(#REF!)*(#REF!="MO")))</definedName>
    <definedName name="CunMp" localSheetId="4">SUM(IF(#REF! =#REF!,(#REF!)*(#REF!="MP")))</definedName>
    <definedName name="CunMp" localSheetId="5">SUM(IF(#REF! =#REF!,(#REF!)*(#REF!="MP")))</definedName>
    <definedName name="CunMp" localSheetId="0" hidden="1">SUM(IF(#REF! =#REF!,(#REF!)*(#REF!="MP")))</definedName>
    <definedName name="CunMp" localSheetId="8" hidden="1">SUM(IF(#REF! =#REF!,(#REF!)*(#REF!="MP")))</definedName>
    <definedName name="CunMp" localSheetId="6">SUM(IF(#REF! =#REF!,(#REF!)*(#REF!="MP")))</definedName>
    <definedName name="CunMp" localSheetId="3" hidden="1">SUM(IF(#REF! =#REF!,(#REF!)*(#REF!="MP")))</definedName>
    <definedName name="CunMp" localSheetId="2" hidden="1">SUM(IF(#REF! =#REF!,(#REF!)*(#REF!="MP")))</definedName>
    <definedName name="CunMp" localSheetId="1" hidden="1">SUM(IF(#REF! =#REF!,(#REF!)*(#REF!="MP")))</definedName>
    <definedName name="CunMp" hidden="1">SUM(IF(#REF! =#REF!,(#REF!)*(#REF!="MP")))</definedName>
    <definedName name="CunMp_1" localSheetId="0" hidden="1">SUM(IF(#REF! =#REF!,(#REF!)*(#REF!="MP")))</definedName>
    <definedName name="CunMp_1" localSheetId="8" hidden="1">SUM(IF(#REF! =#REF!,(#REF!)*(#REF!="MP")))</definedName>
    <definedName name="CunMp_1" localSheetId="3" hidden="1">SUM(IF(#REF! =#REF!,(#REF!)*(#REF!="MP")))</definedName>
    <definedName name="CunMp_1" localSheetId="2" hidden="1">SUM(IF(#REF! =#REF!,(#REF!)*(#REF!="MP")))</definedName>
    <definedName name="CunMp_1" localSheetId="1" hidden="1">SUM(IF(#REF! =#REF!,(#REF!)*(#REF!="MP")))</definedName>
    <definedName name="CunMp_1" hidden="1">SUM(IF(#REF! =#REF!,(#REF!)*(#REF!="MP")))</definedName>
    <definedName name="CURRENCY">#REF!</definedName>
    <definedName name="CURRENCYY">#REF!</definedName>
    <definedName name="CURTO" localSheetId="8">#REF!</definedName>
    <definedName name="CURTO">#REF!</definedName>
    <definedName name="CURV">#REF!</definedName>
    <definedName name="curv_final">#REF!</definedName>
    <definedName name="curv_inicial">#REF!</definedName>
    <definedName name="Curva_ABC" localSheetId="0">#N/A</definedName>
    <definedName name="Curva_ABC" localSheetId="8">CRONOGRAMA!Curva_ABC</definedName>
    <definedName name="Curva_ABC" localSheetId="1">#N/A</definedName>
    <definedName name="Curva_ABC">CAPA!Curva_ABC</definedName>
    <definedName name="curvaex" localSheetId="8">#REF!</definedName>
    <definedName name="curvaex">#REF!</definedName>
    <definedName name="CURVAS">#REF!</definedName>
    <definedName name="CUSRED" localSheetId="8">#REF!</definedName>
    <definedName name="CUSRED">#REF!</definedName>
    <definedName name="CUSTO">#REF!</definedName>
    <definedName name="CUSTO_10" localSheetId="8">#REF!</definedName>
    <definedName name="CUSTO_10">#REF!</definedName>
    <definedName name="CUSTO_10_19">#REF!</definedName>
    <definedName name="CUSTO_17">#REF!</definedName>
    <definedName name="CUSTO_17_19">#REF!</definedName>
    <definedName name="CUSTO_19">#REF!</definedName>
    <definedName name="CUSTO_6">#REF!</definedName>
    <definedName name="CUSTO_6_19">#REF!</definedName>
    <definedName name="CUSTO_7">#REF!</definedName>
    <definedName name="CUSTO_7_19">#REF!</definedName>
    <definedName name="CUSTO_8">#REF!</definedName>
    <definedName name="CUSTO_8_19">#REF!</definedName>
    <definedName name="CUSTO_9">#REF!</definedName>
    <definedName name="CUSTO_9_19">#REF!</definedName>
    <definedName name="CUSTO_DE_COMBUSTÍVEL_E_LUFRIFICANTES">#REF!</definedName>
    <definedName name="Custo_parcial">#REF!</definedName>
    <definedName name="custoA">#REF!</definedName>
    <definedName name="custoB">#REF!</definedName>
    <definedName name="CUSTOCOMPOR">[30]COMPOR!$D$3:$I$2189</definedName>
    <definedName name="custoo">#REF!</definedName>
    <definedName name="CustoPreço">#REF!</definedName>
    <definedName name="custoSUB">#REF!</definedName>
    <definedName name="CV">#REF!</definedName>
    <definedName name="cvc">#REF!</definedName>
    <definedName name="cx.01" localSheetId="8">#REF!</definedName>
    <definedName name="cx.01">#REF!</definedName>
    <definedName name="cx_coletora" localSheetId="8">#REF!</definedName>
    <definedName name="cx_coletora">#REF!</definedName>
    <definedName name="cxczczxc">#REF!</definedName>
    <definedName name="cxz" localSheetId="0" hidden="1">{"'gráf jan00'!$A$1:$AK$41"}</definedName>
    <definedName name="cxz" localSheetId="8" hidden="1">{"'gráf jan00'!$A$1:$AK$41"}</definedName>
    <definedName name="cxz" localSheetId="3" hidden="1">{"'gráf jan00'!$A$1:$AK$41"}</definedName>
    <definedName name="cxz" localSheetId="2" hidden="1">{"'gráf jan00'!$A$1:$AK$41"}</definedName>
    <definedName name="cxz" localSheetId="1" hidden="1">{"'gráf jan00'!$A$1:$AK$41"}</definedName>
    <definedName name="cxz" hidden="1">{"'gráf jan00'!$A$1:$AK$41"}</definedName>
    <definedName name="D" localSheetId="0">#REF!</definedName>
    <definedName name="D" localSheetId="8">#REF!</definedName>
    <definedName name="D" localSheetId="3">#REF!</definedName>
    <definedName name="D" localSheetId="2">#REF!</definedName>
    <definedName name="D" localSheetId="1">#REF!</definedName>
    <definedName name="D">#REF!</definedName>
    <definedName name="d.1000" localSheetId="8">#REF!</definedName>
    <definedName name="d.1000">#REF!</definedName>
    <definedName name="d.10000" localSheetId="8">#REF!</definedName>
    <definedName name="d.10000">#REF!</definedName>
    <definedName name="d.1200" localSheetId="8">#REF!</definedName>
    <definedName name="d.1200">#REF!</definedName>
    <definedName name="d.12011" localSheetId="8">#REF!</definedName>
    <definedName name="d.12011">#REF!</definedName>
    <definedName name="d.200" localSheetId="8">#REF!</definedName>
    <definedName name="d.200">#REF!</definedName>
    <definedName name="d.400" localSheetId="8">#REF!</definedName>
    <definedName name="d.400">#REF!</definedName>
    <definedName name="d.50" localSheetId="8">#REF!</definedName>
    <definedName name="d.50">#REF!</definedName>
    <definedName name="d.50a">#REF!</definedName>
    <definedName name="d.600" localSheetId="8">#REF!</definedName>
    <definedName name="d.600">#REF!</definedName>
    <definedName name="d.600a">#REF!</definedName>
    <definedName name="d.800" localSheetId="8">#REF!</definedName>
    <definedName name="d.800">#REF!</definedName>
    <definedName name="D_0">#REF!</definedName>
    <definedName name="D_1">NA()</definedName>
    <definedName name="D_2">NA()</definedName>
    <definedName name="d_25" localSheetId="8">#REF!</definedName>
    <definedName name="d_25">#REF!</definedName>
    <definedName name="d_4">#REF!</definedName>
    <definedName name="D_i">#REF!</definedName>
    <definedName name="d1a" localSheetId="0">#REF!</definedName>
    <definedName name="d1a" localSheetId="8">#REF!</definedName>
    <definedName name="d1a" localSheetId="3">#REF!</definedName>
    <definedName name="d1a" localSheetId="2">#REF!</definedName>
    <definedName name="d1a" localSheetId="1">#REF!</definedName>
    <definedName name="d1a">#REF!</definedName>
    <definedName name="d2a" localSheetId="0">#REF!</definedName>
    <definedName name="d2a" localSheetId="8">#REF!</definedName>
    <definedName name="d2a" localSheetId="3">#REF!</definedName>
    <definedName name="d2a" localSheetId="2">#REF!</definedName>
    <definedName name="d2a" localSheetId="1">#REF!</definedName>
    <definedName name="d2a">#REF!</definedName>
    <definedName name="DA" localSheetId="0">#REF!</definedName>
    <definedName name="DA" localSheetId="1">#REF!</definedName>
    <definedName name="DA">#REF!</definedName>
    <definedName name="DADA">#REF!</definedName>
    <definedName name="DADADA" localSheetId="0" hidden="1">{#N/A,#N/A,FALSE,"MO (2)"}</definedName>
    <definedName name="DADADA" localSheetId="8" hidden="1">{#N/A,#N/A,FALSE,"MO (2)"}</definedName>
    <definedName name="DADADA" localSheetId="3" hidden="1">{#N/A,#N/A,FALSE,"MO (2)"}</definedName>
    <definedName name="DADADA" localSheetId="2" hidden="1">{#N/A,#N/A,FALSE,"MO (2)"}</definedName>
    <definedName name="DADADA" localSheetId="1" hidden="1">{#N/A,#N/A,FALSE,"MO (2)"}</definedName>
    <definedName name="DADADA" hidden="1">{#N/A,#N/A,FALSE,"MO (2)"}</definedName>
    <definedName name="dadadfs" localSheetId="0">#REF!</definedName>
    <definedName name="dadadfs" localSheetId="2">#REF!</definedName>
    <definedName name="dadadfs" localSheetId="1">#REF!</definedName>
    <definedName name="dadadfs">#REF!</definedName>
    <definedName name="dadinho" localSheetId="8">#REF!</definedName>
    <definedName name="dadinho">#REF!</definedName>
    <definedName name="dadinho_11">#REF!</definedName>
    <definedName name="dadinho_11_19">#REF!</definedName>
    <definedName name="dadinho_13">#REF!</definedName>
    <definedName name="dadinho_13_1">#REF!</definedName>
    <definedName name="dadinho_13_19">#REF!</definedName>
    <definedName name="dadinho_19">#REF!</definedName>
    <definedName name="dadinho_21">#REF!</definedName>
    <definedName name="dadinho_21_19">#REF!</definedName>
    <definedName name="dadinho_29">#REF!</definedName>
    <definedName name="dadinho_31">#REF!</definedName>
    <definedName name="dadinho_6">#REF!</definedName>
    <definedName name="dadinho_7">#REF!</definedName>
    <definedName name="dadinho_8">#REF!</definedName>
    <definedName name="dadinho_9">#REF!</definedName>
    <definedName name="DADO">[31]CadastroPat!$A$2:$A$717</definedName>
    <definedName name="DADOS" localSheetId="4">[32]CadastroPat!$A$2:$A$686</definedName>
    <definedName name="DADOS" localSheetId="5">[32]CadastroPat!$A$2:$A$686</definedName>
    <definedName name="DADOS" localSheetId="6">[32]CadastroPat!$A$2:$A$686</definedName>
    <definedName name="DADOS">#REF!</definedName>
    <definedName name="DADOS_1" localSheetId="8">#REF!</definedName>
    <definedName name="DADOS_1">#REF!</definedName>
    <definedName name="DADOS_11" localSheetId="8">#REF!</definedName>
    <definedName name="DADOS_11">#REF!</definedName>
    <definedName name="DADOS_11_19">#REF!</definedName>
    <definedName name="DADOS_13">#REF!</definedName>
    <definedName name="DADOS_13_1">#REF!</definedName>
    <definedName name="DADOS_13_19">#REF!</definedName>
    <definedName name="DADOS_14">#REF!</definedName>
    <definedName name="DADOS_14_19">#REF!</definedName>
    <definedName name="DADOS_15">#REF!</definedName>
    <definedName name="DADOS_15_19">#REF!</definedName>
    <definedName name="DADOS_16">#REF!</definedName>
    <definedName name="DADOS_16_19">#REF!</definedName>
    <definedName name="DADOS_19">#REF!</definedName>
    <definedName name="DADOS_19_1">#REF!</definedName>
    <definedName name="DADOS_2">#REF!</definedName>
    <definedName name="DADOS_21" localSheetId="8">#REF!</definedName>
    <definedName name="DADOS_21">#REF!</definedName>
    <definedName name="DADOS_21_19">#REF!</definedName>
    <definedName name="DADOS_29">#REF!</definedName>
    <definedName name="DADOS_3">#REF!</definedName>
    <definedName name="DADOS_31" localSheetId="8">#REF!</definedName>
    <definedName name="DADOS_31">#REF!</definedName>
    <definedName name="DADOS_4">#REF!</definedName>
    <definedName name="DADOS_6" localSheetId="8">#REF!</definedName>
    <definedName name="DADOS_6">#REF!</definedName>
    <definedName name="DADOS_7">#REF!</definedName>
    <definedName name="DADOS_8">#REF!</definedName>
    <definedName name="DADOS_9">#REF!</definedName>
    <definedName name="Dados_Primário">#REF!</definedName>
    <definedName name="Dados1">#REF!</definedName>
    <definedName name="dadosed">#REF!</definedName>
    <definedName name="dadsada">#REF!</definedName>
    <definedName name="DAER1" localSheetId="4">{#N/A,#N/A,TRUE,"Serviços"}</definedName>
    <definedName name="DAER1" localSheetId="5">{#N/A,#N/A,TRUE,"Serviços"}</definedName>
    <definedName name="DAER1" localSheetId="0" hidden="1">{#N/A,#N/A,TRUE,"Serviços"}</definedName>
    <definedName name="DAER1" localSheetId="8" hidden="1">{#N/A,#N/A,TRUE,"Serviços"}</definedName>
    <definedName name="DAER1" localSheetId="6">{#N/A,#N/A,TRUE,"Serviços"}</definedName>
    <definedName name="DAER1" localSheetId="3" hidden="1">{#N/A,#N/A,TRUE,"Serviços"}</definedName>
    <definedName name="DAER1" localSheetId="2" hidden="1">{#N/A,#N/A,TRUE,"Serviços"}</definedName>
    <definedName name="DAER1" localSheetId="1" hidden="1">{#N/A,#N/A,TRUE,"Serviços"}</definedName>
    <definedName name="DAER1" hidden="1">{#N/A,#N/A,TRUE,"Serviços"}</definedName>
    <definedName name="DAER11" localSheetId="0" hidden="1">{#N/A,#N/A,TRUE,"Serviços"}</definedName>
    <definedName name="DAER11" localSheetId="8" hidden="1">{#N/A,#N/A,TRUE,"Serviços"}</definedName>
    <definedName name="DAER11" localSheetId="3" hidden="1">{#N/A,#N/A,TRUE,"Serviços"}</definedName>
    <definedName name="DAER11" localSheetId="2" hidden="1">{#N/A,#N/A,TRUE,"Serviços"}</definedName>
    <definedName name="DAER11" localSheetId="1" hidden="1">{#N/A,#N/A,TRUE,"Serviços"}</definedName>
    <definedName name="DAER11" hidden="1">{#N/A,#N/A,TRUE,"Serviços"}</definedName>
    <definedName name="dafad">#REF!</definedName>
    <definedName name="Daniel" localSheetId="0" hidden="1">{#N/A,#N/A,FALSE,"MO (2)"}</definedName>
    <definedName name="Daniel" localSheetId="8" hidden="1">{#N/A,#N/A,FALSE,"MO (2)"}</definedName>
    <definedName name="Daniel" localSheetId="3" hidden="1">{#N/A,#N/A,FALSE,"MO (2)"}</definedName>
    <definedName name="Daniel" localSheetId="2" hidden="1">{#N/A,#N/A,FALSE,"MO (2)"}</definedName>
    <definedName name="Daniel" localSheetId="1" hidden="1">{#N/A,#N/A,FALSE,"MO (2)"}</definedName>
    <definedName name="Daniel" hidden="1">{#N/A,#N/A,FALSE,"MO (2)"}</definedName>
    <definedName name="DANIELE_RODRIGUES">#REF!</definedName>
    <definedName name="danil" localSheetId="8">#REF!</definedName>
    <definedName name="danil">#REF!</definedName>
    <definedName name="DAR">#REF!</definedName>
    <definedName name="DAS" localSheetId="0" hidden="1">{#N/A,#N/A,FALSE,"MO (2)"}</definedName>
    <definedName name="DAS" localSheetId="8" hidden="1">{#N/A,#N/A,FALSE,"MO (2)"}</definedName>
    <definedName name="DAS" localSheetId="3" hidden="1">{#N/A,#N/A,FALSE,"MO (2)"}</definedName>
    <definedName name="DAS" localSheetId="2" hidden="1">{#N/A,#N/A,FALSE,"MO (2)"}</definedName>
    <definedName name="DAS" localSheetId="1" hidden="1">{#N/A,#N/A,FALSE,"MO (2)"}</definedName>
    <definedName name="DAS" hidden="1">{#N/A,#N/A,FALSE,"MO (2)"}</definedName>
    <definedName name="DAS_1" localSheetId="0" hidden="1">{#N/A,#N/A,FALSE,"MO (2)"}</definedName>
    <definedName name="DAS_1" localSheetId="8" hidden="1">{#N/A,#N/A,FALSE,"MO (2)"}</definedName>
    <definedName name="DAS_1" localSheetId="3" hidden="1">{#N/A,#N/A,FALSE,"MO (2)"}</definedName>
    <definedName name="DAS_1" localSheetId="2" hidden="1">{#N/A,#N/A,FALSE,"MO (2)"}</definedName>
    <definedName name="DAS_1" localSheetId="1" hidden="1">{#N/A,#N/A,FALSE,"MO (2)"}</definedName>
    <definedName name="DAS_1" hidden="1">{#N/A,#N/A,FALSE,"MO (2)"}</definedName>
    <definedName name="dasd" localSheetId="8">#REF!</definedName>
    <definedName name="dasd">#REF!</definedName>
    <definedName name="DATA" localSheetId="4">'[28]Vínculos (Não Mexer)'!$G$26</definedName>
    <definedName name="DATA" localSheetId="5">'[28]Vínculos (Não Mexer)'!$G$26</definedName>
    <definedName name="Data" localSheetId="0" hidden="1">#REF!</definedName>
    <definedName name="Data" localSheetId="8" hidden="1">#REF!</definedName>
    <definedName name="DATA" localSheetId="6">'[28]Vínculos (Não Mexer)'!$G$26</definedName>
    <definedName name="Data" localSheetId="3" hidden="1">#REF!</definedName>
    <definedName name="Data" localSheetId="2" hidden="1">#REF!</definedName>
    <definedName name="Data" localSheetId="1" hidden="1">#REF!</definedName>
    <definedName name="Data" hidden="1">#REF!</definedName>
    <definedName name="data_base">#REF!</definedName>
    <definedName name="Data_Final" localSheetId="8">#REF!</definedName>
    <definedName name="Data_Final">#REF!</definedName>
    <definedName name="Data_Final_25">#REF!</definedName>
    <definedName name="Data_Final_4">#REF!</definedName>
    <definedName name="Data_Finall">#REF!</definedName>
    <definedName name="Data_Início">#REF!</definedName>
    <definedName name="Data_Início_25">#REF!</definedName>
    <definedName name="Data_Início_4">#REF!</definedName>
    <definedName name="Data_Inícioo">#REF!</definedName>
    <definedName name="data_med" localSheetId="8">#REF!</definedName>
    <definedName name="data_med">#REF!</definedName>
    <definedName name="data_pato">#REF!</definedName>
    <definedName name="Data1" localSheetId="4">[12]FinalizarProp!$E$17</definedName>
    <definedName name="Data1" localSheetId="5">[12]FinalizarProp!$E$17</definedName>
    <definedName name="Data1" localSheetId="6">[12]FinalizarProp!$E$17</definedName>
    <definedName name="DATA1">#REF!</definedName>
    <definedName name="data16">#REF!</definedName>
    <definedName name="data2">#REF!</definedName>
    <definedName name="data25">#REF!</definedName>
    <definedName name="data28">#REF!</definedName>
    <definedName name="DATA3">#REF!</definedName>
    <definedName name="data31">#REF!</definedName>
    <definedName name="data34">#REF!</definedName>
    <definedName name="DataAbertura">[12]FinalizarProp!$F$21</definedName>
    <definedName name="dataabertura1">[12]FinalizarProp!$E$21</definedName>
    <definedName name="DataAlternativa">[12]FinalizarProp!$F$17</definedName>
    <definedName name="Database" localSheetId="4">[33]GOVANT400!#REF!</definedName>
    <definedName name="Database" localSheetId="5">[33]GOVANT400!#REF!</definedName>
    <definedName name="Database" localSheetId="6">[33]GOVANT400!#REF!</definedName>
    <definedName name="database">#REF!</definedName>
    <definedName name="DataCanaCot">'[12]Digitação de Propostas'!$F$33</definedName>
    <definedName name="DATAFIM" localSheetId="8">#REF!</definedName>
    <definedName name="DATAFIM">#REF!</definedName>
    <definedName name="DATAINI">#REF!</definedName>
    <definedName name="DATMODELE">#REF!</definedName>
    <definedName name="DATMODMEC">#REF!</definedName>
    <definedName name="DATTML">#REF!</definedName>
    <definedName name="daV" localSheetId="4">#REF!</definedName>
    <definedName name="daV" localSheetId="5">#REF!</definedName>
    <definedName name="daV" localSheetId="0">#N/A</definedName>
    <definedName name="daV" localSheetId="6">#REF!</definedName>
    <definedName name="daV" localSheetId="1">#N/A</definedName>
    <definedName name="daV">'ADM. LOCAL'!daV</definedName>
    <definedName name="david" localSheetId="0" hidden="1">{"'gráf jan00'!$A$1:$AK$41"}</definedName>
    <definedName name="david" localSheetId="8" hidden="1">{"'gráf jan00'!$A$1:$AK$41"}</definedName>
    <definedName name="david" localSheetId="3" hidden="1">{"'gráf jan00'!$A$1:$AK$41"}</definedName>
    <definedName name="david" localSheetId="2" hidden="1">{"'gráf jan00'!$A$1:$AK$41"}</definedName>
    <definedName name="david" localSheetId="1" hidden="1">{"'gráf jan00'!$A$1:$AK$41"}</definedName>
    <definedName name="david" hidden="1">{"'gráf jan00'!$A$1:$AK$41"}</definedName>
    <definedName name="david1" localSheetId="0" hidden="1">{"'gráf jan00'!$A$1:$AK$41"}</definedName>
    <definedName name="david1" localSheetId="8" hidden="1">{"'gráf jan00'!$A$1:$AK$41"}</definedName>
    <definedName name="david1" localSheetId="3" hidden="1">{"'gráf jan00'!$A$1:$AK$41"}</definedName>
    <definedName name="david1" localSheetId="2" hidden="1">{"'gráf jan00'!$A$1:$AK$41"}</definedName>
    <definedName name="david1" localSheetId="1" hidden="1">{"'gráf jan00'!$A$1:$AK$41"}</definedName>
    <definedName name="david1" hidden="1">{"'gráf jan00'!$A$1:$AK$41"}</definedName>
    <definedName name="daVIDSON" localSheetId="4">#REF!</definedName>
    <definedName name="daVIDSON" localSheetId="5">#REF!</definedName>
    <definedName name="daVIDSON" localSheetId="0">#N/A</definedName>
    <definedName name="daVIDSON" localSheetId="6">#REF!</definedName>
    <definedName name="daVIDSON" localSheetId="1">#N/A</definedName>
    <definedName name="daVIDSON">'ADM. LOCAL'!daVIDSON</definedName>
    <definedName name="DAYINDX">#REF!</definedName>
    <definedName name="DB" localSheetId="8">#REF!</definedName>
    <definedName name="DB">#REF!</definedName>
    <definedName name="DBII">#REF!</definedName>
    <definedName name="DBU">#REF!</definedName>
    <definedName name="DCA">#REF!</definedName>
    <definedName name="DCAN" localSheetId="8">#REF!</definedName>
    <definedName name="DCAN">#REF!</definedName>
    <definedName name="DCAW">"$#REF!.$E$33"</definedName>
    <definedName name="DCC" localSheetId="8">#REF!</definedName>
    <definedName name="DCC">#REF!</definedName>
    <definedName name="dd" localSheetId="8">#REF!</definedName>
    <definedName name="dd">#REF!</definedName>
    <definedName name="DDD" localSheetId="8">#REF!</definedName>
    <definedName name="DDD">#REF!</definedName>
    <definedName name="DDDD" localSheetId="8">#REF!</definedName>
    <definedName name="DDDD">#REF!</definedName>
    <definedName name="DDDDDDD" localSheetId="8">#REF!</definedName>
    <definedName name="DDDDDDD">#REF!</definedName>
    <definedName name="dddddddddd">#N/A</definedName>
    <definedName name="ddddddddddd" localSheetId="8">#REF!</definedName>
    <definedName name="ddddddddddd">#REF!</definedName>
    <definedName name="dddddddddddddddd" localSheetId="0">#REF!</definedName>
    <definedName name="dddddddddddddddd" localSheetId="8">#REF!</definedName>
    <definedName name="dddddddddddddddd" localSheetId="1">#REF!</definedName>
    <definedName name="dddddddddddddddd">#REF!</definedName>
    <definedName name="dddddddddddddddddddddddddddddddddddddddd" localSheetId="8">#REF!</definedName>
    <definedName name="dddddddddddddddddddddddddddddddddddddddd">#REF!</definedName>
    <definedName name="DDDDE" localSheetId="0" hidden="1">{#N/A,#N/A,FALSE,"MO (2)"}</definedName>
    <definedName name="DDDDE" localSheetId="8" hidden="1">{#N/A,#N/A,FALSE,"MO (2)"}</definedName>
    <definedName name="DDDDE" localSheetId="3" hidden="1">{#N/A,#N/A,FALSE,"MO (2)"}</definedName>
    <definedName name="DDDDE" localSheetId="2" hidden="1">{#N/A,#N/A,FALSE,"MO (2)"}</definedName>
    <definedName name="DDDDE" localSheetId="1" hidden="1">{#N/A,#N/A,FALSE,"MO (2)"}</definedName>
    <definedName name="DDDDE" hidden="1">{#N/A,#N/A,FALSE,"MO (2)"}</definedName>
    <definedName name="DDDDE_1" localSheetId="0" hidden="1">{#N/A,#N/A,FALSE,"MO (2)"}</definedName>
    <definedName name="DDDDE_1" localSheetId="8" hidden="1">{#N/A,#N/A,FALSE,"MO (2)"}</definedName>
    <definedName name="DDDDE_1" localSheetId="3" hidden="1">{#N/A,#N/A,FALSE,"MO (2)"}</definedName>
    <definedName name="DDDDE_1" localSheetId="2" hidden="1">{#N/A,#N/A,FALSE,"MO (2)"}</definedName>
    <definedName name="DDDDE_1" localSheetId="1" hidden="1">{#N/A,#N/A,FALSE,"MO (2)"}</definedName>
    <definedName name="DDDDE_1" hidden="1">{#N/A,#N/A,FALSE,"MO (2)"}</definedName>
    <definedName name="dddf">#N/A</definedName>
    <definedName name="DDEEERE" localSheetId="0" hidden="1">{"'gráf jan00'!$A$1:$AK$41"}</definedName>
    <definedName name="DDEEERE" localSheetId="8" hidden="1">{"'gráf jan00'!$A$1:$AK$41"}</definedName>
    <definedName name="DDEEERE" localSheetId="3" hidden="1">{"'gráf jan00'!$A$1:$AK$41"}</definedName>
    <definedName name="DDEEERE" localSheetId="2" hidden="1">{"'gráf jan00'!$A$1:$AK$41"}</definedName>
    <definedName name="DDEEERE" localSheetId="1" hidden="1">{"'gráf jan00'!$A$1:$AK$41"}</definedName>
    <definedName name="DDEEERE" hidden="1">{"'gráf jan00'!$A$1:$AK$41"}</definedName>
    <definedName name="ddere" localSheetId="0" hidden="1">{#N/A,#N/A,FALSE,"MO (2)"}</definedName>
    <definedName name="ddere" localSheetId="8" hidden="1">{#N/A,#N/A,FALSE,"MO (2)"}</definedName>
    <definedName name="ddere" localSheetId="3" hidden="1">{#N/A,#N/A,FALSE,"MO (2)"}</definedName>
    <definedName name="ddere" localSheetId="2" hidden="1">{#N/A,#N/A,FALSE,"MO (2)"}</definedName>
    <definedName name="ddere" localSheetId="1" hidden="1">{#N/A,#N/A,FALSE,"MO (2)"}</definedName>
    <definedName name="ddere" hidden="1">{#N/A,#N/A,FALSE,"MO (2)"}</definedName>
    <definedName name="ddfd" localSheetId="0" hidden="1">{#N/A,#N/A,FALSE,"GERAL";#N/A,#N/A,FALSE,"012-96";#N/A,#N/A,FALSE,"018-96";#N/A,#N/A,FALSE,"027-96";#N/A,#N/A,FALSE,"059-96";#N/A,#N/A,FALSE,"076-96";#N/A,#N/A,FALSE,"019-97";#N/A,#N/A,FALSE,"021-97";#N/A,#N/A,FALSE,"022-97";#N/A,#N/A,FALSE,"028-97"}</definedName>
    <definedName name="ddfd" localSheetId="8" hidden="1">{#N/A,#N/A,FALSE,"GERAL";#N/A,#N/A,FALSE,"012-96";#N/A,#N/A,FALSE,"018-96";#N/A,#N/A,FALSE,"027-96";#N/A,#N/A,FALSE,"059-96";#N/A,#N/A,FALSE,"076-96";#N/A,#N/A,FALSE,"019-97";#N/A,#N/A,FALSE,"021-97";#N/A,#N/A,FALSE,"022-97";#N/A,#N/A,FALSE,"028-97"}</definedName>
    <definedName name="ddfd" localSheetId="3" hidden="1">{#N/A,#N/A,FALSE,"GERAL";#N/A,#N/A,FALSE,"012-96";#N/A,#N/A,FALSE,"018-96";#N/A,#N/A,FALSE,"027-96";#N/A,#N/A,FALSE,"059-96";#N/A,#N/A,FALSE,"076-96";#N/A,#N/A,FALSE,"019-97";#N/A,#N/A,FALSE,"021-97";#N/A,#N/A,FALSE,"022-97";#N/A,#N/A,FALSE,"028-97"}</definedName>
    <definedName name="ddfd" localSheetId="2" hidden="1">{#N/A,#N/A,FALSE,"GERAL";#N/A,#N/A,FALSE,"012-96";#N/A,#N/A,FALSE,"018-96";#N/A,#N/A,FALSE,"027-96";#N/A,#N/A,FALSE,"059-96";#N/A,#N/A,FALSE,"076-96";#N/A,#N/A,FALSE,"019-97";#N/A,#N/A,FALSE,"021-97";#N/A,#N/A,FALSE,"022-97";#N/A,#N/A,FALSE,"028-97"}</definedName>
    <definedName name="ddfd" localSheetId="1" hidden="1">{#N/A,#N/A,FALSE,"GERAL";#N/A,#N/A,FALSE,"012-96";#N/A,#N/A,FALSE,"018-96";#N/A,#N/A,FALSE,"027-96";#N/A,#N/A,FALSE,"059-96";#N/A,#N/A,FALSE,"076-96";#N/A,#N/A,FALSE,"019-97";#N/A,#N/A,FALSE,"021-97";#N/A,#N/A,FALSE,"022-97";#N/A,#N/A,FALSE,"028-97"}</definedName>
    <definedName name="ddfd" hidden="1">{#N/A,#N/A,FALSE,"GERAL";#N/A,#N/A,FALSE,"012-96";#N/A,#N/A,FALSE,"018-96";#N/A,#N/A,FALSE,"027-96";#N/A,#N/A,FALSE,"059-96";#N/A,#N/A,FALSE,"076-96";#N/A,#N/A,FALSE,"019-97";#N/A,#N/A,FALSE,"021-97";#N/A,#N/A,FALSE,"022-97";#N/A,#N/A,FALSE,"028-97"}</definedName>
    <definedName name="ddff">#N/A</definedName>
    <definedName name="ddlc" localSheetId="8">#REF!</definedName>
    <definedName name="ddlc">#REF!</definedName>
    <definedName name="DE" localSheetId="0" hidden="1">{#N/A,#N/A,FALSE,"GERAL";#N/A,#N/A,FALSE,"012-96";#N/A,#N/A,FALSE,"018-96";#N/A,#N/A,FALSE,"027-96";#N/A,#N/A,FALSE,"059-96";#N/A,#N/A,FALSE,"076-96";#N/A,#N/A,FALSE,"019-97";#N/A,#N/A,FALSE,"021-97";#N/A,#N/A,FALSE,"022-97";#N/A,#N/A,FALSE,"028-97"}</definedName>
    <definedName name="DE" localSheetId="8" hidden="1">{#N/A,#N/A,FALSE,"GERAL";#N/A,#N/A,FALSE,"012-96";#N/A,#N/A,FALSE,"018-96";#N/A,#N/A,FALSE,"027-96";#N/A,#N/A,FALSE,"059-96";#N/A,#N/A,FALSE,"076-96";#N/A,#N/A,FALSE,"019-97";#N/A,#N/A,FALSE,"021-97";#N/A,#N/A,FALSE,"022-97";#N/A,#N/A,FALSE,"028-97"}</definedName>
    <definedName name="DE" localSheetId="3" hidden="1">{#N/A,#N/A,FALSE,"GERAL";#N/A,#N/A,FALSE,"012-96";#N/A,#N/A,FALSE,"018-96";#N/A,#N/A,FALSE,"027-96";#N/A,#N/A,FALSE,"059-96";#N/A,#N/A,FALSE,"076-96";#N/A,#N/A,FALSE,"019-97";#N/A,#N/A,FALSE,"021-97";#N/A,#N/A,FALSE,"022-97";#N/A,#N/A,FALSE,"028-97"}</definedName>
    <definedName name="DE" localSheetId="2" hidden="1">{#N/A,#N/A,FALSE,"GERAL";#N/A,#N/A,FALSE,"012-96";#N/A,#N/A,FALSE,"018-96";#N/A,#N/A,FALSE,"027-96";#N/A,#N/A,FALSE,"059-96";#N/A,#N/A,FALSE,"076-96";#N/A,#N/A,FALSE,"019-97";#N/A,#N/A,FALSE,"021-97";#N/A,#N/A,FALSE,"022-97";#N/A,#N/A,FALSE,"028-97"}</definedName>
    <definedName name="DE" localSheetId="1" hidden="1">{#N/A,#N/A,FALSE,"GERAL";#N/A,#N/A,FALSE,"012-96";#N/A,#N/A,FALSE,"018-96";#N/A,#N/A,FALSE,"027-96";#N/A,#N/A,FALSE,"059-96";#N/A,#N/A,FALSE,"076-96";#N/A,#N/A,FALSE,"019-97";#N/A,#N/A,FALSE,"021-97";#N/A,#N/A,FALSE,"022-97";#N/A,#N/A,FALSE,"028-97"}</definedName>
    <definedName name="DE" hidden="1">{#N/A,#N/A,FALSE,"GERAL";#N/A,#N/A,FALSE,"012-96";#N/A,#N/A,FALSE,"018-96";#N/A,#N/A,FALSE,"027-96";#N/A,#N/A,FALSE,"059-96";#N/A,#N/A,FALSE,"076-96";#N/A,#N/A,FALSE,"019-97";#N/A,#N/A,FALSE,"021-97";#N/A,#N/A,FALSE,"022-97";#N/A,#N/A,FALSE,"028-97"}</definedName>
    <definedName name="DE_km" localSheetId="0">#REF!</definedName>
    <definedName name="DE_km" localSheetId="1">#REF!</definedName>
    <definedName name="DE_km">#REF!</definedName>
    <definedName name="deb" localSheetId="0" hidden="1">#REF!</definedName>
    <definedName name="deb" localSheetId="8" hidden="1">#REF!</definedName>
    <definedName name="deb" localSheetId="3" hidden="1">#REF!</definedName>
    <definedName name="deb" localSheetId="2" hidden="1">#REF!</definedName>
    <definedName name="deb" localSheetId="1" hidden="1">#REF!</definedName>
    <definedName name="deb" hidden="1">#REF!</definedName>
    <definedName name="Decl">NA()</definedName>
    <definedName name="DEF">[33]GOVANT400!#REF!</definedName>
    <definedName name="DEF_CURVAS">#REF!</definedName>
    <definedName name="def_curvas_teste">#REF!</definedName>
    <definedName name="defensas" localSheetId="0" hidden="1">#REF!</definedName>
    <definedName name="defensas" localSheetId="8" hidden="1">#REF!</definedName>
    <definedName name="defensas" localSheetId="3" hidden="1">#REF!</definedName>
    <definedName name="defensas" localSheetId="2" hidden="1">#REF!</definedName>
    <definedName name="defensas" localSheetId="1" hidden="1">#REF!</definedName>
    <definedName name="defensas" hidden="1">#REF!</definedName>
    <definedName name="defghj" localSheetId="0" hidden="1">{#N/A,#N/A,FALSE,"MO (2)"}</definedName>
    <definedName name="defghj" localSheetId="8" hidden="1">{#N/A,#N/A,FALSE,"MO (2)"}</definedName>
    <definedName name="defghj" localSheetId="3" hidden="1">{#N/A,#N/A,FALSE,"MO (2)"}</definedName>
    <definedName name="defghj" localSheetId="2" hidden="1">{#N/A,#N/A,FALSE,"MO (2)"}</definedName>
    <definedName name="defghj" localSheetId="1" hidden="1">{#N/A,#N/A,FALSE,"MO (2)"}</definedName>
    <definedName name="defghj" hidden="1">{#N/A,#N/A,FALSE,"MO (2)"}</definedName>
    <definedName name="defwe" localSheetId="0" hidden="1">{"'Quadro'!$A$4:$BG$78"}</definedName>
    <definedName name="defwe" localSheetId="8" hidden="1">{"'Quadro'!$A$4:$BG$78"}</definedName>
    <definedName name="defwe" localSheetId="3" hidden="1">{"'Quadro'!$A$4:$BG$78"}</definedName>
    <definedName name="defwe" localSheetId="2" hidden="1">{"'Quadro'!$A$4:$BG$78"}</definedName>
    <definedName name="defwe" localSheetId="1" hidden="1">{"'Quadro'!$A$4:$BG$78"}</definedName>
    <definedName name="defwe" hidden="1">{"'Quadro'!$A$4:$BG$78"}</definedName>
    <definedName name="delete" localSheetId="0" hidden="1">{#N/A,#N/A,FALSE,"GERAL";#N/A,#N/A,FALSE,"012-96";#N/A,#N/A,FALSE,"018-96";#N/A,#N/A,FALSE,"027-96";#N/A,#N/A,FALSE,"059-96";#N/A,#N/A,FALSE,"076-96";#N/A,#N/A,FALSE,"019-97";#N/A,#N/A,FALSE,"021-97";#N/A,#N/A,FALSE,"022-97";#N/A,#N/A,FALSE,"028-97"}</definedName>
    <definedName name="delete" localSheetId="8" hidden="1">{#N/A,#N/A,FALSE,"GERAL";#N/A,#N/A,FALSE,"012-96";#N/A,#N/A,FALSE,"018-96";#N/A,#N/A,FALSE,"027-96";#N/A,#N/A,FALSE,"059-96";#N/A,#N/A,FALSE,"076-96";#N/A,#N/A,FALSE,"019-97";#N/A,#N/A,FALSE,"021-97";#N/A,#N/A,FALSE,"022-97";#N/A,#N/A,FALSE,"028-97"}</definedName>
    <definedName name="delete" localSheetId="3" hidden="1">{#N/A,#N/A,FALSE,"GERAL";#N/A,#N/A,FALSE,"012-96";#N/A,#N/A,FALSE,"018-96";#N/A,#N/A,FALSE,"027-96";#N/A,#N/A,FALSE,"059-96";#N/A,#N/A,FALSE,"076-96";#N/A,#N/A,FALSE,"019-97";#N/A,#N/A,FALSE,"021-97";#N/A,#N/A,FALSE,"022-97";#N/A,#N/A,FALSE,"028-97"}</definedName>
    <definedName name="delete" localSheetId="2" hidden="1">{#N/A,#N/A,FALSE,"GERAL";#N/A,#N/A,FALSE,"012-96";#N/A,#N/A,FALSE,"018-96";#N/A,#N/A,FALSE,"027-96";#N/A,#N/A,FALSE,"059-96";#N/A,#N/A,FALSE,"076-96";#N/A,#N/A,FALSE,"019-97";#N/A,#N/A,FALSE,"021-97";#N/A,#N/A,FALSE,"022-97";#N/A,#N/A,FALSE,"028-97"}</definedName>
    <definedName name="delete" localSheetId="1" hidden="1">{#N/A,#N/A,FALSE,"GERAL";#N/A,#N/A,FALSE,"012-96";#N/A,#N/A,FALSE,"018-96";#N/A,#N/A,FALSE,"027-96";#N/A,#N/A,FALSE,"059-96";#N/A,#N/A,FALSE,"076-96";#N/A,#N/A,FALSE,"019-97";#N/A,#N/A,FALSE,"021-97";#N/A,#N/A,FALSE,"022-97";#N/A,#N/A,FALSE,"028-97"}</definedName>
    <definedName name="delete" hidden="1">{#N/A,#N/A,FALSE,"GERAL";#N/A,#N/A,FALSE,"012-96";#N/A,#N/A,FALSE,"018-96";#N/A,#N/A,FALSE,"027-96";#N/A,#N/A,FALSE,"059-96";#N/A,#N/A,FALSE,"076-96";#N/A,#N/A,FALSE,"019-97";#N/A,#N/A,FALSE,"021-97";#N/A,#N/A,FALSE,"022-97";#N/A,#N/A,FALSE,"028-97"}</definedName>
    <definedName name="Demonstrativo" localSheetId="8">#REF!</definedName>
    <definedName name="Demonstrativo">#REF!</definedName>
    <definedName name="Demonstrativo_1">#REF!</definedName>
    <definedName name="Demonstrativo_2">#REF!</definedName>
    <definedName name="Demonstrativo_3">#REF!</definedName>
    <definedName name="DEMONSTRATIVO_DO_RESULTADO_GERENCIAL___DGR">#REF!</definedName>
    <definedName name="Denominação">#REF!</definedName>
    <definedName name="dens">#REF!</definedName>
    <definedName name="densidade">#REF!</definedName>
    <definedName name="densidade_20" localSheetId="8">#REF!</definedName>
    <definedName name="densidade_20">#REF!</definedName>
    <definedName name="densidade_21" localSheetId="8">#REF!</definedName>
    <definedName name="densidade_21">#REF!</definedName>
    <definedName name="densidade_23">#REF!</definedName>
    <definedName name="densidade_cap" localSheetId="8">#REF!</definedName>
    <definedName name="densidade_cap">#REF!</definedName>
    <definedName name="Densidades">#REF!</definedName>
    <definedName name="DEQ">#REF!</definedName>
    <definedName name="DEQUIP" localSheetId="8">#REF!</definedName>
    <definedName name="DEQUIP">#REF!</definedName>
    <definedName name="DEQUIP_25">#REF!</definedName>
    <definedName name="der">#REF!</definedName>
    <definedName name="dergerh" localSheetId="0" hidden="1">{#N/A,#N/A,FALSE,"MO (2)"}</definedName>
    <definedName name="dergerh" localSheetId="8" hidden="1">{#N/A,#N/A,FALSE,"MO (2)"}</definedName>
    <definedName name="dergerh" localSheetId="3" hidden="1">{#N/A,#N/A,FALSE,"MO (2)"}</definedName>
    <definedName name="dergerh" localSheetId="2" hidden="1">{#N/A,#N/A,FALSE,"MO (2)"}</definedName>
    <definedName name="dergerh" localSheetId="1" hidden="1">{#N/A,#N/A,FALSE,"MO (2)"}</definedName>
    <definedName name="dergerh" hidden="1">{#N/A,#N/A,FALSE,"MO (2)"}</definedName>
    <definedName name="DES" localSheetId="8">#REF!</definedName>
    <definedName name="DES">#REF!</definedName>
    <definedName name="desagio" localSheetId="4">#REF!</definedName>
    <definedName name="desagio" localSheetId="5">#REF!</definedName>
    <definedName name="desagio" localSheetId="6">#REF!</definedName>
    <definedName name="desagio">NA()</definedName>
    <definedName name="desagio_6" localSheetId="0">#REF!</definedName>
    <definedName name="desagio_6" localSheetId="1">#REF!</definedName>
    <definedName name="desagio_6">#REF!</definedName>
    <definedName name="desagio_7" localSheetId="0">#REF!</definedName>
    <definedName name="desagio_7" localSheetId="1">#REF!</definedName>
    <definedName name="desagio_7">#REF!</definedName>
    <definedName name="desagio_8_1" localSheetId="0">#REF!</definedName>
    <definedName name="desagio_8_1" localSheetId="1">#REF!</definedName>
    <definedName name="desagio_8_1">#REF!</definedName>
    <definedName name="desagio_9">#REF!</definedName>
    <definedName name="desagio_9_1">NA()</definedName>
    <definedName name="desc" localSheetId="0">#REF!</definedName>
    <definedName name="desc" localSheetId="8">#REF!</definedName>
    <definedName name="desc" localSheetId="1">#REF!</definedName>
    <definedName name="desc">#REF!</definedName>
    <definedName name="DESC_UF">[12]CANACOT_PARAMETERS!$O$20</definedName>
    <definedName name="DescAux" localSheetId="4">#REF!</definedName>
    <definedName name="DescAux" localSheetId="5">#REF!</definedName>
    <definedName name="DescAux" localSheetId="6">#REF!</definedName>
    <definedName name="DescAux" hidden="1">#N/A</definedName>
    <definedName name="descida1" localSheetId="0">#REF!</definedName>
    <definedName name="descida1" localSheetId="8">#REF!</definedName>
    <definedName name="descida1" localSheetId="1">#REF!</definedName>
    <definedName name="descida1">#REF!</definedName>
    <definedName name="descida2">#REF!</definedName>
    <definedName name="descobrir" localSheetId="0" hidden="1">{#N/A,#N/A,FALSE,"Cronograma";#N/A,#N/A,FALSE,"Cronogr. 2"}</definedName>
    <definedName name="descobrir" localSheetId="8" hidden="1">{#N/A,#N/A,FALSE,"Cronograma";#N/A,#N/A,FALSE,"Cronogr. 2"}</definedName>
    <definedName name="descobrir" localSheetId="3" hidden="1">{#N/A,#N/A,FALSE,"Cronograma";#N/A,#N/A,FALSE,"Cronogr. 2"}</definedName>
    <definedName name="descobrir" localSheetId="2" hidden="1">{#N/A,#N/A,FALSE,"Cronograma";#N/A,#N/A,FALSE,"Cronogr. 2"}</definedName>
    <definedName name="descobrir" localSheetId="1" hidden="1">{#N/A,#N/A,FALSE,"Cronograma";#N/A,#N/A,FALSE,"Cronogr. 2"}</definedName>
    <definedName name="descobrir" hidden="1">{#N/A,#N/A,FALSE,"Cronograma";#N/A,#N/A,FALSE,"Cronogr. 2"}</definedName>
    <definedName name="descobrir1" localSheetId="0"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descobrir1" localSheetId="8"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descobrir1" localSheetId="3"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descobrir1" localSheetId="2"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descobrir1" localSheetId="1"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descobrir1"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descobrir2" localSheetId="0"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descobrir2" localSheetId="8"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descobrir2" localSheetId="3"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descobrir2" localSheetId="2"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descobrir2" localSheetId="1"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descobrir2"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descobrir3" localSheetId="0" hidden="1">{#N/A,#N/A,FALSE,"Cronograma";#N/A,#N/A,FALSE,"Cronogr. 2"}</definedName>
    <definedName name="descobrir3" localSheetId="8" hidden="1">{#N/A,#N/A,FALSE,"Cronograma";#N/A,#N/A,FALSE,"Cronogr. 2"}</definedName>
    <definedName name="descobrir3" localSheetId="3" hidden="1">{#N/A,#N/A,FALSE,"Cronograma";#N/A,#N/A,FALSE,"Cronogr. 2"}</definedName>
    <definedName name="descobrir3" localSheetId="2" hidden="1">{#N/A,#N/A,FALSE,"Cronograma";#N/A,#N/A,FALSE,"Cronogr. 2"}</definedName>
    <definedName name="descobrir3" localSheetId="1" hidden="1">{#N/A,#N/A,FALSE,"Cronograma";#N/A,#N/A,FALSE,"Cronogr. 2"}</definedName>
    <definedName name="descobrir3" hidden="1">{#N/A,#N/A,FALSE,"Cronograma";#N/A,#N/A,FALSE,"Cronogr. 2"}</definedName>
    <definedName name="descobrir4" localSheetId="0" hidden="1">{#N/A,#N/A,FALSE,"FASE1";#N/A,#N/A,FALSE,"FASE2";#N/A,#N/A,FALSE,"FASE3";#N/A,#N/A,FALSE,"FASE4";#N/A,#N/A,FALSE,"FASE5";#N/A,#N/A,FALSE,"FASE6";#N/A,#N/A,FALSE,"FASE7";#N/A,#N/A,FALSE,"FASE8";#N/A,#N/A,FALSE,"FASE9";#N/A,#N/A,FALSE,"FASE10";#N/A,#N/A,FALSE,"EQUIPAMENTOS";#N/A,#N/A,FALSE,"MOI";#N/A,#N/A,FALSE,"CANTEIRO";#N/A,#N/A,FALSE,"TERCEIROS";#N/A,#N/A,FALSE,"DCO";#N/A,#N/A,FALSE,"RESUMO"}</definedName>
    <definedName name="descobrir4" localSheetId="8" hidden="1">{#N/A,#N/A,FALSE,"FASE1";#N/A,#N/A,FALSE,"FASE2";#N/A,#N/A,FALSE,"FASE3";#N/A,#N/A,FALSE,"FASE4";#N/A,#N/A,FALSE,"FASE5";#N/A,#N/A,FALSE,"FASE6";#N/A,#N/A,FALSE,"FASE7";#N/A,#N/A,FALSE,"FASE8";#N/A,#N/A,FALSE,"FASE9";#N/A,#N/A,FALSE,"FASE10";#N/A,#N/A,FALSE,"EQUIPAMENTOS";#N/A,#N/A,FALSE,"MOI";#N/A,#N/A,FALSE,"CANTEIRO";#N/A,#N/A,FALSE,"TERCEIROS";#N/A,#N/A,FALSE,"DCO";#N/A,#N/A,FALSE,"RESUMO"}</definedName>
    <definedName name="descobrir4" localSheetId="3" hidden="1">{#N/A,#N/A,FALSE,"FASE1";#N/A,#N/A,FALSE,"FASE2";#N/A,#N/A,FALSE,"FASE3";#N/A,#N/A,FALSE,"FASE4";#N/A,#N/A,FALSE,"FASE5";#N/A,#N/A,FALSE,"FASE6";#N/A,#N/A,FALSE,"FASE7";#N/A,#N/A,FALSE,"FASE8";#N/A,#N/A,FALSE,"FASE9";#N/A,#N/A,FALSE,"FASE10";#N/A,#N/A,FALSE,"EQUIPAMENTOS";#N/A,#N/A,FALSE,"MOI";#N/A,#N/A,FALSE,"CANTEIRO";#N/A,#N/A,FALSE,"TERCEIROS";#N/A,#N/A,FALSE,"DCO";#N/A,#N/A,FALSE,"RESUMO"}</definedName>
    <definedName name="descobrir4" localSheetId="2" hidden="1">{#N/A,#N/A,FALSE,"FASE1";#N/A,#N/A,FALSE,"FASE2";#N/A,#N/A,FALSE,"FASE3";#N/A,#N/A,FALSE,"FASE4";#N/A,#N/A,FALSE,"FASE5";#N/A,#N/A,FALSE,"FASE6";#N/A,#N/A,FALSE,"FASE7";#N/A,#N/A,FALSE,"FASE8";#N/A,#N/A,FALSE,"FASE9";#N/A,#N/A,FALSE,"FASE10";#N/A,#N/A,FALSE,"EQUIPAMENTOS";#N/A,#N/A,FALSE,"MOI";#N/A,#N/A,FALSE,"CANTEIRO";#N/A,#N/A,FALSE,"TERCEIROS";#N/A,#N/A,FALSE,"DCO";#N/A,#N/A,FALSE,"RESUMO"}</definedName>
    <definedName name="descobrir4" localSheetId="1" hidden="1">{#N/A,#N/A,FALSE,"FASE1";#N/A,#N/A,FALSE,"FASE2";#N/A,#N/A,FALSE,"FASE3";#N/A,#N/A,FALSE,"FASE4";#N/A,#N/A,FALSE,"FASE5";#N/A,#N/A,FALSE,"FASE6";#N/A,#N/A,FALSE,"FASE7";#N/A,#N/A,FALSE,"FASE8";#N/A,#N/A,FALSE,"FASE9";#N/A,#N/A,FALSE,"FASE10";#N/A,#N/A,FALSE,"EQUIPAMENTOS";#N/A,#N/A,FALSE,"MOI";#N/A,#N/A,FALSE,"CANTEIRO";#N/A,#N/A,FALSE,"TERCEIROS";#N/A,#N/A,FALSE,"DCO";#N/A,#N/A,FALSE,"RESUMO"}</definedName>
    <definedName name="descobrir4" hidden="1">{#N/A,#N/A,FALSE,"FASE1";#N/A,#N/A,FALSE,"FASE2";#N/A,#N/A,FALSE,"FASE3";#N/A,#N/A,FALSE,"FASE4";#N/A,#N/A,FALSE,"FASE5";#N/A,#N/A,FALSE,"FASE6";#N/A,#N/A,FALSE,"FASE7";#N/A,#N/A,FALSE,"FASE8";#N/A,#N/A,FALSE,"FASE9";#N/A,#N/A,FALSE,"FASE10";#N/A,#N/A,FALSE,"EQUIPAMENTOS";#N/A,#N/A,FALSE,"MOI";#N/A,#N/A,FALSE,"CANTEIRO";#N/A,#N/A,FALSE,"TERCEIROS";#N/A,#N/A,FALSE,"DCO";#N/A,#N/A,FALSE,"RESUMO"}</definedName>
    <definedName name="desconsiderar" localSheetId="8">#REF!</definedName>
    <definedName name="desconsiderar">#REF!</definedName>
    <definedName name="desconto">#REF!</definedName>
    <definedName name="desconto2">#REF!</definedName>
    <definedName name="DESCOR" localSheetId="0" hidden="1">{"'gráf jan00'!$A$1:$AK$41"}</definedName>
    <definedName name="DESCOR" localSheetId="8" hidden="1">{"'gráf jan00'!$A$1:$AK$41"}</definedName>
    <definedName name="DESCOR" localSheetId="3" hidden="1">{"'gráf jan00'!$A$1:$AK$41"}</definedName>
    <definedName name="DESCOR" localSheetId="2" hidden="1">{"'gráf jan00'!$A$1:$AK$41"}</definedName>
    <definedName name="DESCOR" localSheetId="1" hidden="1">{"'gráf jan00'!$A$1:$AK$41"}</definedName>
    <definedName name="DESCOR" hidden="1">{"'gráf jan00'!$A$1:$AK$41"}</definedName>
    <definedName name="DescrCustoFinanceiro">[12]CANACOT_PARAMETERS!$C$24</definedName>
    <definedName name="descricao" localSheetId="8">#REF!</definedName>
    <definedName name="descricao">#REF!</definedName>
    <definedName name="DESCRIÇÃO">#REF!</definedName>
    <definedName name="descricao1" localSheetId="0" hidden="1">{#N/A,#N/A,FALSE,"GERAL";#N/A,#N/A,FALSE,"012-96";#N/A,#N/A,FALSE,"018-96";#N/A,#N/A,FALSE,"027-96";#N/A,#N/A,FALSE,"059-96";#N/A,#N/A,FALSE,"076-96";#N/A,#N/A,FALSE,"019-97";#N/A,#N/A,FALSE,"021-97";#N/A,#N/A,FALSE,"022-97";#N/A,#N/A,FALSE,"028-97"}</definedName>
    <definedName name="descricao1" localSheetId="8" hidden="1">{#N/A,#N/A,FALSE,"GERAL";#N/A,#N/A,FALSE,"012-96";#N/A,#N/A,FALSE,"018-96";#N/A,#N/A,FALSE,"027-96";#N/A,#N/A,FALSE,"059-96";#N/A,#N/A,FALSE,"076-96";#N/A,#N/A,FALSE,"019-97";#N/A,#N/A,FALSE,"021-97";#N/A,#N/A,FALSE,"022-97";#N/A,#N/A,FALSE,"028-97"}</definedName>
    <definedName name="descricao1" localSheetId="3" hidden="1">{#N/A,#N/A,FALSE,"GERAL";#N/A,#N/A,FALSE,"012-96";#N/A,#N/A,FALSE,"018-96";#N/A,#N/A,FALSE,"027-96";#N/A,#N/A,FALSE,"059-96";#N/A,#N/A,FALSE,"076-96";#N/A,#N/A,FALSE,"019-97";#N/A,#N/A,FALSE,"021-97";#N/A,#N/A,FALSE,"022-97";#N/A,#N/A,FALSE,"028-97"}</definedName>
    <definedName name="descricao1" localSheetId="2" hidden="1">{#N/A,#N/A,FALSE,"GERAL";#N/A,#N/A,FALSE,"012-96";#N/A,#N/A,FALSE,"018-96";#N/A,#N/A,FALSE,"027-96";#N/A,#N/A,FALSE,"059-96";#N/A,#N/A,FALSE,"076-96";#N/A,#N/A,FALSE,"019-97";#N/A,#N/A,FALSE,"021-97";#N/A,#N/A,FALSE,"022-97";#N/A,#N/A,FALSE,"028-97"}</definedName>
    <definedName name="descricao1" localSheetId="1" hidden="1">{#N/A,#N/A,FALSE,"GERAL";#N/A,#N/A,FALSE,"012-96";#N/A,#N/A,FALSE,"018-96";#N/A,#N/A,FALSE,"027-96";#N/A,#N/A,FALSE,"059-96";#N/A,#N/A,FALSE,"076-96";#N/A,#N/A,FALSE,"019-97";#N/A,#N/A,FALSE,"021-97";#N/A,#N/A,FALSE,"022-97";#N/A,#N/A,FALSE,"028-97"}</definedName>
    <definedName name="descricao1" hidden="1">{#N/A,#N/A,FALSE,"GERAL";#N/A,#N/A,FALSE,"012-96";#N/A,#N/A,FALSE,"018-96";#N/A,#N/A,FALSE,"027-96";#N/A,#N/A,FALSE,"059-96";#N/A,#N/A,FALSE,"076-96";#N/A,#N/A,FALSE,"019-97";#N/A,#N/A,FALSE,"021-97";#N/A,#N/A,FALSE,"022-97";#N/A,#N/A,FALSE,"028-97"}</definedName>
    <definedName name="DescriçãoAVParte1">[12]SLX_ACESSORIES!$E$74</definedName>
    <definedName name="DescriçãoAVParte2">[12]SLX_ACESSORIES!$F$74</definedName>
    <definedName name="DescriçãoParaAcessórios">[12]SLX_ACESSORIES!$E$52</definedName>
    <definedName name="DescriçãoParaAV">[12]SLX_ACESSORIES!$E$72</definedName>
    <definedName name="descrisão" localSheetId="0" hidden="1">{"'gráf jan00'!$A$1:$AK$41"}</definedName>
    <definedName name="descrisão" localSheetId="8" hidden="1">{"'gráf jan00'!$A$1:$AK$41"}</definedName>
    <definedName name="descrisão" localSheetId="3" hidden="1">{"'gráf jan00'!$A$1:$AK$41"}</definedName>
    <definedName name="descrisão" localSheetId="2" hidden="1">{"'gráf jan00'!$A$1:$AK$41"}</definedName>
    <definedName name="descrisão" localSheetId="1" hidden="1">{"'gráf jan00'!$A$1:$AK$41"}</definedName>
    <definedName name="descrisão" hidden="1">{"'gráf jan00'!$A$1:$AK$41"}</definedName>
    <definedName name="DESCRITIVO1" localSheetId="8">#REF!</definedName>
    <definedName name="DESCRITIVO1">#REF!</definedName>
    <definedName name="DesfazerLimpar">#N/A</definedName>
    <definedName name="DESM" localSheetId="4">[11]DADOS!$C$22</definedName>
    <definedName name="DESM" localSheetId="5">[11]DADOS!$C$22</definedName>
    <definedName name="DESM" localSheetId="0">#REF!</definedName>
    <definedName name="DESM" localSheetId="6">[11]DADOS!$C$22</definedName>
    <definedName name="DESM" localSheetId="1">#REF!</definedName>
    <definedName name="DESM">#REF!</definedName>
    <definedName name="DESOBSTRBUEIRO">"$#REF!.$I$29"</definedName>
    <definedName name="DESONERACAO" localSheetId="8">#REF!</definedName>
    <definedName name="DESONERACAO">#REF!</definedName>
    <definedName name="DESP.INDIRETAS">#N/A</definedName>
    <definedName name="DestinoAlternativo">[12]FinalizarProp!$F$15</definedName>
    <definedName name="Detalhe" localSheetId="0" hidden="1">{"'Resumo'!$A$4:$N$60"}</definedName>
    <definedName name="Detalhe" localSheetId="8" hidden="1">{"'Resumo'!$A$4:$N$60"}</definedName>
    <definedName name="Detalhe" localSheetId="3" hidden="1">{"'Resumo'!$A$4:$N$60"}</definedName>
    <definedName name="Detalhe" localSheetId="2" hidden="1">{"'Resumo'!$A$4:$N$60"}</definedName>
    <definedName name="Detalhe" localSheetId="1" hidden="1">{"'Resumo'!$A$4:$N$60"}</definedName>
    <definedName name="Detalhe" hidden="1">{"'Resumo'!$A$4:$N$60"}</definedName>
    <definedName name="devers2">#REF!</definedName>
    <definedName name="Dez" localSheetId="0">{"dez","vinte","trinta","quarenta","cinquenta","sessenta","setenta","oitenta","noventa"}</definedName>
    <definedName name="Dez" localSheetId="8">{"dez","vinte","trinta","quarenta","cinquenta","sessenta","setenta","oitenta","noventa"}</definedName>
    <definedName name="Dez" localSheetId="1">{"dez","vinte","trinta","quarenta","cinquenta","sessenta","setenta","oitenta","noventa"}</definedName>
    <definedName name="Dez">{"dez","vinte","trinta","quarenta","cinquenta","sessenta","setenta","oitenta","noventa"}</definedName>
    <definedName name="DEZA">#REF!</definedName>
    <definedName name="DF_ABATIDO" localSheetId="0">#REF!</definedName>
    <definedName name="DF_ABATIDO" localSheetId="1">#REF!</definedName>
    <definedName name="DF_ABATIDO">#REF!</definedName>
    <definedName name="DF_AEREO" localSheetId="0">#REF!</definedName>
    <definedName name="DF_AEREO" localSheetId="1">#REF!</definedName>
    <definedName name="DF_AEREO">#REF!</definedName>
    <definedName name="DF_AMORTECEDOR" localSheetId="0">#REF!</definedName>
    <definedName name="DF_AMORTECEDOR" localSheetId="1">#REF!</definedName>
    <definedName name="DF_AMORTECEDOR">#REF!</definedName>
    <definedName name="DF_ANCORAGEM">#REF!</definedName>
    <definedName name="DF_CHUMB">#REF!</definedName>
    <definedName name="DF_DESVIADO">#REF!</definedName>
    <definedName name="DF_DMR_CALCO">#REF!</definedName>
    <definedName name="DF_DMR_LAM">#REF!</definedName>
    <definedName name="DF_DMR_POSTE">#REF!</definedName>
    <definedName name="DF_DMSMS_QTD">#REF!</definedName>
    <definedName name="DF_EXEC">#REF!</definedName>
    <definedName name="DF_PAINEL">#REF!</definedName>
    <definedName name="DF_REFLET">#REF!</definedName>
    <definedName name="DF_REMOVER">#REF!</definedName>
    <definedName name="DF_SNV">#REF!</definedName>
    <definedName name="DF_TOTAL">#REF!</definedName>
    <definedName name="dfadsfsadf" localSheetId="0" hidden="1">{"'gráf jan00'!$A$1:$AK$41"}</definedName>
    <definedName name="dfadsfsadf" localSheetId="8" hidden="1">{"'gráf jan00'!$A$1:$AK$41"}</definedName>
    <definedName name="dfadsfsadf" localSheetId="3" hidden="1">{"'gráf jan00'!$A$1:$AK$41"}</definedName>
    <definedName name="dfadsfsadf" localSheetId="2" hidden="1">{"'gráf jan00'!$A$1:$AK$41"}</definedName>
    <definedName name="dfadsfsadf" localSheetId="1" hidden="1">{"'gráf jan00'!$A$1:$AK$41"}</definedName>
    <definedName name="dfadsfsadf" hidden="1">{"'gráf jan00'!$A$1:$AK$41"}</definedName>
    <definedName name="DFASD">#REF!</definedName>
    <definedName name="dfd" localSheetId="0" hidden="1">{"'gráf jan00'!$A$1:$AK$41"}</definedName>
    <definedName name="dfd" localSheetId="8" hidden="1">{"'gráf jan00'!$A$1:$AK$41"}</definedName>
    <definedName name="dfd" localSheetId="3" hidden="1">{"'gráf jan00'!$A$1:$AK$41"}</definedName>
    <definedName name="dfd" localSheetId="2" hidden="1">{"'gráf jan00'!$A$1:$AK$41"}</definedName>
    <definedName name="dfd" localSheetId="1" hidden="1">{"'gráf jan00'!$A$1:$AK$41"}</definedName>
    <definedName name="dfd" hidden="1">{"'gráf jan00'!$A$1:$AK$41"}</definedName>
    <definedName name="DFDFDF" localSheetId="0" hidden="1">{"'gráf jan00'!$A$1:$AK$41"}</definedName>
    <definedName name="DFDFDF" localSheetId="8" hidden="1">{"'gráf jan00'!$A$1:$AK$41"}</definedName>
    <definedName name="DFDFDF" localSheetId="3" hidden="1">{"'gráf jan00'!$A$1:$AK$41"}</definedName>
    <definedName name="DFDFDF" localSheetId="2" hidden="1">{"'gráf jan00'!$A$1:$AK$41"}</definedName>
    <definedName name="DFDFDF" localSheetId="1" hidden="1">{"'gráf jan00'!$A$1:$AK$41"}</definedName>
    <definedName name="DFDFDF" hidden="1">{"'gráf jan00'!$A$1:$AK$41"}</definedName>
    <definedName name="dfdfdfd" localSheetId="0" hidden="1">{#N/A,#N/A,FALSE,"MO (2)"}</definedName>
    <definedName name="dfdfdfd" localSheetId="8" hidden="1">{#N/A,#N/A,FALSE,"MO (2)"}</definedName>
    <definedName name="dfdfdfd" localSheetId="3" hidden="1">{#N/A,#N/A,FALSE,"MO (2)"}</definedName>
    <definedName name="dfdfdfd" localSheetId="2" hidden="1">{#N/A,#N/A,FALSE,"MO (2)"}</definedName>
    <definedName name="dfdfdfd" localSheetId="1" hidden="1">{#N/A,#N/A,FALSE,"MO (2)"}</definedName>
    <definedName name="dfdfdfd" hidden="1">{#N/A,#N/A,FALSE,"MO (2)"}</definedName>
    <definedName name="DFDFDGFGSG" localSheetId="0">#REF!</definedName>
    <definedName name="DFDFDGFGSG" localSheetId="1">#REF!</definedName>
    <definedName name="DFDFDGFGSG">#REF!</definedName>
    <definedName name="DFDFSSDF" localSheetId="0" hidden="1">{#N/A,#N/A,FALSE,"GERAL";#N/A,#N/A,FALSE,"012-96";#N/A,#N/A,FALSE,"018-96";#N/A,#N/A,FALSE,"027-96";#N/A,#N/A,FALSE,"059-96";#N/A,#N/A,FALSE,"076-96";#N/A,#N/A,FALSE,"019-97";#N/A,#N/A,FALSE,"021-97";#N/A,#N/A,FALSE,"022-97";#N/A,#N/A,FALSE,"028-97"}</definedName>
    <definedName name="DFDFSSDF" localSheetId="8" hidden="1">{#N/A,#N/A,FALSE,"GERAL";#N/A,#N/A,FALSE,"012-96";#N/A,#N/A,FALSE,"018-96";#N/A,#N/A,FALSE,"027-96";#N/A,#N/A,FALSE,"059-96";#N/A,#N/A,FALSE,"076-96";#N/A,#N/A,FALSE,"019-97";#N/A,#N/A,FALSE,"021-97";#N/A,#N/A,FALSE,"022-97";#N/A,#N/A,FALSE,"028-97"}</definedName>
    <definedName name="DFDFSSDF" localSheetId="3" hidden="1">{#N/A,#N/A,FALSE,"GERAL";#N/A,#N/A,FALSE,"012-96";#N/A,#N/A,FALSE,"018-96";#N/A,#N/A,FALSE,"027-96";#N/A,#N/A,FALSE,"059-96";#N/A,#N/A,FALSE,"076-96";#N/A,#N/A,FALSE,"019-97";#N/A,#N/A,FALSE,"021-97";#N/A,#N/A,FALSE,"022-97";#N/A,#N/A,FALSE,"028-97"}</definedName>
    <definedName name="DFDFSSDF" localSheetId="2" hidden="1">{#N/A,#N/A,FALSE,"GERAL";#N/A,#N/A,FALSE,"012-96";#N/A,#N/A,FALSE,"018-96";#N/A,#N/A,FALSE,"027-96";#N/A,#N/A,FALSE,"059-96";#N/A,#N/A,FALSE,"076-96";#N/A,#N/A,FALSE,"019-97";#N/A,#N/A,FALSE,"021-97";#N/A,#N/A,FALSE,"022-97";#N/A,#N/A,FALSE,"028-97"}</definedName>
    <definedName name="DFDFSSDF" localSheetId="1" hidden="1">{#N/A,#N/A,FALSE,"GERAL";#N/A,#N/A,FALSE,"012-96";#N/A,#N/A,FALSE,"018-96";#N/A,#N/A,FALSE,"027-96";#N/A,#N/A,FALSE,"059-96";#N/A,#N/A,FALSE,"076-96";#N/A,#N/A,FALSE,"019-97";#N/A,#N/A,FALSE,"021-97";#N/A,#N/A,FALSE,"022-97";#N/A,#N/A,FALSE,"028-97"}</definedName>
    <definedName name="DFDFSSDF" hidden="1">{#N/A,#N/A,FALSE,"GERAL";#N/A,#N/A,FALSE,"012-96";#N/A,#N/A,FALSE,"018-96";#N/A,#N/A,FALSE,"027-96";#N/A,#N/A,FALSE,"059-96";#N/A,#N/A,FALSE,"076-96";#N/A,#N/A,FALSE,"019-97";#N/A,#N/A,FALSE,"021-97";#N/A,#N/A,FALSE,"022-97";#N/A,#N/A,FALSE,"028-97"}</definedName>
    <definedName name="dff">#REF!</definedName>
    <definedName name="DFGADET" localSheetId="0" hidden="1">{"'gráf jan00'!$A$1:$AK$41"}</definedName>
    <definedName name="DFGADET" localSheetId="8" hidden="1">{"'gráf jan00'!$A$1:$AK$41"}</definedName>
    <definedName name="DFGADET" localSheetId="3" hidden="1">{"'gráf jan00'!$A$1:$AK$41"}</definedName>
    <definedName name="DFGADET" localSheetId="2" hidden="1">{"'gráf jan00'!$A$1:$AK$41"}</definedName>
    <definedName name="DFGADET" localSheetId="1" hidden="1">{"'gráf jan00'!$A$1:$AK$41"}</definedName>
    <definedName name="DFGADET" hidden="1">{"'gráf jan00'!$A$1:$AK$41"}</definedName>
    <definedName name="DFGDFG" localSheetId="8">#REF!</definedName>
    <definedName name="DFGDFG">#REF!</definedName>
    <definedName name="DFGDFGD" localSheetId="0" hidden="1">{"'Quadro'!$A$4:$BG$78"}</definedName>
    <definedName name="DFGDFGD" localSheetId="8" hidden="1">{"'Quadro'!$A$4:$BG$78"}</definedName>
    <definedName name="DFGDFGD" localSheetId="3" hidden="1">{"'Quadro'!$A$4:$BG$78"}</definedName>
    <definedName name="DFGDFGD" localSheetId="2" hidden="1">{"'Quadro'!$A$4:$BG$78"}</definedName>
    <definedName name="DFGDFGD" localSheetId="1" hidden="1">{"'Quadro'!$A$4:$BG$78"}</definedName>
    <definedName name="DFGDFGD" hidden="1">{"'Quadro'!$A$4:$BG$78"}</definedName>
    <definedName name="DFGG" localSheetId="8">#REF!</definedName>
    <definedName name="DFGG">#REF!</definedName>
    <definedName name="dfgs" localSheetId="0" hidden="1">{#N/A,#N/A,TRUE,"Serviços"}</definedName>
    <definedName name="dfgs" localSheetId="8" hidden="1">{#N/A,#N/A,TRUE,"Serviços"}</definedName>
    <definedName name="dfgs" localSheetId="3" hidden="1">{#N/A,#N/A,TRUE,"Serviços"}</definedName>
    <definedName name="dfgs" localSheetId="2" hidden="1">{#N/A,#N/A,TRUE,"Serviços"}</definedName>
    <definedName name="dfgs" localSheetId="1" hidden="1">{#N/A,#N/A,TRUE,"Serviços"}</definedName>
    <definedName name="dfgs" hidden="1">{#N/A,#N/A,TRUE,"Serviços"}</definedName>
    <definedName name="dfgss" localSheetId="0" hidden="1">{#N/A,#N/A,TRUE,"Serviços"}</definedName>
    <definedName name="dfgss" localSheetId="8" hidden="1">{#N/A,#N/A,TRUE,"Serviços"}</definedName>
    <definedName name="dfgss" localSheetId="3" hidden="1">{#N/A,#N/A,TRUE,"Serviços"}</definedName>
    <definedName name="dfgss" localSheetId="2" hidden="1">{#N/A,#N/A,TRUE,"Serviços"}</definedName>
    <definedName name="dfgss" localSheetId="1" hidden="1">{#N/A,#N/A,TRUE,"Serviços"}</definedName>
    <definedName name="dfgss" hidden="1">{#N/A,#N/A,TRUE,"Serviços"}</definedName>
    <definedName name="dfre" localSheetId="8">#REF!</definedName>
    <definedName name="dfre">#REF!</definedName>
    <definedName name="dfuil" localSheetId="0" hidden="1">{"'RR'!$A$2:$E$81"}</definedName>
    <definedName name="dfuil" localSheetId="8" hidden="1">{"'RR'!$A$2:$E$81"}</definedName>
    <definedName name="dfuil" localSheetId="3" hidden="1">{"'RR'!$A$2:$E$81"}</definedName>
    <definedName name="dfuil" localSheetId="2" hidden="1">{"'RR'!$A$2:$E$81"}</definedName>
    <definedName name="dfuil" localSheetId="1" hidden="1">{"'RR'!$A$2:$E$81"}</definedName>
    <definedName name="dfuil" hidden="1">{"'RR'!$A$2:$E$81"}</definedName>
    <definedName name="dfv" localSheetId="0" hidden="1">{#N/A,#N/A,FALSE,"GERAL";#N/A,#N/A,FALSE,"012-96";#N/A,#N/A,FALSE,"018-96";#N/A,#N/A,FALSE,"027-96";#N/A,#N/A,FALSE,"059-96";#N/A,#N/A,FALSE,"076-96";#N/A,#N/A,FALSE,"019-97";#N/A,#N/A,FALSE,"021-97";#N/A,#N/A,FALSE,"022-97";#N/A,#N/A,FALSE,"028-97"}</definedName>
    <definedName name="dfv" localSheetId="8" hidden="1">{#N/A,#N/A,FALSE,"GERAL";#N/A,#N/A,FALSE,"012-96";#N/A,#N/A,FALSE,"018-96";#N/A,#N/A,FALSE,"027-96";#N/A,#N/A,FALSE,"059-96";#N/A,#N/A,FALSE,"076-96";#N/A,#N/A,FALSE,"019-97";#N/A,#N/A,FALSE,"021-97";#N/A,#N/A,FALSE,"022-97";#N/A,#N/A,FALSE,"028-97"}</definedName>
    <definedName name="dfv" localSheetId="3" hidden="1">{#N/A,#N/A,FALSE,"GERAL";#N/A,#N/A,FALSE,"012-96";#N/A,#N/A,FALSE,"018-96";#N/A,#N/A,FALSE,"027-96";#N/A,#N/A,FALSE,"059-96";#N/A,#N/A,FALSE,"076-96";#N/A,#N/A,FALSE,"019-97";#N/A,#N/A,FALSE,"021-97";#N/A,#N/A,FALSE,"022-97";#N/A,#N/A,FALSE,"028-97"}</definedName>
    <definedName name="dfv" localSheetId="2" hidden="1">{#N/A,#N/A,FALSE,"GERAL";#N/A,#N/A,FALSE,"012-96";#N/A,#N/A,FALSE,"018-96";#N/A,#N/A,FALSE,"027-96";#N/A,#N/A,FALSE,"059-96";#N/A,#N/A,FALSE,"076-96";#N/A,#N/A,FALSE,"019-97";#N/A,#N/A,FALSE,"021-97";#N/A,#N/A,FALSE,"022-97";#N/A,#N/A,FALSE,"028-97"}</definedName>
    <definedName name="dfv" localSheetId="1" hidden="1">{#N/A,#N/A,FALSE,"GERAL";#N/A,#N/A,FALSE,"012-96";#N/A,#N/A,FALSE,"018-96";#N/A,#N/A,FALSE,"027-96";#N/A,#N/A,FALSE,"059-96";#N/A,#N/A,FALSE,"076-96";#N/A,#N/A,FALSE,"019-97";#N/A,#N/A,FALSE,"021-97";#N/A,#N/A,FALSE,"022-97";#N/A,#N/A,FALSE,"028-97"}</definedName>
    <definedName name="dfv" hidden="1">{#N/A,#N/A,FALSE,"GERAL";#N/A,#N/A,FALSE,"012-96";#N/A,#N/A,FALSE,"018-96";#N/A,#N/A,FALSE,"027-96";#N/A,#N/A,FALSE,"059-96";#N/A,#N/A,FALSE,"076-96";#N/A,#N/A,FALSE,"019-97";#N/A,#N/A,FALSE,"021-97";#N/A,#N/A,FALSE,"022-97";#N/A,#N/A,FALSE,"028-97"}</definedName>
    <definedName name="DGA" localSheetId="4">'[14]PRO-08'!#REF!</definedName>
    <definedName name="DGA" localSheetId="5">'[14]PRO-08'!#REF!</definedName>
    <definedName name="DGA" localSheetId="0">#REF!</definedName>
    <definedName name="DGA" localSheetId="6">'[14]PRO-08'!#REF!</definedName>
    <definedName name="DGA" localSheetId="1">#REF!</definedName>
    <definedName name="DGA">#REF!</definedName>
    <definedName name="DGA_10">#REF!</definedName>
    <definedName name="DGA_25">#REF!</definedName>
    <definedName name="DGA_27">#REF!</definedName>
    <definedName name="DGA_29">#REF!</definedName>
    <definedName name="DGA_9">#REF!</definedName>
    <definedName name="DGF" localSheetId="0" hidden="1">{#N/A,#N/A,FALSE,"MO (2)"}</definedName>
    <definedName name="DGF" localSheetId="8" hidden="1">{#N/A,#N/A,FALSE,"MO (2)"}</definedName>
    <definedName name="DGF" localSheetId="3" hidden="1">{#N/A,#N/A,FALSE,"MO (2)"}</definedName>
    <definedName name="DGF" localSheetId="2" hidden="1">{#N/A,#N/A,FALSE,"MO (2)"}</definedName>
    <definedName name="DGF" localSheetId="1" hidden="1">{#N/A,#N/A,FALSE,"MO (2)"}</definedName>
    <definedName name="DGF" hidden="1">{#N/A,#N/A,FALSE,"MO (2)"}</definedName>
    <definedName name="DGF_1" localSheetId="0" hidden="1">{#N/A,#N/A,FALSE,"MO (2)"}</definedName>
    <definedName name="DGF_1" localSheetId="8" hidden="1">{#N/A,#N/A,FALSE,"MO (2)"}</definedName>
    <definedName name="DGF_1" localSheetId="3" hidden="1">{#N/A,#N/A,FALSE,"MO (2)"}</definedName>
    <definedName name="DGF_1" localSheetId="2" hidden="1">{#N/A,#N/A,FALSE,"MO (2)"}</definedName>
    <definedName name="DGF_1" localSheetId="1" hidden="1">{#N/A,#N/A,FALSE,"MO (2)"}</definedName>
    <definedName name="DGF_1" hidden="1">{#N/A,#N/A,FALSE,"MO (2)"}</definedName>
    <definedName name="DGU" localSheetId="0">#REF!</definedName>
    <definedName name="DGU" localSheetId="1">#REF!</definedName>
    <definedName name="DGU">#REF!</definedName>
    <definedName name="DIA">#REF!</definedName>
    <definedName name="Dia_trab">#N/A</definedName>
    <definedName name="DiâmetroHaste">[12]SLX_ACESSORIES!$N$47</definedName>
    <definedName name="dias">#N/A</definedName>
    <definedName name="DiasCustoFinanceiro">[12]CANACOT_PARAMETERS!$E$24</definedName>
    <definedName name="DIE" localSheetId="0">#REF!</definedName>
    <definedName name="DIE" localSheetId="1">#REF!</definedName>
    <definedName name="DIE">#REF!</definedName>
    <definedName name="DIESEL" localSheetId="8">#REF!</definedName>
    <definedName name="DIESEL">#REF!</definedName>
    <definedName name="DIESEL_10">#REF!</definedName>
    <definedName name="DIESEL_4">#REF!</definedName>
    <definedName name="DIESEL_5">#REF!</definedName>
    <definedName name="DIESEL_6">#REF!</definedName>
    <definedName name="DIESEL_7">#REF!</definedName>
    <definedName name="diesel100" localSheetId="4">[9]INVENTÁRIO!$D$5</definedName>
    <definedName name="diesel100" localSheetId="5">[9]INVENTÁRIO!$D$5</definedName>
    <definedName name="diesel100" localSheetId="6">[9]INVENTÁRIO!$D$5</definedName>
    <definedName name="diesel100">#REF!</definedName>
    <definedName name="DIESEL2">#REF!</definedName>
    <definedName name="Dif" localSheetId="8">#REF!</definedName>
    <definedName name="Dif">#REF!</definedName>
    <definedName name="difi">#REF!</definedName>
    <definedName name="DIFIC">#REF!</definedName>
    <definedName name="DIFIC1">#REF!</definedName>
    <definedName name="DIGITAL" localSheetId="0">#N/A</definedName>
    <definedName name="DIGITAL" localSheetId="8">CRONOGRAMA!DIGITAL</definedName>
    <definedName name="DIGITAL" localSheetId="1">#N/A</definedName>
    <definedName name="DIGITAL">CAPA!DIGITAL</definedName>
    <definedName name="DIGITAL_25" localSheetId="0">#N/A</definedName>
    <definedName name="DIGITAL_25" localSheetId="8">CRONOGRAMA!DIGITAL_25</definedName>
    <definedName name="DIGITAL_25" localSheetId="1">#N/A</definedName>
    <definedName name="DIGITAL_25">CAPA!DIGITAL_25</definedName>
    <definedName name="DILO_Ferrovia" localSheetId="0" hidden="1">{"'Quadro'!$A$4:$BG$78"}</definedName>
    <definedName name="DILO_Ferrovia" localSheetId="8" hidden="1">{"'Quadro'!$A$4:$BG$78"}</definedName>
    <definedName name="DILO_Ferrovia" localSheetId="3" hidden="1">{"'Quadro'!$A$4:$BG$78"}</definedName>
    <definedName name="DILO_Ferrovia" localSheetId="2" hidden="1">{"'Quadro'!$A$4:$BG$78"}</definedName>
    <definedName name="DILO_Ferrovia" localSheetId="1" hidden="1">{"'Quadro'!$A$4:$BG$78"}</definedName>
    <definedName name="DILO_Ferrovia" hidden="1">{"'Quadro'!$A$4:$BG$78"}</definedName>
    <definedName name="dince" localSheetId="8">#REF!</definedName>
    <definedName name="dince">#REF!</definedName>
    <definedName name="DINHEIRO">#REF!</definedName>
    <definedName name="DINHEIRO_1">#REF!</definedName>
    <definedName name="DINHEIRO_12">#REF!</definedName>
    <definedName name="DINHEIRO_13">#REF!</definedName>
    <definedName name="direcionador_2">#N/A</definedName>
    <definedName name="Diretorio_da_empresa">[12]FinalizarProp!$M$11</definedName>
    <definedName name="DiretórioPessoal?">[12]FinalizarProp!$M$12</definedName>
    <definedName name="DiretórioProposto">[12]FinalizarProp!$M$5</definedName>
    <definedName name="DiretórioPropostoMemoCalc">[12]FinalizarProp!$M$14</definedName>
    <definedName name="DIS" localSheetId="0">#REF!</definedName>
    <definedName name="DIS" localSheetId="1">#REF!</definedName>
    <definedName name="DIS">#REF!</definedName>
    <definedName name="disdjo" localSheetId="0" hidden="1">{#N/A,#N/A,FALSE,"GERAL";#N/A,#N/A,FALSE,"012-96";#N/A,#N/A,FALSE,"018-96";#N/A,#N/A,FALSE,"027-96";#N/A,#N/A,FALSE,"059-96";#N/A,#N/A,FALSE,"076-96";#N/A,#N/A,FALSE,"019-97";#N/A,#N/A,FALSE,"021-97";#N/A,#N/A,FALSE,"022-97";#N/A,#N/A,FALSE,"028-97"}</definedName>
    <definedName name="disdjo" localSheetId="8" hidden="1">{#N/A,#N/A,FALSE,"GERAL";#N/A,#N/A,FALSE,"012-96";#N/A,#N/A,FALSE,"018-96";#N/A,#N/A,FALSE,"027-96";#N/A,#N/A,FALSE,"059-96";#N/A,#N/A,FALSE,"076-96";#N/A,#N/A,FALSE,"019-97";#N/A,#N/A,FALSE,"021-97";#N/A,#N/A,FALSE,"022-97";#N/A,#N/A,FALSE,"028-97"}</definedName>
    <definedName name="disdjo" localSheetId="3" hidden="1">{#N/A,#N/A,FALSE,"GERAL";#N/A,#N/A,FALSE,"012-96";#N/A,#N/A,FALSE,"018-96";#N/A,#N/A,FALSE,"027-96";#N/A,#N/A,FALSE,"059-96";#N/A,#N/A,FALSE,"076-96";#N/A,#N/A,FALSE,"019-97";#N/A,#N/A,FALSE,"021-97";#N/A,#N/A,FALSE,"022-97";#N/A,#N/A,FALSE,"028-97"}</definedName>
    <definedName name="disdjo" localSheetId="2" hidden="1">{#N/A,#N/A,FALSE,"GERAL";#N/A,#N/A,FALSE,"012-96";#N/A,#N/A,FALSE,"018-96";#N/A,#N/A,FALSE,"027-96";#N/A,#N/A,FALSE,"059-96";#N/A,#N/A,FALSE,"076-96";#N/A,#N/A,FALSE,"019-97";#N/A,#N/A,FALSE,"021-97";#N/A,#N/A,FALSE,"022-97";#N/A,#N/A,FALSE,"028-97"}</definedName>
    <definedName name="disdjo" localSheetId="1" hidden="1">{#N/A,#N/A,FALSE,"GERAL";#N/A,#N/A,FALSE,"012-96";#N/A,#N/A,FALSE,"018-96";#N/A,#N/A,FALSE,"027-96";#N/A,#N/A,FALSE,"059-96";#N/A,#N/A,FALSE,"076-96";#N/A,#N/A,FALSE,"019-97";#N/A,#N/A,FALSE,"021-97";#N/A,#N/A,FALSE,"022-97";#N/A,#N/A,FALSE,"028-97"}</definedName>
    <definedName name="disdjo" hidden="1">{#N/A,#N/A,FALSE,"GERAL";#N/A,#N/A,FALSE,"012-96";#N/A,#N/A,FALSE,"018-96";#N/A,#N/A,FALSE,"027-96";#N/A,#N/A,FALSE,"059-96";#N/A,#N/A,FALSE,"076-96";#N/A,#N/A,FALSE,"019-97";#N/A,#N/A,FALSE,"021-97";#N/A,#N/A,FALSE,"022-97";#N/A,#N/A,FALSE,"028-97"}</definedName>
    <definedName name="disp1" localSheetId="0" hidden="1">{"'RR'!$A$2:$E$81"}</definedName>
    <definedName name="disp1" localSheetId="8" hidden="1">{"'RR'!$A$2:$E$81"}</definedName>
    <definedName name="disp1" localSheetId="3" hidden="1">{"'RR'!$A$2:$E$81"}</definedName>
    <definedName name="disp1" localSheetId="2" hidden="1">{"'RR'!$A$2:$E$81"}</definedName>
    <definedName name="disp1" localSheetId="1" hidden="1">{"'RR'!$A$2:$E$81"}</definedName>
    <definedName name="disp1" hidden="1">{"'RR'!$A$2:$E$81"}</definedName>
    <definedName name="Displocopaul1" localSheetId="0" hidden="1">{"'gráf jan00'!$A$1:$AK$41"}</definedName>
    <definedName name="Displocopaul1" localSheetId="8" hidden="1">{"'gráf jan00'!$A$1:$AK$41"}</definedName>
    <definedName name="Displocopaul1" localSheetId="3" hidden="1">{"'gráf jan00'!$A$1:$AK$41"}</definedName>
    <definedName name="Displocopaul1" localSheetId="2" hidden="1">{"'gráf jan00'!$A$1:$AK$41"}</definedName>
    <definedName name="Displocopaul1" localSheetId="1" hidden="1">{"'gráf jan00'!$A$1:$AK$41"}</definedName>
    <definedName name="Displocopaul1" hidden="1">{"'gráf jan00'!$A$1:$AK$41"}</definedName>
    <definedName name="disppaul" localSheetId="0" hidden="1">{"'gráf jan00'!$A$1:$AK$41"}</definedName>
    <definedName name="disppaul" localSheetId="8" hidden="1">{"'gráf jan00'!$A$1:$AK$41"}</definedName>
    <definedName name="disppaul" localSheetId="3" hidden="1">{"'gráf jan00'!$A$1:$AK$41"}</definedName>
    <definedName name="disppaul" localSheetId="2" hidden="1">{"'gráf jan00'!$A$1:$AK$41"}</definedName>
    <definedName name="disppaul" localSheetId="1" hidden="1">{"'gráf jan00'!$A$1:$AK$41"}</definedName>
    <definedName name="disppaul" hidden="1">{"'gráf jan00'!$A$1:$AK$41"}</definedName>
    <definedName name="Disppaul1" localSheetId="0" hidden="1">{"'gráf jan00'!$A$1:$AK$41"}</definedName>
    <definedName name="Disppaul1" localSheetId="8" hidden="1">{"'gráf jan00'!$A$1:$AK$41"}</definedName>
    <definedName name="Disppaul1" localSheetId="3" hidden="1">{"'gráf jan00'!$A$1:$AK$41"}</definedName>
    <definedName name="Disppaul1" localSheetId="2" hidden="1">{"'gráf jan00'!$A$1:$AK$41"}</definedName>
    <definedName name="Disppaul1" localSheetId="1" hidden="1">{"'gráf jan00'!$A$1:$AK$41"}</definedName>
    <definedName name="Disppaul1" hidden="1">{"'gráf jan00'!$A$1:$AK$41"}</definedName>
    <definedName name="disppaul10" localSheetId="0" hidden="1">{"'gráf jan00'!$A$1:$AK$41"}</definedName>
    <definedName name="disppaul10" localSheetId="8" hidden="1">{"'gráf jan00'!$A$1:$AK$41"}</definedName>
    <definedName name="disppaul10" localSheetId="3" hidden="1">{"'gráf jan00'!$A$1:$AK$41"}</definedName>
    <definedName name="disppaul10" localSheetId="2" hidden="1">{"'gráf jan00'!$A$1:$AK$41"}</definedName>
    <definedName name="disppaul10" localSheetId="1" hidden="1">{"'gráf jan00'!$A$1:$AK$41"}</definedName>
    <definedName name="disppaul10" hidden="1">{"'gráf jan00'!$A$1:$AK$41"}</definedName>
    <definedName name="disppaul100" localSheetId="0" hidden="1">{"'gráf jan00'!$A$1:$AK$41"}</definedName>
    <definedName name="disppaul100" localSheetId="8" hidden="1">{"'gráf jan00'!$A$1:$AK$41"}</definedName>
    <definedName name="disppaul100" localSheetId="3" hidden="1">{"'gráf jan00'!$A$1:$AK$41"}</definedName>
    <definedName name="disppaul100" localSheetId="2" hidden="1">{"'gráf jan00'!$A$1:$AK$41"}</definedName>
    <definedName name="disppaul100" localSheetId="1" hidden="1">{"'gráf jan00'!$A$1:$AK$41"}</definedName>
    <definedName name="disppaul100" hidden="1">{"'gráf jan00'!$A$1:$AK$41"}</definedName>
    <definedName name="disppaul11" localSheetId="0" hidden="1">{"'Quadro'!$A$4:$BG$78"}</definedName>
    <definedName name="disppaul11" localSheetId="8" hidden="1">{"'Quadro'!$A$4:$BG$78"}</definedName>
    <definedName name="disppaul11" localSheetId="3" hidden="1">{"'Quadro'!$A$4:$BG$78"}</definedName>
    <definedName name="disppaul11" localSheetId="2" hidden="1">{"'Quadro'!$A$4:$BG$78"}</definedName>
    <definedName name="disppaul11" localSheetId="1" hidden="1">{"'Quadro'!$A$4:$BG$78"}</definedName>
    <definedName name="disppaul11" hidden="1">{"'Quadro'!$A$4:$BG$78"}</definedName>
    <definedName name="disppaul12" localSheetId="0" hidden="1">{"'gráf jan00'!$A$1:$AK$41"}</definedName>
    <definedName name="disppaul12" localSheetId="8" hidden="1">{"'gráf jan00'!$A$1:$AK$41"}</definedName>
    <definedName name="disppaul12" localSheetId="3" hidden="1">{"'gráf jan00'!$A$1:$AK$41"}</definedName>
    <definedName name="disppaul12" localSheetId="2" hidden="1">{"'gráf jan00'!$A$1:$AK$41"}</definedName>
    <definedName name="disppaul12" localSheetId="1" hidden="1">{"'gráf jan00'!$A$1:$AK$41"}</definedName>
    <definedName name="disppaul12" hidden="1">{"'gráf jan00'!$A$1:$AK$41"}</definedName>
    <definedName name="disppaul13" localSheetId="0" hidden="1">{"'gráf jan00'!$A$1:$AK$41"}</definedName>
    <definedName name="disppaul13" localSheetId="8" hidden="1">{"'gráf jan00'!$A$1:$AK$41"}</definedName>
    <definedName name="disppaul13" localSheetId="3" hidden="1">{"'gráf jan00'!$A$1:$AK$41"}</definedName>
    <definedName name="disppaul13" localSheetId="2" hidden="1">{"'gráf jan00'!$A$1:$AK$41"}</definedName>
    <definedName name="disppaul13" localSheetId="1" hidden="1">{"'gráf jan00'!$A$1:$AK$41"}</definedName>
    <definedName name="disppaul13" hidden="1">{"'gráf jan00'!$A$1:$AK$41"}</definedName>
    <definedName name="disppaul14" localSheetId="0" hidden="1">{"'gráf jan00'!$A$1:$AK$41"}</definedName>
    <definedName name="disppaul14" localSheetId="8" hidden="1">{"'gráf jan00'!$A$1:$AK$41"}</definedName>
    <definedName name="disppaul14" localSheetId="3" hidden="1">{"'gráf jan00'!$A$1:$AK$41"}</definedName>
    <definedName name="disppaul14" localSheetId="2" hidden="1">{"'gráf jan00'!$A$1:$AK$41"}</definedName>
    <definedName name="disppaul14" localSheetId="1" hidden="1">{"'gráf jan00'!$A$1:$AK$41"}</definedName>
    <definedName name="disppaul14" hidden="1">{"'gráf jan00'!$A$1:$AK$41"}</definedName>
    <definedName name="disppaul15" localSheetId="0" hidden="1">{"'gráf jan00'!$A$1:$AK$41"}</definedName>
    <definedName name="disppaul15" localSheetId="8" hidden="1">{"'gráf jan00'!$A$1:$AK$41"}</definedName>
    <definedName name="disppaul15" localSheetId="3" hidden="1">{"'gráf jan00'!$A$1:$AK$41"}</definedName>
    <definedName name="disppaul15" localSheetId="2" hidden="1">{"'gráf jan00'!$A$1:$AK$41"}</definedName>
    <definedName name="disppaul15" localSheetId="1" hidden="1">{"'gráf jan00'!$A$1:$AK$41"}</definedName>
    <definedName name="disppaul15" hidden="1">{"'gráf jan00'!$A$1:$AK$41"}</definedName>
    <definedName name="disppaul2" localSheetId="0" hidden="1">{"'gráf jan00'!$A$1:$AK$41"}</definedName>
    <definedName name="disppaul2" localSheetId="8" hidden="1">{"'gráf jan00'!$A$1:$AK$41"}</definedName>
    <definedName name="disppaul2" localSheetId="3" hidden="1">{"'gráf jan00'!$A$1:$AK$41"}</definedName>
    <definedName name="disppaul2" localSheetId="2" hidden="1">{"'gráf jan00'!$A$1:$AK$41"}</definedName>
    <definedName name="disppaul2" localSheetId="1" hidden="1">{"'gráf jan00'!$A$1:$AK$41"}</definedName>
    <definedName name="disppaul2" hidden="1">{"'gráf jan00'!$A$1:$AK$41"}</definedName>
    <definedName name="disppaul4" localSheetId="0" hidden="1">{"'gráf jan00'!$A$1:$AK$41"}</definedName>
    <definedName name="disppaul4" localSheetId="8" hidden="1">{"'gráf jan00'!$A$1:$AK$41"}</definedName>
    <definedName name="disppaul4" localSheetId="3" hidden="1">{"'gráf jan00'!$A$1:$AK$41"}</definedName>
    <definedName name="disppaul4" localSheetId="2" hidden="1">{"'gráf jan00'!$A$1:$AK$41"}</definedName>
    <definedName name="disppaul4" localSheetId="1" hidden="1">{"'gráf jan00'!$A$1:$AK$41"}</definedName>
    <definedName name="disppaul4" hidden="1">{"'gráf jan00'!$A$1:$AK$41"}</definedName>
    <definedName name="DispTelGASAG" localSheetId="0" hidden="1">{"'teste'!$B$2:$R$49"}</definedName>
    <definedName name="DispTelGASAG" localSheetId="8" hidden="1">{"'teste'!$B$2:$R$49"}</definedName>
    <definedName name="DispTelGASAG" localSheetId="3" hidden="1">{"'teste'!$B$2:$R$49"}</definedName>
    <definedName name="DispTelGASAG" localSheetId="2" hidden="1">{"'teste'!$B$2:$R$49"}</definedName>
    <definedName name="DispTelGASAG" localSheetId="1" hidden="1">{"'teste'!$B$2:$R$49"}</definedName>
    <definedName name="DispTelGASAG" hidden="1">{"'teste'!$B$2:$R$49"}</definedName>
    <definedName name="DIST">#REF!</definedName>
    <definedName name="Dist_Eixo">NA()</definedName>
    <definedName name="Dist_Talv">NA()</definedName>
    <definedName name="DIST1">#REF!</definedName>
    <definedName name="DIST10">#REF!</definedName>
    <definedName name="DIST2">#REF!</definedName>
    <definedName name="DISTA" localSheetId="8">#REF!</definedName>
    <definedName name="DISTA">#REF!</definedName>
    <definedName name="DISTACBUQ">#REF!</definedName>
    <definedName name="DISTC">#REF!</definedName>
    <definedName name="DISTI">#REF!</definedName>
    <definedName name="DISTP">#REF!</definedName>
    <definedName name="DISTPCBUQ">#REF!</definedName>
    <definedName name="DISTS">#REF!</definedName>
    <definedName name="Divers">#REF!</definedName>
    <definedName name="Dizeres">#REF!</definedName>
    <definedName name="DJ">#REF!</definedName>
    <definedName name="DJ_25">#REF!</definedName>
    <definedName name="DJ_4">#REF!</definedName>
    <definedName name="DJJ">#REF!</definedName>
    <definedName name="DMB">#REF!</definedName>
    <definedName name="DMT">#REF!</definedName>
    <definedName name="DMT.BET.CBA">#REF!</definedName>
    <definedName name="DMT.BETUMINCBA">#REF!</definedName>
    <definedName name="DMT.CIMENTO">#REF!</definedName>
    <definedName name="DMT_0_50">#REF!</definedName>
    <definedName name="DMT_0_50_4">"$#REF!.$#REF!$#REF!"</definedName>
    <definedName name="dmt_1000" localSheetId="8">#REF!</definedName>
    <definedName name="dmt_1000">#REF!</definedName>
    <definedName name="dmt_1200">#REF!</definedName>
    <definedName name="dmt_1400">#REF!</definedName>
    <definedName name="dmt_200">#REF!</definedName>
    <definedName name="DMT_200_400">#REF!</definedName>
    <definedName name="DMT_200_400_4">"$#REF!.$#REF!$#REF!"</definedName>
    <definedName name="dmt_400" localSheetId="8">#REF!</definedName>
    <definedName name="dmt_400">#REF!</definedName>
    <definedName name="DMT_400_600">#REF!</definedName>
    <definedName name="DMT_400_600_4">"$#REF!.$V$#REF!"</definedName>
    <definedName name="dmt_50" localSheetId="8">#REF!</definedName>
    <definedName name="dmt_50">#REF!</definedName>
    <definedName name="DMT_50_200">#REF!</definedName>
    <definedName name="DMT_50_200_4">"$#REF!.$#REF!$#REF!"</definedName>
    <definedName name="dmt_600" localSheetId="8">#REF!</definedName>
    <definedName name="dmt_600">#REF!</definedName>
    <definedName name="dmt_800">#REF!</definedName>
    <definedName name="DMT_BRITA_MICRORREVESTIMENTO__P">" "</definedName>
    <definedName name="DMT_BRITA_PMF__P">" "</definedName>
    <definedName name="DMT_C_PS" localSheetId="0">#REF!</definedName>
    <definedName name="DMT_C_PS" localSheetId="1">#REF!</definedName>
    <definedName name="DMT_C_PS">#REF!</definedName>
    <definedName name="DMT_Cim_P" localSheetId="8">#REF!</definedName>
    <definedName name="DMT_Cim_P">#REF!</definedName>
    <definedName name="DMT_Fl_P">#REF!</definedName>
    <definedName name="DMT_Js_C">#REF!</definedName>
    <definedName name="DMT_Js_Cnp">#REF!</definedName>
    <definedName name="DMT_PROD.BETUM._US.CBUQ">#REF!</definedName>
    <definedName name="DMTc">#REF!</definedName>
    <definedName name="DMTCAPECM">#REF!</definedName>
    <definedName name="DMTCIMENTO" localSheetId="8">#REF!</definedName>
    <definedName name="DMTCIMENTO">#REF!</definedName>
    <definedName name="DMTMICRO1.5" localSheetId="8">#REF!</definedName>
    <definedName name="DMTMICRO1.5">#REF!</definedName>
    <definedName name="dmtr" localSheetId="8">#REF!</definedName>
    <definedName name="dmtr">#REF!</definedName>
    <definedName name="DMTRR" localSheetId="8">#REF!</definedName>
    <definedName name="DMTRR">#REF!</definedName>
    <definedName name="DMTRRR" localSheetId="8">#REF!</definedName>
    <definedName name="DMTRRR">#REF!</definedName>
    <definedName name="DN1ParaAcessórios">[12]SLX_ACESSORIES!$H$52</definedName>
    <definedName name="DN1ParaAV">[12]SLX_ACESSORIES!$H$72</definedName>
    <definedName name="DN1ParaSiglaMP">[12]SLX_ACESSORIES!$F$94</definedName>
    <definedName name="DN2ParaAcessórios">[12]SLX_ACESSORIES!$I$52</definedName>
    <definedName name="DN2ParaSiglaAcessórios">[12]SLX_ACESSORIES!$M$49</definedName>
    <definedName name="DN2ParaSiglaMP">[12]SLX_ACESSORIES!$G$94</definedName>
    <definedName name="dng" localSheetId="0" hidden="1">{#N/A,#N/A,FALSE,"GERAL";#N/A,#N/A,FALSE,"012-96";#N/A,#N/A,FALSE,"018-96";#N/A,#N/A,FALSE,"027-96";#N/A,#N/A,FALSE,"059-96";#N/A,#N/A,FALSE,"076-96";#N/A,#N/A,FALSE,"019-97";#N/A,#N/A,FALSE,"021-97";#N/A,#N/A,FALSE,"022-97";#N/A,#N/A,FALSE,"028-97"}</definedName>
    <definedName name="dng" localSheetId="8" hidden="1">{#N/A,#N/A,FALSE,"GERAL";#N/A,#N/A,FALSE,"012-96";#N/A,#N/A,FALSE,"018-96";#N/A,#N/A,FALSE,"027-96";#N/A,#N/A,FALSE,"059-96";#N/A,#N/A,FALSE,"076-96";#N/A,#N/A,FALSE,"019-97";#N/A,#N/A,FALSE,"021-97";#N/A,#N/A,FALSE,"022-97";#N/A,#N/A,FALSE,"028-97"}</definedName>
    <definedName name="dng" localSheetId="3" hidden="1">{#N/A,#N/A,FALSE,"GERAL";#N/A,#N/A,FALSE,"012-96";#N/A,#N/A,FALSE,"018-96";#N/A,#N/A,FALSE,"027-96";#N/A,#N/A,FALSE,"059-96";#N/A,#N/A,FALSE,"076-96";#N/A,#N/A,FALSE,"019-97";#N/A,#N/A,FALSE,"021-97";#N/A,#N/A,FALSE,"022-97";#N/A,#N/A,FALSE,"028-97"}</definedName>
    <definedName name="dng" localSheetId="2" hidden="1">{#N/A,#N/A,FALSE,"GERAL";#N/A,#N/A,FALSE,"012-96";#N/A,#N/A,FALSE,"018-96";#N/A,#N/A,FALSE,"027-96";#N/A,#N/A,FALSE,"059-96";#N/A,#N/A,FALSE,"076-96";#N/A,#N/A,FALSE,"019-97";#N/A,#N/A,FALSE,"021-97";#N/A,#N/A,FALSE,"022-97";#N/A,#N/A,FALSE,"028-97"}</definedName>
    <definedName name="dng" localSheetId="1" hidden="1">{#N/A,#N/A,FALSE,"GERAL";#N/A,#N/A,FALSE,"012-96";#N/A,#N/A,FALSE,"018-96";#N/A,#N/A,FALSE,"027-96";#N/A,#N/A,FALSE,"059-96";#N/A,#N/A,FALSE,"076-96";#N/A,#N/A,FALSE,"019-97";#N/A,#N/A,FALSE,"021-97";#N/A,#N/A,FALSE,"022-97";#N/A,#N/A,FALSE,"028-97"}</definedName>
    <definedName name="dng" hidden="1">{#N/A,#N/A,FALSE,"GERAL";#N/A,#N/A,FALSE,"012-96";#N/A,#N/A,FALSE,"018-96";#N/A,#N/A,FALSE,"027-96";#N/A,#N/A,FALSE,"059-96";#N/A,#N/A,FALSE,"076-96";#N/A,#N/A,FALSE,"019-97";#N/A,#N/A,FALSE,"021-97";#N/A,#N/A,FALSE,"022-97";#N/A,#N/A,FALSE,"028-97"}</definedName>
    <definedName name="DNIT" localSheetId="0">#REF!</definedName>
    <definedName name="DNIT" localSheetId="1">#REF!</definedName>
    <definedName name="DNIT">#REF!</definedName>
    <definedName name="DNIT1">#REF!</definedName>
    <definedName name="DnMP">[12]SLX_ACESSORIES!$K$89</definedName>
    <definedName name="DO" localSheetId="8">#REF!</definedName>
    <definedName name="DO">#REF!</definedName>
    <definedName name="DOC">#REF!</definedName>
    <definedName name="DOLAR" localSheetId="8">#REF!</definedName>
    <definedName name="DOLAR">#REF!</definedName>
    <definedName name="Dólar">#REF!</definedName>
    <definedName name="DOLAR_1">#REF!</definedName>
    <definedName name="DOLAR_2">#REF!</definedName>
    <definedName name="DOLAR_3">#REF!</definedName>
    <definedName name="Dom_Carna">#REF!-49</definedName>
    <definedName name="Dom_Páscoa">#N/A</definedName>
    <definedName name="DOR" localSheetId="8">#REF!</definedName>
    <definedName name="DOR">#REF!</definedName>
    <definedName name="DPD" localSheetId="8">#REF!</definedName>
    <definedName name="DPD">#REF!</definedName>
    <definedName name="DPESSO" localSheetId="8">#REF!</definedName>
    <definedName name="DPESSO">#REF!</definedName>
    <definedName name="DPESSO_25">#REF!</definedName>
    <definedName name="drafad">#REF!</definedName>
    <definedName name="drdf" localSheetId="0" hidden="1">{#N/A,#N/A,FALSE,"GERAL";#N/A,#N/A,FALSE,"012-96";#N/A,#N/A,FALSE,"018-96";#N/A,#N/A,FALSE,"027-96";#N/A,#N/A,FALSE,"059-96";#N/A,#N/A,FALSE,"076-96";#N/A,#N/A,FALSE,"019-97";#N/A,#N/A,FALSE,"021-97";#N/A,#N/A,FALSE,"022-97";#N/A,#N/A,FALSE,"028-97"}</definedName>
    <definedName name="drdf" localSheetId="8" hidden="1">{#N/A,#N/A,FALSE,"GERAL";#N/A,#N/A,FALSE,"012-96";#N/A,#N/A,FALSE,"018-96";#N/A,#N/A,FALSE,"027-96";#N/A,#N/A,FALSE,"059-96";#N/A,#N/A,FALSE,"076-96";#N/A,#N/A,FALSE,"019-97";#N/A,#N/A,FALSE,"021-97";#N/A,#N/A,FALSE,"022-97";#N/A,#N/A,FALSE,"028-97"}</definedName>
    <definedName name="drdf" localSheetId="3" hidden="1">{#N/A,#N/A,FALSE,"GERAL";#N/A,#N/A,FALSE,"012-96";#N/A,#N/A,FALSE,"018-96";#N/A,#N/A,FALSE,"027-96";#N/A,#N/A,FALSE,"059-96";#N/A,#N/A,FALSE,"076-96";#N/A,#N/A,FALSE,"019-97";#N/A,#N/A,FALSE,"021-97";#N/A,#N/A,FALSE,"022-97";#N/A,#N/A,FALSE,"028-97"}</definedName>
    <definedName name="drdf" localSheetId="2" hidden="1">{#N/A,#N/A,FALSE,"GERAL";#N/A,#N/A,FALSE,"012-96";#N/A,#N/A,FALSE,"018-96";#N/A,#N/A,FALSE,"027-96";#N/A,#N/A,FALSE,"059-96";#N/A,#N/A,FALSE,"076-96";#N/A,#N/A,FALSE,"019-97";#N/A,#N/A,FALSE,"021-97";#N/A,#N/A,FALSE,"022-97";#N/A,#N/A,FALSE,"028-97"}</definedName>
    <definedName name="drdf" localSheetId="1" hidden="1">{#N/A,#N/A,FALSE,"GERAL";#N/A,#N/A,FALSE,"012-96";#N/A,#N/A,FALSE,"018-96";#N/A,#N/A,FALSE,"027-96";#N/A,#N/A,FALSE,"059-96";#N/A,#N/A,FALSE,"076-96";#N/A,#N/A,FALSE,"019-97";#N/A,#N/A,FALSE,"021-97";#N/A,#N/A,FALSE,"022-97";#N/A,#N/A,FALSE,"028-97"}</definedName>
    <definedName name="drdf" hidden="1">{#N/A,#N/A,FALSE,"GERAL";#N/A,#N/A,FALSE,"012-96";#N/A,#N/A,FALSE,"018-96";#N/A,#N/A,FALSE,"027-96";#N/A,#N/A,FALSE,"059-96";#N/A,#N/A,FALSE,"076-96";#N/A,#N/A,FALSE,"019-97";#N/A,#N/A,FALSE,"021-97";#N/A,#N/A,FALSE,"022-97";#N/A,#N/A,FALSE,"028-97"}</definedName>
    <definedName name="DRE" localSheetId="8">#REF!</definedName>
    <definedName name="DRE">#REF!</definedName>
    <definedName name="Dre__Descida" localSheetId="0" hidden="1">{#N/A,#N/A,TRUE,"Serviços"}</definedName>
    <definedName name="Dre__Descida" localSheetId="8" hidden="1">{#N/A,#N/A,TRUE,"Serviços"}</definedName>
    <definedName name="Dre__Descida" localSheetId="3" hidden="1">{#N/A,#N/A,TRUE,"Serviços"}</definedName>
    <definedName name="Dre__Descida" localSheetId="2" hidden="1">{#N/A,#N/A,TRUE,"Serviços"}</definedName>
    <definedName name="Dre__Descida" localSheetId="1" hidden="1">{#N/A,#N/A,TRUE,"Serviços"}</definedName>
    <definedName name="Dre__Descida" hidden="1">{#N/A,#N/A,TRUE,"Serviços"}</definedName>
    <definedName name="dren" localSheetId="8">#REF!</definedName>
    <definedName name="dren">#REF!</definedName>
    <definedName name="drena">#REF!</definedName>
    <definedName name="drena_4">"$#REF!.$H$80"</definedName>
    <definedName name="Drena2" localSheetId="8">#REF!</definedName>
    <definedName name="Drena2">#REF!</definedName>
    <definedName name="DRENAG">#REF!</definedName>
    <definedName name="drenagem" localSheetId="8">#REF!</definedName>
    <definedName name="drenagem">#REF!</definedName>
    <definedName name="dreno" localSheetId="8">#REF!</definedName>
    <definedName name="dreno">#REF!</definedName>
    <definedName name="DRF" localSheetId="8">#REF!</definedName>
    <definedName name="DRF">#REF!</definedName>
    <definedName name="DRI">#REF!</definedName>
    <definedName name="DS" localSheetId="0" hidden="1">{"'Quadro'!$A$4:$BG$78"}</definedName>
    <definedName name="DS" localSheetId="8" hidden="1">{"'Quadro'!$A$4:$BG$78"}</definedName>
    <definedName name="DS" localSheetId="3" hidden="1">{"'Quadro'!$A$4:$BG$78"}</definedName>
    <definedName name="DS" localSheetId="2" hidden="1">{"'Quadro'!$A$4:$BG$78"}</definedName>
    <definedName name="DS" localSheetId="1" hidden="1">{"'Quadro'!$A$4:$BG$78"}</definedName>
    <definedName name="DS" hidden="1">{"'Quadro'!$A$4:$BG$78"}</definedName>
    <definedName name="dsad" localSheetId="8">#REF!</definedName>
    <definedName name="dsad">#REF!</definedName>
    <definedName name="Dsc" hidden="1">#N/A</definedName>
    <definedName name="Dsc_26">NA()</definedName>
    <definedName name="Dsc_27">NA()</definedName>
    <definedName name="DSDS" localSheetId="0" hidden="1">{#N/A,#N/A,FALSE,"GERAL";#N/A,#N/A,FALSE,"012-96";#N/A,#N/A,FALSE,"018-96";#N/A,#N/A,FALSE,"027-96";#N/A,#N/A,FALSE,"059-96";#N/A,#N/A,FALSE,"076-96";#N/A,#N/A,FALSE,"019-97";#N/A,#N/A,FALSE,"021-97";#N/A,#N/A,FALSE,"022-97";#N/A,#N/A,FALSE,"028-97"}</definedName>
    <definedName name="DSDS" localSheetId="8" hidden="1">{#N/A,#N/A,FALSE,"GERAL";#N/A,#N/A,FALSE,"012-96";#N/A,#N/A,FALSE,"018-96";#N/A,#N/A,FALSE,"027-96";#N/A,#N/A,FALSE,"059-96";#N/A,#N/A,FALSE,"076-96";#N/A,#N/A,FALSE,"019-97";#N/A,#N/A,FALSE,"021-97";#N/A,#N/A,FALSE,"022-97";#N/A,#N/A,FALSE,"028-97"}</definedName>
    <definedName name="DSDS" localSheetId="3" hidden="1">{#N/A,#N/A,FALSE,"GERAL";#N/A,#N/A,FALSE,"012-96";#N/A,#N/A,FALSE,"018-96";#N/A,#N/A,FALSE,"027-96";#N/A,#N/A,FALSE,"059-96";#N/A,#N/A,FALSE,"076-96";#N/A,#N/A,FALSE,"019-97";#N/A,#N/A,FALSE,"021-97";#N/A,#N/A,FALSE,"022-97";#N/A,#N/A,FALSE,"028-97"}</definedName>
    <definedName name="DSDS" localSheetId="2" hidden="1">{#N/A,#N/A,FALSE,"GERAL";#N/A,#N/A,FALSE,"012-96";#N/A,#N/A,FALSE,"018-96";#N/A,#N/A,FALSE,"027-96";#N/A,#N/A,FALSE,"059-96";#N/A,#N/A,FALSE,"076-96";#N/A,#N/A,FALSE,"019-97";#N/A,#N/A,FALSE,"021-97";#N/A,#N/A,FALSE,"022-97";#N/A,#N/A,FALSE,"028-97"}</definedName>
    <definedName name="DSDS" localSheetId="1" hidden="1">{#N/A,#N/A,FALSE,"GERAL";#N/A,#N/A,FALSE,"012-96";#N/A,#N/A,FALSE,"018-96";#N/A,#N/A,FALSE,"027-96";#N/A,#N/A,FALSE,"059-96";#N/A,#N/A,FALSE,"076-96";#N/A,#N/A,FALSE,"019-97";#N/A,#N/A,FALSE,"021-97";#N/A,#N/A,FALSE,"022-97";#N/A,#N/A,FALSE,"028-97"}</definedName>
    <definedName name="DSDS" hidden="1">{#N/A,#N/A,FALSE,"GERAL";#N/A,#N/A,FALSE,"012-96";#N/A,#N/A,FALSE,"018-96";#N/A,#N/A,FALSE,"027-96";#N/A,#N/A,FALSE,"059-96";#N/A,#N/A,FALSE,"076-96";#N/A,#N/A,FALSE,"019-97";#N/A,#N/A,FALSE,"021-97";#N/A,#N/A,FALSE,"022-97";#N/A,#N/A,FALSE,"028-97"}</definedName>
    <definedName name="DSF" localSheetId="8">#REF!</definedName>
    <definedName name="DSF">#REF!</definedName>
    <definedName name="dsfadf" localSheetId="0" hidden="1">{#N/A,#N/A,FALSE,"GERAL";#N/A,#N/A,FALSE,"012-96";#N/A,#N/A,FALSE,"018-96";#N/A,#N/A,FALSE,"027-96";#N/A,#N/A,FALSE,"059-96";#N/A,#N/A,FALSE,"076-96";#N/A,#N/A,FALSE,"019-97";#N/A,#N/A,FALSE,"021-97";#N/A,#N/A,FALSE,"022-97";#N/A,#N/A,FALSE,"028-97"}</definedName>
    <definedName name="dsfadf" localSheetId="8" hidden="1">{#N/A,#N/A,FALSE,"GERAL";#N/A,#N/A,FALSE,"012-96";#N/A,#N/A,FALSE,"018-96";#N/A,#N/A,FALSE,"027-96";#N/A,#N/A,FALSE,"059-96";#N/A,#N/A,FALSE,"076-96";#N/A,#N/A,FALSE,"019-97";#N/A,#N/A,FALSE,"021-97";#N/A,#N/A,FALSE,"022-97";#N/A,#N/A,FALSE,"028-97"}</definedName>
    <definedName name="dsfadf" localSheetId="3" hidden="1">{#N/A,#N/A,FALSE,"GERAL";#N/A,#N/A,FALSE,"012-96";#N/A,#N/A,FALSE,"018-96";#N/A,#N/A,FALSE,"027-96";#N/A,#N/A,FALSE,"059-96";#N/A,#N/A,FALSE,"076-96";#N/A,#N/A,FALSE,"019-97";#N/A,#N/A,FALSE,"021-97";#N/A,#N/A,FALSE,"022-97";#N/A,#N/A,FALSE,"028-97"}</definedName>
    <definedName name="dsfadf" localSheetId="2" hidden="1">{#N/A,#N/A,FALSE,"GERAL";#N/A,#N/A,FALSE,"012-96";#N/A,#N/A,FALSE,"018-96";#N/A,#N/A,FALSE,"027-96";#N/A,#N/A,FALSE,"059-96";#N/A,#N/A,FALSE,"076-96";#N/A,#N/A,FALSE,"019-97";#N/A,#N/A,FALSE,"021-97";#N/A,#N/A,FALSE,"022-97";#N/A,#N/A,FALSE,"028-97"}</definedName>
    <definedName name="dsfadf" localSheetId="1" hidden="1">{#N/A,#N/A,FALSE,"GERAL";#N/A,#N/A,FALSE,"012-96";#N/A,#N/A,FALSE,"018-96";#N/A,#N/A,FALSE,"027-96";#N/A,#N/A,FALSE,"059-96";#N/A,#N/A,FALSE,"076-96";#N/A,#N/A,FALSE,"019-97";#N/A,#N/A,FALSE,"021-97";#N/A,#N/A,FALSE,"022-97";#N/A,#N/A,FALSE,"028-97"}</definedName>
    <definedName name="dsfadf" hidden="1">{#N/A,#N/A,FALSE,"GERAL";#N/A,#N/A,FALSE,"012-96";#N/A,#N/A,FALSE,"018-96";#N/A,#N/A,FALSE,"027-96";#N/A,#N/A,FALSE,"059-96";#N/A,#N/A,FALSE,"076-96";#N/A,#N/A,FALSE,"019-97";#N/A,#N/A,FALSE,"021-97";#N/A,#N/A,FALSE,"022-97";#N/A,#N/A,FALSE,"028-97"}</definedName>
    <definedName name="dsfdsf" localSheetId="0">#REF!</definedName>
    <definedName name="dsfdsf" localSheetId="1">#REF!</definedName>
    <definedName name="dsfdsf">#REF!</definedName>
    <definedName name="dsfhah">#REF!</definedName>
    <definedName name="dsipaul" localSheetId="0" hidden="1">{"'gráf jan00'!$A$1:$AK$41"}</definedName>
    <definedName name="dsipaul" localSheetId="8" hidden="1">{"'gráf jan00'!$A$1:$AK$41"}</definedName>
    <definedName name="dsipaul" localSheetId="3" hidden="1">{"'gráf jan00'!$A$1:$AK$41"}</definedName>
    <definedName name="dsipaul" localSheetId="2" hidden="1">{"'gráf jan00'!$A$1:$AK$41"}</definedName>
    <definedName name="dsipaul" localSheetId="1" hidden="1">{"'gráf jan00'!$A$1:$AK$41"}</definedName>
    <definedName name="dsipaul" hidden="1">{"'gráf jan00'!$A$1:$AK$41"}</definedName>
    <definedName name="dsolo" localSheetId="8">#REF!</definedName>
    <definedName name="dsolo">#REF!</definedName>
    <definedName name="dsr4g" localSheetId="8">#N/A</definedName>
    <definedName name="dsr4g">#N/A</definedName>
    <definedName name="dssssss" localSheetId="0" hidden="1">{"'gráf jan00'!$A$1:$AK$41"}</definedName>
    <definedName name="dssssss" localSheetId="8" hidden="1">{"'gráf jan00'!$A$1:$AK$41"}</definedName>
    <definedName name="dssssss" localSheetId="3" hidden="1">{"'gráf jan00'!$A$1:$AK$41"}</definedName>
    <definedName name="dssssss" localSheetId="2" hidden="1">{"'gráf jan00'!$A$1:$AK$41"}</definedName>
    <definedName name="dssssss" localSheetId="1" hidden="1">{"'gráf jan00'!$A$1:$AK$41"}</definedName>
    <definedName name="dssssss" hidden="1">{"'gráf jan00'!$A$1:$AK$41"}</definedName>
    <definedName name="dt" localSheetId="8">#REF!</definedName>
    <definedName name="dt">#REF!</definedName>
    <definedName name="DT_ASS">#REF!</definedName>
    <definedName name="DT_med">#REF!</definedName>
    <definedName name="Dt_med_texto">#REF!</definedName>
    <definedName name="DTF" localSheetId="4">#REF!</definedName>
    <definedName name="DTF" localSheetId="5">#REF!</definedName>
    <definedName name="DTF" localSheetId="6">#REF!</definedName>
    <definedName name="DTF">NA()</definedName>
    <definedName name="DTF_6" localSheetId="0">#REF!</definedName>
    <definedName name="DTF_6" localSheetId="1">#REF!</definedName>
    <definedName name="DTF_6">#REF!</definedName>
    <definedName name="DTF_7" localSheetId="0">#REF!</definedName>
    <definedName name="DTF_7" localSheetId="1">#REF!</definedName>
    <definedName name="DTF_7">#REF!</definedName>
    <definedName name="DTF_8" localSheetId="0">#REF!</definedName>
    <definedName name="DTF_8" localSheetId="1">#REF!</definedName>
    <definedName name="DTF_8">#REF!</definedName>
    <definedName name="DTF_8_1">NA()</definedName>
    <definedName name="DTF_9" localSheetId="0">#REF!</definedName>
    <definedName name="DTF_9" localSheetId="1">#REF!</definedName>
    <definedName name="DTF_9">#REF!</definedName>
    <definedName name="DTF_9_1">NA()</definedName>
    <definedName name="DTI" localSheetId="4">#REF!</definedName>
    <definedName name="DTI" localSheetId="5">#REF!</definedName>
    <definedName name="DTI" localSheetId="6">#REF!</definedName>
    <definedName name="DTI">NA()</definedName>
    <definedName name="DTI_6" localSheetId="0">#REF!</definedName>
    <definedName name="DTI_6" localSheetId="1">#REF!</definedName>
    <definedName name="DTI_6">#REF!</definedName>
    <definedName name="DTI_7" localSheetId="0">#REF!</definedName>
    <definedName name="DTI_7" localSheetId="1">#REF!</definedName>
    <definedName name="DTI_7">#REF!</definedName>
    <definedName name="DTI_8" localSheetId="0">#REF!</definedName>
    <definedName name="DTI_8" localSheetId="1">#REF!</definedName>
    <definedName name="DTI_8">#REF!</definedName>
    <definedName name="DTI_8_1">NA()</definedName>
    <definedName name="DTI_9" localSheetId="0">#REF!</definedName>
    <definedName name="DTI_9" localSheetId="1">#REF!</definedName>
    <definedName name="DTI_9">#REF!</definedName>
    <definedName name="DTI_9_1">NA()</definedName>
    <definedName name="DTMED">"$#REF!.$C$8"</definedName>
    <definedName name="Dtrecho" localSheetId="0">#REF!</definedName>
    <definedName name="Dtrecho" localSheetId="1">#REF!</definedName>
    <definedName name="Dtrecho">#REF!</definedName>
    <definedName name="DUCOL" localSheetId="0" hidden="1">{"'Plan1 (2)'!$A$5:$F$63"}</definedName>
    <definedName name="DUCOL" localSheetId="8" hidden="1">{"'Plan1 (2)'!$A$5:$F$63"}</definedName>
    <definedName name="DUCOL" localSheetId="3" hidden="1">{"'Plan1 (2)'!$A$5:$F$63"}</definedName>
    <definedName name="DUCOL" localSheetId="2" hidden="1">{"'Plan1 (2)'!$A$5:$F$63"}</definedName>
    <definedName name="DUCOL" localSheetId="1" hidden="1">{"'Plan1 (2)'!$A$5:$F$63"}</definedName>
    <definedName name="DUCOL" hidden="1">{"'Plan1 (2)'!$A$5:$F$63"}</definedName>
    <definedName name="DURAÇÃO_OBRA" localSheetId="4">[28]Planejamento!#REF!</definedName>
    <definedName name="DURAÇÃO_OBRA" localSheetId="5">[28]Planejamento!#REF!</definedName>
    <definedName name="DURAÇÃO_OBRA" localSheetId="0">#REF!</definedName>
    <definedName name="DURAÇÃO_OBRA" localSheetId="6">[28]Planejamento!#REF!</definedName>
    <definedName name="DURAÇÃO_OBRA" localSheetId="1">#REF!</definedName>
    <definedName name="DURAÇÃO_OBRA">#REF!</definedName>
    <definedName name="DV" localSheetId="0" hidden="1">{"'Quadro'!$A$4:$BG$78"}</definedName>
    <definedName name="DV" localSheetId="8" hidden="1">{"'Quadro'!$A$4:$BG$78"}</definedName>
    <definedName name="DV" localSheetId="3" hidden="1">{"'Quadro'!$A$4:$BG$78"}</definedName>
    <definedName name="DV" localSheetId="2" hidden="1">{"'Quadro'!$A$4:$BG$78"}</definedName>
    <definedName name="DV" localSheetId="1" hidden="1">{"'Quadro'!$A$4:$BG$78"}</definedName>
    <definedName name="DV" hidden="1">{"'Quadro'!$A$4:$BG$78"}</definedName>
    <definedName name="dwd" localSheetId="0" hidden="1">{"'Quadro'!$A$4:$BG$78"}</definedName>
    <definedName name="dwd" localSheetId="8" hidden="1">{"'Quadro'!$A$4:$BG$78"}</definedName>
    <definedName name="dwd" localSheetId="3" hidden="1">{"'Quadro'!$A$4:$BG$78"}</definedName>
    <definedName name="dwd" localSheetId="2" hidden="1">{"'Quadro'!$A$4:$BG$78"}</definedName>
    <definedName name="dwd" localSheetId="1" hidden="1">{"'Quadro'!$A$4:$BG$78"}</definedName>
    <definedName name="dwd" hidden="1">{"'Quadro'!$A$4:$BG$78"}</definedName>
    <definedName name="dwsdad" localSheetId="0" hidden="1">{"'ReceitaLiquidaME'!$AA$25:$AN$32"}</definedName>
    <definedName name="dwsdad" localSheetId="8" hidden="1">{"'ReceitaLiquidaME'!$AA$25:$AN$32"}</definedName>
    <definedName name="dwsdad" localSheetId="3" hidden="1">{"'ReceitaLiquidaME'!$AA$25:$AN$32"}</definedName>
    <definedName name="dwsdad" localSheetId="2" hidden="1">{"'ReceitaLiquidaME'!$AA$25:$AN$32"}</definedName>
    <definedName name="dwsdad" localSheetId="1" hidden="1">{"'ReceitaLiquidaME'!$AA$25:$AN$32"}</definedName>
    <definedName name="dwsdad" hidden="1">{"'ReceitaLiquidaME'!$AA$25:$AN$32"}</definedName>
    <definedName name="E">#N/A</definedName>
    <definedName name="e__cm" localSheetId="0">#REF!</definedName>
    <definedName name="e__cm" localSheetId="1">#REF!</definedName>
    <definedName name="e__cm">#REF!</definedName>
    <definedName name="E_1">NA()</definedName>
    <definedName name="E_2">NA()</definedName>
    <definedName name="E_3">NA()</definedName>
    <definedName name="EA">#REF!</definedName>
    <definedName name="EA_13">#REF!</definedName>
    <definedName name="EA_39">#REF!</definedName>
    <definedName name="EA_6">#REF!</definedName>
    <definedName name="ECJ" localSheetId="8">#REF!</definedName>
    <definedName name="ECJ">#REF!</definedName>
    <definedName name="ECJ_25">#REF!</definedName>
    <definedName name="ECJ_4">#REF!</definedName>
    <definedName name="ECJJ">#REF!</definedName>
    <definedName name="ECVCFELE">#REF!</definedName>
    <definedName name="ECVCFMEC">#REF!</definedName>
    <definedName name="edefegeh" localSheetId="0" hidden="1">{#N/A,#N/A,FALSE,"MO (2)"}</definedName>
    <definedName name="edefegeh" localSheetId="8" hidden="1">{#N/A,#N/A,FALSE,"MO (2)"}</definedName>
    <definedName name="edefegeh" localSheetId="3" hidden="1">{#N/A,#N/A,FALSE,"MO (2)"}</definedName>
    <definedName name="edefegeh" localSheetId="2" hidden="1">{#N/A,#N/A,FALSE,"MO (2)"}</definedName>
    <definedName name="edefegeh" localSheetId="1" hidden="1">{#N/A,#N/A,FALSE,"MO (2)"}</definedName>
    <definedName name="edefegeh" hidden="1">{#N/A,#N/A,FALSE,"MO (2)"}</definedName>
    <definedName name="edefegeh_1" localSheetId="0" hidden="1">{#N/A,#N/A,FALSE,"MO (2)"}</definedName>
    <definedName name="edefegeh_1" localSheetId="8" hidden="1">{#N/A,#N/A,FALSE,"MO (2)"}</definedName>
    <definedName name="edefegeh_1" localSheetId="3" hidden="1">{#N/A,#N/A,FALSE,"MO (2)"}</definedName>
    <definedName name="edefegeh_1" localSheetId="2" hidden="1">{#N/A,#N/A,FALSE,"MO (2)"}</definedName>
    <definedName name="edefegeh_1" localSheetId="1" hidden="1">{#N/A,#N/A,FALSE,"MO (2)"}</definedName>
    <definedName name="edefegeh_1" hidden="1">{#N/A,#N/A,FALSE,"MO (2)"}</definedName>
    <definedName name="EDG_ACE_DESC">'[12]Critérios Desc Gerais'!$H$10</definedName>
    <definedName name="EDG_ACE_RBC">'[12]Critérios Desc Gerais'!$I$10</definedName>
    <definedName name="EDG_CON_DESC">'[12]Critérios Desc Gerais'!$H$7</definedName>
    <definedName name="EDG_CON_RBC">'[12]Critérios Desc Gerais'!$I$7</definedName>
    <definedName name="EDG_ESP_DESC">'[12]Critérios Desc Gerais'!$H$11</definedName>
    <definedName name="EDG_ESP_RBC">'[12]Critérios Desc Gerais'!$I$11</definedName>
    <definedName name="EDG_PBC_DESC">'[12]Critérios Desc Gerais'!$H$5</definedName>
    <definedName name="EDG_PBC_RBC">'[12]Critérios Desc Gerais'!$I$5</definedName>
    <definedName name="EDG_TAM_DESC">'[12]Critérios Desc Gerais'!$H$9</definedName>
    <definedName name="EDG_TAM_RBC">'[12]Critérios Desc Gerais'!$I$9</definedName>
    <definedName name="EDG_TFL_DESC">'[12]Critérios Desc Gerais'!$H$6</definedName>
    <definedName name="EDG_TFL_RBC">'[12]Critérios Desc Gerais'!$I$6</definedName>
    <definedName name="EDG_VAL_DESC">'[12]Critérios Desc Gerais'!$H$8</definedName>
    <definedName name="EDG_VAL_RBC">'[12]Critérios Desc Gerais'!$I$8</definedName>
    <definedName name="EDI_ACE_DESC">'[12]Critérios Desc Gerais'!$H$22</definedName>
    <definedName name="EDI_ACE_RBC">'[12]Critérios Desc Gerais'!$I$22</definedName>
    <definedName name="EDI_CBM_DESC">'[12]Critérios Desc Gerais'!$H$17</definedName>
    <definedName name="EDI_CBM_RBC">'[12]Critérios Desc Gerais'!$I$17</definedName>
    <definedName name="EDI_CIT_DESC">'[12]Critérios Desc Gerais'!$H$18</definedName>
    <definedName name="EDI_CIT_RBC">'[12]Critérios Desc Gerais'!$I$18</definedName>
    <definedName name="EDI_ESP_DESC">'[12]Critérios Desc Gerais'!$H$23</definedName>
    <definedName name="EDI_ESP_RBC">'[12]Critérios Desc Gerais'!$I$23</definedName>
    <definedName name="EDI_TAM_DESC">'[12]Critérios Desc Gerais'!$H$21</definedName>
    <definedName name="EDI_TAM_RBC">'[12]Critérios Desc Gerais'!$I$21</definedName>
    <definedName name="EDI_TCL_DESC">'[12]Critérios Desc Gerais'!$H$15</definedName>
    <definedName name="EDI_TCL_RBC">'[12]Critérios Desc Gerais'!$I$15</definedName>
    <definedName name="EDI_TFL_DESC">'[12]Critérios Desc Gerais'!$H$16</definedName>
    <definedName name="EDI_TFL_RBC">'[12]Critérios Desc Gerais'!$I$16</definedName>
    <definedName name="EDI_TPB_DESC">'[12]Critérios Desc Gerais'!$H$14</definedName>
    <definedName name="EDI_TPB_RBC">'[12]Critérios Desc Gerais'!$I$14</definedName>
    <definedName name="EDI_VEU_DESC">'[12]Critérios Desc Gerais'!$H$19</definedName>
    <definedName name="EDI_VEU_RBC">'[12]Critérios Desc Gerais'!$I$19</definedName>
    <definedName name="EDI_VS1_DESC">'[12]Critérios Desc Gerais'!$H$20</definedName>
    <definedName name="EDI_VS1_RBC">'[12]Critérios Desc Gerais'!$I$20</definedName>
    <definedName name="EDIFICAÇÕES">#N/A</definedName>
    <definedName name="Edit" localSheetId="0" hidden="1">#REF!</definedName>
    <definedName name="Edit" localSheetId="8" hidden="1">#REF!</definedName>
    <definedName name="Edit" localSheetId="3" hidden="1">#REF!</definedName>
    <definedName name="Edit" localSheetId="2" hidden="1">#REF!</definedName>
    <definedName name="Edit" localSheetId="1" hidden="1">#REF!</definedName>
    <definedName name="Edit" hidden="1">#REF!</definedName>
    <definedName name="edita">#REF!</definedName>
    <definedName name="EDITA1">#REF!</definedName>
    <definedName name="EDITA2">#REF!</definedName>
    <definedName name="Edital">#REF!</definedName>
    <definedName name="EDITAL2" localSheetId="8">#REF!</definedName>
    <definedName name="EDITAL2">#REF!</definedName>
    <definedName name="EDITALA">#REF!</definedName>
    <definedName name="EDT">#REF!</definedName>
    <definedName name="EDUARDO">#REF!</definedName>
    <definedName name="EDUC">#REF!</definedName>
    <definedName name="Educativa">#REF!</definedName>
    <definedName name="Educativas">#REF!</definedName>
    <definedName name="ee">"'file:///Y:/ENGENHARIA/Deise Aoki/PATOS - OK/PATOS 05-09-2007-ok/Laptop - Arquivos/DNIT/PATOs/Rondonópolis/PATO_BR-364_km_000_ao_km_11290_LICITAÇÃO MAIO DE 2007.xls'#$reg_mec_fx_dm_.$#REF!$#REF!:$#REF!$#REF!"</definedName>
    <definedName name="ee_1">"'file:///Y:/ENGENHARIA/Deise Aoki/PATOS - OK/PATOS 05-09-2007-ok/Laptop - Arquivos/DNIT/PATOs/Rondonópolis/PATO_BR-364_km_000_ao_km_11290_LICITAÇÃO MAIO DE 2007.xls'#$reg_mec_fx_dm_.$#REF!$#REF!:$#REF!$#REF!"</definedName>
    <definedName name="ee_26" localSheetId="8">#REF!</definedName>
    <definedName name="ee_26">#REF!</definedName>
    <definedName name="ee_27" localSheetId="8">#REF!</definedName>
    <definedName name="ee_27">#REF!</definedName>
    <definedName name="ee_28" localSheetId="8">#REF!</definedName>
    <definedName name="ee_28">#REF!</definedName>
    <definedName name="ee_29" localSheetId="8">#REF!</definedName>
    <definedName name="ee_29">#REF!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_5" localSheetId="8">#REF!</definedName>
    <definedName name="ee_5">#REF!</definedName>
    <definedName name="ee_6" localSheetId="8">#REF!</definedName>
    <definedName name="ee_6">#REF!</definedName>
    <definedName name="EEE" localSheetId="7">'[18]Anex V Plan. Equipam.'!#REF!</definedName>
    <definedName name="eee" localSheetId="8">#REF!</definedName>
    <definedName name="eee">#REF!</definedName>
    <definedName name="EEE_15" localSheetId="7">'[18]Anex V Plan. Equipam.'!#REF!</definedName>
    <definedName name="EEE_15">#REF!</definedName>
    <definedName name="eeee" localSheetId="8">#REF!</definedName>
    <definedName name="eeee">#REF!</definedName>
    <definedName name="eeeee" localSheetId="0" hidden="1">{#N/A,#N/A,FALSE,"MO (2)"}</definedName>
    <definedName name="eeeee" localSheetId="8" hidden="1">{#N/A,#N/A,FALSE,"MO (2)"}</definedName>
    <definedName name="eeeee" localSheetId="3" hidden="1">{#N/A,#N/A,FALSE,"MO (2)"}</definedName>
    <definedName name="eeeee" localSheetId="2" hidden="1">{#N/A,#N/A,FALSE,"MO (2)"}</definedName>
    <definedName name="eeeee" localSheetId="1" hidden="1">{#N/A,#N/A,FALSE,"MO (2)"}</definedName>
    <definedName name="eeeee" hidden="1">{#N/A,#N/A,FALSE,"MO (2)"}</definedName>
    <definedName name="Ef" localSheetId="8">#REF!</definedName>
    <definedName name="Ef">#REF!</definedName>
    <definedName name="Efaixa" localSheetId="8">#REF!</definedName>
    <definedName name="Efaixa">#REF!</definedName>
    <definedName name="Efaixa_1">"'file:///C:/Documents and Settings/mauricio.ferrao/Desktop/ARQUIVOS R96/EXCEL/PATOs/BR153_99.XLS'#$'P A T O  D'.$#REF!$#REF!"</definedName>
    <definedName name="Efaixa_3" localSheetId="8">#REF!</definedName>
    <definedName name="Efaixa_3">#REF!</definedName>
    <definedName name="Efaixa_4" localSheetId="8">#REF!</definedName>
    <definedName name="Efaixa_4">#REF!</definedName>
    <definedName name="Efaixa_5" localSheetId="8">#REF!</definedName>
    <definedName name="Efaixa_5">#REF!</definedName>
    <definedName name="Efaixaa" localSheetId="8">#REF!</definedName>
    <definedName name="Efaixaa">#REF!</definedName>
    <definedName name="EFC" localSheetId="0" hidden="1">{"'RR'!$A$2:$E$81"}</definedName>
    <definedName name="EFC" localSheetId="8" hidden="1">{"'RR'!$A$2:$E$81"}</definedName>
    <definedName name="EFC" localSheetId="3" hidden="1">{"'RR'!$A$2:$E$81"}</definedName>
    <definedName name="EFC" localSheetId="2" hidden="1">{"'RR'!$A$2:$E$81"}</definedName>
    <definedName name="EFC" localSheetId="1" hidden="1">{"'RR'!$A$2:$E$81"}</definedName>
    <definedName name="EFC" hidden="1">{"'RR'!$A$2:$E$81"}</definedName>
    <definedName name="EFCEletron" localSheetId="0" hidden="1">{"'RR'!$A$2:$E$81"}</definedName>
    <definedName name="EFCEletron" localSheetId="8" hidden="1">{"'RR'!$A$2:$E$81"}</definedName>
    <definedName name="EFCEletron" localSheetId="3" hidden="1">{"'RR'!$A$2:$E$81"}</definedName>
    <definedName name="EFCEletron" localSheetId="2" hidden="1">{"'RR'!$A$2:$E$81"}</definedName>
    <definedName name="EFCEletron" localSheetId="1" hidden="1">{"'RR'!$A$2:$E$81"}</definedName>
    <definedName name="EFCEletron" hidden="1">{"'RR'!$A$2:$E$81"}</definedName>
    <definedName name="EFVM" localSheetId="0" hidden="1">{"'RR'!$A$2:$E$81"}</definedName>
    <definedName name="EFVM" localSheetId="8" hidden="1">{"'RR'!$A$2:$E$81"}</definedName>
    <definedName name="EFVM" localSheetId="3" hidden="1">{"'RR'!$A$2:$E$81"}</definedName>
    <definedName name="EFVM" localSheetId="2" hidden="1">{"'RR'!$A$2:$E$81"}</definedName>
    <definedName name="EFVM" localSheetId="1" hidden="1">{"'RR'!$A$2:$E$81"}</definedName>
    <definedName name="EFVM" hidden="1">{"'RR'!$A$2:$E$81"}</definedName>
    <definedName name="EFVM2" localSheetId="0" hidden="1">{"'RR'!$A$2:$E$81"}</definedName>
    <definedName name="EFVM2" localSheetId="8" hidden="1">{"'RR'!$A$2:$E$81"}</definedName>
    <definedName name="EFVM2" localSheetId="3" hidden="1">{"'RR'!$A$2:$E$81"}</definedName>
    <definedName name="EFVM2" localSheetId="2" hidden="1">{"'RR'!$A$2:$E$81"}</definedName>
    <definedName name="EFVM2" localSheetId="1" hidden="1">{"'RR'!$A$2:$E$81"}</definedName>
    <definedName name="EFVM2" hidden="1">{"'RR'!$A$2:$E$81"}</definedName>
    <definedName name="EFVM3" localSheetId="0" hidden="1">{"'RR'!$A$2:$E$81"}</definedName>
    <definedName name="EFVM3" localSheetId="8" hidden="1">{"'RR'!$A$2:$E$81"}</definedName>
    <definedName name="EFVM3" localSheetId="3" hidden="1">{"'RR'!$A$2:$E$81"}</definedName>
    <definedName name="EFVM3" localSheetId="2" hidden="1">{"'RR'!$A$2:$E$81"}</definedName>
    <definedName name="EFVM3" localSheetId="1" hidden="1">{"'RR'!$A$2:$E$81"}</definedName>
    <definedName name="EFVM3" hidden="1">{"'RR'!$A$2:$E$81"}</definedName>
    <definedName name="Ei" localSheetId="8">#REF!</definedName>
    <definedName name="Ei">#REF!</definedName>
    <definedName name="eixos" localSheetId="8">#REF!</definedName>
    <definedName name="eixos">#REF!</definedName>
    <definedName name="EJ" localSheetId="8">#REF!</definedName>
    <definedName name="EJ">#REF!</definedName>
    <definedName name="EJ_25">#REF!</definedName>
    <definedName name="EJ_4">#REF!</definedName>
    <definedName name="EJI" localSheetId="0" hidden="1">{"'Quadro'!$A$4:$BG$78"}</definedName>
    <definedName name="EJI" localSheetId="8" hidden="1">{"'Quadro'!$A$4:$BG$78"}</definedName>
    <definedName name="EJI" localSheetId="3" hidden="1">{"'Quadro'!$A$4:$BG$78"}</definedName>
    <definedName name="EJI" localSheetId="2" hidden="1">{"'Quadro'!$A$4:$BG$78"}</definedName>
    <definedName name="EJI" localSheetId="1" hidden="1">{"'Quadro'!$A$4:$BG$78"}</definedName>
    <definedName name="EJI" hidden="1">{"'Quadro'!$A$4:$BG$78"}</definedName>
    <definedName name="EJJ" localSheetId="8">#REF!</definedName>
    <definedName name="EJJ">#REF!</definedName>
    <definedName name="ELAINE">#REF!</definedName>
    <definedName name="ele" localSheetId="7">[20]INS!$C$356:$C$359</definedName>
    <definedName name="ele">[21]INS!$C$356:$C$359</definedName>
    <definedName name="Eletrica" localSheetId="0" hidden="1">{#N/A,#N/A,FALSE,"GERAL";#N/A,#N/A,FALSE,"012-96";#N/A,#N/A,FALSE,"018-96";#N/A,#N/A,FALSE,"027-96";#N/A,#N/A,FALSE,"059-96";#N/A,#N/A,FALSE,"076-96";#N/A,#N/A,FALSE,"019-97";#N/A,#N/A,FALSE,"021-97";#N/A,#N/A,FALSE,"022-97";#N/A,#N/A,FALSE,"028-97"}</definedName>
    <definedName name="Eletrica" localSheetId="8" hidden="1">{#N/A,#N/A,FALSE,"GERAL";#N/A,#N/A,FALSE,"012-96";#N/A,#N/A,FALSE,"018-96";#N/A,#N/A,FALSE,"027-96";#N/A,#N/A,FALSE,"059-96";#N/A,#N/A,FALSE,"076-96";#N/A,#N/A,FALSE,"019-97";#N/A,#N/A,FALSE,"021-97";#N/A,#N/A,FALSE,"022-97";#N/A,#N/A,FALSE,"028-97"}</definedName>
    <definedName name="Eletrica" localSheetId="3" hidden="1">{#N/A,#N/A,FALSE,"GERAL";#N/A,#N/A,FALSE,"012-96";#N/A,#N/A,FALSE,"018-96";#N/A,#N/A,FALSE,"027-96";#N/A,#N/A,FALSE,"059-96";#N/A,#N/A,FALSE,"076-96";#N/A,#N/A,FALSE,"019-97";#N/A,#N/A,FALSE,"021-97";#N/A,#N/A,FALSE,"022-97";#N/A,#N/A,FALSE,"028-97"}</definedName>
    <definedName name="Eletrica" localSheetId="2" hidden="1">{#N/A,#N/A,FALSE,"GERAL";#N/A,#N/A,FALSE,"012-96";#N/A,#N/A,FALSE,"018-96";#N/A,#N/A,FALSE,"027-96";#N/A,#N/A,FALSE,"059-96";#N/A,#N/A,FALSE,"076-96";#N/A,#N/A,FALSE,"019-97";#N/A,#N/A,FALSE,"021-97";#N/A,#N/A,FALSE,"022-97";#N/A,#N/A,FALSE,"028-97"}</definedName>
    <definedName name="Eletrica" localSheetId="1" hidden="1">{#N/A,#N/A,FALSE,"GERAL";#N/A,#N/A,FALSE,"012-96";#N/A,#N/A,FALSE,"018-96";#N/A,#N/A,FALSE,"027-96";#N/A,#N/A,FALSE,"059-96";#N/A,#N/A,FALSE,"076-96";#N/A,#N/A,FALSE,"019-97";#N/A,#N/A,FALSE,"021-97";#N/A,#N/A,FALSE,"022-97";#N/A,#N/A,FALSE,"028-97"}</definedName>
    <definedName name="Eletrica" hidden="1">{#N/A,#N/A,FALSE,"GERAL";#N/A,#N/A,FALSE,"012-96";#N/A,#N/A,FALSE,"018-96";#N/A,#N/A,FALSE,"027-96";#N/A,#N/A,FALSE,"059-96";#N/A,#N/A,FALSE,"076-96";#N/A,#N/A,FALSE,"019-97";#N/A,#N/A,FALSE,"021-97";#N/A,#N/A,FALSE,"022-97";#N/A,#N/A,FALSE,"028-97"}</definedName>
    <definedName name="ELÉTRICA">#N/A</definedName>
    <definedName name="ElétricaLista" localSheetId="7">[20]INS!$B$356:$B$362</definedName>
    <definedName name="ElétricaLista">[21]INS!$B$356:$B$362</definedName>
    <definedName name="EletricaPontos" localSheetId="7">[20]INS!$B$346:$B$353</definedName>
    <definedName name="EletricaPontos">[21]INS!$B$346:$B$353</definedName>
    <definedName name="ELIAS" localSheetId="8">#REF!</definedName>
    <definedName name="ELIAS">#REF!</definedName>
    <definedName name="EM">"$#REF!.$E$30"</definedName>
    <definedName name="em_algarismo_e_por_extenso" localSheetId="8">#REF!</definedName>
    <definedName name="em_algarismo_e_por_extenso">#REF!</definedName>
    <definedName name="email1">[12]FinalizarProp!$E$14</definedName>
    <definedName name="EMN">#REF!</definedName>
    <definedName name="emoe">#REF!</definedName>
    <definedName name="EMP">#REF!</definedName>
    <definedName name="EMP_13">#REF!</definedName>
    <definedName name="EMP_39">#REF!</definedName>
    <definedName name="EMP_6">#REF!</definedName>
    <definedName name="emp2_10" localSheetId="8">#REF!</definedName>
    <definedName name="emp2_10">#REF!</definedName>
    <definedName name="emp2_6" localSheetId="8">#REF!</definedName>
    <definedName name="emp2_6">#REF!</definedName>
    <definedName name="EmpAux" hidden="1">""</definedName>
    <definedName name="EMPENHO" localSheetId="8">#REF!</definedName>
    <definedName name="EMPENHO">#REF!</definedName>
    <definedName name="Empo">#REF!</definedName>
    <definedName name="empo2">#REF!</definedName>
    <definedName name="empo3">#REF!</definedName>
    <definedName name="Empola2">#REF!</definedName>
    <definedName name="Empolamento">#REF!</definedName>
    <definedName name="Empolo2">#REF!</definedName>
    <definedName name="empolo3">#REF!</definedName>
    <definedName name="Empr" localSheetId="0" hidden="1">#REF!</definedName>
    <definedName name="Empr" localSheetId="8" hidden="1">#REF!</definedName>
    <definedName name="Empr" localSheetId="3" hidden="1">#REF!</definedName>
    <definedName name="Empr" localSheetId="2" hidden="1">#REF!</definedName>
    <definedName name="Empr" localSheetId="1" hidden="1">#REF!</definedName>
    <definedName name="Empr" hidden="1">#REF!</definedName>
    <definedName name="EMPRE">#REF!</definedName>
    <definedName name="empresa" localSheetId="8">#REF!</definedName>
    <definedName name="empresa">#REF!</definedName>
    <definedName name="EMPRESA_20" localSheetId="8">#REF!</definedName>
    <definedName name="EMPRESA_20">#REF!</definedName>
    <definedName name="EMPRESA_21" localSheetId="8">#REF!</definedName>
    <definedName name="EMPRESA_21">#REF!</definedName>
    <definedName name="emprestimo">#REF!</definedName>
    <definedName name="EMUL_ASF" localSheetId="8">#REF!</definedName>
    <definedName name="EMUL_ASF">#REF!</definedName>
    <definedName name="EMUL_ASF_MA" localSheetId="8">#REF!</definedName>
    <definedName name="EMUL_ASF_MA">#REF!</definedName>
    <definedName name="EMUL_ASF_TA" localSheetId="8">#REF!</definedName>
    <definedName name="EMUL_ASF_TA">#REF!</definedName>
    <definedName name="EMULPOL">#REF!</definedName>
    <definedName name="EMULPOLROO">#REF!</definedName>
    <definedName name="EMW">"$#REF!.$E$32"</definedName>
    <definedName name="EMWA">"$#REF!.$E$31"</definedName>
    <definedName name="ENC" localSheetId="8">#REF!</definedName>
    <definedName name="ENC">#REF!</definedName>
    <definedName name="Enc_Sociais_MOI" localSheetId="7">'[34]dados gerais'!$F$40</definedName>
    <definedName name="Enc_Sociais_MOI">'[35]dados gerais'!$F$40</definedName>
    <definedName name="Enc_Sociais_MOI_15" localSheetId="7">'[34]dados gerais'!$F$40</definedName>
    <definedName name="Enc_Sociais_MOI_15">'[35]dados gerais'!$F$40</definedName>
    <definedName name="ENCARGOS_H" localSheetId="8">#REF!</definedName>
    <definedName name="ENCARGOS_H">#REF!</definedName>
    <definedName name="ENCARGOS_H_COM" localSheetId="8">#REF!</definedName>
    <definedName name="ENCARGOS_H_COM">#REF!</definedName>
    <definedName name="ENCARGOS_H_SEM" localSheetId="8">#REF!</definedName>
    <definedName name="ENCARGOS_H_SEM">#REF!</definedName>
    <definedName name="ENCARGOS_M_COM" localSheetId="8">#REF!</definedName>
    <definedName name="ENCARGOS_M_COM">#REF!</definedName>
    <definedName name="ENCARGOS_M_SEM" localSheetId="8">#REF!</definedName>
    <definedName name="ENCARGOS_M_SEM">#REF!</definedName>
    <definedName name="encp" localSheetId="8">#REF!</definedName>
    <definedName name="encp">#REF!</definedName>
    <definedName name="ENCPA" localSheetId="8">#REF!</definedName>
    <definedName name="ENCPA">#REF!</definedName>
    <definedName name="enct">#REF!</definedName>
    <definedName name="ENCTA" localSheetId="8">#REF!</definedName>
    <definedName name="ENCTA">#REF!</definedName>
    <definedName name="eng">#REF!</definedName>
    <definedName name="eng." localSheetId="0" hidden="1">{#N/A,#N/A,FALSE,"MO (2)"}</definedName>
    <definedName name="eng." localSheetId="8" hidden="1">{#N/A,#N/A,FALSE,"MO (2)"}</definedName>
    <definedName name="eng." localSheetId="3" hidden="1">{#N/A,#N/A,FALSE,"MO (2)"}</definedName>
    <definedName name="eng." localSheetId="2" hidden="1">{#N/A,#N/A,FALSE,"MO (2)"}</definedName>
    <definedName name="eng." localSheetId="1" hidden="1">{#N/A,#N/A,FALSE,"MO (2)"}</definedName>
    <definedName name="eng." hidden="1">{#N/A,#N/A,FALSE,"MO (2)"}</definedName>
    <definedName name="eng._1" localSheetId="0" hidden="1">{#N/A,#N/A,FALSE,"MO (2)"}</definedName>
    <definedName name="eng._1" localSheetId="8" hidden="1">{#N/A,#N/A,FALSE,"MO (2)"}</definedName>
    <definedName name="eng._1" localSheetId="3" hidden="1">{#N/A,#N/A,FALSE,"MO (2)"}</definedName>
    <definedName name="eng._1" localSheetId="2" hidden="1">{#N/A,#N/A,FALSE,"MO (2)"}</definedName>
    <definedName name="eng._1" localSheetId="1" hidden="1">{#N/A,#N/A,FALSE,"MO (2)"}</definedName>
    <definedName name="eng._1" hidden="1">{#N/A,#N/A,FALSE,"MO (2)"}</definedName>
    <definedName name="eng_10" localSheetId="8">#REF!</definedName>
    <definedName name="eng_10">#REF!</definedName>
    <definedName name="eng_6" localSheetId="8">#REF!</definedName>
    <definedName name="eng_6">#REF!</definedName>
    <definedName name="ENGENHARIA" localSheetId="0" hidden="1">{#N/A,#N/A,FALSE,"MO (2)"}</definedName>
    <definedName name="ENGENHARIA" localSheetId="8" hidden="1">{#N/A,#N/A,FALSE,"MO (2)"}</definedName>
    <definedName name="ENGENHARIA" localSheetId="3" hidden="1">{#N/A,#N/A,FALSE,"MO (2)"}</definedName>
    <definedName name="ENGENHARIA" localSheetId="2" hidden="1">{#N/A,#N/A,FALSE,"MO (2)"}</definedName>
    <definedName name="ENGENHARIA" localSheetId="1" hidden="1">{#N/A,#N/A,FALSE,"MO (2)"}</definedName>
    <definedName name="ENGENHARIA" hidden="1">{#N/A,#N/A,FALSE,"MO (2)"}</definedName>
    <definedName name="ENGENHARIA_1" localSheetId="0" hidden="1">{#N/A,#N/A,FALSE,"MO (2)"}</definedName>
    <definedName name="ENGENHARIA_1" localSheetId="8" hidden="1">{#N/A,#N/A,FALSE,"MO (2)"}</definedName>
    <definedName name="ENGENHARIA_1" localSheetId="3" hidden="1">{#N/A,#N/A,FALSE,"MO (2)"}</definedName>
    <definedName name="ENGENHARIA_1" localSheetId="2" hidden="1">{#N/A,#N/A,FALSE,"MO (2)"}</definedName>
    <definedName name="ENGENHARIA_1" localSheetId="1" hidden="1">{#N/A,#N/A,FALSE,"MO (2)"}</definedName>
    <definedName name="ENGENHARIA_1" hidden="1">{#N/A,#N/A,FALSE,"MO (2)"}</definedName>
    <definedName name="ENGENHEIRO" localSheetId="0">#REF!</definedName>
    <definedName name="ENGENHEIRO" localSheetId="1">#REF!</definedName>
    <definedName name="ENGENHEIRO">#REF!</definedName>
    <definedName name="ENLEIV" localSheetId="8">#REF!</definedName>
    <definedName name="ENLEIV">#REF!</definedName>
    <definedName name="Enrocamento" localSheetId="0" hidden="1">{#N/A,#N/A,TRUE,"Plan1"}</definedName>
    <definedName name="Enrocamento" localSheetId="8" hidden="1">{#N/A,#N/A,TRUE,"Plan1"}</definedName>
    <definedName name="Enrocamento" localSheetId="3" hidden="1">{#N/A,#N/A,TRUE,"Plan1"}</definedName>
    <definedName name="Enrocamento" localSheetId="2" hidden="1">{#N/A,#N/A,TRUE,"Plan1"}</definedName>
    <definedName name="Enrocamento" localSheetId="1" hidden="1">{#N/A,#N/A,TRUE,"Plan1"}</definedName>
    <definedName name="Enrocamento" hidden="1">{#N/A,#N/A,TRUE,"Plan1"}</definedName>
    <definedName name="Enrocamentos" localSheetId="0" hidden="1">{#N/A,#N/A,TRUE,"Plan1"}</definedName>
    <definedName name="Enrocamentos" localSheetId="8" hidden="1">{#N/A,#N/A,TRUE,"Plan1"}</definedName>
    <definedName name="Enrocamentos" localSheetId="3" hidden="1">{#N/A,#N/A,TRUE,"Plan1"}</definedName>
    <definedName name="Enrocamentos" localSheetId="2" hidden="1">{#N/A,#N/A,TRUE,"Plan1"}</definedName>
    <definedName name="Enrocamentos" localSheetId="1" hidden="1">{#N/A,#N/A,TRUE,"Plan1"}</definedName>
    <definedName name="Enrocamentos" hidden="1">{#N/A,#N/A,TRUE,"Plan1"}</definedName>
    <definedName name="ENROCPJOG">"$#REF!.$I$27"</definedName>
    <definedName name="ENT" localSheetId="8">#REF!</definedName>
    <definedName name="ENT">#REF!</definedName>
    <definedName name="entrada1">#REF!</definedName>
    <definedName name="entrada2">#REF!</definedName>
    <definedName name="Entradas" localSheetId="8">#REF!</definedName>
    <definedName name="Entradas">#REF!</definedName>
    <definedName name="Entrega" localSheetId="8">#REF!</definedName>
    <definedName name="Entrega">#REF!</definedName>
    <definedName name="eoju" localSheetId="0" hidden="1">{#N/A,#N/A,FALSE,"GERAL";#N/A,#N/A,FALSE,"012-96";#N/A,#N/A,FALSE,"018-96";#N/A,#N/A,FALSE,"027-96";#N/A,#N/A,FALSE,"059-96";#N/A,#N/A,FALSE,"076-96";#N/A,#N/A,FALSE,"019-97";#N/A,#N/A,FALSE,"021-97";#N/A,#N/A,FALSE,"022-97";#N/A,#N/A,FALSE,"028-97"}</definedName>
    <definedName name="eoju" localSheetId="8" hidden="1">{#N/A,#N/A,FALSE,"GERAL";#N/A,#N/A,FALSE,"012-96";#N/A,#N/A,FALSE,"018-96";#N/A,#N/A,FALSE,"027-96";#N/A,#N/A,FALSE,"059-96";#N/A,#N/A,FALSE,"076-96";#N/A,#N/A,FALSE,"019-97";#N/A,#N/A,FALSE,"021-97";#N/A,#N/A,FALSE,"022-97";#N/A,#N/A,FALSE,"028-97"}</definedName>
    <definedName name="eoju" localSheetId="3" hidden="1">{#N/A,#N/A,FALSE,"GERAL";#N/A,#N/A,FALSE,"012-96";#N/A,#N/A,FALSE,"018-96";#N/A,#N/A,FALSE,"027-96";#N/A,#N/A,FALSE,"059-96";#N/A,#N/A,FALSE,"076-96";#N/A,#N/A,FALSE,"019-97";#N/A,#N/A,FALSE,"021-97";#N/A,#N/A,FALSE,"022-97";#N/A,#N/A,FALSE,"028-97"}</definedName>
    <definedName name="eoju" localSheetId="2" hidden="1">{#N/A,#N/A,FALSE,"GERAL";#N/A,#N/A,FALSE,"012-96";#N/A,#N/A,FALSE,"018-96";#N/A,#N/A,FALSE,"027-96";#N/A,#N/A,FALSE,"059-96";#N/A,#N/A,FALSE,"076-96";#N/A,#N/A,FALSE,"019-97";#N/A,#N/A,FALSE,"021-97";#N/A,#N/A,FALSE,"022-97";#N/A,#N/A,FALSE,"028-97"}</definedName>
    <definedName name="eoju" localSheetId="1" hidden="1">{#N/A,#N/A,FALSE,"GERAL";#N/A,#N/A,FALSE,"012-96";#N/A,#N/A,FALSE,"018-96";#N/A,#N/A,FALSE,"027-96";#N/A,#N/A,FALSE,"059-96";#N/A,#N/A,FALSE,"076-96";#N/A,#N/A,FALSE,"019-97";#N/A,#N/A,FALSE,"021-97";#N/A,#N/A,FALSE,"022-97";#N/A,#N/A,FALSE,"028-97"}</definedName>
    <definedName name="eoju" hidden="1">{#N/A,#N/A,FALSE,"GERAL";#N/A,#N/A,FALSE,"012-96";#N/A,#N/A,FALSE,"018-96";#N/A,#N/A,FALSE,"027-96";#N/A,#N/A,FALSE,"059-96";#N/A,#N/A,FALSE,"076-96";#N/A,#N/A,FALSE,"019-97";#N/A,#N/A,FALSE,"021-97";#N/A,#N/A,FALSE,"022-97";#N/A,#N/A,FALSE,"028-97"}</definedName>
    <definedName name="ep" localSheetId="8">#REF!</definedName>
    <definedName name="ep">#REF!</definedName>
    <definedName name="EPOLIMERO">#REF!</definedName>
    <definedName name="epr" localSheetId="7">[36]BASE!#REF!</definedName>
    <definedName name="epr">#REF!</definedName>
    <definedName name="EQ" localSheetId="7">#REF!</definedName>
    <definedName name="EQ" localSheetId="0" hidden="1">#REF!</definedName>
    <definedName name="EQ" localSheetId="8" hidden="1">#REF!</definedName>
    <definedName name="EQ" localSheetId="3" hidden="1">#REF!</definedName>
    <definedName name="EQ" localSheetId="2" hidden="1">#REF!</definedName>
    <definedName name="EQ" localSheetId="1" hidden="1">#REF!</definedName>
    <definedName name="EQ" hidden="1">#REF!</definedName>
    <definedName name="EQP" localSheetId="4">[15]COMPOS1!#REF!</definedName>
    <definedName name="EQP" localSheetId="5">[15]COMPOS1!#REF!</definedName>
    <definedName name="EQP" localSheetId="6">[15]COMPOS1!#REF!</definedName>
    <definedName name="EQP">#REF!</definedName>
    <definedName name="EQPTOS">#REF!</definedName>
    <definedName name="Equip" localSheetId="0" hidden="1">#REF!</definedName>
    <definedName name="Equip" localSheetId="8" hidden="1">#REF!</definedName>
    <definedName name="Equip" localSheetId="3" hidden="1">#REF!</definedName>
    <definedName name="Equip" localSheetId="2" hidden="1">#REF!</definedName>
    <definedName name="Equip" localSheetId="1" hidden="1">#REF!</definedName>
    <definedName name="Equip" hidden="1">#REF!</definedName>
    <definedName name="equipamento">#REF!</definedName>
    <definedName name="EQUIPAMENTOS">#REF!</definedName>
    <definedName name="EQUIPO1">#REF!</definedName>
    <definedName name="equipp" localSheetId="8">#REF!</definedName>
    <definedName name="equipp">#REF!</definedName>
    <definedName name="ER" localSheetId="0">#REF!</definedName>
    <definedName name="ER" localSheetId="8">#REF!</definedName>
    <definedName name="ER" localSheetId="3">#REF!</definedName>
    <definedName name="ER" localSheetId="2">#REF!</definedName>
    <definedName name="ER" localSheetId="1">#REF!</definedName>
    <definedName name="ER">#REF!</definedName>
    <definedName name="erar">#REF!</definedName>
    <definedName name="erb" localSheetId="0" hidden="1">{"'Quadro'!$A$4:$BG$78"}</definedName>
    <definedName name="erb" localSheetId="8" hidden="1">{"'Quadro'!$A$4:$BG$78"}</definedName>
    <definedName name="erb" localSheetId="3" hidden="1">{"'Quadro'!$A$4:$BG$78"}</definedName>
    <definedName name="erb" localSheetId="2" hidden="1">{"'Quadro'!$A$4:$BG$78"}</definedName>
    <definedName name="erb" localSheetId="1" hidden="1">{"'Quadro'!$A$4:$BG$78"}</definedName>
    <definedName name="erb" hidden="1">{"'Quadro'!$A$4:$BG$78"}</definedName>
    <definedName name="erc" localSheetId="0" hidden="1">{"'RR'!$A$2:$E$81"}</definedName>
    <definedName name="erc" localSheetId="8" hidden="1">{"'RR'!$A$2:$E$81"}</definedName>
    <definedName name="erc" localSheetId="3" hidden="1">{"'RR'!$A$2:$E$81"}</definedName>
    <definedName name="erc" localSheetId="2" hidden="1">{"'RR'!$A$2:$E$81"}</definedName>
    <definedName name="erc" localSheetId="1" hidden="1">{"'RR'!$A$2:$E$81"}</definedName>
    <definedName name="erc" hidden="1">{"'RR'!$A$2:$E$81"}</definedName>
    <definedName name="ere" localSheetId="0">#REF!</definedName>
    <definedName name="ere" localSheetId="2">#REF!</definedName>
    <definedName name="ere" localSheetId="1">#REF!</definedName>
    <definedName name="ere">#REF!</definedName>
    <definedName name="ereerer" localSheetId="0" hidden="1">{#N/A,#N/A,FALSE,"MO (2)"}</definedName>
    <definedName name="ereerer" localSheetId="8" hidden="1">{#N/A,#N/A,FALSE,"MO (2)"}</definedName>
    <definedName name="ereerer" localSheetId="3" hidden="1">{#N/A,#N/A,FALSE,"MO (2)"}</definedName>
    <definedName name="ereerer" localSheetId="2" hidden="1">{#N/A,#N/A,FALSE,"MO (2)"}</definedName>
    <definedName name="ereerer" localSheetId="1" hidden="1">{#N/A,#N/A,FALSE,"MO (2)"}</definedName>
    <definedName name="ereerer" hidden="1">{#N/A,#N/A,FALSE,"MO (2)"}</definedName>
    <definedName name="erewq" localSheetId="8">#REF!</definedName>
    <definedName name="erewq">#REF!</definedName>
    <definedName name="erffref" localSheetId="0" hidden="1">{#N/A,#N/A,TRUE,"Plan1"}</definedName>
    <definedName name="erffref" localSheetId="8" hidden="1">{#N/A,#N/A,TRUE,"Plan1"}</definedName>
    <definedName name="erffref" localSheetId="3" hidden="1">{#N/A,#N/A,TRUE,"Plan1"}</definedName>
    <definedName name="erffref" localSheetId="2" hidden="1">{#N/A,#N/A,TRUE,"Plan1"}</definedName>
    <definedName name="erffref" localSheetId="1" hidden="1">{#N/A,#N/A,TRUE,"Plan1"}</definedName>
    <definedName name="erffref" hidden="1">{#N/A,#N/A,TRUE,"Plan1"}</definedName>
    <definedName name="err" localSheetId="8">#REF!</definedName>
    <definedName name="err">#REF!</definedName>
    <definedName name="errrrr" localSheetId="8" hidden="1">#REF!</definedName>
    <definedName name="errrrr" hidden="1">#REF!</definedName>
    <definedName name="ERT" localSheetId="8">#REF!</definedName>
    <definedName name="ERT">#REF!</definedName>
    <definedName name="erttttt" localSheetId="8">#REF!</definedName>
    <definedName name="erttttt">#REF!</definedName>
    <definedName name="ES" localSheetId="0" hidden="1">#REF!</definedName>
    <definedName name="ES" localSheetId="8" hidden="1">#REF!</definedName>
    <definedName name="ES" localSheetId="3" hidden="1">#REF!</definedName>
    <definedName name="ES" localSheetId="2" hidden="1">#REF!</definedName>
    <definedName name="ES" localSheetId="1" hidden="1">#REF!</definedName>
    <definedName name="ES" hidden="1">#REF!</definedName>
    <definedName name="esag" localSheetId="8">#REF!</definedName>
    <definedName name="esag">#REF!</definedName>
    <definedName name="ESC" localSheetId="8">#REF!</definedName>
    <definedName name="ESC">#REF!</definedName>
    <definedName name="escavmec">#REF!</definedName>
    <definedName name="Escolha_Entrada">'[12]Digitação de Propostas'!$AD$26</definedName>
    <definedName name="EscolhaEntreMáximoMínimo">'[12]Critérios Desc Gerais'!$B$9</definedName>
    <definedName name="EscopoGUNs">[12]FinalizarProp!$F$6</definedName>
    <definedName name="ESCRITÓRIO">#REF!</definedName>
    <definedName name="ESocial">#REF!</definedName>
    <definedName name="ESP" localSheetId="8">#REF!</definedName>
    <definedName name="ESP">#REF!</definedName>
    <definedName name="ESPCON" localSheetId="0" hidden="1">{#N/A,#N/A,FALSE,"GERAL";#N/A,#N/A,FALSE,"012-96";#N/A,#N/A,FALSE,"018-96";#N/A,#N/A,FALSE,"027-96";#N/A,#N/A,FALSE,"059-96";#N/A,#N/A,FALSE,"076-96";#N/A,#N/A,FALSE,"019-97";#N/A,#N/A,FALSE,"021-97";#N/A,#N/A,FALSE,"022-97";#N/A,#N/A,FALSE,"028-97"}</definedName>
    <definedName name="ESPCON" localSheetId="8" hidden="1">{#N/A,#N/A,FALSE,"GERAL";#N/A,#N/A,FALSE,"012-96";#N/A,#N/A,FALSE,"018-96";#N/A,#N/A,FALSE,"027-96";#N/A,#N/A,FALSE,"059-96";#N/A,#N/A,FALSE,"076-96";#N/A,#N/A,FALSE,"019-97";#N/A,#N/A,FALSE,"021-97";#N/A,#N/A,FALSE,"022-97";#N/A,#N/A,FALSE,"028-97"}</definedName>
    <definedName name="ESPCON" localSheetId="3" hidden="1">{#N/A,#N/A,FALSE,"GERAL";#N/A,#N/A,FALSE,"012-96";#N/A,#N/A,FALSE,"018-96";#N/A,#N/A,FALSE,"027-96";#N/A,#N/A,FALSE,"059-96";#N/A,#N/A,FALSE,"076-96";#N/A,#N/A,FALSE,"019-97";#N/A,#N/A,FALSE,"021-97";#N/A,#N/A,FALSE,"022-97";#N/A,#N/A,FALSE,"028-97"}</definedName>
    <definedName name="ESPCON" localSheetId="2" hidden="1">{#N/A,#N/A,FALSE,"GERAL";#N/A,#N/A,FALSE,"012-96";#N/A,#N/A,FALSE,"018-96";#N/A,#N/A,FALSE,"027-96";#N/A,#N/A,FALSE,"059-96";#N/A,#N/A,FALSE,"076-96";#N/A,#N/A,FALSE,"019-97";#N/A,#N/A,FALSE,"021-97";#N/A,#N/A,FALSE,"022-97";#N/A,#N/A,FALSE,"028-97"}</definedName>
    <definedName name="ESPCON" localSheetId="1" hidden="1">{#N/A,#N/A,FALSE,"GERAL";#N/A,#N/A,FALSE,"012-96";#N/A,#N/A,FALSE,"018-96";#N/A,#N/A,FALSE,"027-96";#N/A,#N/A,FALSE,"059-96";#N/A,#N/A,FALSE,"076-96";#N/A,#N/A,FALSE,"019-97";#N/A,#N/A,FALSE,"021-97";#N/A,#N/A,FALSE,"022-97";#N/A,#N/A,FALSE,"028-97"}</definedName>
    <definedName name="ESPCON" hidden="1">{#N/A,#N/A,FALSE,"GERAL";#N/A,#N/A,FALSE,"012-96";#N/A,#N/A,FALSE,"018-96";#N/A,#N/A,FALSE,"027-96";#N/A,#N/A,FALSE,"059-96";#N/A,#N/A,FALSE,"076-96";#N/A,#N/A,FALSE,"019-97";#N/A,#N/A,FALSE,"021-97";#N/A,#N/A,FALSE,"022-97";#N/A,#N/A,FALSE,"028-97"}</definedName>
    <definedName name="EspecialExt" localSheetId="7">[20]INS!$B$253:$B$259</definedName>
    <definedName name="EspecialExt">[21]INS!$B$253:$B$259</definedName>
    <definedName name="EspecialInt" localSheetId="7">[20]INS!$B$245:$B$250</definedName>
    <definedName name="EspecialInt">[21]INS!$B$245:$B$250</definedName>
    <definedName name="ESPESSAMENTO" localSheetId="0" hidden="1">{#N/A,#N/A,FALSE,"GERAL";#N/A,#N/A,FALSE,"012-96";#N/A,#N/A,FALSE,"018-96";#N/A,#N/A,FALSE,"027-96";#N/A,#N/A,FALSE,"059-96";#N/A,#N/A,FALSE,"076-96";#N/A,#N/A,FALSE,"019-97";#N/A,#N/A,FALSE,"021-97";#N/A,#N/A,FALSE,"022-97";#N/A,#N/A,FALSE,"028-97"}</definedName>
    <definedName name="ESPESSAMENTO" localSheetId="8" hidden="1">{#N/A,#N/A,FALSE,"GERAL";#N/A,#N/A,FALSE,"012-96";#N/A,#N/A,FALSE,"018-96";#N/A,#N/A,FALSE,"027-96";#N/A,#N/A,FALSE,"059-96";#N/A,#N/A,FALSE,"076-96";#N/A,#N/A,FALSE,"019-97";#N/A,#N/A,FALSE,"021-97";#N/A,#N/A,FALSE,"022-97";#N/A,#N/A,FALSE,"028-97"}</definedName>
    <definedName name="ESPESSAMENTO" localSheetId="3" hidden="1">{#N/A,#N/A,FALSE,"GERAL";#N/A,#N/A,FALSE,"012-96";#N/A,#N/A,FALSE,"018-96";#N/A,#N/A,FALSE,"027-96";#N/A,#N/A,FALSE,"059-96";#N/A,#N/A,FALSE,"076-96";#N/A,#N/A,FALSE,"019-97";#N/A,#N/A,FALSE,"021-97";#N/A,#N/A,FALSE,"022-97";#N/A,#N/A,FALSE,"028-97"}</definedName>
    <definedName name="ESPESSAMENTO" localSheetId="2" hidden="1">{#N/A,#N/A,FALSE,"GERAL";#N/A,#N/A,FALSE,"012-96";#N/A,#N/A,FALSE,"018-96";#N/A,#N/A,FALSE,"027-96";#N/A,#N/A,FALSE,"059-96";#N/A,#N/A,FALSE,"076-96";#N/A,#N/A,FALSE,"019-97";#N/A,#N/A,FALSE,"021-97";#N/A,#N/A,FALSE,"022-97";#N/A,#N/A,FALSE,"028-97"}</definedName>
    <definedName name="ESPESSAMENTO" localSheetId="1" hidden="1">{#N/A,#N/A,FALSE,"GERAL";#N/A,#N/A,FALSE,"012-96";#N/A,#N/A,FALSE,"018-96";#N/A,#N/A,FALSE,"027-96";#N/A,#N/A,FALSE,"059-96";#N/A,#N/A,FALSE,"076-96";#N/A,#N/A,FALSE,"019-97";#N/A,#N/A,FALSE,"021-97";#N/A,#N/A,FALSE,"022-97";#N/A,#N/A,FALSE,"028-97"}</definedName>
    <definedName name="ESPESSAMENTO" hidden="1">{#N/A,#N/A,FALSE,"GERAL";#N/A,#N/A,FALSE,"012-96";#N/A,#N/A,FALSE,"018-96";#N/A,#N/A,FALSE,"027-96";#N/A,#N/A,FALSE,"059-96";#N/A,#N/A,FALSE,"076-96";#N/A,#N/A,FALSE,"019-97";#N/A,#N/A,FALSE,"021-97";#N/A,#N/A,FALSE,"022-97";#N/A,#N/A,FALSE,"028-97"}</definedName>
    <definedName name="EspxSeção">NA()</definedName>
    <definedName name="EST" localSheetId="8">#REF!</definedName>
    <definedName name="EST">#REF!</definedName>
    <definedName name="Est_Ant">NA()</definedName>
    <definedName name="Est_Eixo">NA()</definedName>
    <definedName name="Est_Pos">NA()</definedName>
    <definedName name="Est_Talv">NA()</definedName>
    <definedName name="Estabilidade">#REF!</definedName>
    <definedName name="EstacaFinal">#REF!</definedName>
    <definedName name="EstacaInicial">#REF!</definedName>
    <definedName name="ESTADO">#REF!</definedName>
    <definedName name="ESTADOOBRA">[12]SLX_QUOTATIONINFO!$H$2</definedName>
    <definedName name="ESTADOS">#REF!</definedName>
    <definedName name="EstatComPercTOT">'[12]Sumário Sub-Atividades'!$E$25</definedName>
    <definedName name="EstatComTOT">'[12]Sumário Sub-Atividades'!$E$24</definedName>
    <definedName name="EstatDescTOT">'[12]Sumário Sub-Atividades'!$M$17</definedName>
    <definedName name="EstatDescTUBOS">'[12]Sumário Sub-Atividades'!$M$18</definedName>
    <definedName name="EstatFatACE">'[12]Sumário Sub-Atividades'!$H$13</definedName>
    <definedName name="EstatFatCBM">'[12]Sumário Sub-Atividades'!$H$7</definedName>
    <definedName name="EstatFatCIT">'[12]Sumário Sub-Atividades'!$H$8</definedName>
    <definedName name="EstatFatCON">'[12]Sumário Sub-Atividades'!$H$19</definedName>
    <definedName name="EstatFatCVT">'[12]Sumário Sub-Atividades'!$H$22</definedName>
    <definedName name="EstatFatTAM">'[12]Sumário Sub-Atividades'!$H$21</definedName>
    <definedName name="EstatFatTCL">'[12]Sumário Sub-Atividades'!$H$5</definedName>
    <definedName name="EstatFatTFL">'[12]Sumário Sub-Atividades'!$H$6</definedName>
    <definedName name="EstatFatTOT">'[12]Sumário Sub-Atividades'!$H$17</definedName>
    <definedName name="EstatFatTOTModif">'[12]Sumário Sub-Atividades'!$H$16</definedName>
    <definedName name="EstatFatTPB">'[12]Sumário Sub-Atividades'!$H$4</definedName>
    <definedName name="EstatFatTUBOS">'[12]Sumário Sub-Atividades'!$H$18</definedName>
    <definedName name="EstatFatVALV">'[12]Sumário Sub-Atividades'!$H$20</definedName>
    <definedName name="EstatFatVEU">'[12]Sumário Sub-Atividades'!$H$9</definedName>
    <definedName name="EstatFatVS1">'[12]Sumário Sub-Atividades'!$H$10</definedName>
    <definedName name="EstatIpACE">'[12]Sumário Sub-Atividades'!$Q$13</definedName>
    <definedName name="EstatIpCBM">'[12]Sumário Sub-Atividades'!$Q$7</definedName>
    <definedName name="EstatIpCIT">'[12]Sumário Sub-Atividades'!$Q$8</definedName>
    <definedName name="EstatIpCON">'[12]Sumário Sub-Atividades'!$Q$19</definedName>
    <definedName name="EstatIpCVT">'[12]Sumário Sub-Atividades'!$Q$22</definedName>
    <definedName name="EstatIptACE">'[12]Sumário Sub-Atividades'!$S$13</definedName>
    <definedName name="EstatIpTAM">'[12]Sumário Sub-Atividades'!$Q$21</definedName>
    <definedName name="EstatIptCBM">'[12]Sumário Sub-Atividades'!$S$7</definedName>
    <definedName name="EstatIptCIT">'[12]Sumário Sub-Atividades'!$S$8</definedName>
    <definedName name="EstatIpTCL">'[12]Sumário Sub-Atividades'!$Q$5</definedName>
    <definedName name="EstatIptCON">'[12]Sumário Sub-Atividades'!$S$19</definedName>
    <definedName name="EstatIptCVT">'[12]Sumário Sub-Atividades'!$S$22</definedName>
    <definedName name="EstatIpTFL">'[12]Sumário Sub-Atividades'!$Q$6</definedName>
    <definedName name="EstatIpTOT">'[12]Sumário Sub-Atividades'!$Q$17</definedName>
    <definedName name="EstatIpTPB">'[12]Sumário Sub-Atividades'!$Q$4</definedName>
    <definedName name="EstatIptTAM">'[12]Sumário Sub-Atividades'!$S$21</definedName>
    <definedName name="EstatIptTCL">'[12]Sumário Sub-Atividades'!$S$5</definedName>
    <definedName name="EstatIptTFL">'[12]Sumário Sub-Atividades'!$S$6</definedName>
    <definedName name="EstatIptTOT">'[12]Sumário Sub-Atividades'!$S$17</definedName>
    <definedName name="EstatIptTPB">'[12]Sumário Sub-Atividades'!$S$4</definedName>
    <definedName name="EstatIptTUBOS">'[12]Sumário Sub-Atividades'!$S$18</definedName>
    <definedName name="EstatIpTUBOS">'[12]Sumário Sub-Atividades'!$Q$18</definedName>
    <definedName name="EstatIptVEU">'[12]Sumário Sub-Atividades'!$S$9</definedName>
    <definedName name="EstatIptVS1">'[12]Sumário Sub-Atividades'!$S$10</definedName>
    <definedName name="EstatIpVALV">'[12]Sumário Sub-Atividades'!$Q$20</definedName>
    <definedName name="EstatIpVEU">'[12]Sumário Sub-Atividades'!$Q$9</definedName>
    <definedName name="EstatIpVS1">'[12]Sumário Sub-Atividades'!$Q$10</definedName>
    <definedName name="EstatPesoACE">'[12]Sumário Sub-Atividades'!$I$13</definedName>
    <definedName name="EstatPesoCBM">'[12]Sumário Sub-Atividades'!$I$7</definedName>
    <definedName name="EstatPesoCIT">'[12]Sumário Sub-Atividades'!$I$8</definedName>
    <definedName name="EstatPesoCVT">'[12]Sumário Sub-Atividades'!$I$22</definedName>
    <definedName name="EstatPesoTAM">'[12]Sumário Sub-Atividades'!$I$21</definedName>
    <definedName name="EstatPesoTCL">'[12]Sumário Sub-Atividades'!$I$5</definedName>
    <definedName name="EstatPesoTFL">'[12]Sumário Sub-Atividades'!$I$6</definedName>
    <definedName name="EstatPesoTOT">'[12]Sumário Sub-Atividades'!$I$17</definedName>
    <definedName name="EstatPesoTOTModif">'[12]Sumário Sub-Atividades'!$I$16</definedName>
    <definedName name="EstatPesoTPB">'[12]Sumário Sub-Atividades'!$I$4</definedName>
    <definedName name="EstatPesoVALV">'[12]Sumário Sub-Atividades'!$I$20</definedName>
    <definedName name="EstatPesoVEU">'[12]Sumário Sub-Atividades'!$I$9</definedName>
    <definedName name="EstatPesoVS1">'[12]Sumário Sub-Atividades'!$I$10</definedName>
    <definedName name="EstatPnvACE">'[12]Sumário Sub-Atividades'!$N$13</definedName>
    <definedName name="EstatPnvCBM">'[12]Sumário Sub-Atividades'!$N$7</definedName>
    <definedName name="EstatPnvCIT">'[12]Sumário Sub-Atividades'!$N$8</definedName>
    <definedName name="EstatPnvTAM">'[12]Sumário Sub-Atividades'!$N$21</definedName>
    <definedName name="EstatPnvTCL">'[12]Sumário Sub-Atividades'!$N$5</definedName>
    <definedName name="EstatPnvTFL">'[12]Sumário Sub-Atividades'!$N$6</definedName>
    <definedName name="EstatPnvTPB">'[12]Sumário Sub-Atividades'!$N$4</definedName>
    <definedName name="EstatPnvVEU">'[12]Sumário Sub-Atividades'!$N$9</definedName>
    <definedName name="EstatPnvVS1">'[12]Sumário Sub-Atividades'!$N$10</definedName>
    <definedName name="EstatQtdeACE">'[12]Sumário Sub-Atividades'!$F$13</definedName>
    <definedName name="EstatQtdeCBM">'[12]Sumário Sub-Atividades'!$F$7</definedName>
    <definedName name="EstatQtdeCIT">'[12]Sumário Sub-Atividades'!$F$8</definedName>
    <definedName name="EstatQtdeTAM">'[12]Sumário Sub-Atividades'!$F$21</definedName>
    <definedName name="EstatQtdeTCL">'[12]Sumário Sub-Atividades'!$F$5</definedName>
    <definedName name="EstatQtdeTFL">'[12]Sumário Sub-Atividades'!$F$6</definedName>
    <definedName name="EstatQtdeTPB">'[12]Sumário Sub-Atividades'!$F$4</definedName>
    <definedName name="EstatQtdeVEU">'[12]Sumário Sub-Atividades'!$F$9</definedName>
    <definedName name="EstatQtdeVS1">'[12]Sumário Sub-Atividades'!$F$10</definedName>
    <definedName name="EstatRbcACE">'[12]Sumário Sub-Atividades'!$K$13</definedName>
    <definedName name="EstatRbcCBM">'[12]Sumário Sub-Atividades'!$K$7</definedName>
    <definedName name="EstatRbcCIT">'[12]Sumário Sub-Atividades'!$K$8</definedName>
    <definedName name="EstatRbcCON">'[12]Sumário Sub-Atividades'!$K$19</definedName>
    <definedName name="EstatRbcPercACE">'[12]Sumário Sub-Atividades'!$J$13</definedName>
    <definedName name="EstatRbcPercCBM">'[12]Sumário Sub-Atividades'!$J$7</definedName>
    <definedName name="EstatRbcPercCIT">'[12]Sumário Sub-Atividades'!$J$8</definedName>
    <definedName name="EstatRbcPercCON">'[12]Sumário Sub-Atividades'!$J$19</definedName>
    <definedName name="EstatRbcPercCVT">'[12]Sumário Sub-Atividades'!$J$22</definedName>
    <definedName name="EstatRbcPercTAM">'[12]Sumário Sub-Atividades'!$J$21</definedName>
    <definedName name="EstatRbcPercTCL">'[12]Sumário Sub-Atividades'!$J$5</definedName>
    <definedName name="EstatRbcPercTFL">'[12]Sumário Sub-Atividades'!$J$6</definedName>
    <definedName name="EstatRbcPercTOT">'[12]Sumário Sub-Atividades'!$J$17</definedName>
    <definedName name="EstatRbcPercTPB">'[12]Sumário Sub-Atividades'!$J$4</definedName>
    <definedName name="EstatRbcPercTUBOS">'[12]Sumário Sub-Atividades'!$J$18</definedName>
    <definedName name="EstatRbcPercVALV">'[12]Sumário Sub-Atividades'!$J$20</definedName>
    <definedName name="EstatRbcPercVEU">'[12]Sumário Sub-Atividades'!$J$9</definedName>
    <definedName name="EstatRbcPercVS1">'[12]Sumário Sub-Atividades'!$J$10</definedName>
    <definedName name="EstatRbcTAM">'[12]Sumário Sub-Atividades'!$K$21</definedName>
    <definedName name="EstatRbcTCL">'[12]Sumário Sub-Atividades'!$K$5</definedName>
    <definedName name="EstatRbcTFL">'[12]Sumário Sub-Atividades'!$K$6</definedName>
    <definedName name="EstatRbcTOT">'[12]Sumário Sub-Atividades'!$K$17</definedName>
    <definedName name="EstatRbcTOTModif">'[12]Sumário Sub-Atividades'!$K$16</definedName>
    <definedName name="EstatRbcTPB">'[12]Sumário Sub-Atividades'!$K$4</definedName>
    <definedName name="EstatRbcTUBOS">'[12]Sumário Sub-Atividades'!$K$18</definedName>
    <definedName name="EstatRbcVALV">'[12]Sumário Sub-Atividades'!$K$20</definedName>
    <definedName name="EstatRbcVEU">'[12]Sumário Sub-Atividades'!$K$9</definedName>
    <definedName name="EstatRbcVS1">'[12]Sumário Sub-Atividades'!$K$10</definedName>
    <definedName name="EstatVndACE">'[12]Sumário Sub-Atividades'!$L$13</definedName>
    <definedName name="EstatVndCBM">'[12]Sumário Sub-Atividades'!$L$7</definedName>
    <definedName name="EstatVndCIT">'[12]Sumário Sub-Atividades'!$L$8</definedName>
    <definedName name="EstatVndCVT">'[12]Sumário Sub-Atividades'!$L$22</definedName>
    <definedName name="EstatVndTAM">'[12]Sumário Sub-Atividades'!$L$21</definedName>
    <definedName name="EstatVndTCL">'[12]Sumário Sub-Atividades'!$L$5</definedName>
    <definedName name="EstatVndTFL">'[12]Sumário Sub-Atividades'!$L$6</definedName>
    <definedName name="EstatVndTOT">'[12]Sumário Sub-Atividades'!$L$17</definedName>
    <definedName name="EstatVndTPB">'[12]Sumário Sub-Atividades'!$L$4</definedName>
    <definedName name="EstatVndTUBOS">'[12]Sumário Sub-Atividades'!$L$18</definedName>
    <definedName name="EstatVndVEU">'[12]Sumário Sub-Atividades'!$L$9</definedName>
    <definedName name="EstatVndVS1">'[12]Sumário Sub-Atividades'!$L$10</definedName>
    <definedName name="ESTELE">#REF!</definedName>
    <definedName name="ESTMEC">#REF!</definedName>
    <definedName name="et" localSheetId="8">#REF!</definedName>
    <definedName name="et">#REF!</definedName>
    <definedName name="ETA" localSheetId="5">{#N/A,#N/A,FALSE,"Planilha";#N/A,#N/A,FALSE,"Resumo";#N/A,#N/A,FALSE,"Fisico";#N/A,#N/A,FALSE,"Financeiro";#N/A,#N/A,FALSE,"Financeiro"}</definedName>
    <definedName name="ETA" localSheetId="6">{#N/A,#N/A,FALSE,"Planilha";#N/A,#N/A,FALSE,"Resumo";#N/A,#N/A,FALSE,"Fisico";#N/A,#N/A,FALSE,"Financeiro";#N/A,#N/A,FALSE,"Financeiro"}</definedName>
    <definedName name="ETA">{#N/A,#N/A,FALSE,"Planilha";#N/A,#N/A,FALSE,"Resumo";#N/A,#N/A,FALSE,"Fisico";#N/A,#N/A,FALSE,"Financeiro";#N/A,#N/A,FALSE,"Financeiro"}</definedName>
    <definedName name="etfrgdfgdfgdfbg" localSheetId="8">#REF!</definedName>
    <definedName name="etfrgdfgdfgdfbg">#REF!</definedName>
    <definedName name="EU" localSheetId="0" hidden="1">{#N/A,#N/A,FALSE,"MO (2)"}</definedName>
    <definedName name="EU" localSheetId="8" hidden="1">{#N/A,#N/A,FALSE,"MO (2)"}</definedName>
    <definedName name="EU" localSheetId="3" hidden="1">{#N/A,#N/A,FALSE,"MO (2)"}</definedName>
    <definedName name="EU" localSheetId="2" hidden="1">{#N/A,#N/A,FALSE,"MO (2)"}</definedName>
    <definedName name="EU" localSheetId="1" hidden="1">{#N/A,#N/A,FALSE,"MO (2)"}</definedName>
    <definedName name="EU" hidden="1">{#N/A,#N/A,FALSE,"MO (2)"}</definedName>
    <definedName name="EU_1" localSheetId="0" hidden="1">{#N/A,#N/A,FALSE,"MO (2)"}</definedName>
    <definedName name="EU_1" localSheetId="8" hidden="1">{#N/A,#N/A,FALSE,"MO (2)"}</definedName>
    <definedName name="EU_1" localSheetId="3" hidden="1">{#N/A,#N/A,FALSE,"MO (2)"}</definedName>
    <definedName name="EU_1" localSheetId="2" hidden="1">{#N/A,#N/A,FALSE,"MO (2)"}</definedName>
    <definedName name="EU_1" localSheetId="1" hidden="1">{#N/A,#N/A,FALSE,"MO (2)"}</definedName>
    <definedName name="EU_1" hidden="1">{#N/A,#N/A,FALSE,"MO (2)"}</definedName>
    <definedName name="EVOLUTION_DES_ROI" localSheetId="5" hidden="1">{#N/A,#N/A,FALSE,"SYSOC";#N/A,#N/A,FALSE,"RESU-GESTION";#N/A,#N/A,FALSE,"EVOL-MNA";#N/A,#N/A,FALSE,"VTAS-ANALI";#N/A,#N/A,FALSE,"ANALI-GSFIJOS";#N/A,#N/A,FALSE,"DETA-RUBROS";#N/A,#N/A,FALSE,"ANALI-CNF";#N/A,#N/A,FALSE,"BILAN";#N/A,#N/A,FALSE,"TAB_FIN";#N/A,#N/A,FALSE,"IND_ECO"}</definedName>
    <definedName name="EVOLUTION_DES_ROI" localSheetId="6"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wew" localSheetId="8">#REF!</definedName>
    <definedName name="ewew">#REF!</definedName>
    <definedName name="ewt" localSheetId="8">#REF!</definedName>
    <definedName name="ewt">#REF!</definedName>
    <definedName name="ex">#REF!</definedName>
    <definedName name="EXA" localSheetId="4">'[14]PRO-08'!#REF!</definedName>
    <definedName name="EXA" localSheetId="5">'[14]PRO-08'!#REF!</definedName>
    <definedName name="EXA" localSheetId="0">#REF!</definedName>
    <definedName name="EXA" localSheetId="8">#REF!</definedName>
    <definedName name="EXA" localSheetId="6">'[14]PRO-08'!#REF!</definedName>
    <definedName name="EXA" localSheetId="1">#REF!</definedName>
    <definedName name="EXA">#REF!</definedName>
    <definedName name="EXA_10">#REF!</definedName>
    <definedName name="EXA_25">#REF!</definedName>
    <definedName name="EXA_27">#REF!</definedName>
    <definedName name="EXA_29">#REF!</definedName>
    <definedName name="EXA_9">#REF!</definedName>
    <definedName name="Excel_BuiltIn__FilterDatabase_1" localSheetId="8">#REF!</definedName>
    <definedName name="Excel_BuiltIn__FilterDatabase_1">#REF!</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8">#REF!</definedName>
    <definedName name="Excel_BuiltIn__FilterDatabase_19">#REF!</definedName>
    <definedName name="Excel_BuiltIn__FilterDatabase_2" localSheetId="7">"$#REF!.$A$6:$G$2467"</definedName>
    <definedName name="Excel_BuiltIn__FilterDatabase_2">#REF!</definedName>
    <definedName name="Excel_BuiltIn__FilterDatabase_2_1" localSheetId="4">#REF!</definedName>
    <definedName name="Excel_BuiltIn__FilterDatabase_2_1" localSheetId="7">#REF!</definedName>
    <definedName name="Excel_BuiltIn__FilterDatabase_2_1" localSheetId="5">#REF!</definedName>
    <definedName name="Excel_BuiltIn__FilterDatabase_2_1" localSheetId="6">#REF!</definedName>
    <definedName name="Excel_BuiltIn__FilterDatabase_2_1">#REF!</definedName>
    <definedName name="Excel_BuiltIn__FilterDatabase_2_1_1" localSheetId="7">#REF!</definedName>
    <definedName name="Excel_BuiltIn__FilterDatabase_2_1_1">#REF!</definedName>
    <definedName name="Excel_BuiltIn__FilterDatabase_2_1_3" localSheetId="7">#REF!</definedName>
    <definedName name="Excel_BuiltIn__FilterDatabase_2_1_3">#REF!</definedName>
    <definedName name="Excel_BuiltIn__FilterDatabase_2_2">"$#REF!.$A$6:$G$2467"</definedName>
    <definedName name="Excel_BuiltIn__FilterDatabase_25" localSheetId="0">#REF!</definedName>
    <definedName name="Excel_BuiltIn__FilterDatabase_25" localSheetId="1">#REF!</definedName>
    <definedName name="Excel_BuiltIn__FilterDatabase_25">#REF!</definedName>
    <definedName name="Excel_BuiltIn__FilterDatabase_3" localSheetId="4">#REF!</definedName>
    <definedName name="Excel_BuiltIn__FilterDatabase_3" localSheetId="5">#REF!</definedName>
    <definedName name="Excel_BuiltIn__FilterDatabase_3" localSheetId="6">#REF!</definedName>
    <definedName name="Excel_BuiltIn__FilterDatabase_3">#REF!</definedName>
    <definedName name="Excel_BuiltIn__FilterDatabase_4">#REF!</definedName>
    <definedName name="Excel_BuiltIn__FilterDatabase_4_10">#REF!</definedName>
    <definedName name="Excel_BuiltIn__FilterDatabase_4_11">#REF!</definedName>
    <definedName name="Excel_BuiltIn__FilterDatabase_4_2">#REF!</definedName>
    <definedName name="Excel_BuiltIn__FilterDatabase_4_9">#REF!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Criteria" localSheetId="4">[37]GUARANTÃS!#REF!</definedName>
    <definedName name="Excel_BuiltIn_Criteria" localSheetId="5">[37]GUARANTÃS!#REF!</definedName>
    <definedName name="Excel_BuiltIn_Criteria" localSheetId="6">[37]GUARANTÃS!#REF!</definedName>
    <definedName name="Excel_BuiltIn_Criteria">#REF!</definedName>
    <definedName name="Excel_BuiltIn_Database" localSheetId="4">#REF!</definedName>
    <definedName name="Excel_BuiltIn_Database" localSheetId="5">#REF!</definedName>
    <definedName name="Excel_BuiltIn_Database" localSheetId="6">#REF!</definedName>
    <definedName name="Excel_BuiltIn_Database">#REF!</definedName>
    <definedName name="Excel_BuiltIn_Database_0" localSheetId="4">#REF!</definedName>
    <definedName name="Excel_BuiltIn_Database_0" localSheetId="5">#REF!</definedName>
    <definedName name="Excel_BuiltIn_Database_0" localSheetId="0">#REF!</definedName>
    <definedName name="Excel_BuiltIn_Database_0" localSheetId="6">#REF!</definedName>
    <definedName name="Excel_BuiltIn_Database_0" localSheetId="1">#REF!</definedName>
    <definedName name="Excel_BuiltIn_Database_0">#REF!</definedName>
    <definedName name="Excel_BuiltIn_Database_2">#REF!</definedName>
    <definedName name="Excel_BuiltIn_Database_2_1">#REF!</definedName>
    <definedName name="Excel_BuiltIn_Database_25">#REF!</definedName>
    <definedName name="Excel_BuiltIn_Database_3">#REF!</definedName>
    <definedName name="Excel_BuiltIn_Database_4">#REF!</definedName>
    <definedName name="Excel_BuiltIn_Database_6">#REF!</definedName>
    <definedName name="Excel_BuiltIn_Database_7">#REF!</definedName>
    <definedName name="Excel_BuiltIn_Database_8">#REF!</definedName>
    <definedName name="Excel_BuiltIn_Database_9">#REF!</definedName>
    <definedName name="Excel_BuiltIn_Extract">[37]GUARANTÃS!#REF!</definedName>
    <definedName name="Excel_BuiltIn_Print_Area" localSheetId="8">#REF!</definedName>
    <definedName name="Excel_BuiltIn_Print_Area">#REF!</definedName>
    <definedName name="Excel_BuiltIn_Print_Area_1" localSheetId="8">#REF!</definedName>
    <definedName name="Excel_BuiltIn_Print_Area_1">#REF!</definedName>
    <definedName name="Excel_BuiltIn_Print_Area_1_1">#REF!</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1_1_1_1_1_1_1">#REF!</definedName>
    <definedName name="Excel_BuiltIn_Print_Area_1_1_1_1_1_1_1_1">#REF!</definedName>
    <definedName name="Excel_BuiltIn_Print_Area_10" localSheetId="0">#REF!</definedName>
    <definedName name="Excel_BuiltIn_Print_Area_10" localSheetId="1">#REF!</definedName>
    <definedName name="Excel_BuiltIn_Print_Area_10">#REF!</definedName>
    <definedName name="Excel_BuiltIn_Print_Area_10_1">#REF!</definedName>
    <definedName name="Excel_BuiltIn_Print_Area_11" localSheetId="0">#REF!</definedName>
    <definedName name="Excel_BuiltIn_Print_Area_11" localSheetId="1">#REF!</definedName>
    <definedName name="Excel_BuiltIn_Print_Area_11">#REF!</definedName>
    <definedName name="Excel_BuiltIn_Print_Area_11_1">#REF!</definedName>
    <definedName name="Excel_BuiltIn_Print_Area_11_1_1">#REF!</definedName>
    <definedName name="Excel_BuiltIn_Print_Area_11_1_1_1">#REF!</definedName>
    <definedName name="Excel_BuiltIn_Print_Area_12" localSheetId="0">#REF!</definedName>
    <definedName name="Excel_BuiltIn_Print_Area_12" localSheetId="1">#REF!</definedName>
    <definedName name="Excel_BuiltIn_Print_Area_12">#REF!</definedName>
    <definedName name="Excel_BuiltIn_Print_Area_12_1">#REF!</definedName>
    <definedName name="Excel_BuiltIn_Print_Area_12_1_1">#REF!</definedName>
    <definedName name="Excel_BuiltIn_Print_Area_13">#REF!</definedName>
    <definedName name="Excel_BuiltIn_Print_Area_13_1">#REF!</definedName>
    <definedName name="Excel_BuiltIn_Print_Area_13_1_1">#REF!</definedName>
    <definedName name="Excel_BuiltIn_Print_Area_13_1_3">#REF!</definedName>
    <definedName name="Excel_BuiltIn_Print_Area_14" localSheetId="0">#REF!</definedName>
    <definedName name="Excel_BuiltIn_Print_Area_14" localSheetId="1">#REF!</definedName>
    <definedName name="Excel_BuiltIn_Print_Area_14">#REF!</definedName>
    <definedName name="Excel_BuiltIn_Print_Area_14_1">#REF!</definedName>
    <definedName name="Excel_BuiltIn_Print_Area_15" localSheetId="0">#REF!</definedName>
    <definedName name="Excel_BuiltIn_Print_Area_15" localSheetId="1">#REF!</definedName>
    <definedName name="Excel_BuiltIn_Print_Area_15">#REF!</definedName>
    <definedName name="Excel_BuiltIn_Print_Area_15_1">#REF!</definedName>
    <definedName name="Excel_BuiltIn_Print_Area_16" localSheetId="7">"$#REF!.$A$1:$H$233"</definedName>
    <definedName name="Excel_BuiltIn_Print_Area_16" localSheetId="0">#REF!</definedName>
    <definedName name="Excel_BuiltIn_Print_Area_16" localSheetId="1">#REF!</definedName>
    <definedName name="Excel_BuiltIn_Print_Area_16">#REF!</definedName>
    <definedName name="Excel_BuiltIn_Print_Area_16_1">"$#REF!.$A$1:$H$233"</definedName>
    <definedName name="Excel_BuiltIn_Print_Area_17" localSheetId="7">"$#REF!.$A$1:$G$23"</definedName>
    <definedName name="Excel_BuiltIn_Print_Area_17" localSheetId="0">#REF!</definedName>
    <definedName name="Excel_BuiltIn_Print_Area_17" localSheetId="1">#REF!</definedName>
    <definedName name="Excel_BuiltIn_Print_Area_17">#REF!</definedName>
    <definedName name="Excel_BuiltIn_Print_Area_17_1">"$#REF!.$A$1:$G$23"</definedName>
    <definedName name="Excel_BuiltIn_Print_Area_19">"$#REF!.$A$1:$G$44"</definedName>
    <definedName name="Excel_BuiltIn_Print_Area_2" localSheetId="4">#REF!</definedName>
    <definedName name="Excel_BuiltIn_Print_Area_2" localSheetId="5">#REF!</definedName>
    <definedName name="Excel_BuiltIn_Print_Area_2" localSheetId="6">#REF!</definedName>
    <definedName name="Excel_BuiltIn_Print_Area_2">"$Quad_Quant_.$#REF!$#REF!:$#REF!$#REF!"</definedName>
    <definedName name="Excel_BuiltIn_Print_Area_2_1" localSheetId="4">#REF!</definedName>
    <definedName name="Excel_BuiltIn_Print_Area_2_1" localSheetId="7">#REF!</definedName>
    <definedName name="Excel_BuiltIn_Print_Area_2_1" localSheetId="5">#REF!</definedName>
    <definedName name="Excel_BuiltIn_Print_Area_2_1" localSheetId="6">#REF!</definedName>
    <definedName name="Excel_BuiltIn_Print_Area_2_1">"$Quad_Quant_.$#REF!$#REF!:$#REF!$#REF!"</definedName>
    <definedName name="Excel_BuiltIn_Print_Area_2_1_1" localSheetId="7">#REF!</definedName>
    <definedName name="Excel_BuiltIn_Print_Area_2_1_1" localSheetId="0">#REF!</definedName>
    <definedName name="Excel_BuiltIn_Print_Area_2_1_1" localSheetId="1">#REF!</definedName>
    <definedName name="Excel_BuiltIn_Print_Area_2_1_1">#REF!</definedName>
    <definedName name="Excel_BuiltIn_Print_Area_2_1_1_1" localSheetId="7">#REF!</definedName>
    <definedName name="Excel_BuiltIn_Print_Area_2_1_1_1">#REF!</definedName>
    <definedName name="Excel_BuiltIn_Print_Area_2_1_1_1_1" localSheetId="7">"$#REF!.$A$1:$F$2467"</definedName>
    <definedName name="Excel_BuiltIn_Print_Area_2_1_1_1_1">#REF!</definedName>
    <definedName name="Excel_BuiltIn_Print_Area_2_1_1_1_1_1">"$#REF!.$A$1:$F$2467"</definedName>
    <definedName name="Excel_BuiltIn_Print_Area_2_1_10">#REF!</definedName>
    <definedName name="Excel_BuiltIn_Print_Area_2_1_11">#REF!</definedName>
    <definedName name="Excel_BuiltIn_Print_Area_2_1_2">#REF!</definedName>
    <definedName name="Excel_BuiltIn_Print_Area_2_1_3">#REF!</definedName>
    <definedName name="Excel_BuiltIn_Print_Area_2_1_9">#REF!</definedName>
    <definedName name="Excel_BuiltIn_Print_Area_20">"$#REF!.$A$1:$G$33"</definedName>
    <definedName name="Excel_BuiltIn_Print_Area_21">"$#REF!.$A$1:$G$65"</definedName>
    <definedName name="Excel_BuiltIn_Print_Area_21_1" localSheetId="4">#REF!</definedName>
    <definedName name="Excel_BuiltIn_Print_Area_21_1" localSheetId="5">#REF!</definedName>
    <definedName name="Excel_BuiltIn_Print_Area_21_1" localSheetId="8">#REF!</definedName>
    <definedName name="Excel_BuiltIn_Print_Area_21_1" localSheetId="6">#REF!</definedName>
    <definedName name="Excel_BuiltIn_Print_Area_21_1">#REF!</definedName>
    <definedName name="Excel_BuiltIn_Print_Area_23">"$#REF!.$A$1:$H$85"</definedName>
    <definedName name="Excel_BuiltIn_Print_Area_23_1">#REF!</definedName>
    <definedName name="Excel_BuiltIn_Print_Area_24">"$#REF!.$A$1:$D$48"</definedName>
    <definedName name="Excel_BuiltIn_Print_Area_25">#N/A</definedName>
    <definedName name="Excel_BuiltIn_Print_Area_26" localSheetId="0">#REF!</definedName>
    <definedName name="Excel_BuiltIn_Print_Area_26" localSheetId="8">#REF!</definedName>
    <definedName name="Excel_BuiltIn_Print_Area_26" localSheetId="1">#REF!</definedName>
    <definedName name="Excel_BuiltIn_Print_Area_26">#REF!</definedName>
    <definedName name="Excel_BuiltIn_Print_Area_26_1">#REF!</definedName>
    <definedName name="Excel_BuiltIn_Print_Area_27_1">#REF!</definedName>
    <definedName name="Excel_BuiltIn_Print_Area_28">"$#REF!.$A$1:$G$44"</definedName>
    <definedName name="Excel_BuiltIn_Print_Area_29" localSheetId="0">#REF!</definedName>
    <definedName name="Excel_BuiltIn_Print_Area_29" localSheetId="8">#REF!</definedName>
    <definedName name="Excel_BuiltIn_Print_Area_29" localSheetId="1">#REF!</definedName>
    <definedName name="Excel_BuiltIn_Print_Area_29">#REF!</definedName>
    <definedName name="Excel_BuiltIn_Print_Area_29_1" localSheetId="8">#REF!</definedName>
    <definedName name="Excel_BuiltIn_Print_Area_29_1">#REF!</definedName>
    <definedName name="Excel_BuiltIn_Print_Area_3" localSheetId="7">#REF!</definedName>
    <definedName name="Excel_BuiltIn_Print_Area_3">"$#REF!.$A$5:$P$91"</definedName>
    <definedName name="Excel_BuiltIn_Print_Area_3_1" localSheetId="4">#REF!</definedName>
    <definedName name="Excel_BuiltIn_Print_Area_3_1" localSheetId="5">#REF!</definedName>
    <definedName name="Excel_BuiltIn_Print_Area_3_1" localSheetId="8">#REF!</definedName>
    <definedName name="Excel_BuiltIn_Print_Area_3_1" localSheetId="6">#REF!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_1_1_1_2">#REF!</definedName>
    <definedName name="Excel_BuiltIn_Print_Area_3_1_1_1_2_1">#REF!</definedName>
    <definedName name="Excel_BuiltIn_Print_Area_3_1_1_10">#REF!</definedName>
    <definedName name="Excel_BuiltIn_Print_Area_3_1_1_11">#REF!</definedName>
    <definedName name="Excel_BuiltIn_Print_Area_3_1_1_2">#REF!</definedName>
    <definedName name="Excel_BuiltIn_Print_Area_3_1_1_6">#REF!</definedName>
    <definedName name="Excel_BuiltIn_Print_Area_3_1_1_8">#REF!</definedName>
    <definedName name="Excel_BuiltIn_Print_Area_3_1_1_9">#REF!</definedName>
    <definedName name="Excel_BuiltIn_Print_Area_3_1_10">#REF!</definedName>
    <definedName name="Excel_BuiltIn_Print_Area_3_1_11">#REF!</definedName>
    <definedName name="Excel_BuiltIn_Print_Area_3_1_2">#REF!</definedName>
    <definedName name="Excel_BuiltIn_Print_Area_3_1_3">#REF!</definedName>
    <definedName name="Excel_BuiltIn_Print_Area_3_1_4">#REF!</definedName>
    <definedName name="Excel_BuiltIn_Print_Area_3_1_6">#REF!</definedName>
    <definedName name="Excel_BuiltIn_Print_Area_3_1_8">#REF!</definedName>
    <definedName name="Excel_BuiltIn_Print_Area_3_1_9">#REF!</definedName>
    <definedName name="Excel_BuiltIn_Print_Area_30">"$#REF!.$A$1:$G$65"</definedName>
    <definedName name="Excel_BuiltIn_Print_Area_30_1" localSheetId="0">#REF!</definedName>
    <definedName name="Excel_BuiltIn_Print_Area_30_1" localSheetId="8">#REF!</definedName>
    <definedName name="Excel_BuiltIn_Print_Area_30_1" localSheetId="1">#REF!</definedName>
    <definedName name="Excel_BuiltIn_Print_Area_30_1">#REF!</definedName>
    <definedName name="Excel_BuiltIn_Print_Area_31_1">#REF!</definedName>
    <definedName name="Excel_BuiltIn_Print_Area_33_1" localSheetId="0">(#REF!,#REF!)</definedName>
    <definedName name="Excel_BuiltIn_Print_Area_33_1" localSheetId="1">(#REF!,#REF!)</definedName>
    <definedName name="Excel_BuiltIn_Print_Area_33_1">(#REF!,#REF!)</definedName>
    <definedName name="Excel_BuiltIn_Print_Area_4" localSheetId="4">#REF!</definedName>
    <definedName name="Excel_BuiltIn_Print_Area_4" localSheetId="7">#REF!</definedName>
    <definedName name="Excel_BuiltIn_Print_Area_4" localSheetId="5">#REF!</definedName>
    <definedName name="Excel_BuiltIn_Print_Area_4" localSheetId="6">#REF!</definedName>
    <definedName name="Excel_BuiltIn_Print_Area_4">"$#REF!.$A$4:$O$17"</definedName>
    <definedName name="Excel_BuiltIn_Print_Area_4_1" localSheetId="4">#REF!</definedName>
    <definedName name="Excel_BuiltIn_Print_Area_4_1" localSheetId="5">#REF!</definedName>
    <definedName name="Excel_BuiltIn_Print_Area_4_1" localSheetId="8">#REF!</definedName>
    <definedName name="Excel_BuiltIn_Print_Area_4_1" localSheetId="6">#REF!</definedName>
    <definedName name="Excel_BuiltIn_Print_Area_4_1">#REF!</definedName>
    <definedName name="Excel_BuiltIn_Print_Area_4_1_1">#REF!</definedName>
    <definedName name="Excel_BuiltIn_Print_Area_4_1_2">#REF!</definedName>
    <definedName name="Excel_BuiltIn_Print_Area_4_1_3">#REF!</definedName>
    <definedName name="Excel_BuiltIn_Print_Area_48">"$#REF!.$A$1:$O$35"</definedName>
    <definedName name="Excel_BuiltIn_Print_Area_49" localSheetId="8">#REF!</definedName>
    <definedName name="Excel_BuiltIn_Print_Area_49">#REF!</definedName>
    <definedName name="Excel_BuiltIn_Print_Area_5" localSheetId="0">#REF!</definedName>
    <definedName name="Excel_BuiltIn_Print_Area_5" localSheetId="1">#REF!</definedName>
    <definedName name="Excel_BuiltIn_Print_Area_5">#REF!</definedName>
    <definedName name="Excel_BuiltIn_Print_Area_5_1">#REF!</definedName>
    <definedName name="Excel_BuiltIn_Print_Area_5_1_1">"$#REF!.$A$1:$J$13"</definedName>
    <definedName name="Excel_BuiltIn_Print_Area_53">"$#REF!.$A$1:$K$54"</definedName>
    <definedName name="Excel_BuiltIn_Print_Area_6" localSheetId="0">#REF!</definedName>
    <definedName name="Excel_BuiltIn_Print_Area_6" localSheetId="8">#REF!</definedName>
    <definedName name="Excel_BuiltIn_Print_Area_6" localSheetId="1">#REF!</definedName>
    <definedName name="Excel_BuiltIn_Print_Area_6">#REF!</definedName>
    <definedName name="Excel_BuiltIn_Print_Area_6_1">#REF!</definedName>
    <definedName name="Excel_BuiltIn_Print_Area_6_1_1">#REF!</definedName>
    <definedName name="Excel_BuiltIn_Print_Area_6_1_1_1">#REF!</definedName>
    <definedName name="Excel_BuiltIn_Print_Area_7" localSheetId="0">#REF!</definedName>
    <definedName name="Excel_BuiltIn_Print_Area_7" localSheetId="1">#REF!</definedName>
    <definedName name="Excel_BuiltIn_Print_Area_7">#REF!</definedName>
    <definedName name="Excel_BuiltIn_Print_Area_7_1" localSheetId="4">#REF!</definedName>
    <definedName name="Excel_BuiltIn_Print_Area_7_1" localSheetId="5">#REF!</definedName>
    <definedName name="Excel_BuiltIn_Print_Area_7_1" localSheetId="6">#REF!</definedName>
    <definedName name="Excel_BuiltIn_Print_Area_7_1">"'file:///Y:/ENGENHARIA/Deise Aoki/PATOS - OK/PATOS 05-09-2007-ok/Laptop - Arquivos/DNIT/PATOs/Rondonópolis/PATO_BR-364_km_000_ao_km_11290_LICITAÇÃO MAIO DE 2007.xls'#$reg_mec_fx_dm_.$#REF!$#REF!:$#REF!$#REF!"</definedName>
    <definedName name="Excel_BuiltIn_Print_Area_7_1_1" localSheetId="4">#REF!</definedName>
    <definedName name="Excel_BuiltIn_Print_Area_7_1_1" localSheetId="5">#REF!</definedName>
    <definedName name="Excel_BuiltIn_Print_Area_7_1_1" localSheetId="6">#REF!</definedName>
    <definedName name="Excel_BuiltIn_Print_Area_7_1_1">"$#REF!.$A$1:$G$82"</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14" localSheetId="8">#REF!</definedName>
    <definedName name="Excel_BuiltIn_Print_Area_7_14">#REF!</definedName>
    <definedName name="Excel_BuiltIn_Print_Area_7_15" localSheetId="8">#REF!</definedName>
    <definedName name="Excel_BuiltIn_Print_Area_7_15">#REF!</definedName>
    <definedName name="Excel_BuiltIn_Print_Area_7_19" localSheetId="8">#REF!</definedName>
    <definedName name="Excel_BuiltIn_Print_Area_7_19">#REF!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5" localSheetId="8">#REF!</definedName>
    <definedName name="Excel_BuiltIn_Print_Area_7_25">#REF!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27" localSheetId="8">#REF!</definedName>
    <definedName name="Excel_BuiltIn_Print_Area_7_27">#REF!</definedName>
    <definedName name="Excel_BuiltIn_Print_Area_7_28" localSheetId="8">#REF!</definedName>
    <definedName name="Excel_BuiltIn_Print_Area_7_28">#REF!</definedName>
    <definedName name="Excel_BuiltIn_Print_Area_7_29" localSheetId="8">#REF!</definedName>
    <definedName name="Excel_BuiltIn_Print_Area_7_29">#REF!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1" localSheetId="8">#REF!</definedName>
    <definedName name="Excel_BuiltIn_Print_Area_7_31">#REF!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 localSheetId="8">#REF!</definedName>
    <definedName name="Excel_BuiltIn_Print_Area_7_5">#REF!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 localSheetId="0">#REF!</definedName>
    <definedName name="Excel_BuiltIn_Print_Area_8" localSheetId="8">#REF!</definedName>
    <definedName name="Excel_BuiltIn_Print_Area_8" localSheetId="1">#REF!</definedName>
    <definedName name="Excel_BuiltIn_Print_Area_8">#REF!</definedName>
    <definedName name="Excel_BuiltIn_Print_Area_8_1">#REF!</definedName>
    <definedName name="Excel_BuiltIn_Print_Area_8_1_1">#REF!</definedName>
    <definedName name="Excel_BuiltIn_Print_Area_8_1_1_1">#REF!</definedName>
    <definedName name="Excel_BuiltIn_Print_Area_8_1_10">#REF!</definedName>
    <definedName name="Excel_BuiltIn_Print_Area_9" localSheetId="4">#REF!</definedName>
    <definedName name="Excel_BuiltIn_Print_Area_9" localSheetId="7">#REF!</definedName>
    <definedName name="Excel_BuiltIn_Print_Area_9" localSheetId="5">#REF!</definedName>
    <definedName name="Excel_BuiltIn_Print_Area_9" localSheetId="6">#REF!</definedName>
    <definedName name="Excel_BuiltIn_Print_Area_9">"$#REF!.$A$1:$P$139"</definedName>
    <definedName name="Excel_BuiltIn_Print_Area_9_1" localSheetId="4">#REF!</definedName>
    <definedName name="Excel_BuiltIn_Print_Area_9_1" localSheetId="5">#REF!</definedName>
    <definedName name="Excel_BuiltIn_Print_Area_9_1" localSheetId="8">#REF!</definedName>
    <definedName name="Excel_BuiltIn_Print_Area_9_1" localSheetId="6">#REF!</definedName>
    <definedName name="Excel_BuiltIn_Print_Area_9_1">#REF!</definedName>
    <definedName name="Excel_BuiltIn_Print_Area_9_1_1">#REF!</definedName>
    <definedName name="Excel_BuiltIn_Print_Titles">#REF!</definedName>
    <definedName name="Excel_BuiltIn_Print_Titles_1" localSheetId="0">#REF!</definedName>
    <definedName name="Excel_BuiltIn_Print_Titles_1" localSheetId="8">#REF!</definedName>
    <definedName name="Excel_BuiltIn_Print_Titles_1" localSheetId="3">#REF!</definedName>
    <definedName name="Excel_BuiltIn_Print_Titles_1" localSheetId="2">#REF!</definedName>
    <definedName name="Excel_BuiltIn_Print_Titles_1" localSheetId="1">#REF!</definedName>
    <definedName name="Excel_BuiltIn_Print_Titles_1">#REF!</definedName>
    <definedName name="Excel_BuiltIn_Print_Titles_1_1">#REF!</definedName>
    <definedName name="Excel_BuiltIn_Print_Titles_1_1_1" localSheetId="4">#REF!</definedName>
    <definedName name="Excel_BuiltIn_Print_Titles_1_1_1" localSheetId="7">#REF!</definedName>
    <definedName name="Excel_BuiltIn_Print_Titles_1_1_1" localSheetId="5">#REF!</definedName>
    <definedName name="Excel_BuiltIn_Print_Titles_1_1_1" localSheetId="6">#REF!</definedName>
    <definedName name="Excel_BuiltIn_Print_Titles_1_1_1">"$#REF!.$A$10:$IV$11"</definedName>
    <definedName name="Excel_BuiltIn_Print_Titles_1_1_1_1" localSheetId="0">(#REF!,#REF!)</definedName>
    <definedName name="Excel_BuiltIn_Print_Titles_1_1_1_1" localSheetId="1">(#REF!,#REF!)</definedName>
    <definedName name="Excel_BuiltIn_Print_Titles_1_1_1_1">(#REF!,#REF!)</definedName>
    <definedName name="Excel_BuiltIn_Print_Titles_1_1_1_1_1" localSheetId="0">(#REF!,#REF!)</definedName>
    <definedName name="Excel_BuiltIn_Print_Titles_1_1_1_1_1" localSheetId="1">(#REF!,#REF!)</definedName>
    <definedName name="Excel_BuiltIn_Print_Titles_1_1_1_1_1">(#REF!,#REF!)</definedName>
    <definedName name="Excel_BuiltIn_Print_Titles_1_1_3" localSheetId="7">#REF!</definedName>
    <definedName name="Excel_BuiltIn_Print_Titles_1_1_3">#REF!</definedName>
    <definedName name="Excel_BuiltIn_Print_Titles_10" localSheetId="0">#REF!</definedName>
    <definedName name="Excel_BuiltIn_Print_Titles_10" localSheetId="8">#REF!</definedName>
    <definedName name="Excel_BuiltIn_Print_Titles_10" localSheetId="1">#REF!</definedName>
    <definedName name="Excel_BuiltIn_Print_Titles_10">#REF!</definedName>
    <definedName name="Excel_BuiltIn_Print_Titles_10_1">"$BLH_QUA.$A$1:$AMJ$10"</definedName>
    <definedName name="Excel_BuiltIn_Print_Titles_10_1_1">#REF!</definedName>
    <definedName name="Excel_BuiltIn_Print_Titles_10_3">#REF!</definedName>
    <definedName name="Excel_BuiltIn_Print_Titles_11" localSheetId="7">#REF!</definedName>
    <definedName name="Excel_BuiltIn_Print_Titles_11" localSheetId="0">#REF!</definedName>
    <definedName name="Excel_BuiltIn_Print_Titles_11" localSheetId="1">#REF!</definedName>
    <definedName name="Excel_BuiltIn_Print_Titles_11">#REF!</definedName>
    <definedName name="Excel_BuiltIn_Print_Titles_11_1" localSheetId="4">#REF!</definedName>
    <definedName name="Excel_BuiltIn_Print_Titles_11_1" localSheetId="7">"$PA_02CD.$A$1:$AMJ$9"</definedName>
    <definedName name="Excel_BuiltIn_Print_Titles_11_1" localSheetId="5">#REF!</definedName>
    <definedName name="Excel_BuiltIn_Print_Titles_11_1" localSheetId="0">#REF!</definedName>
    <definedName name="Excel_BuiltIn_Print_Titles_11_1" localSheetId="6">#REF!</definedName>
    <definedName name="Excel_BuiltIn_Print_Titles_11_1" localSheetId="1">#REF!</definedName>
    <definedName name="Excel_BuiltIn_Print_Titles_11_1">#REF!</definedName>
    <definedName name="Excel_BuiltIn_Print_Titles_11_1_1">#REF!,#REF!</definedName>
    <definedName name="Excel_BuiltIn_Print_Titles_11_1_1_1">#REF!</definedName>
    <definedName name="Excel_BuiltIn_Print_Titles_11_3" localSheetId="7">#REF!</definedName>
    <definedName name="Excel_BuiltIn_Print_Titles_11_3">#REF!</definedName>
    <definedName name="Excel_BuiltIn_Print_Titles_12" localSheetId="7">#REF!</definedName>
    <definedName name="Excel_BuiltIn_Print_Titles_12">#REF!</definedName>
    <definedName name="Excel_BuiltIn_Print_Titles_12_1" localSheetId="7">#REF!</definedName>
    <definedName name="Excel_BuiltIn_Print_Titles_12_1">#REF!</definedName>
    <definedName name="Excel_BuiltIn_Print_Titles_12_1_1">"$PA_02SD.$A$1:$AMJ$9"</definedName>
    <definedName name="Excel_BuiltIn_Print_Titles_12_1_3">"$PA_02SD.$A$1:$AMJ$9"</definedName>
    <definedName name="Excel_BuiltIn_Print_Titles_12_3">#REF!</definedName>
    <definedName name="Excel_BuiltIn_Print_Titles_13" localSheetId="7">#REF!</definedName>
    <definedName name="Excel_BuiltIn_Print_Titles_13" localSheetId="0">#REF!</definedName>
    <definedName name="Excel_BuiltIn_Print_Titles_13" localSheetId="1">#REF!</definedName>
    <definedName name="Excel_BuiltIn_Print_Titles_13">#REF!</definedName>
    <definedName name="Excel_BuiltIn_Print_Titles_13_1" localSheetId="4">#REF!</definedName>
    <definedName name="Excel_BuiltIn_Print_Titles_13_1" localSheetId="7">"$PA_01SD.$A$1:$AMJ$9"</definedName>
    <definedName name="Excel_BuiltIn_Print_Titles_13_1" localSheetId="5">#REF!</definedName>
    <definedName name="Excel_BuiltIn_Print_Titles_13_1" localSheetId="0">#REF!</definedName>
    <definedName name="Excel_BuiltIn_Print_Titles_13_1" localSheetId="6">#REF!</definedName>
    <definedName name="Excel_BuiltIn_Print_Titles_13_1" localSheetId="1">#REF!</definedName>
    <definedName name="Excel_BuiltIn_Print_Titles_13_1">#REF!</definedName>
    <definedName name="Excel_BuiltIn_Print_Titles_13_1_1">#REF!</definedName>
    <definedName name="Excel_BuiltIn_Print_Titles_14" localSheetId="7">"$PA_01CD.$A$1:$AMJ$9"</definedName>
    <definedName name="Excel_BuiltIn_Print_Titles_14" localSheetId="0">#REF!</definedName>
    <definedName name="Excel_BuiltIn_Print_Titles_14" localSheetId="1">#REF!</definedName>
    <definedName name="Excel_BuiltIn_Print_Titles_14">#REF!</definedName>
    <definedName name="Excel_BuiltIn_Print_Titles_14_1">#REF!,#REF!</definedName>
    <definedName name="Excel_BuiltIn_Print_Titles_14_1_1">#REF!</definedName>
    <definedName name="Excel_BuiltIn_Print_Titles_15" localSheetId="0">#REF!</definedName>
    <definedName name="Excel_BuiltIn_Print_Titles_15" localSheetId="1">#REF!</definedName>
    <definedName name="Excel_BuiltIn_Print_Titles_15">#REF!</definedName>
    <definedName name="Excel_BuiltIn_Print_Titles_15_1">#REF!,#REF!</definedName>
    <definedName name="Excel_BuiltIn_Print_Titles_15_1_1">#REF!,#REF!</definedName>
    <definedName name="Excel_BuiltIn_Print_Titles_15_1_1_1">#REF!,#REF!</definedName>
    <definedName name="Excel_BuiltIn_Print_Titles_16">#REF!</definedName>
    <definedName name="Excel_BuiltIn_Print_Titles_16_1">#REF!,#REF!</definedName>
    <definedName name="Excel_BuiltIn_Print_Titles_16_1_1">#REF!,#REF!</definedName>
    <definedName name="Excel_BuiltIn_Print_Titles_17">#REF!</definedName>
    <definedName name="Excel_BuiltIn_Print_Titles_17_1">#REF!,#REF!</definedName>
    <definedName name="Excel_BuiltIn_Print_Titles_17_1_1">#REF!,#REF!</definedName>
    <definedName name="Excel_BuiltIn_Print_Titles_17_1_1_1">'[2]rev int TP'!$A$1:$B$65510,'[2]rev int TP'!$A$1:$IV$6</definedName>
    <definedName name="Excel_BuiltIn_Print_Titles_17_1_1_1_1">#REF!</definedName>
    <definedName name="Excel_BuiltIn_Print_Titles_17_1_1_1_1_1">#REF!</definedName>
    <definedName name="Excel_BuiltIn_Print_Titles_18_1">'[2]rev int TP'!$A$1:$B$65536,'[2]rev int TP'!$A$1:$IV$6</definedName>
    <definedName name="Excel_BuiltIn_Print_Titles_18_1_1">#REF!,#REF!</definedName>
    <definedName name="Excel_BuiltIn_Print_Titles_18_1_1_1">#REF!</definedName>
    <definedName name="Excel_BuiltIn_Print_Titles_18_1_1_1_1">#REF!</definedName>
    <definedName name="Excel_BuiltIn_Print_Titles_19_1">#REF!,#REF!</definedName>
    <definedName name="Excel_BuiltIn_Print_Titles_19_1_1">#REF!,#REF!</definedName>
    <definedName name="Excel_BuiltIn_Print_Titles_19_1_1_1">#REF!</definedName>
    <definedName name="Excel_BuiltIn_Print_Titles_19_1_1_1_1">#REF!</definedName>
    <definedName name="Excel_BuiltIn_Print_Titles_2" localSheetId="7">#REF!</definedName>
    <definedName name="Excel_BuiltIn_Print_Titles_2" localSheetId="0">#REF!</definedName>
    <definedName name="Excel_BuiltIn_Print_Titles_2" localSheetId="8">#REF!</definedName>
    <definedName name="Excel_BuiltIn_Print_Titles_2" localSheetId="3">#REF!</definedName>
    <definedName name="Excel_BuiltIn_Print_Titles_2" localSheetId="2">#REF!</definedName>
    <definedName name="Excel_BuiltIn_Print_Titles_2" localSheetId="1">#REF!</definedName>
    <definedName name="Excel_BuiltIn_Print_Titles_2">#REF!</definedName>
    <definedName name="Excel_BuiltIn_Print_Titles_2_1" localSheetId="7">#REF!</definedName>
    <definedName name="Excel_BuiltIn_Print_Titles_2_1" localSheetId="0">#REF!</definedName>
    <definedName name="Excel_BuiltIn_Print_Titles_2_1" localSheetId="8">#REF!</definedName>
    <definedName name="Excel_BuiltIn_Print_Titles_2_1" localSheetId="3">#REF!</definedName>
    <definedName name="Excel_BuiltIn_Print_Titles_2_1" localSheetId="2">#REF!</definedName>
    <definedName name="Excel_BuiltIn_Print_Titles_2_1" localSheetId="1">#REF!</definedName>
    <definedName name="Excel_BuiltIn_Print_Titles_2_1">#REF!</definedName>
    <definedName name="Excel_BuiltIn_Print_Titles_2_1_1" localSheetId="7">#REF!</definedName>
    <definedName name="Excel_BuiltIn_Print_Titles_2_1_1">#REF!</definedName>
    <definedName name="Excel_BuiltIn_Print_Titles_2_1_1_1">#REF!</definedName>
    <definedName name="Excel_BuiltIn_Print_Titles_2_1_1_1_1" localSheetId="7">"$#REF!.$A$1:$AMJ$6"</definedName>
    <definedName name="Excel_BuiltIn_Print_Titles_2_1_1_1_1">#REF!</definedName>
    <definedName name="Excel_BuiltIn_Print_Titles_2_1_1_1_1_1">"$#REF!.$A$1:$AMJ$6"</definedName>
    <definedName name="Excel_BuiltIn_Print_Titles_2_1_1_2" localSheetId="7">([38]PLO!$A$1:$M$64826,[38]PLO!$A$1:$IV$13)</definedName>
    <definedName name="Excel_BuiltIn_Print_Titles_2_1_1_2">([39]PLO!$A$1:$M$64826,[39]PLO!$A$1:$IV$13)</definedName>
    <definedName name="Excel_BuiltIn_Print_Titles_2_1_1_3" localSheetId="7">([38]PLO!$A$1:$M$64826,[38]PLO!$A$1:$IV$13)</definedName>
    <definedName name="Excel_BuiltIn_Print_Titles_2_1_1_3">([39]PLO!$A$1:$M$64826,[39]PLO!$A$1:$IV$13)</definedName>
    <definedName name="Excel_BuiltIn_Print_Titles_2_1_10" localSheetId="7">(#REF!,#REF!)</definedName>
    <definedName name="Excel_BuiltIn_Print_Titles_2_1_10">#REF!</definedName>
    <definedName name="Excel_BuiltIn_Print_Titles_2_1_11" localSheetId="7">(#REF!,#REF!)</definedName>
    <definedName name="Excel_BuiltIn_Print_Titles_2_1_11">#REF!</definedName>
    <definedName name="Excel_BuiltIn_Print_Titles_2_1_2" localSheetId="7">([40]PLO!$A$1:$M$64826,[40]PLO!$A$1:$IV$13)</definedName>
    <definedName name="Excel_BuiltIn_Print_Titles_2_1_2">(#REF!,#REF!)</definedName>
    <definedName name="Excel_BuiltIn_Print_Titles_2_1_2_1" localSheetId="7">([38]PLO!$A$1:$M$64826,[38]PLO!$A$1:$IV$13)</definedName>
    <definedName name="Excel_BuiltIn_Print_Titles_2_1_2_1">([39]PLO!$A$1:$M$64826,[39]PLO!$A$1:$IV$13)</definedName>
    <definedName name="Excel_BuiltIn_Print_Titles_2_1_3" localSheetId="7">(#REF!,#REF!)</definedName>
    <definedName name="Excel_BuiltIn_Print_Titles_2_1_3">#REF!</definedName>
    <definedName name="Excel_BuiltIn_Print_Titles_2_1_3_1" localSheetId="7">([38]PLO!$A$1:$M$64826,[38]PLO!$A$1:$IV$13)</definedName>
    <definedName name="Excel_BuiltIn_Print_Titles_2_1_3_1">([39]PLO!$A$1:$M$64826,[39]PLO!$A$1:$IV$13)</definedName>
    <definedName name="Excel_BuiltIn_Print_Titles_2_1_4" localSheetId="7">([38]PLO!$A$1:$M$64826,[38]PLO!$A$1:$IV$13)</definedName>
    <definedName name="Excel_BuiltIn_Print_Titles_2_1_4">([39]PLO!$A$1:$M$64826,[39]PLO!$A$1:$IV$13)</definedName>
    <definedName name="Excel_BuiltIn_Print_Titles_2_1_5" localSheetId="7">([38]PLO!$A$1:$M$64826,[38]PLO!$A$1:$IV$13)</definedName>
    <definedName name="Excel_BuiltIn_Print_Titles_2_1_5">([39]PLO!$A$1:$M$64826,[39]PLO!$A$1:$IV$13)</definedName>
    <definedName name="Excel_BuiltIn_Print_Titles_2_1_6" localSheetId="7">([38]PLO!$A$1:$M$64826,[38]PLO!$A$1:$IV$13)</definedName>
    <definedName name="Excel_BuiltIn_Print_Titles_2_1_6">([39]PLO!$A$1:$M$64826,[39]PLO!$A$1:$IV$13)</definedName>
    <definedName name="Excel_BuiltIn_Print_Titles_2_1_7" localSheetId="7">([38]PLO!$A$1:$M$64826,[38]PLO!$A$1:$IV$13)</definedName>
    <definedName name="Excel_BuiltIn_Print_Titles_2_1_7">([39]PLO!$A$1:$M$64826,[39]PLO!$A$1:$IV$13)</definedName>
    <definedName name="Excel_BuiltIn_Print_Titles_2_1_8" localSheetId="7">([38]PLO!$A$1:$M$64826,[38]PLO!$A$1:$IV$13)</definedName>
    <definedName name="Excel_BuiltIn_Print_Titles_2_1_8">([39]PLO!$A$1:$M$64826,[39]PLO!$A$1:$IV$13)</definedName>
    <definedName name="Excel_BuiltIn_Print_Titles_2_1_9" localSheetId="7">(#REF!,#REF!)</definedName>
    <definedName name="Excel_BuiltIn_Print_Titles_2_1_9">#REF!</definedName>
    <definedName name="Excel_BuiltIn_Print_Titles_2_3" localSheetId="7">#REF!</definedName>
    <definedName name="Excel_BuiltIn_Print_Titles_2_3">#REF!</definedName>
    <definedName name="Excel_BuiltIn_Print_Titles_2_4" localSheetId="7">"$#REF!.$A$1:$M$65367;$#REF!.$A$1:$IV$13"</definedName>
    <definedName name="Excel_BuiltIn_Print_Titles_2_4">#REF!</definedName>
    <definedName name="Excel_BuiltIn_Print_Titles_2_4_1">"$#REF!.$A$1:$M$65367;$#REF!.$A$1:$IV$13"</definedName>
    <definedName name="Excel_BuiltIn_Print_Titles_20_1">#REF!,#REF!</definedName>
    <definedName name="Excel_BuiltIn_Print_Titles_20_1_1">#REF!,#REF!</definedName>
    <definedName name="Excel_BuiltIn_Print_Titles_21_1">#REF!,#REF!</definedName>
    <definedName name="Excel_BuiltIn_Print_Titles_21_1_1">#REF!,#REF!</definedName>
    <definedName name="Excel_BuiltIn_Print_Titles_21_1_1_1">#REF!</definedName>
    <definedName name="Excel_BuiltIn_Print_Titles_21_1_1_1_1">#REF!</definedName>
    <definedName name="Excel_BuiltIn_Print_Titles_22" localSheetId="8">(#REF!,#REF!)</definedName>
    <definedName name="Excel_BuiltIn_Print_Titles_22">(#REF!,#REF!)</definedName>
    <definedName name="Excel_BuiltIn_Print_Titles_24">"$#REF!.$A$1:$IV$8"</definedName>
    <definedName name="Excel_BuiltIn_Print_Titles_3" localSheetId="4">#REF!</definedName>
    <definedName name="Excel_BuiltIn_Print_Titles_3" localSheetId="7">#REF!</definedName>
    <definedName name="Excel_BuiltIn_Print_Titles_3" localSheetId="5">#REF!</definedName>
    <definedName name="Excel_BuiltIn_Print_Titles_3" localSheetId="6">#REF!</definedName>
    <definedName name="Excel_BuiltIn_Print_Titles_3">"$#REF!.$A$5:$IV$10"</definedName>
    <definedName name="Excel_BuiltIn_Print_Titles_3_1" localSheetId="4">#REF!</definedName>
    <definedName name="Excel_BuiltIn_Print_Titles_3_1" localSheetId="7">"$BLA_ADM.$A$1:$AMJ$9"</definedName>
    <definedName name="Excel_BuiltIn_Print_Titles_3_1" localSheetId="5">#REF!</definedName>
    <definedName name="Excel_BuiltIn_Print_Titles_3_1" localSheetId="8">#REF!</definedName>
    <definedName name="Excel_BuiltIn_Print_Titles_3_1" localSheetId="6">#REF!</definedName>
    <definedName name="Excel_BuiltIn_Print_Titles_3_1">#REF!</definedName>
    <definedName name="Excel_BuiltIn_Print_Titles_3_1_1" localSheetId="4">#REF!</definedName>
    <definedName name="Excel_BuiltIn_Print_Titles_3_1_1" localSheetId="5">#REF!</definedName>
    <definedName name="Excel_BuiltIn_Print_Titles_3_1_1" localSheetId="6">#REF!</definedName>
    <definedName name="Excel_BuiltIn_Print_Titles_3_1_1">"$BLB_AU_BI.$A$1:$AMJ$1"</definedName>
    <definedName name="Excel_BuiltIn_Print_Titles_3_1_1_1">#REF!</definedName>
    <definedName name="Excel_BuiltIn_Print_Titles_3_1_1_1_1">"$BLB_AU_BI.$A$1:$AMJ$1"</definedName>
    <definedName name="Excel_BuiltIn_Print_Titles_3_1_1_2">#REF!</definedName>
    <definedName name="Excel_BuiltIn_Print_Titles_3_1_1_3">#REF!</definedName>
    <definedName name="Excel_BuiltIn_Print_Titles_3_1_10">#REF!</definedName>
    <definedName name="Excel_BuiltIn_Print_Titles_3_1_11">#REF!</definedName>
    <definedName name="Excel_BuiltIn_Print_Titles_3_1_2">#REF!</definedName>
    <definedName name="Excel_BuiltIn_Print_Titles_3_1_3">#REF!</definedName>
    <definedName name="Excel_BuiltIn_Print_Titles_3_1_6">#REF!</definedName>
    <definedName name="Excel_BuiltIn_Print_Titles_3_1_8">#REF!</definedName>
    <definedName name="Excel_BuiltIn_Print_Titles_3_1_9">#REF!</definedName>
    <definedName name="Excel_BuiltIn_Print_Titles_3_2">#REF!</definedName>
    <definedName name="Excel_BuiltIn_Print_Titles_3_3">#REF!</definedName>
    <definedName name="Excel_BuiltIn_Print_Titles_3_5">#REF!</definedName>
    <definedName name="Excel_BuiltIn_Print_Titles_3_6">#REF!</definedName>
    <definedName name="Excel_BuiltIn_Print_Titles_3_8">#REF!</definedName>
    <definedName name="Excel_BuiltIn_Print_Titles_30" localSheetId="8">(#REF!,#REF!)</definedName>
    <definedName name="Excel_BuiltIn_Print_Titles_30">(#REF!,#REF!)</definedName>
    <definedName name="Excel_BuiltIn_Print_Titles_31" localSheetId="8">(#REF!,#REF!)</definedName>
    <definedName name="Excel_BuiltIn_Print_Titles_31">(#REF!,#REF!)</definedName>
    <definedName name="Excel_BuiltIn_Print_Titles_32" localSheetId="8">(#REF!,#REF!)</definedName>
    <definedName name="Excel_BuiltIn_Print_Titles_32">(#REF!,#REF!)</definedName>
    <definedName name="Excel_BuiltIn_Print_Titles_33" localSheetId="8">(#REF!,#REF!)</definedName>
    <definedName name="Excel_BuiltIn_Print_Titles_33">(#REF!,#REF!)</definedName>
    <definedName name="Excel_BuiltIn_Print_Titles_34" localSheetId="8">(#REF!,#REF!)</definedName>
    <definedName name="Excel_BuiltIn_Print_Titles_34">(#REF!,#REF!)</definedName>
    <definedName name="Excel_BuiltIn_Print_Titles_35" localSheetId="8">(#REF!,#REF!)</definedName>
    <definedName name="Excel_BuiltIn_Print_Titles_35">(#REF!,#REF!)</definedName>
    <definedName name="Excel_BuiltIn_Print_Titles_36" localSheetId="8">(#REF!,#REF!)</definedName>
    <definedName name="Excel_BuiltIn_Print_Titles_36">(#REF!,#REF!)</definedName>
    <definedName name="Excel_BuiltIn_Print_Titles_37" localSheetId="8">(#REF!,#REF!)</definedName>
    <definedName name="Excel_BuiltIn_Print_Titles_37">(#REF!,#REF!)</definedName>
    <definedName name="Excel_BuiltIn_Print_Titles_4" localSheetId="7">#REF!</definedName>
    <definedName name="Excel_BuiltIn_Print_Titles_4">"$#REF!.$A$4:$IU$13"</definedName>
    <definedName name="Excel_BuiltIn_Print_Titles_4_1">"$BLB_AU_BI.$A$1:$AMJ$8"</definedName>
    <definedName name="Excel_BuiltIn_Print_Titles_4_1_1" localSheetId="4">#REF!</definedName>
    <definedName name="Excel_BuiltIn_Print_Titles_4_1_1" localSheetId="5">#REF!</definedName>
    <definedName name="Excel_BuiltIn_Print_Titles_4_1_1" localSheetId="6">#REF!</definedName>
    <definedName name="Excel_BuiltIn_Print_Titles_4_1_1">"$BLB_AU_BI.$A$1:$AMJ$8"</definedName>
    <definedName name="Excel_BuiltIn_Print_Titles_4_1_2">#REF!</definedName>
    <definedName name="Excel_BuiltIn_Print_Titles_4_1_3">#REF!</definedName>
    <definedName name="Excel_BuiltIn_Print_Titles_4_3">#REF!</definedName>
    <definedName name="Excel_BuiltIn_Print_Titles_5" localSheetId="8">#REF!</definedName>
    <definedName name="Excel_BuiltIn_Print_Titles_5">#REF!</definedName>
    <definedName name="Excel_BuiltIn_Print_Titles_5_1" localSheetId="4">#REF!,#REF!</definedName>
    <definedName name="Excel_BuiltIn_Print_Titles_5_1" localSheetId="7">"$BLC_LAB.$A$1:$AMJ$8"</definedName>
    <definedName name="Excel_BuiltIn_Print_Titles_5_1" localSheetId="5">#REF!,#REF!</definedName>
    <definedName name="Excel_BuiltIn_Print_Titles_5_1" localSheetId="0">(#REF!,#REF!)</definedName>
    <definedName name="Excel_BuiltIn_Print_Titles_5_1" localSheetId="6">#REF!,#REF!</definedName>
    <definedName name="Excel_BuiltIn_Print_Titles_5_1" localSheetId="1">(#REF!,#REF!)</definedName>
    <definedName name="Excel_BuiltIn_Print_Titles_5_1">(#REF!,#REF!)</definedName>
    <definedName name="Excel_BuiltIn_Print_Titles_5_3" localSheetId="7">#REF!</definedName>
    <definedName name="Excel_BuiltIn_Print_Titles_5_3">#REF!</definedName>
    <definedName name="Excel_BuiltIn_Print_Titles_6" localSheetId="7">#REF!</definedName>
    <definedName name="Excel_BuiltIn_Print_Titles_6" localSheetId="0">#REF!</definedName>
    <definedName name="Excel_BuiltIn_Print_Titles_6" localSheetId="8">#REF!</definedName>
    <definedName name="Excel_BuiltIn_Print_Titles_6" localSheetId="1">#REF!</definedName>
    <definedName name="Excel_BuiltIn_Print_Titles_6">#REF!</definedName>
    <definedName name="Excel_BuiltIn_Print_Titles_6_1" localSheetId="4">#REF!</definedName>
    <definedName name="Excel_BuiltIn_Print_Titles_6_1" localSheetId="7">"$BLD_PAT.$A$1:$AMJ$8"</definedName>
    <definedName name="Excel_BuiltIn_Print_Titles_6_1" localSheetId="5">#REF!</definedName>
    <definedName name="Excel_BuiltIn_Print_Titles_6_1" localSheetId="0">#REF!</definedName>
    <definedName name="Excel_BuiltIn_Print_Titles_6_1" localSheetId="6">#REF!</definedName>
    <definedName name="Excel_BuiltIn_Print_Titles_6_1" localSheetId="1">#REF!</definedName>
    <definedName name="Excel_BuiltIn_Print_Titles_6_1">#REF!</definedName>
    <definedName name="Excel_BuiltIn_Print_Titles_6_1_1" localSheetId="4">#REF!</definedName>
    <definedName name="Excel_BuiltIn_Print_Titles_6_1_1" localSheetId="5">#REF!</definedName>
    <definedName name="Excel_BuiltIn_Print_Titles_6_1_1" localSheetId="6">#REF!</definedName>
    <definedName name="Excel_BuiltIn_Print_Titles_6_1_1">#REF!</definedName>
    <definedName name="Excel_BuiltIn_Print_Titles_6_1_1_1_1">#REF!</definedName>
    <definedName name="Excel_BuiltIn_Print_Titles_64">#REF!</definedName>
    <definedName name="Excel_BuiltIn_Print_Titles_7" localSheetId="4">'[11]rev int TP'!$A$1:$B$65536,'[11]rev int TP'!$A$1:$IV$6</definedName>
    <definedName name="Excel_BuiltIn_Print_Titles_7" localSheetId="7">#REF!</definedName>
    <definedName name="Excel_BuiltIn_Print_Titles_7" localSheetId="5">'[11]rev int TP'!$A$1:$B$65536,'[11]rev int TP'!$A$1:$IV$6</definedName>
    <definedName name="Excel_BuiltIn_Print_Titles_7" localSheetId="6">'[11]rev int TP'!$A$1:$B$65536,'[11]rev int TP'!$A$1:$IV$6</definedName>
    <definedName name="Excel_BuiltIn_Print_Titles_7">#REF!</definedName>
    <definedName name="Excel_BuiltIn_Print_Titles_7_1" localSheetId="4">#REF!</definedName>
    <definedName name="Excel_BuiltIn_Print_Titles_7_1" localSheetId="7">"$BLE_4SL_SAN.$A$1:$AMJ$8"</definedName>
    <definedName name="Excel_BuiltIn_Print_Titles_7_1" localSheetId="5">#REF!</definedName>
    <definedName name="Excel_BuiltIn_Print_Titles_7_1" localSheetId="0">#REF!</definedName>
    <definedName name="Excel_BuiltIn_Print_Titles_7_1" localSheetId="6">#REF!</definedName>
    <definedName name="Excel_BuiltIn_Print_Titles_7_1" localSheetId="1">#REF!</definedName>
    <definedName name="Excel_BuiltIn_Print_Titles_7_1">#REF!</definedName>
    <definedName name="Excel_BuiltIn_Print_Titles_7_3" localSheetId="7">#REF!</definedName>
    <definedName name="Excel_BuiltIn_Print_Titles_7_3">"$#REF!.$A$1:$IV$16"</definedName>
    <definedName name="Excel_BuiltIn_Print_Titles_7_4">"$#REF!.$A$1:$IV$16"</definedName>
    <definedName name="Excel_BuiltIn_Print_Titles_8" localSheetId="4">#REF!</definedName>
    <definedName name="Excel_BuiltIn_Print_Titles_8" localSheetId="7">#REF!</definedName>
    <definedName name="Excel_BuiltIn_Print_Titles_8" localSheetId="5">#REF!</definedName>
    <definedName name="Excel_BuiltIn_Print_Titles_8" localSheetId="6">#REF!</definedName>
    <definedName name="Excel_BuiltIn_Print_Titles_8">"$#REF!.$A$1:$IV$11"</definedName>
    <definedName name="Excel_BuiltIn_Print_Titles_8_1" localSheetId="7">"$BLF_4SL.$A$1:$AMJ$8"</definedName>
    <definedName name="Excel_BuiltIn_Print_Titles_8_1" localSheetId="8">#REF!</definedName>
    <definedName name="Excel_BuiltIn_Print_Titles_8_1">#REF!</definedName>
    <definedName name="Excel_BuiltIn_Print_Titles_8_1_1" localSheetId="4">#REF!</definedName>
    <definedName name="Excel_BuiltIn_Print_Titles_8_1_1" localSheetId="7">(#REF!,#REF!)</definedName>
    <definedName name="Excel_BuiltIn_Print_Titles_8_1_1" localSheetId="5">#REF!</definedName>
    <definedName name="Excel_BuiltIn_Print_Titles_8_1_1" localSheetId="6">#REF!</definedName>
    <definedName name="Excel_BuiltIn_Print_Titles_8_1_1">#REF!</definedName>
    <definedName name="Excel_BuiltIn_Print_Titles_8_1_1_2" localSheetId="7">(#REF!,#REF!)</definedName>
    <definedName name="Excel_BuiltIn_Print_Titles_8_1_1_2">#REF!</definedName>
    <definedName name="Excel_BuiltIn_Print_Titles_8_1_10" localSheetId="7">(#REF!,#REF!)</definedName>
    <definedName name="Excel_BuiltIn_Print_Titles_8_1_10">#REF!</definedName>
    <definedName name="Excel_BuiltIn_Print_Titles_8_1_11" localSheetId="7">(#REF!,#REF!)</definedName>
    <definedName name="Excel_BuiltIn_Print_Titles_8_1_11">#REF!</definedName>
    <definedName name="Excel_BuiltIn_Print_Titles_8_1_3" localSheetId="7">(#REF!,#REF!)</definedName>
    <definedName name="Excel_BuiltIn_Print_Titles_8_1_3">#REF!</definedName>
    <definedName name="Excel_BuiltIn_Print_Titles_8_1_6" localSheetId="7">(#REF!,#REF!)</definedName>
    <definedName name="Excel_BuiltIn_Print_Titles_8_1_6">#REF!</definedName>
    <definedName name="Excel_BuiltIn_Print_Titles_8_1_8" localSheetId="7">(#REF!,#REF!)</definedName>
    <definedName name="Excel_BuiltIn_Print_Titles_8_1_8">#REF!</definedName>
    <definedName name="Excel_BuiltIn_Print_Titles_8_1_9" localSheetId="7">(#REF!,#REF!)</definedName>
    <definedName name="Excel_BuiltIn_Print_Titles_8_1_9">#REF!</definedName>
    <definedName name="Excel_BuiltIn_Print_Titles_8_3" localSheetId="7">#REF!</definedName>
    <definedName name="Excel_BuiltIn_Print_Titles_8_3">#REF!</definedName>
    <definedName name="Excel_BuiltIn_Print_Titles_9" localSheetId="7">#REF!</definedName>
    <definedName name="Excel_BuiltIn_Print_Titles_9">"$#REF!.$A$1:$IV$7"</definedName>
    <definedName name="Excel_BuiltIn_Print_Titles_9_1" localSheetId="7">"$BLG_VES.$A$1:$AMJ$10"</definedName>
    <definedName name="Excel_BuiltIn_Print_Titles_9_1" localSheetId="8">#REF!</definedName>
    <definedName name="Excel_BuiltIn_Print_Titles_9_1">#REF!</definedName>
    <definedName name="Excel_BuiltIn_Print_Titles_9_1_1">#REF!</definedName>
    <definedName name="Excel_BuiltIn_Print_Titles_9_3" localSheetId="7">#REF!</definedName>
    <definedName name="Excel_BuiltIn_Print_Titles_9_3">#REF!</definedName>
    <definedName name="EXER">#REF!</definedName>
    <definedName name="exibir_1000" localSheetId="0">#REF!</definedName>
    <definedName name="exibir_1000" localSheetId="2">#REF!</definedName>
    <definedName name="exibir_1000" localSheetId="1">#REF!</definedName>
    <definedName name="exibir_1000">#REF!</definedName>
    <definedName name="Exibir_Dat_Com" localSheetId="8">#REF!</definedName>
    <definedName name="Exibir_Dat_Com">#REF!</definedName>
    <definedName name="Exibir_Fer_EUA">#REF!</definedName>
    <definedName name="Exibir_Fer_Nac">#REF!</definedName>
    <definedName name="ExibirTudo">#N/A</definedName>
    <definedName name="EXPLOSIVOS" localSheetId="0" hidden="1">{#N/A,#N/A,FALSE,"GERAL";#N/A,#N/A,FALSE,"012-96";#N/A,#N/A,FALSE,"018-96";#N/A,#N/A,FALSE,"027-96";#N/A,#N/A,FALSE,"059-96";#N/A,#N/A,FALSE,"076-96";#N/A,#N/A,FALSE,"019-97";#N/A,#N/A,FALSE,"021-97";#N/A,#N/A,FALSE,"022-97";#N/A,#N/A,FALSE,"028-97"}</definedName>
    <definedName name="EXPLOSIVOS" localSheetId="8" hidden="1">{#N/A,#N/A,FALSE,"GERAL";#N/A,#N/A,FALSE,"012-96";#N/A,#N/A,FALSE,"018-96";#N/A,#N/A,FALSE,"027-96";#N/A,#N/A,FALSE,"059-96";#N/A,#N/A,FALSE,"076-96";#N/A,#N/A,FALSE,"019-97";#N/A,#N/A,FALSE,"021-97";#N/A,#N/A,FALSE,"022-97";#N/A,#N/A,FALSE,"028-97"}</definedName>
    <definedName name="EXPLOSIVOS" localSheetId="3" hidden="1">{#N/A,#N/A,FALSE,"GERAL";#N/A,#N/A,FALSE,"012-96";#N/A,#N/A,FALSE,"018-96";#N/A,#N/A,FALSE,"027-96";#N/A,#N/A,FALSE,"059-96";#N/A,#N/A,FALSE,"076-96";#N/A,#N/A,FALSE,"019-97";#N/A,#N/A,FALSE,"021-97";#N/A,#N/A,FALSE,"022-97";#N/A,#N/A,FALSE,"028-97"}</definedName>
    <definedName name="EXPLOSIVOS" localSheetId="2" hidden="1">{#N/A,#N/A,FALSE,"GERAL";#N/A,#N/A,FALSE,"012-96";#N/A,#N/A,FALSE,"018-96";#N/A,#N/A,FALSE,"027-96";#N/A,#N/A,FALSE,"059-96";#N/A,#N/A,FALSE,"076-96";#N/A,#N/A,FALSE,"019-97";#N/A,#N/A,FALSE,"021-97";#N/A,#N/A,FALSE,"022-97";#N/A,#N/A,FALSE,"028-97"}</definedName>
    <definedName name="EXPLOSIVOS" localSheetId="1" hidden="1">{#N/A,#N/A,FALSE,"GERAL";#N/A,#N/A,FALSE,"012-96";#N/A,#N/A,FALSE,"018-96";#N/A,#N/A,FALSE,"027-96";#N/A,#N/A,FALSE,"059-96";#N/A,#N/A,FALSE,"076-96";#N/A,#N/A,FALSE,"019-97";#N/A,#N/A,FALSE,"021-97";#N/A,#N/A,FALSE,"022-97";#N/A,#N/A,FALSE,"028-97"}</definedName>
    <definedName name="EXPLOSIVOS" hidden="1">{#N/A,#N/A,FALSE,"GERAL";#N/A,#N/A,FALSE,"012-96";#N/A,#N/A,FALSE,"018-96";#N/A,#N/A,FALSE,"027-96";#N/A,#N/A,FALSE,"059-96";#N/A,#N/A,FALSE,"076-96";#N/A,#N/A,FALSE,"019-97";#N/A,#N/A,FALSE,"021-97";#N/A,#N/A,FALSE,"022-97";#N/A,#N/A,FALSE,"028-97"}</definedName>
    <definedName name="EXPU" localSheetId="8">#REF!</definedName>
    <definedName name="EXPU">#REF!</definedName>
    <definedName name="EXT">#REF!</definedName>
    <definedName name="ext.">#REF!</definedName>
    <definedName name="Ext.__pista_simples">#REF!</definedName>
    <definedName name="Ext._de_pista_dupla">#REF!</definedName>
    <definedName name="EXT.TOTAL">#REF!</definedName>
    <definedName name="EXT__m" localSheetId="8">#REF!</definedName>
    <definedName name="EXT__m">#REF!</definedName>
    <definedName name="Ext_1">#REF!</definedName>
    <definedName name="EXT_10">#REF!</definedName>
    <definedName name="EXT_10_13">#REF!</definedName>
    <definedName name="EXT_10_39">#REF!</definedName>
    <definedName name="EXT_10_6">#REF!</definedName>
    <definedName name="EXT_11">#REF!</definedName>
    <definedName name="EXT_11_13">#REF!</definedName>
    <definedName name="EXT_11_39">#REF!</definedName>
    <definedName name="EXT_11_6">#REF!</definedName>
    <definedName name="EXT_12">#REF!</definedName>
    <definedName name="EXT_12_13">#REF!</definedName>
    <definedName name="EXT_12_39">#REF!</definedName>
    <definedName name="EXT_12_6">#REF!</definedName>
    <definedName name="EXT_13">#REF!</definedName>
    <definedName name="EXT_13_13">#REF!</definedName>
    <definedName name="EXT_13_39">#REF!</definedName>
    <definedName name="EXT_13_6">#REF!</definedName>
    <definedName name="EXT_14">#REF!</definedName>
    <definedName name="EXT_14_13">#REF!</definedName>
    <definedName name="EXT_14_39">#REF!</definedName>
    <definedName name="EXT_14_6">#REF!</definedName>
    <definedName name="EXT_15">#REF!</definedName>
    <definedName name="EXT_15_13">#REF!</definedName>
    <definedName name="EXT_15_39">#REF!</definedName>
    <definedName name="EXT_15_6">#REF!</definedName>
    <definedName name="EXT_16">#REF!</definedName>
    <definedName name="EXT_16_13">#REF!</definedName>
    <definedName name="EXT_16_39">#REF!</definedName>
    <definedName name="EXT_16_6">#REF!</definedName>
    <definedName name="EXT_17">#REF!</definedName>
    <definedName name="EXT_17_13">#REF!</definedName>
    <definedName name="EXT_17_39">#REF!</definedName>
    <definedName name="EXT_17_6">#REF!</definedName>
    <definedName name="EXT_18">#REF!</definedName>
    <definedName name="EXT_18_13">#REF!</definedName>
    <definedName name="EXT_18_39">#REF!</definedName>
    <definedName name="EXT_18_6">#REF!</definedName>
    <definedName name="EXT_19">#REF!</definedName>
    <definedName name="EXT_19_13">#REF!</definedName>
    <definedName name="EXT_19_39">#REF!</definedName>
    <definedName name="EXT_19_6">#REF!</definedName>
    <definedName name="EXT_2">#REF!</definedName>
    <definedName name="EXT_2_13">#REF!</definedName>
    <definedName name="EXT_2_39">#REF!</definedName>
    <definedName name="EXT_2_6">#REF!</definedName>
    <definedName name="EXT_20">#REF!</definedName>
    <definedName name="EXT_20_13">#REF!</definedName>
    <definedName name="EXT_20_39">#REF!</definedName>
    <definedName name="EXT_20_6">#REF!</definedName>
    <definedName name="EXT_21">#REF!</definedName>
    <definedName name="EXT_21_13">#REF!</definedName>
    <definedName name="EXT_21_39">#REF!</definedName>
    <definedName name="EXT_21_6">#REF!</definedName>
    <definedName name="EXT_22">#REF!</definedName>
    <definedName name="EXT_22_13">#REF!</definedName>
    <definedName name="EXT_22_39">#REF!</definedName>
    <definedName name="EXT_22_6">#REF!</definedName>
    <definedName name="EXT_23">#REF!</definedName>
    <definedName name="EXT_23_13">#REF!</definedName>
    <definedName name="EXT_23_39">#REF!</definedName>
    <definedName name="EXT_23_6">#REF!</definedName>
    <definedName name="EXT_24">#REF!</definedName>
    <definedName name="EXT_24_13">#REF!</definedName>
    <definedName name="EXT_24_39">#REF!</definedName>
    <definedName name="EXT_24_6">#REF!</definedName>
    <definedName name="EXT_25">#REF!</definedName>
    <definedName name="EXT_25_13">#REF!</definedName>
    <definedName name="EXT_25_39">#REF!</definedName>
    <definedName name="EXT_25_6">#REF!</definedName>
    <definedName name="EXT_26">#REF!</definedName>
    <definedName name="EXT_26_13">#REF!</definedName>
    <definedName name="EXT_26_39">#REF!</definedName>
    <definedName name="EXT_26_6">#REF!</definedName>
    <definedName name="EXT_27">#REF!</definedName>
    <definedName name="EXT_27_13">#REF!</definedName>
    <definedName name="EXT_27_39">#REF!</definedName>
    <definedName name="EXT_27_6">#REF!</definedName>
    <definedName name="EXT_28">#REF!</definedName>
    <definedName name="EXT_28_13">#REF!</definedName>
    <definedName name="EXT_28_39">#REF!</definedName>
    <definedName name="EXT_28_6">#REF!</definedName>
    <definedName name="EXT_29">#REF!</definedName>
    <definedName name="EXT_29_13">#REF!</definedName>
    <definedName name="EXT_29_39">#REF!</definedName>
    <definedName name="EXT_29_6">#REF!</definedName>
    <definedName name="Ext_3" localSheetId="8">#REF!</definedName>
    <definedName name="Ext_3">#REF!</definedName>
    <definedName name="EXT_30">#REF!</definedName>
    <definedName name="EXT_30_13">#REF!</definedName>
    <definedName name="EXT_30_39">#REF!</definedName>
    <definedName name="EXT_30_6">#REF!</definedName>
    <definedName name="EXT_31">#REF!</definedName>
    <definedName name="EXT_32">#REF!</definedName>
    <definedName name="EXT_32_13">#REF!</definedName>
    <definedName name="EXT_32_39">#REF!</definedName>
    <definedName name="EXT_32_6">#REF!</definedName>
    <definedName name="EXT_33">#REF!</definedName>
    <definedName name="EXT_33_13">#REF!</definedName>
    <definedName name="EXT_33_39">#REF!</definedName>
    <definedName name="EXT_33_6">#REF!</definedName>
    <definedName name="EXT_34">#REF!</definedName>
    <definedName name="EXT_34_13">#REF!</definedName>
    <definedName name="EXT_34_39">#REF!</definedName>
    <definedName name="EXT_34_6">#REF!</definedName>
    <definedName name="EXT_36">#REF!</definedName>
    <definedName name="Ext_4" localSheetId="8">#REF!</definedName>
    <definedName name="Ext_4">#REF!</definedName>
    <definedName name="EXT_40">#REF!</definedName>
    <definedName name="EXT_40_13">#REF!</definedName>
    <definedName name="EXT_40_39">#REF!</definedName>
    <definedName name="EXT_40_6">#REF!</definedName>
    <definedName name="EXT_41">#REF!</definedName>
    <definedName name="EXT_41_13">#REF!</definedName>
    <definedName name="EXT_41_39">#REF!</definedName>
    <definedName name="EXT_41_6">#REF!</definedName>
    <definedName name="EXT_43">#REF!</definedName>
    <definedName name="EXT_43_13">#REF!</definedName>
    <definedName name="EXT_43_39">#REF!</definedName>
    <definedName name="EXT_43_6">#REF!</definedName>
    <definedName name="EXT_44">#REF!</definedName>
    <definedName name="EXT_44_13">#REF!</definedName>
    <definedName name="EXT_44_39">#REF!</definedName>
    <definedName name="EXT_44_6">#REF!</definedName>
    <definedName name="EXT_45">#REF!</definedName>
    <definedName name="EXT_45_13">#REF!</definedName>
    <definedName name="EXT_45_39">#REF!</definedName>
    <definedName name="EXT_45_6">#REF!</definedName>
    <definedName name="EXT_46">#REF!</definedName>
    <definedName name="EXT_46_13">#REF!</definedName>
    <definedName name="EXT_46_39">#REF!</definedName>
    <definedName name="EXT_46_6">#REF!</definedName>
    <definedName name="EXT_47">#REF!</definedName>
    <definedName name="EXT_47_13">#REF!</definedName>
    <definedName name="EXT_47_39">#REF!</definedName>
    <definedName name="EXT_47_6">#REF!</definedName>
    <definedName name="EXT_48">#REF!</definedName>
    <definedName name="EXT_48_13">#REF!</definedName>
    <definedName name="EXT_48_39">#REF!</definedName>
    <definedName name="EXT_48_6">#REF!</definedName>
    <definedName name="EXT_49">#REF!</definedName>
    <definedName name="EXT_49_13">#REF!</definedName>
    <definedName name="EXT_49_39">#REF!</definedName>
    <definedName name="EXT_49_6">#REF!</definedName>
    <definedName name="Ext_5" localSheetId="8">#REF!</definedName>
    <definedName name="Ext_5">#REF!</definedName>
    <definedName name="EXT_50">#REF!</definedName>
    <definedName name="EXT_50_13">#REF!</definedName>
    <definedName name="EXT_50_39">#REF!</definedName>
    <definedName name="EXT_50_6">#REF!</definedName>
    <definedName name="EXT_51">#REF!</definedName>
    <definedName name="EXT_51_13">#REF!</definedName>
    <definedName name="EXT_51_39">#REF!</definedName>
    <definedName name="EXT_51_6">#REF!</definedName>
    <definedName name="EXT_52">#REF!</definedName>
    <definedName name="EXT_52_13">#REF!</definedName>
    <definedName name="EXT_52_39">#REF!</definedName>
    <definedName name="EXT_52_6">#REF!</definedName>
    <definedName name="EXT_6">#REF!</definedName>
    <definedName name="EXT_6_13">#REF!</definedName>
    <definedName name="EXT_6_39">#REF!</definedName>
    <definedName name="EXT_6_6">#REF!</definedName>
    <definedName name="EXT_7">#REF!</definedName>
    <definedName name="EXT_7_13">#REF!</definedName>
    <definedName name="EXT_7_39">#REF!</definedName>
    <definedName name="EXT_7_6">#REF!</definedName>
    <definedName name="EXT_8">#REF!</definedName>
    <definedName name="EXT_8_13">#REF!</definedName>
    <definedName name="EXT_8_39">#REF!</definedName>
    <definedName name="EXT_8_6">#REF!</definedName>
    <definedName name="EXT_9">#REF!</definedName>
    <definedName name="EXT_9_13">#REF!</definedName>
    <definedName name="EXT_9_39">#REF!</definedName>
    <definedName name="EXT_9_6">#REF!</definedName>
    <definedName name="EXT_SEG" localSheetId="8">#REF!</definedName>
    <definedName name="EXT_SEG">#REF!</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A" localSheetId="8">#REF!</definedName>
    <definedName name="EXTA">#REF!</definedName>
    <definedName name="EXTE">#REF!</definedName>
    <definedName name="EXTEN" localSheetId="8">#REF!</definedName>
    <definedName name="EXTEN">#REF!</definedName>
    <definedName name="Extens" localSheetId="8">#REF!</definedName>
    <definedName name="Extens">#REF!</definedName>
    <definedName name="Extens_1">"'file:///C:/Documents and Settings/mauricio.ferrao/Desktop/ARQUIVOS R-9-6/Excel/PATOs/BR153_98.XLS'#$'P A T O 98 D'.$#REF!$#REF!"</definedName>
    <definedName name="Extens_3" localSheetId="8">#REF!</definedName>
    <definedName name="Extens_3">#REF!</definedName>
    <definedName name="Extens_4" localSheetId="8">#REF!</definedName>
    <definedName name="Extens_4">#REF!</definedName>
    <definedName name="Extens_5" localSheetId="8">#REF!</definedName>
    <definedName name="Extens_5">#REF!</definedName>
    <definedName name="extensao" localSheetId="8">#REF!</definedName>
    <definedName name="extensao">#REF!</definedName>
    <definedName name="EXTENSÃO">#REF!</definedName>
    <definedName name="Extensao_1">"'file:///C:/Documents and Settings/mauricio.ferrao/Desktop/ARQUIVOS R96/EXCEL/PATOs/BR153_99.XLS'#$'P A T O  D'.$#REF!$#REF!"</definedName>
    <definedName name="Extensao_3" localSheetId="8">#REF!</definedName>
    <definedName name="Extensao_3">#REF!</definedName>
    <definedName name="Extensao_4" localSheetId="8">#REF!</definedName>
    <definedName name="Extensao_4">#REF!</definedName>
    <definedName name="Extensao_5" localSheetId="8">#REF!</definedName>
    <definedName name="Extensao_5">#REF!</definedName>
    <definedName name="EXTENSÃO1">#REF!</definedName>
    <definedName name="Extensaoo" localSheetId="8">#REF!</definedName>
    <definedName name="Extensaoo">#REF!</definedName>
    <definedName name="Extenso" localSheetId="4">'[41]MC-40315'!Extenso</definedName>
    <definedName name="Extenso" localSheetId="5">'[41]MC-40315'!Extenso</definedName>
    <definedName name="Extenso" localSheetId="0">#REF!</definedName>
    <definedName name="Extenso" localSheetId="6">'[41]MC-40315'!Extenso</definedName>
    <definedName name="Extenso" localSheetId="1">#REF!</definedName>
    <definedName name="Extenso">#REF!</definedName>
    <definedName name="Extenso_1" localSheetId="0">#N/A</definedName>
    <definedName name="Extenso_1" localSheetId="8">CRONOGRAMA!Extenso_1</definedName>
    <definedName name="Extenso_1" localSheetId="1">#N/A</definedName>
    <definedName name="Extenso_1">CAPA!Extenso_1</definedName>
    <definedName name="Extenso_10" localSheetId="0">#N/A</definedName>
    <definedName name="Extenso_10" localSheetId="8">CRONOGRAMA!Extenso_10</definedName>
    <definedName name="Extenso_10" localSheetId="1">#N/A</definedName>
    <definedName name="Extenso_10">CAPA!Extenso_10</definedName>
    <definedName name="Extenso_12" localSheetId="0">#N/A</definedName>
    <definedName name="Extenso_12" localSheetId="8">CRONOGRAMA!Extenso_12</definedName>
    <definedName name="Extenso_12" localSheetId="1">#N/A</definedName>
    <definedName name="Extenso_12">CAPA!Extenso_12</definedName>
    <definedName name="Extenso_13" localSheetId="0">#N/A</definedName>
    <definedName name="Extenso_13" localSheetId="8">CRONOGRAMA!Extenso_13</definedName>
    <definedName name="Extenso_13" localSheetId="1">#N/A</definedName>
    <definedName name="Extenso_13">CAPA!Extenso_13</definedName>
    <definedName name="Extenso_14" localSheetId="0">#N/A</definedName>
    <definedName name="Extenso_14" localSheetId="8">CRONOGRAMA!Extenso_14</definedName>
    <definedName name="Extenso_14" localSheetId="1">#N/A</definedName>
    <definedName name="Extenso_14">CAPA!Extenso_14</definedName>
    <definedName name="Extenso_19">#N/A</definedName>
    <definedName name="Extenso_2" localSheetId="0">#N/A</definedName>
    <definedName name="Extenso_2" localSheetId="8">CRONOGRAMA!Extenso_2</definedName>
    <definedName name="Extenso_2" localSheetId="1">#N/A</definedName>
    <definedName name="Extenso_2">CAPA!Extenso_2</definedName>
    <definedName name="Extenso_21">#N/A</definedName>
    <definedName name="Extenso_22" localSheetId="0">#N/A</definedName>
    <definedName name="Extenso_22" localSheetId="8">CRONOGRAMA!Extenso_22</definedName>
    <definedName name="Extenso_22" localSheetId="1">#N/A</definedName>
    <definedName name="Extenso_22">CAPA!Extenso_22</definedName>
    <definedName name="Extenso_23">#N/A</definedName>
    <definedName name="Extenso_24">#N/A</definedName>
    <definedName name="Extenso_25" localSheetId="0">#N/A</definedName>
    <definedName name="Extenso_25" localSheetId="8">CRONOGRAMA!Extenso_25</definedName>
    <definedName name="Extenso_25" localSheetId="1">#N/A</definedName>
    <definedName name="Extenso_25">CAPA!Extenso_25</definedName>
    <definedName name="Extenso_26" localSheetId="0">#N/A</definedName>
    <definedName name="Extenso_26" localSheetId="8">CRONOGRAMA!Extenso_26</definedName>
    <definedName name="Extenso_26" localSheetId="1">#N/A</definedName>
    <definedName name="Extenso_26">CAPA!Extenso_26</definedName>
    <definedName name="Extenso_27" localSheetId="0">#N/A</definedName>
    <definedName name="Extenso_27" localSheetId="8">CRONOGRAMA!Extenso_27</definedName>
    <definedName name="Extenso_27" localSheetId="1">#N/A</definedName>
    <definedName name="Extenso_27">CAPA!Extenso_27</definedName>
    <definedName name="Extenso_28" localSheetId="0">#N/A</definedName>
    <definedName name="Extenso_28" localSheetId="8">CRONOGRAMA!Extenso_28</definedName>
    <definedName name="Extenso_28" localSheetId="1">#N/A</definedName>
    <definedName name="Extenso_28">CAPA!Extenso_28</definedName>
    <definedName name="Extenso_29" localSheetId="0">#N/A</definedName>
    <definedName name="Extenso_29" localSheetId="8">CRONOGRAMA!Extenso_29</definedName>
    <definedName name="Extenso_29" localSheetId="1">#N/A</definedName>
    <definedName name="Extenso_29">CAPA!Extenso_29</definedName>
    <definedName name="Extenso_3" localSheetId="0">#N/A</definedName>
    <definedName name="Extenso_3" localSheetId="8">CRONOGRAMA!Extenso_3</definedName>
    <definedName name="Extenso_3" localSheetId="1">#N/A</definedName>
    <definedName name="Extenso_3">CAPA!Extenso_3</definedName>
    <definedName name="Extenso_30" localSheetId="0">#N/A</definedName>
    <definedName name="Extenso_30" localSheetId="8">CRONOGRAMA!Extenso_30</definedName>
    <definedName name="Extenso_30" localSheetId="1">#N/A</definedName>
    <definedName name="Extenso_30">CAPA!Extenso_30</definedName>
    <definedName name="Extenso_31" localSheetId="0">#N/A</definedName>
    <definedName name="Extenso_31" localSheetId="8">CRONOGRAMA!Extenso_31</definedName>
    <definedName name="Extenso_31" localSheetId="1">#N/A</definedName>
    <definedName name="Extenso_31">CAPA!Extenso_31</definedName>
    <definedName name="Extenso_32" localSheetId="0">#N/A</definedName>
    <definedName name="Extenso_32" localSheetId="8">CRONOGRAMA!Extenso_32</definedName>
    <definedName name="Extenso_32" localSheetId="1">#N/A</definedName>
    <definedName name="Extenso_32">CAPA!Extenso_32</definedName>
    <definedName name="Extenso_33" localSheetId="0">#N/A</definedName>
    <definedName name="Extenso_33" localSheetId="8">CRONOGRAMA!Extenso_33</definedName>
    <definedName name="Extenso_33" localSheetId="1">#N/A</definedName>
    <definedName name="Extenso_33">CAPA!Extenso_33</definedName>
    <definedName name="Extenso_34" localSheetId="0">#N/A</definedName>
    <definedName name="Extenso_34" localSheetId="8">CRONOGRAMA!Extenso_34</definedName>
    <definedName name="Extenso_34" localSheetId="1">#N/A</definedName>
    <definedName name="Extenso_34">CAPA!Extenso_34</definedName>
    <definedName name="Extenso_35" localSheetId="0">#N/A</definedName>
    <definedName name="Extenso_35" localSheetId="8">CRONOGRAMA!Extenso_35</definedName>
    <definedName name="Extenso_35" localSheetId="1">#N/A</definedName>
    <definedName name="Extenso_35">CAPA!Extenso_35</definedName>
    <definedName name="Extenso_36" localSheetId="0">#N/A</definedName>
    <definedName name="Extenso_36" localSheetId="8">CRONOGRAMA!Extenso_36</definedName>
    <definedName name="Extenso_36" localSheetId="1">#N/A</definedName>
    <definedName name="Extenso_36">CAPA!Extenso_36</definedName>
    <definedName name="Extenso_37" localSheetId="0">#N/A</definedName>
    <definedName name="Extenso_37" localSheetId="8">CRONOGRAMA!Extenso_37</definedName>
    <definedName name="Extenso_37" localSheetId="1">#N/A</definedName>
    <definedName name="Extenso_37">CAPA!Extenso_37</definedName>
    <definedName name="Extenso_38" localSheetId="0">#N/A</definedName>
    <definedName name="Extenso_38" localSheetId="8">CRONOGRAMA!Extenso_38</definedName>
    <definedName name="Extenso_38" localSheetId="1">#N/A</definedName>
    <definedName name="Extenso_38">CAPA!Extenso_38</definedName>
    <definedName name="Extenso_39">#N/A</definedName>
    <definedName name="Extenso_4" localSheetId="0">#N/A</definedName>
    <definedName name="Extenso_4" localSheetId="8">CRONOGRAMA!Extenso_4</definedName>
    <definedName name="Extenso_4" localSheetId="1">#N/A</definedName>
    <definedName name="Extenso_4">CAPA!Extenso_4</definedName>
    <definedName name="Extenso_40">#N/A</definedName>
    <definedName name="Extenso_41">#N/A</definedName>
    <definedName name="Extenso_42">#N/A</definedName>
    <definedName name="Extenso_43">#N/A</definedName>
    <definedName name="Extenso_44">#N/A</definedName>
    <definedName name="Extenso_45">#N/A</definedName>
    <definedName name="Extenso_46">#N/A</definedName>
    <definedName name="Extenso_47">#N/A</definedName>
    <definedName name="Extenso_48">#N/A</definedName>
    <definedName name="Extenso_5" localSheetId="0">#N/A</definedName>
    <definedName name="Extenso_5" localSheetId="8">CRONOGRAMA!Extenso_5</definedName>
    <definedName name="Extenso_5" localSheetId="1">#N/A</definedName>
    <definedName name="Extenso_5">CAPA!Extenso_5</definedName>
    <definedName name="Extenso_51">#N/A</definedName>
    <definedName name="Extenso_52">#N/A</definedName>
    <definedName name="Extenso_53">#N/A</definedName>
    <definedName name="Extenso_54">#N/A</definedName>
    <definedName name="Extenso_55">#N/A</definedName>
    <definedName name="Extenso_56">#N/A</definedName>
    <definedName name="Extenso_57">#N/A</definedName>
    <definedName name="Extenso_58">#N/A</definedName>
    <definedName name="Extenso_59">#N/A</definedName>
    <definedName name="Extenso_6" localSheetId="0">#N/A</definedName>
    <definedName name="Extenso_6" localSheetId="8">CRONOGRAMA!Extenso_6</definedName>
    <definedName name="Extenso_6" localSheetId="1">#N/A</definedName>
    <definedName name="Extenso_6">CAPA!Extenso_6</definedName>
    <definedName name="Extenso_60">#N/A</definedName>
    <definedName name="Extenso_61">#N/A</definedName>
    <definedName name="Extenso_62">#N/A</definedName>
    <definedName name="Extenso_63">#N/A</definedName>
    <definedName name="Extenso_64">#N/A</definedName>
    <definedName name="Extenso_65">#N/A</definedName>
    <definedName name="Extenso_66">#N/A</definedName>
    <definedName name="Extenso_67">#N/A</definedName>
    <definedName name="Extenso_68">#N/A</definedName>
    <definedName name="Extenso_69">#N/A</definedName>
    <definedName name="Extenso_7" localSheetId="0">#N/A</definedName>
    <definedName name="Extenso_7" localSheetId="8">CRONOGRAMA!Extenso_7</definedName>
    <definedName name="Extenso_7" localSheetId="1">#N/A</definedName>
    <definedName name="Extenso_7">CAPA!Extenso_7</definedName>
    <definedName name="Extenso_70">#N/A</definedName>
    <definedName name="Extenso_71">#N/A</definedName>
    <definedName name="Extenso_72">#N/A</definedName>
    <definedName name="Extenso_8" localSheetId="0">#N/A</definedName>
    <definedName name="Extenso_8" localSheetId="8">CRONOGRAMA!Extenso_8</definedName>
    <definedName name="Extenso_8" localSheetId="1">#N/A</definedName>
    <definedName name="Extenso_8">CAPA!Extenso_8</definedName>
    <definedName name="Extenso_9" localSheetId="0">#N/A</definedName>
    <definedName name="Extenso_9" localSheetId="8">CRONOGRAMA!Extenso_9</definedName>
    <definedName name="Extenso_9" localSheetId="1">#N/A</definedName>
    <definedName name="Extenso_9">CAPA!Extenso_9</definedName>
    <definedName name="Extenss" localSheetId="8">#REF!</definedName>
    <definedName name="Extenss">#REF!</definedName>
    <definedName name="ExtFaixa" localSheetId="8">#REF!</definedName>
    <definedName name="ExtFaixa">#REF!</definedName>
    <definedName name="ExtFaixa_1" localSheetId="8">#REF!</definedName>
    <definedName name="ExtFaixa_1">#REF!</definedName>
    <definedName name="ExtFaixa_2">"'file:///A:/ARQUIVOS R96/EXCEL/PATOs/Pato PRRTN - BR476.xls'#$'P A T O 99 B'.$#REF!$#REF!"</definedName>
    <definedName name="ExtFaixa_3" localSheetId="8">#REF!</definedName>
    <definedName name="ExtFaixa_3">#REF!</definedName>
    <definedName name="ExtFaixa_4" localSheetId="8">#REF!</definedName>
    <definedName name="ExtFaixa_4">#REF!</definedName>
    <definedName name="ExtFaixa_5" localSheetId="8">#REF!</definedName>
    <definedName name="ExtFaixa_5">#REF!</definedName>
    <definedName name="ExtFaixa_6">"$'C _ Transporte'.$#REF!$#REF!"</definedName>
    <definedName name="ExtFaixa_7">"$'D _ Material Betuminoso'.$#REF!$#REF!"</definedName>
    <definedName name="ExtFaixa_8">"$'E _ Cronograma'.$#REF!$#REF!"</definedName>
    <definedName name="ExtFaixa2" localSheetId="8">#REF!</definedName>
    <definedName name="ExtFaixa2">#REF!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 localSheetId="8">#REF!</definedName>
    <definedName name="ExtFaixa2_3">#REF!</definedName>
    <definedName name="ExtFaixa2_4" localSheetId="8">#REF!</definedName>
    <definedName name="ExtFaixa2_4">#REF!</definedName>
    <definedName name="ExtFaixa2_5" localSheetId="8">#REF!</definedName>
    <definedName name="ExtFaixa2_5">#REF!</definedName>
    <definedName name="ExtFaixa22" localSheetId="8">#REF!</definedName>
    <definedName name="ExtFaixa22">#REF!</definedName>
    <definedName name="ExtFaixaa" localSheetId="8">#REF!</definedName>
    <definedName name="ExtFaixaa">#REF!</definedName>
    <definedName name="EXTRA_CONTRATUAL" localSheetId="8">#REF!</definedName>
    <definedName name="EXTRA_CONTRATUAL">#REF!</definedName>
    <definedName name="EXTRA_CONTRATUAL_10">#REF!</definedName>
    <definedName name="EXTRA_CONTRATUAL_10_19">#REF!</definedName>
    <definedName name="EXTRA_CONTRATUAL_17">#REF!</definedName>
    <definedName name="EXTRA_CONTRATUAL_17_19">#REF!</definedName>
    <definedName name="EXTRA_CONTRATUAL_19">#REF!</definedName>
    <definedName name="EXTRA_CONTRATUAL_6">#REF!</definedName>
    <definedName name="EXTRA_CONTRATUAL_6_19">#REF!</definedName>
    <definedName name="EXTRA_CONTRATUAL_7">#REF!</definedName>
    <definedName name="EXTRA_CONTRATUAL_7_19">#REF!</definedName>
    <definedName name="EXTRA_CONTRATUAL_8">#REF!</definedName>
    <definedName name="EXTRA_CONTRATUAL_8_19">#REF!</definedName>
    <definedName name="EXTRA_CONTRATUAL_9">#REF!</definedName>
    <definedName name="EXTRA_CONTRATUAL_9_19">#REF!</definedName>
    <definedName name="Extract">[37]GUARANTÃS!#REF!</definedName>
    <definedName name="Extt" localSheetId="8">#REF!</definedName>
    <definedName name="Extt">#REF!</definedName>
    <definedName name="EXU" localSheetId="8">#REF!</definedName>
    <definedName name="EXU">#REF!</definedName>
    <definedName name="eytuetyueyueytu" localSheetId="0" hidden="1">{#N/A,#N/A,FALSE,"GERAL";#N/A,#N/A,FALSE,"012-96";#N/A,#N/A,FALSE,"018-96";#N/A,#N/A,FALSE,"027-96";#N/A,#N/A,FALSE,"059-96";#N/A,#N/A,FALSE,"076-96";#N/A,#N/A,FALSE,"019-97";#N/A,#N/A,FALSE,"021-97";#N/A,#N/A,FALSE,"022-97";#N/A,#N/A,FALSE,"028-97"}</definedName>
    <definedName name="eytuetyueyueytu" localSheetId="8" hidden="1">{#N/A,#N/A,FALSE,"GERAL";#N/A,#N/A,FALSE,"012-96";#N/A,#N/A,FALSE,"018-96";#N/A,#N/A,FALSE,"027-96";#N/A,#N/A,FALSE,"059-96";#N/A,#N/A,FALSE,"076-96";#N/A,#N/A,FALSE,"019-97";#N/A,#N/A,FALSE,"021-97";#N/A,#N/A,FALSE,"022-97";#N/A,#N/A,FALSE,"028-97"}</definedName>
    <definedName name="eytuetyueyueytu" localSheetId="3" hidden="1">{#N/A,#N/A,FALSE,"GERAL";#N/A,#N/A,FALSE,"012-96";#N/A,#N/A,FALSE,"018-96";#N/A,#N/A,FALSE,"027-96";#N/A,#N/A,FALSE,"059-96";#N/A,#N/A,FALSE,"076-96";#N/A,#N/A,FALSE,"019-97";#N/A,#N/A,FALSE,"021-97";#N/A,#N/A,FALSE,"022-97";#N/A,#N/A,FALSE,"028-97"}</definedName>
    <definedName name="eytuetyueyueytu" localSheetId="2" hidden="1">{#N/A,#N/A,FALSE,"GERAL";#N/A,#N/A,FALSE,"012-96";#N/A,#N/A,FALSE,"018-96";#N/A,#N/A,FALSE,"027-96";#N/A,#N/A,FALSE,"059-96";#N/A,#N/A,FALSE,"076-96";#N/A,#N/A,FALSE,"019-97";#N/A,#N/A,FALSE,"021-97";#N/A,#N/A,FALSE,"022-97";#N/A,#N/A,FALSE,"028-97"}</definedName>
    <definedName name="eytuetyueyueytu" localSheetId="1" hidden="1">{#N/A,#N/A,FALSE,"GERAL";#N/A,#N/A,FALSE,"012-96";#N/A,#N/A,FALSE,"018-96";#N/A,#N/A,FALSE,"027-96";#N/A,#N/A,FALSE,"059-96";#N/A,#N/A,FALSE,"076-96";#N/A,#N/A,FALSE,"019-97";#N/A,#N/A,FALSE,"021-97";#N/A,#N/A,FALSE,"022-97";#N/A,#N/A,FALSE,"028-97"}</definedName>
    <definedName name="eytuetyueyueytu" hidden="1">{#N/A,#N/A,FALSE,"GERAL";#N/A,#N/A,FALSE,"012-96";#N/A,#N/A,FALSE,"018-96";#N/A,#N/A,FALSE,"027-96";#N/A,#N/A,FALSE,"059-96";#N/A,#N/A,FALSE,"076-96";#N/A,#N/A,FALSE,"019-97";#N/A,#N/A,FALSE,"021-97";#N/A,#N/A,FALSE,"022-97";#N/A,#N/A,FALSE,"028-97"}</definedName>
    <definedName name="f" localSheetId="4">#REF!</definedName>
    <definedName name="f" localSheetId="5">#REF!</definedName>
    <definedName name="f" localSheetId="8">#REF!</definedName>
    <definedName name="f" localSheetId="6">#REF!</definedName>
    <definedName name="f">#REF!</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_Compl">NA()</definedName>
    <definedName name="F_Estr">NA()</definedName>
    <definedName name="F_R">#REF!</definedName>
    <definedName name="FA">#REF!</definedName>
    <definedName name="FAB">"Figura 3"</definedName>
    <definedName name="Fae_08" localSheetId="0">#REF!</definedName>
    <definedName name="Fae_08" localSheetId="1">#REF!</definedName>
    <definedName name="Fae_08">#REF!</definedName>
    <definedName name="Fae_08_1">"'file:///Eng_aroldo/Meus documentos/Documents and Settings/Flávio R. Carmona/My Documents/3 - Sanches Tripoloni/3 - Diamantino/4 - BR-364/2 - CREMA/Medição/06a.MP/MP06.xls'#$Medição.$#REF!$#REF!"</definedName>
    <definedName name="Fae_08_3">"'file:///Eng_aroldo/Meus documentos/Documents and Settings/Flávio R. Carmona/My Documents/3 - Sanches Tripoloni/3 - Diamantino/4 - BR-364/2 - CREMA/Medição/06a.MP/MP06.xls'#$Medição.$#REF!$#REF!"</definedName>
    <definedName name="Fae_08_6">"'file:///Eng_aroldo/Meus documentos/Documents and Settings/Flávio R. Carmona/My Documents/3 - Sanches Tripoloni/3 - Diamantino/4 - BR-364/2 - CREMA/Medição/06a.MP/MP06.xls'#$Medição.$#REF!$#REF!"</definedName>
    <definedName name="faixa" localSheetId="0">#REF!</definedName>
    <definedName name="faixa" localSheetId="1">#REF!</definedName>
    <definedName name="faixa">#REF!</definedName>
    <definedName name="Faixa_1">"'file:///C:/Documents and Settings/mauricio.ferrao/Desktop/ARQUIVOS R-9-6/Excel/PATOs/BR153_98.XLS'#$'P A T O 98 D'.$#REF!$#REF!"</definedName>
    <definedName name="Faixa_3" localSheetId="8">#REF!</definedName>
    <definedName name="Faixa_3">#REF!</definedName>
    <definedName name="Faixa_4" localSheetId="8">#REF!</definedName>
    <definedName name="Faixa_4">#REF!</definedName>
    <definedName name="Faixa_5" localSheetId="8">#REF!</definedName>
    <definedName name="Faixa_5">#REF!</definedName>
    <definedName name="faixa2">#REF!</definedName>
    <definedName name="Faixaa" localSheetId="8">#REF!</definedName>
    <definedName name="Faixaa">#REF!</definedName>
    <definedName name="FAROL_2" localSheetId="0" hidden="1">{"'gráf jan00'!$A$1:$AK$41"}</definedName>
    <definedName name="FAROL_2" localSheetId="8" hidden="1">{"'gráf jan00'!$A$1:$AK$41"}</definedName>
    <definedName name="FAROL_2" localSheetId="3" hidden="1">{"'gráf jan00'!$A$1:$AK$41"}</definedName>
    <definedName name="FAROL_2" localSheetId="2" hidden="1">{"'gráf jan00'!$A$1:$AK$41"}</definedName>
    <definedName name="FAROL_2" localSheetId="1" hidden="1">{"'gráf jan00'!$A$1:$AK$41"}</definedName>
    <definedName name="FAROL_2" hidden="1">{"'gráf jan00'!$A$1:$AK$41"}</definedName>
    <definedName name="fasdfasfdadsf" localSheetId="0" hidden="1">{"'gráf jan00'!$A$1:$AK$41"}</definedName>
    <definedName name="fasdfasfdadsf" localSheetId="8" hidden="1">{"'gráf jan00'!$A$1:$AK$41"}</definedName>
    <definedName name="fasdfasfdadsf" localSheetId="3" hidden="1">{"'gráf jan00'!$A$1:$AK$41"}</definedName>
    <definedName name="fasdfasfdadsf" localSheetId="2" hidden="1">{"'gráf jan00'!$A$1:$AK$41"}</definedName>
    <definedName name="fasdfasfdadsf" localSheetId="1" hidden="1">{"'gráf jan00'!$A$1:$AK$41"}</definedName>
    <definedName name="fasdfasfdadsf" hidden="1">{"'gráf jan00'!$A$1:$AK$41"}</definedName>
    <definedName name="Fase_02_1">"'file:///Eng_aroldo/Meus documentos/Documents and Settings/Flávio R. Carmona/My Documents/3 - Sanches Tripoloni/3 - Diamantino/4 - BR-364/2 - CREMA/Medição/06a.MP/MP06.xls'#$Medição.$#REF!$#REF!"</definedName>
    <definedName name="Fase_02_3">"'file:///Eng_aroldo/Meus documentos/Documents and Settings/Flávio R. Carmona/My Documents/3 - Sanches Tripoloni/3 - Diamantino/4 - BR-364/2 - CREMA/Medição/06a.MP/MP06.xls'#$Medição.$#REF!$#REF!"</definedName>
    <definedName name="Fase_02_6">"'file:///Eng_aroldo/Meus documentos/Documents and Settings/Flávio R. Carmona/My Documents/3 - Sanches Tripoloni/3 - Diamantino/4 - BR-364/2 - CREMA/Medição/06a.MP/MP06.xls'#$Medição.$#REF!$#REF!"</definedName>
    <definedName name="Fase_03_1">"'file:///Eng_aroldo/Meus documentos/Documents and Settings/Flávio R. Carmona/My Documents/3 - Sanches Tripoloni/3 - Diamantino/4 - BR-364/2 - CREMA/Medição/06a.MP/MP06.xls'#$Medição.$#REF!$#REF!"</definedName>
    <definedName name="Fase_03_3">"'file:///Eng_aroldo/Meus documentos/Documents and Settings/Flávio R. Carmona/My Documents/3 - Sanches Tripoloni/3 - Diamantino/4 - BR-364/2 - CREMA/Medição/06a.MP/MP06.xls'#$Medição.$#REF!$#REF!"</definedName>
    <definedName name="Fase_03_6">"'file:///Eng_aroldo/Meus documentos/Documents and Settings/Flávio R. Carmona/My Documents/3 - Sanches Tripoloni/3 - Diamantino/4 - BR-364/2 - CREMA/Medição/06a.MP/MP06.xls'#$Medição.$#REF!$#REF!"</definedName>
    <definedName name="Fase_04_1">"'file:///Eng_aroldo/Meus documentos/Documents and Settings/Flávio R. Carmona/My Documents/3 - Sanches Tripoloni/3 - Diamantino/4 - BR-364/2 - CREMA/Medição/06a.MP/MP06.xls'#$Medição.$#REF!$#REF!"</definedName>
    <definedName name="Fase_04_3">"'file:///Eng_aroldo/Meus documentos/Documents and Settings/Flávio R. Carmona/My Documents/3 - Sanches Tripoloni/3 - Diamantino/4 - BR-364/2 - CREMA/Medição/06a.MP/MP06.xls'#$Medição.$#REF!$#REF!"</definedName>
    <definedName name="Fase_04_6">"'file:///Eng_aroldo/Meus documentos/Documents and Settings/Flávio R. Carmona/My Documents/3 - Sanches Tripoloni/3 - Diamantino/4 - BR-364/2 - CREMA/Medição/06a.MP/MP06.xls'#$Medição.$#REF!$#REF!"</definedName>
    <definedName name="Fase_05_1">"'file:///Eng_aroldo/Meus documentos/Documents and Settings/Flávio R. Carmona/My Documents/3 - Sanches Tripoloni/3 - Diamantino/4 - BR-364/2 - CREMA/Medição/06a.MP/MP06.xls'#$Medição.$#REF!$#REF!"</definedName>
    <definedName name="Fase_05_3">"'file:///Eng_aroldo/Meus documentos/Documents and Settings/Flávio R. Carmona/My Documents/3 - Sanches Tripoloni/3 - Diamantino/4 - BR-364/2 - CREMA/Medição/06a.MP/MP06.xls'#$Medição.$#REF!$#REF!"</definedName>
    <definedName name="Fase_05_6">"'file:///Eng_aroldo/Meus documentos/Documents and Settings/Flávio R. Carmona/My Documents/3 - Sanches Tripoloni/3 - Diamantino/4 - BR-364/2 - CREMA/Medição/06a.MP/MP06.xls'#$Medição.$#REF!$#REF!"</definedName>
    <definedName name="Fase_06_1">"'file:///Eng_aroldo/Meus documentos/Documents and Settings/Flávio R. Carmona/My Documents/3 - Sanches Tripoloni/3 - Diamantino/4 - BR-364/2 - CREMA/Medição/06a.MP/MP06.xls'#$Medição.$#REF!$#REF!"</definedName>
    <definedName name="Fase_06_3">"'file:///Eng_aroldo/Meus documentos/Documents and Settings/Flávio R. Carmona/My Documents/3 - Sanches Tripoloni/3 - Diamantino/4 - BR-364/2 - CREMA/Medição/06a.MP/MP06.xls'#$Medição.$#REF!$#REF!"</definedName>
    <definedName name="Fase_06_6">"'file:///Eng_aroldo/Meus documentos/Documents and Settings/Flávio R. Carmona/My Documents/3 - Sanches Tripoloni/3 - Diamantino/4 - BR-364/2 - CREMA/Medição/06a.MP/MP06.xls'#$Medição.$#REF!$#REF!"</definedName>
    <definedName name="Fase_07" localSheetId="8">#REF!</definedName>
    <definedName name="Fase_07">#REF!</definedName>
    <definedName name="Fase_07_1">"'file:///Eng_aroldo/Meus documentos/Documents and Settings/Flávio R. Carmona/My Documents/3 - Sanches Tripoloni/3 - Diamantino/4 - BR-364/2 - CREMA/Medição/06a.MP/MP06.xls'#$Medição.$#REF!$#REF!"</definedName>
    <definedName name="Fase_07_3">"'file:///Eng_aroldo/Meus documentos/Documents and Settings/Flávio R. Carmona/My Documents/3 - Sanches Tripoloni/3 - Diamantino/4 - BR-364/2 - CREMA/Medição/06a.MP/MP06.xls'#$Medição.$#REF!$#REF!"</definedName>
    <definedName name="Fase_07_6">"'file:///Eng_aroldo/Meus documentos/Documents and Settings/All Users/Documentos/BR 364 - Diamantino/Medições/Med 04/MP04.xls'#$Medição.$#REF!$#REF!"</definedName>
    <definedName name="Fase_08_1">"'file:///Eng_aroldo/Meus documentos/Documents and Settings/Flávio R. Carmona/My Documents/3 - Sanches Tripoloni/3 - Diamantino/4 - BR-364/2 - CREMA/Medição/06a.MP/MP06.xls'#$Medição.$#REF!$#REF!"</definedName>
    <definedName name="Fase_08_3">"'file:///Eng_aroldo/Meus documentos/Documents and Settings/Flávio R. Carmona/My Documents/3 - Sanches Tripoloni/3 - Diamantino/4 - BR-364/2 - CREMA/Medição/06a.MP/MP06.xls'#$Medição.$#REF!$#REF!"</definedName>
    <definedName name="Fase_08_6">"'file:///Eng_aroldo/Meus documentos/Documents and Settings/Flávio R. Carmona/My Documents/3 - Sanches Tripoloni/3 - Diamantino/4 - BR-364/2 - CREMA/Medição/06a.MP/MP06.xls'#$Medição.$#REF!$#REF!"</definedName>
    <definedName name="Fases" localSheetId="7">[20]INS!$B$7:$B$19</definedName>
    <definedName name="Fases">[21]INS!$B$7:$B$19</definedName>
    <definedName name="FAT" localSheetId="8">#REF!</definedName>
    <definedName name="FAT">#REF!</definedName>
    <definedName name="FATELE">#REF!</definedName>
    <definedName name="FATMEC">#REF!</definedName>
    <definedName name="fator">#REF!</definedName>
    <definedName name="FATOR_A" localSheetId="7">'[18]Fator K'!#REF!</definedName>
    <definedName name="FATOR_A">#REF!</definedName>
    <definedName name="FATOR_B" localSheetId="7">'[18]Fator K'!#REF!</definedName>
    <definedName name="FATOR_B">#REF!</definedName>
    <definedName name="FATOR_B_15" localSheetId="7">'[18]Fator K'!#REF!</definedName>
    <definedName name="FATOR_B_15">#REF!</definedName>
    <definedName name="Fator_Eqptos" localSheetId="7">'[34]dados gerais'!$F$42</definedName>
    <definedName name="Fator_Eqptos">'[35]dados gerais'!$F$42</definedName>
    <definedName name="Fator_Eqptos_15" localSheetId="7">'[34]dados gerais'!$F$42</definedName>
    <definedName name="Fator_Eqptos_15">'[35]dados gerais'!$F$42</definedName>
    <definedName name="FATOR1" localSheetId="0">#REF!</definedName>
    <definedName name="FATOR1" localSheetId="1">#REF!</definedName>
    <definedName name="FATOR1">#REF!</definedName>
    <definedName name="fator100" localSheetId="8">#REF!</definedName>
    <definedName name="fator100">#REF!</definedName>
    <definedName name="FATOR2">#REF!</definedName>
    <definedName name="fator50">#REF!</definedName>
    <definedName name="fatorg">#REF!</definedName>
    <definedName name="fatormob">[5]Sheet1!$AE$620</definedName>
    <definedName name="FATTML">#REF!</definedName>
    <definedName name="FATURAS2002" localSheetId="4">{#N/A,#N/A,TRUE,"Serviços"}</definedName>
    <definedName name="FATURAS2002" localSheetId="5">{#N/A,#N/A,TRUE,"Serviços"}</definedName>
    <definedName name="FATURAS2002" localSheetId="0" hidden="1">{#N/A,#N/A,TRUE,"Serviços"}</definedName>
    <definedName name="FATURAS2002" localSheetId="8" hidden="1">{#N/A,#N/A,TRUE,"Serviços"}</definedName>
    <definedName name="FATURAS2002" localSheetId="6">{#N/A,#N/A,TRUE,"Serviços"}</definedName>
    <definedName name="FATURAS2002" localSheetId="3" hidden="1">{#N/A,#N/A,TRUE,"Serviços"}</definedName>
    <definedName name="FATURAS2002" localSheetId="2" hidden="1">{#N/A,#N/A,TRUE,"Serviços"}</definedName>
    <definedName name="FATURAS2002" localSheetId="1" hidden="1">{#N/A,#N/A,TRUE,"Serviços"}</definedName>
    <definedName name="FATURAS2002" hidden="1">{#N/A,#N/A,TRUE,"Serviços"}</definedName>
    <definedName name="FATURAS20022" localSheetId="0" hidden="1">{#N/A,#N/A,TRUE,"Serviços"}</definedName>
    <definedName name="FATURAS20022" localSheetId="8" hidden="1">{#N/A,#N/A,TRUE,"Serviços"}</definedName>
    <definedName name="FATURAS20022" localSheetId="3" hidden="1">{#N/A,#N/A,TRUE,"Serviços"}</definedName>
    <definedName name="FATURAS20022" localSheetId="2" hidden="1">{#N/A,#N/A,TRUE,"Serviços"}</definedName>
    <definedName name="FATURAS20022" localSheetId="1" hidden="1">{#N/A,#N/A,TRUE,"Serviços"}</definedName>
    <definedName name="FATURAS20022" hidden="1">{#N/A,#N/A,TRUE,"Serviços"}</definedName>
    <definedName name="fc1a" localSheetId="4">'[14]PRO-08'!#REF!</definedName>
    <definedName name="fc1a" localSheetId="5">'[14]PRO-08'!#REF!</definedName>
    <definedName name="fc1a" localSheetId="0">#REF!</definedName>
    <definedName name="fc1a" localSheetId="6">'[14]PRO-08'!#REF!</definedName>
    <definedName name="fc1a" localSheetId="1">#REF!</definedName>
    <definedName name="fc1a">#REF!</definedName>
    <definedName name="fc1a_10">#REF!</definedName>
    <definedName name="fc1a_25">#REF!</definedName>
    <definedName name="fc1a_27">#REF!</definedName>
    <definedName name="fc1a_29">#REF!</definedName>
    <definedName name="fc1a_9">#REF!</definedName>
    <definedName name="FC1U">#REF!</definedName>
    <definedName name="FC2A" localSheetId="4">'[14]PRO-08'!#REF!</definedName>
    <definedName name="FC2A" localSheetId="5">'[14]PRO-08'!#REF!</definedName>
    <definedName name="FC2A" localSheetId="0">#REF!</definedName>
    <definedName name="FC2A" localSheetId="6">'[14]PRO-08'!#REF!</definedName>
    <definedName name="FC2A" localSheetId="1">#REF!</definedName>
    <definedName name="FC2A">#REF!</definedName>
    <definedName name="FC2A_10">#REF!</definedName>
    <definedName name="FC2A_25">#REF!</definedName>
    <definedName name="FC2A_27">#REF!</definedName>
    <definedName name="FC2A_29">#REF!</definedName>
    <definedName name="FC2A_9">#REF!</definedName>
    <definedName name="FC2U">#REF!</definedName>
    <definedName name="FC3A" localSheetId="4">'[14]PRO-08'!#REF!</definedName>
    <definedName name="FC3A" localSheetId="5">'[14]PRO-08'!#REF!</definedName>
    <definedName name="FC3A" localSheetId="0">#REF!</definedName>
    <definedName name="FC3A" localSheetId="6">'[14]PRO-08'!#REF!</definedName>
    <definedName name="FC3A" localSheetId="1">#REF!</definedName>
    <definedName name="FC3A">#REF!</definedName>
    <definedName name="FC3A_10">#REF!</definedName>
    <definedName name="FC3A_25">#REF!</definedName>
    <definedName name="FC3A_27">#REF!</definedName>
    <definedName name="FC3A_29">#REF!</definedName>
    <definedName name="FC3A_9">#REF!</definedName>
    <definedName name="FC3U">#REF!</definedName>
    <definedName name="FCT" localSheetId="8">#REF!</definedName>
    <definedName name="FCT">#REF!</definedName>
    <definedName name="FD">#REF!</definedName>
    <definedName name="FD_1" localSheetId="7">#REF!</definedName>
    <definedName name="FD_1">#REF!</definedName>
    <definedName name="FD_2">#REF!</definedName>
    <definedName name="fda" localSheetId="4">[42]PROJETO!#REF!</definedName>
    <definedName name="fda" localSheetId="5">[42]PROJETO!#REF!</definedName>
    <definedName name="fda" localSheetId="6">[42]PROJETO!#REF!</definedName>
    <definedName name="fda">#REF!</definedName>
    <definedName name="fdafd" localSheetId="0" hidden="1">{#N/A,#N/A,FALSE,"GERAL";#N/A,#N/A,FALSE,"012-96";#N/A,#N/A,FALSE,"018-96";#N/A,#N/A,FALSE,"027-96";#N/A,#N/A,FALSE,"059-96";#N/A,#N/A,FALSE,"076-96";#N/A,#N/A,FALSE,"019-97";#N/A,#N/A,FALSE,"021-97";#N/A,#N/A,FALSE,"022-97";#N/A,#N/A,FALSE,"028-97"}</definedName>
    <definedName name="fdafd" localSheetId="8" hidden="1">{#N/A,#N/A,FALSE,"GERAL";#N/A,#N/A,FALSE,"012-96";#N/A,#N/A,FALSE,"018-96";#N/A,#N/A,FALSE,"027-96";#N/A,#N/A,FALSE,"059-96";#N/A,#N/A,FALSE,"076-96";#N/A,#N/A,FALSE,"019-97";#N/A,#N/A,FALSE,"021-97";#N/A,#N/A,FALSE,"022-97";#N/A,#N/A,FALSE,"028-97"}</definedName>
    <definedName name="fdafd" localSheetId="3" hidden="1">{#N/A,#N/A,FALSE,"GERAL";#N/A,#N/A,FALSE,"012-96";#N/A,#N/A,FALSE,"018-96";#N/A,#N/A,FALSE,"027-96";#N/A,#N/A,FALSE,"059-96";#N/A,#N/A,FALSE,"076-96";#N/A,#N/A,FALSE,"019-97";#N/A,#N/A,FALSE,"021-97";#N/A,#N/A,FALSE,"022-97";#N/A,#N/A,FALSE,"028-97"}</definedName>
    <definedName name="fdafd" localSheetId="2" hidden="1">{#N/A,#N/A,FALSE,"GERAL";#N/A,#N/A,FALSE,"012-96";#N/A,#N/A,FALSE,"018-96";#N/A,#N/A,FALSE,"027-96";#N/A,#N/A,FALSE,"059-96";#N/A,#N/A,FALSE,"076-96";#N/A,#N/A,FALSE,"019-97";#N/A,#N/A,FALSE,"021-97";#N/A,#N/A,FALSE,"022-97";#N/A,#N/A,FALSE,"028-97"}</definedName>
    <definedName name="fdafd" localSheetId="1" hidden="1">{#N/A,#N/A,FALSE,"GERAL";#N/A,#N/A,FALSE,"012-96";#N/A,#N/A,FALSE,"018-96";#N/A,#N/A,FALSE,"027-96";#N/A,#N/A,FALSE,"059-96";#N/A,#N/A,FALSE,"076-96";#N/A,#N/A,FALSE,"019-97";#N/A,#N/A,FALSE,"021-97";#N/A,#N/A,FALSE,"022-97";#N/A,#N/A,FALSE,"028-97"}</definedName>
    <definedName name="fdafd" hidden="1">{#N/A,#N/A,FALSE,"GERAL";#N/A,#N/A,FALSE,"012-96";#N/A,#N/A,FALSE,"018-96";#N/A,#N/A,FALSE,"027-96";#N/A,#N/A,FALSE,"059-96";#N/A,#N/A,FALSE,"076-96";#N/A,#N/A,FALSE,"019-97";#N/A,#N/A,FALSE,"021-97";#N/A,#N/A,FALSE,"022-97";#N/A,#N/A,FALSE,"028-97"}</definedName>
    <definedName name="fde">#REF!</definedName>
    <definedName name="fdf" localSheetId="0" hidden="1">{#N/A,#N/A,FALSE,"GERAL";#N/A,#N/A,FALSE,"012-96";#N/A,#N/A,FALSE,"018-96";#N/A,#N/A,FALSE,"027-96";#N/A,#N/A,FALSE,"059-96";#N/A,#N/A,FALSE,"076-96";#N/A,#N/A,FALSE,"019-97";#N/A,#N/A,FALSE,"021-97";#N/A,#N/A,FALSE,"022-97";#N/A,#N/A,FALSE,"028-97"}</definedName>
    <definedName name="fdf" localSheetId="8" hidden="1">{#N/A,#N/A,FALSE,"GERAL";#N/A,#N/A,FALSE,"012-96";#N/A,#N/A,FALSE,"018-96";#N/A,#N/A,FALSE,"027-96";#N/A,#N/A,FALSE,"059-96";#N/A,#N/A,FALSE,"076-96";#N/A,#N/A,FALSE,"019-97";#N/A,#N/A,FALSE,"021-97";#N/A,#N/A,FALSE,"022-97";#N/A,#N/A,FALSE,"028-97"}</definedName>
    <definedName name="fdf" localSheetId="3" hidden="1">{#N/A,#N/A,FALSE,"GERAL";#N/A,#N/A,FALSE,"012-96";#N/A,#N/A,FALSE,"018-96";#N/A,#N/A,FALSE,"027-96";#N/A,#N/A,FALSE,"059-96";#N/A,#N/A,FALSE,"076-96";#N/A,#N/A,FALSE,"019-97";#N/A,#N/A,FALSE,"021-97";#N/A,#N/A,FALSE,"022-97";#N/A,#N/A,FALSE,"028-97"}</definedName>
    <definedName name="fdf" localSheetId="2" hidden="1">{#N/A,#N/A,FALSE,"GERAL";#N/A,#N/A,FALSE,"012-96";#N/A,#N/A,FALSE,"018-96";#N/A,#N/A,FALSE,"027-96";#N/A,#N/A,FALSE,"059-96";#N/A,#N/A,FALSE,"076-96";#N/A,#N/A,FALSE,"019-97";#N/A,#N/A,FALSE,"021-97";#N/A,#N/A,FALSE,"022-97";#N/A,#N/A,FALSE,"028-97"}</definedName>
    <definedName name="fdf" localSheetId="1" hidden="1">{#N/A,#N/A,FALSE,"GERAL";#N/A,#N/A,FALSE,"012-96";#N/A,#N/A,FALSE,"018-96";#N/A,#N/A,FALSE,"027-96";#N/A,#N/A,FALSE,"059-96";#N/A,#N/A,FALSE,"076-96";#N/A,#N/A,FALSE,"019-97";#N/A,#N/A,FALSE,"021-97";#N/A,#N/A,FALSE,"022-97";#N/A,#N/A,FALSE,"028-97"}</definedName>
    <definedName name="fdf" hidden="1">{#N/A,#N/A,FALSE,"GERAL";#N/A,#N/A,FALSE,"012-96";#N/A,#N/A,FALSE,"018-96";#N/A,#N/A,FALSE,"027-96";#N/A,#N/A,FALSE,"059-96";#N/A,#N/A,FALSE,"076-96";#N/A,#N/A,FALSE,"019-97";#N/A,#N/A,FALSE,"021-97";#N/A,#N/A,FALSE,"022-97";#N/A,#N/A,FALSE,"028-97"}</definedName>
    <definedName name="fdfd" localSheetId="8">#REF!</definedName>
    <definedName name="fdfd">#REF!</definedName>
    <definedName name="FDFDFDFDF" localSheetId="0" hidden="1">{"'gráf jan00'!$A$1:$AK$41"}</definedName>
    <definedName name="FDFDFDFDF" localSheetId="8" hidden="1">{"'gráf jan00'!$A$1:$AK$41"}</definedName>
    <definedName name="FDFDFDFDF" localSheetId="3" hidden="1">{"'gráf jan00'!$A$1:$AK$41"}</definedName>
    <definedName name="FDFDFDFDF" localSheetId="2" hidden="1">{"'gráf jan00'!$A$1:$AK$41"}</definedName>
    <definedName name="FDFDFDFDF" localSheetId="1" hidden="1">{"'gráf jan00'!$A$1:$AK$41"}</definedName>
    <definedName name="FDFDFDFDF" hidden="1">{"'gráf jan00'!$A$1:$AK$41"}</definedName>
    <definedName name="fdfng" localSheetId="0" hidden="1">{#N/A,#N/A,FALSE,"GERAL";#N/A,#N/A,FALSE,"012-96";#N/A,#N/A,FALSE,"018-96";#N/A,#N/A,FALSE,"027-96";#N/A,#N/A,FALSE,"059-96";#N/A,#N/A,FALSE,"076-96";#N/A,#N/A,FALSE,"019-97";#N/A,#N/A,FALSE,"021-97";#N/A,#N/A,FALSE,"022-97";#N/A,#N/A,FALSE,"028-97"}</definedName>
    <definedName name="fdfng" localSheetId="8" hidden="1">{#N/A,#N/A,FALSE,"GERAL";#N/A,#N/A,FALSE,"012-96";#N/A,#N/A,FALSE,"018-96";#N/A,#N/A,FALSE,"027-96";#N/A,#N/A,FALSE,"059-96";#N/A,#N/A,FALSE,"076-96";#N/A,#N/A,FALSE,"019-97";#N/A,#N/A,FALSE,"021-97";#N/A,#N/A,FALSE,"022-97";#N/A,#N/A,FALSE,"028-97"}</definedName>
    <definedName name="fdfng" localSheetId="3" hidden="1">{#N/A,#N/A,FALSE,"GERAL";#N/A,#N/A,FALSE,"012-96";#N/A,#N/A,FALSE,"018-96";#N/A,#N/A,FALSE,"027-96";#N/A,#N/A,FALSE,"059-96";#N/A,#N/A,FALSE,"076-96";#N/A,#N/A,FALSE,"019-97";#N/A,#N/A,FALSE,"021-97";#N/A,#N/A,FALSE,"022-97";#N/A,#N/A,FALSE,"028-97"}</definedName>
    <definedName name="fdfng" localSheetId="2" hidden="1">{#N/A,#N/A,FALSE,"GERAL";#N/A,#N/A,FALSE,"012-96";#N/A,#N/A,FALSE,"018-96";#N/A,#N/A,FALSE,"027-96";#N/A,#N/A,FALSE,"059-96";#N/A,#N/A,FALSE,"076-96";#N/A,#N/A,FALSE,"019-97";#N/A,#N/A,FALSE,"021-97";#N/A,#N/A,FALSE,"022-97";#N/A,#N/A,FALSE,"028-97"}</definedName>
    <definedName name="fdfng" localSheetId="1" hidden="1">{#N/A,#N/A,FALSE,"GERAL";#N/A,#N/A,FALSE,"012-96";#N/A,#N/A,FALSE,"018-96";#N/A,#N/A,FALSE,"027-96";#N/A,#N/A,FALSE,"059-96";#N/A,#N/A,FALSE,"076-96";#N/A,#N/A,FALSE,"019-97";#N/A,#N/A,FALSE,"021-97";#N/A,#N/A,FALSE,"022-97";#N/A,#N/A,FALSE,"028-97"}</definedName>
    <definedName name="fdfng" hidden="1">{#N/A,#N/A,FALSE,"GERAL";#N/A,#N/A,FALSE,"012-96";#N/A,#N/A,FALSE,"018-96";#N/A,#N/A,FALSE,"027-96";#N/A,#N/A,FALSE,"059-96";#N/A,#N/A,FALSE,"076-96";#N/A,#N/A,FALSE,"019-97";#N/A,#N/A,FALSE,"021-97";#N/A,#N/A,FALSE,"022-97";#N/A,#N/A,FALSE,"028-97"}</definedName>
    <definedName name="fdjfksdjkfljsdlkfsjd">[37]GUARANTÃS!#REF!</definedName>
    <definedName name="fds" localSheetId="0" hidden="1">{"'gráf jan00'!$A$1:$AK$41"}</definedName>
    <definedName name="fds" localSheetId="8" hidden="1">{"'gráf jan00'!$A$1:$AK$41"}</definedName>
    <definedName name="fds" localSheetId="3" hidden="1">{"'gráf jan00'!$A$1:$AK$41"}</definedName>
    <definedName name="fds" localSheetId="2" hidden="1">{"'gráf jan00'!$A$1:$AK$41"}</definedName>
    <definedName name="fds" localSheetId="1" hidden="1">{"'gráf jan00'!$A$1:$AK$41"}</definedName>
    <definedName name="fds" hidden="1">{"'gráf jan00'!$A$1:$AK$41"}</definedName>
    <definedName name="fdsafe" localSheetId="8">#REF!</definedName>
    <definedName name="fdsafe">#REF!</definedName>
    <definedName name="FDSFSD" localSheetId="0" hidden="1">{"'gráf jan00'!$A$1:$AK$41"}</definedName>
    <definedName name="FDSFSD" localSheetId="8" hidden="1">{"'gráf jan00'!$A$1:$AK$41"}</definedName>
    <definedName name="FDSFSD" localSheetId="3" hidden="1">{"'gráf jan00'!$A$1:$AK$41"}</definedName>
    <definedName name="FDSFSD" localSheetId="2" hidden="1">{"'gráf jan00'!$A$1:$AK$41"}</definedName>
    <definedName name="FDSFSD" localSheetId="1" hidden="1">{"'gráf jan00'!$A$1:$AK$41"}</definedName>
    <definedName name="FDSFSD" hidden="1">{"'gráf jan00'!$A$1:$AK$41"}</definedName>
    <definedName name="fdsgdsgsdfgsdgsd">#REF!</definedName>
    <definedName name="FE">#REF!</definedName>
    <definedName name="FE_10" localSheetId="8">#REF!</definedName>
    <definedName name="FE_10">#REF!</definedName>
    <definedName name="FE_5" localSheetId="8">#REF!</definedName>
    <definedName name="FE_5">#REF!</definedName>
    <definedName name="FE_6" localSheetId="8">#REF!</definedName>
    <definedName name="FE_6">#REF!</definedName>
    <definedName name="FE_9" localSheetId="8">#REF!</definedName>
    <definedName name="FE_9">#REF!</definedName>
    <definedName name="fer" localSheetId="8">#REF!</definedName>
    <definedName name="fer">#REF!</definedName>
    <definedName name="FERE">#N/A</definedName>
    <definedName name="FERIADOS_1" localSheetId="7">#REF!</definedName>
    <definedName name="FERIADOS_1">#REF!</definedName>
    <definedName name="FERIADOS_2" localSheetId="7">#REF!</definedName>
    <definedName name="FERIADOS_2">#REF!</definedName>
    <definedName name="FeriadosFixos">[43]ANO!$O$61:$R$67</definedName>
    <definedName name="FeriadosReligiosos">[43]ANO!$G$61:$J$65</definedName>
    <definedName name="FERIAS24m" localSheetId="7">[44]RESUMO!$H$12:$K$24</definedName>
    <definedName name="FERIAS24m">[45]RESUMO!$H$12:$K$24</definedName>
    <definedName name="FERIAS24m_15" localSheetId="7">[44]RESUMO!$H$12:$K$24</definedName>
    <definedName name="FERIAS24m_15">[45]RESUMO!$H$12:$K$24</definedName>
    <definedName name="FERIAS36m" localSheetId="7">[44]RESUMO!$I$12:$K$24</definedName>
    <definedName name="FERIAS36m">[45]RESUMO!$I$12:$K$24</definedName>
    <definedName name="FERIAS36m_15" localSheetId="7">[44]RESUMO!$I$12:$K$24</definedName>
    <definedName name="FERIAS36m_15">[45]RESUMO!$I$12:$K$24</definedName>
    <definedName name="fernanda" localSheetId="4">{#N/A,#N/A,FALSE,"GERAL";#N/A,#N/A,FALSE,"012-96";#N/A,#N/A,FALSE,"018-96";#N/A,#N/A,FALSE,"027-96";#N/A,#N/A,FALSE,"059-96";#N/A,#N/A,FALSE,"076-96";#N/A,#N/A,FALSE,"019-97";#N/A,#N/A,FALSE,"021-97";#N/A,#N/A,FALSE,"022-97";#N/A,#N/A,FALSE,"028-97"}</definedName>
    <definedName name="fernanda" localSheetId="5">{#N/A,#N/A,FALSE,"GERAL";#N/A,#N/A,FALSE,"012-96";#N/A,#N/A,FALSE,"018-96";#N/A,#N/A,FALSE,"027-96";#N/A,#N/A,FALSE,"059-96";#N/A,#N/A,FALSE,"076-96";#N/A,#N/A,FALSE,"019-97";#N/A,#N/A,FALSE,"021-97";#N/A,#N/A,FALSE,"022-97";#N/A,#N/A,FALSE,"028-97"}</definedName>
    <definedName name="fernanda" localSheetId="0" hidden="1">{#N/A,#N/A,FALSE,"GERAL";#N/A,#N/A,FALSE,"012-96";#N/A,#N/A,FALSE,"018-96";#N/A,#N/A,FALSE,"027-96";#N/A,#N/A,FALSE,"059-96";#N/A,#N/A,FALSE,"076-96";#N/A,#N/A,FALSE,"019-97";#N/A,#N/A,FALSE,"021-97";#N/A,#N/A,FALSE,"022-97";#N/A,#N/A,FALSE,"028-97"}</definedName>
    <definedName name="fernanda" localSheetId="8" hidden="1">{#N/A,#N/A,FALSE,"GERAL";#N/A,#N/A,FALSE,"012-96";#N/A,#N/A,FALSE,"018-96";#N/A,#N/A,FALSE,"027-96";#N/A,#N/A,FALSE,"059-96";#N/A,#N/A,FALSE,"076-96";#N/A,#N/A,FALSE,"019-97";#N/A,#N/A,FALSE,"021-97";#N/A,#N/A,FALSE,"022-97";#N/A,#N/A,FALSE,"028-97"}</definedName>
    <definedName name="fernanda" localSheetId="6">{#N/A,#N/A,FALSE,"GERAL";#N/A,#N/A,FALSE,"012-96";#N/A,#N/A,FALSE,"018-96";#N/A,#N/A,FALSE,"027-96";#N/A,#N/A,FALSE,"059-96";#N/A,#N/A,FALSE,"076-96";#N/A,#N/A,FALSE,"019-97";#N/A,#N/A,FALSE,"021-97";#N/A,#N/A,FALSE,"022-97";#N/A,#N/A,FALSE,"028-97"}</definedName>
    <definedName name="fernanda" localSheetId="3" hidden="1">{#N/A,#N/A,FALSE,"GERAL";#N/A,#N/A,FALSE,"012-96";#N/A,#N/A,FALSE,"018-96";#N/A,#N/A,FALSE,"027-96";#N/A,#N/A,FALSE,"059-96";#N/A,#N/A,FALSE,"076-96";#N/A,#N/A,FALSE,"019-97";#N/A,#N/A,FALSE,"021-97";#N/A,#N/A,FALSE,"022-97";#N/A,#N/A,FALSE,"028-97"}</definedName>
    <definedName name="fernanda" localSheetId="2" hidden="1">{#N/A,#N/A,FALSE,"GERAL";#N/A,#N/A,FALSE,"012-96";#N/A,#N/A,FALSE,"018-96";#N/A,#N/A,FALSE,"027-96";#N/A,#N/A,FALSE,"059-96";#N/A,#N/A,FALSE,"076-96";#N/A,#N/A,FALSE,"019-97";#N/A,#N/A,FALSE,"021-97";#N/A,#N/A,FALSE,"022-97";#N/A,#N/A,FALSE,"028-97"}</definedName>
    <definedName name="fernanda" localSheetId="1" hidden="1">{#N/A,#N/A,FALSE,"GERAL";#N/A,#N/A,FALSE,"012-96";#N/A,#N/A,FALSE,"018-96";#N/A,#N/A,FALSE,"027-96";#N/A,#N/A,FALSE,"059-96";#N/A,#N/A,FALSE,"076-96";#N/A,#N/A,FALSE,"019-97";#N/A,#N/A,FALSE,"021-97";#N/A,#N/A,FALSE,"022-97";#N/A,#N/A,FALSE,"028-97"}</definedName>
    <definedName name="fernanda" hidden="1">{#N/A,#N/A,FALSE,"GERAL";#N/A,#N/A,FALSE,"012-96";#N/A,#N/A,FALSE,"018-96";#N/A,#N/A,FALSE,"027-96";#N/A,#N/A,FALSE,"059-96";#N/A,#N/A,FALSE,"076-96";#N/A,#N/A,FALSE,"019-97";#N/A,#N/A,FALSE,"021-97";#N/A,#N/A,FALSE,"022-97";#N/A,#N/A,FALSE,"028-97"}</definedName>
    <definedName name="fernando" localSheetId="8">#REF!</definedName>
    <definedName name="fernando">#REF!</definedName>
    <definedName name="FERRAGENS">#N/A</definedName>
    <definedName name="FEV00" localSheetId="0">#REF!</definedName>
    <definedName name="FEV00" localSheetId="8">#REF!</definedName>
    <definedName name="FEV00" localSheetId="1">#REF!</definedName>
    <definedName name="FEV00">#REF!</definedName>
    <definedName name="FEVA">#REF!</definedName>
    <definedName name="Fevereiro" localSheetId="0" hidden="1">{"'Quadro'!$A$4:$BG$78"}</definedName>
    <definedName name="Fevereiro" localSheetId="8" hidden="1">{"'Quadro'!$A$4:$BG$78"}</definedName>
    <definedName name="Fevereiro" localSheetId="3" hidden="1">{"'Quadro'!$A$4:$BG$78"}</definedName>
    <definedName name="Fevereiro" localSheetId="2" hidden="1">{"'Quadro'!$A$4:$BG$78"}</definedName>
    <definedName name="Fevereiro" localSheetId="1" hidden="1">{"'Quadro'!$A$4:$BG$78"}</definedName>
    <definedName name="Fevereiro" hidden="1">{"'Quadro'!$A$4:$BG$78"}</definedName>
    <definedName name="ff" localSheetId="0" hidden="1">{"'gráf jan00'!$A$1:$AK$41"}</definedName>
    <definedName name="ff" localSheetId="8" hidden="1">{"'gráf jan00'!$A$1:$AK$41"}</definedName>
    <definedName name="ff" localSheetId="3" hidden="1">{"'gráf jan00'!$A$1:$AK$41"}</definedName>
    <definedName name="ff" localSheetId="2" hidden="1">{"'gráf jan00'!$A$1:$AK$41"}</definedName>
    <definedName name="ff" localSheetId="1" hidden="1">{"'gráf jan00'!$A$1:$AK$41"}</definedName>
    <definedName name="ff" hidden="1">{"'gráf jan00'!$A$1:$AK$41"}</definedName>
    <definedName name="FFDSA" localSheetId="8">#REF!</definedName>
    <definedName name="FFDSA">#REF!</definedName>
    <definedName name="FFF" localSheetId="0" hidden="1">#REF!</definedName>
    <definedName name="FFF" localSheetId="8" hidden="1">#REF!</definedName>
    <definedName name="FFF" localSheetId="3" hidden="1">#REF!</definedName>
    <definedName name="FFF" localSheetId="2" hidden="1">#REF!</definedName>
    <definedName name="FFF" localSheetId="1" hidden="1">#REF!</definedName>
    <definedName name="FFF" hidden="1">#REF!</definedName>
    <definedName name="ffff">#REF!</definedName>
    <definedName name="fffff" localSheetId="0" hidden="1">{"'EI 060 02'!$A$1:$K$59"}</definedName>
    <definedName name="fffff" localSheetId="8" hidden="1">{"'EI 060 02'!$A$1:$K$59"}</definedName>
    <definedName name="fffff" localSheetId="3" hidden="1">{"'EI 060 02'!$A$1:$K$59"}</definedName>
    <definedName name="fffff" localSheetId="2" hidden="1">{"'EI 060 02'!$A$1:$K$59"}</definedName>
    <definedName name="fffff" localSheetId="1" hidden="1">{"'EI 060 02'!$A$1:$K$59"}</definedName>
    <definedName name="fffff" hidden="1">{"'EI 060 02'!$A$1:$K$59"}</definedName>
    <definedName name="fffffffffffff">#REF!</definedName>
    <definedName name="fffffffffffffff">#N/A</definedName>
    <definedName name="fffg">#N/A</definedName>
    <definedName name="ffg" localSheetId="0" hidden="1">{#N/A,#N/A,FALSE,"MO (2)"}</definedName>
    <definedName name="ffg" localSheetId="8" hidden="1">{#N/A,#N/A,FALSE,"MO (2)"}</definedName>
    <definedName name="ffg" localSheetId="3" hidden="1">{#N/A,#N/A,FALSE,"MO (2)"}</definedName>
    <definedName name="ffg" localSheetId="2" hidden="1">{#N/A,#N/A,FALSE,"MO (2)"}</definedName>
    <definedName name="ffg" localSheetId="1" hidden="1">{#N/A,#N/A,FALSE,"MO (2)"}</definedName>
    <definedName name="ffg" hidden="1">{#N/A,#N/A,FALSE,"MO (2)"}</definedName>
    <definedName name="ffg_1" localSheetId="0" hidden="1">{#N/A,#N/A,FALSE,"MO (2)"}</definedName>
    <definedName name="ffg_1" localSheetId="8" hidden="1">{#N/A,#N/A,FALSE,"MO (2)"}</definedName>
    <definedName name="ffg_1" localSheetId="3" hidden="1">{#N/A,#N/A,FALSE,"MO (2)"}</definedName>
    <definedName name="ffg_1" localSheetId="2" hidden="1">{#N/A,#N/A,FALSE,"MO (2)"}</definedName>
    <definedName name="ffg_1" localSheetId="1" hidden="1">{#N/A,#N/A,FALSE,"MO (2)"}</definedName>
    <definedName name="ffg_1" hidden="1">{#N/A,#N/A,FALSE,"MO (2)"}</definedName>
    <definedName name="FFTY" localSheetId="0" hidden="1">{#N/A,#N/A,FALSE,"GERAL";#N/A,#N/A,FALSE,"012-96";#N/A,#N/A,FALSE,"018-96";#N/A,#N/A,FALSE,"027-96";#N/A,#N/A,FALSE,"059-96";#N/A,#N/A,FALSE,"076-96";#N/A,#N/A,FALSE,"019-97";#N/A,#N/A,FALSE,"021-97";#N/A,#N/A,FALSE,"022-97";#N/A,#N/A,FALSE,"028-97"}</definedName>
    <definedName name="FFTY" localSheetId="8" hidden="1">{#N/A,#N/A,FALSE,"GERAL";#N/A,#N/A,FALSE,"012-96";#N/A,#N/A,FALSE,"018-96";#N/A,#N/A,FALSE,"027-96";#N/A,#N/A,FALSE,"059-96";#N/A,#N/A,FALSE,"076-96";#N/A,#N/A,FALSE,"019-97";#N/A,#N/A,FALSE,"021-97";#N/A,#N/A,FALSE,"022-97";#N/A,#N/A,FALSE,"028-97"}</definedName>
    <definedName name="FFTY" localSheetId="3" hidden="1">{#N/A,#N/A,FALSE,"GERAL";#N/A,#N/A,FALSE,"012-96";#N/A,#N/A,FALSE,"018-96";#N/A,#N/A,FALSE,"027-96";#N/A,#N/A,FALSE,"059-96";#N/A,#N/A,FALSE,"076-96";#N/A,#N/A,FALSE,"019-97";#N/A,#N/A,FALSE,"021-97";#N/A,#N/A,FALSE,"022-97";#N/A,#N/A,FALSE,"028-97"}</definedName>
    <definedName name="FFTY" localSheetId="2" hidden="1">{#N/A,#N/A,FALSE,"GERAL";#N/A,#N/A,FALSE,"012-96";#N/A,#N/A,FALSE,"018-96";#N/A,#N/A,FALSE,"027-96";#N/A,#N/A,FALSE,"059-96";#N/A,#N/A,FALSE,"076-96";#N/A,#N/A,FALSE,"019-97";#N/A,#N/A,FALSE,"021-97";#N/A,#N/A,FALSE,"022-97";#N/A,#N/A,FALSE,"028-97"}</definedName>
    <definedName name="FFTY" localSheetId="1" hidden="1">{#N/A,#N/A,FALSE,"GERAL";#N/A,#N/A,FALSE,"012-96";#N/A,#N/A,FALSE,"018-96";#N/A,#N/A,FALSE,"027-96";#N/A,#N/A,FALSE,"059-96";#N/A,#N/A,FALSE,"076-96";#N/A,#N/A,FALSE,"019-97";#N/A,#N/A,FALSE,"021-97";#N/A,#N/A,FALSE,"022-97";#N/A,#N/A,FALSE,"028-97"}</definedName>
    <definedName name="FFTY" hidden="1">{#N/A,#N/A,FALSE,"GERAL";#N/A,#N/A,FALSE,"012-96";#N/A,#N/A,FALSE,"018-96";#N/A,#N/A,FALSE,"027-96";#N/A,#N/A,FALSE,"059-96";#N/A,#N/A,FALSE,"076-96";#N/A,#N/A,FALSE,"019-97";#N/A,#N/A,FALSE,"021-97";#N/A,#N/A,FALSE,"022-97";#N/A,#N/A,FALSE,"028-97"}</definedName>
    <definedName name="FFVP" localSheetId="0" hidden="1">{"'gráf jan00'!$A$1:$AK$41"}</definedName>
    <definedName name="FFVP" localSheetId="8" hidden="1">{"'gráf jan00'!$A$1:$AK$41"}</definedName>
    <definedName name="FFVP" localSheetId="3" hidden="1">{"'gráf jan00'!$A$1:$AK$41"}</definedName>
    <definedName name="FFVP" localSheetId="2" hidden="1">{"'gráf jan00'!$A$1:$AK$41"}</definedName>
    <definedName name="FFVP" localSheetId="1" hidden="1">{"'gráf jan00'!$A$1:$AK$41"}</definedName>
    <definedName name="FFVP" hidden="1">{"'gráf jan00'!$A$1:$AK$41"}</definedName>
    <definedName name="FFVP1" localSheetId="0" hidden="1">{"'gráf jan00'!$A$1:$AK$41"}</definedName>
    <definedName name="FFVP1" localSheetId="8" hidden="1">{"'gráf jan00'!$A$1:$AK$41"}</definedName>
    <definedName name="FFVP1" localSheetId="3" hidden="1">{"'gráf jan00'!$A$1:$AK$41"}</definedName>
    <definedName name="FFVP1" localSheetId="2" hidden="1">{"'gráf jan00'!$A$1:$AK$41"}</definedName>
    <definedName name="FFVP1" localSheetId="1" hidden="1">{"'gráf jan00'!$A$1:$AK$41"}</definedName>
    <definedName name="FFVP1" hidden="1">{"'gráf jan00'!$A$1:$AK$41"}</definedName>
    <definedName name="FFVP10" localSheetId="0" hidden="1">{"'gráf jan00'!$A$1:$AK$41"}</definedName>
    <definedName name="FFVP10" localSheetId="8" hidden="1">{"'gráf jan00'!$A$1:$AK$41"}</definedName>
    <definedName name="FFVP10" localSheetId="3" hidden="1">{"'gráf jan00'!$A$1:$AK$41"}</definedName>
    <definedName name="FFVP10" localSheetId="2" hidden="1">{"'gráf jan00'!$A$1:$AK$41"}</definedName>
    <definedName name="FFVP10" localSheetId="1" hidden="1">{"'gráf jan00'!$A$1:$AK$41"}</definedName>
    <definedName name="FFVP10" hidden="1">{"'gráf jan00'!$A$1:$AK$41"}</definedName>
    <definedName name="FFVP11" localSheetId="0" hidden="1">{"'gráf jan00'!$A$1:$AK$41"}</definedName>
    <definedName name="FFVP11" localSheetId="8" hidden="1">{"'gráf jan00'!$A$1:$AK$41"}</definedName>
    <definedName name="FFVP11" localSheetId="3" hidden="1">{"'gráf jan00'!$A$1:$AK$41"}</definedName>
    <definedName name="FFVP11" localSheetId="2" hidden="1">{"'gráf jan00'!$A$1:$AK$41"}</definedName>
    <definedName name="FFVP11" localSheetId="1" hidden="1">{"'gráf jan00'!$A$1:$AK$41"}</definedName>
    <definedName name="FFVP11" hidden="1">{"'gráf jan00'!$A$1:$AK$41"}</definedName>
    <definedName name="FFVP12" localSheetId="0" hidden="1">{"'gráf jan00'!$A$1:$AK$41"}</definedName>
    <definedName name="FFVP12" localSheetId="8" hidden="1">{"'gráf jan00'!$A$1:$AK$41"}</definedName>
    <definedName name="FFVP12" localSheetId="3" hidden="1">{"'gráf jan00'!$A$1:$AK$41"}</definedName>
    <definedName name="FFVP12" localSheetId="2" hidden="1">{"'gráf jan00'!$A$1:$AK$41"}</definedName>
    <definedName name="FFVP12" localSheetId="1" hidden="1">{"'gráf jan00'!$A$1:$AK$41"}</definedName>
    <definedName name="FFVP12" hidden="1">{"'gráf jan00'!$A$1:$AK$41"}</definedName>
    <definedName name="FFVP13" localSheetId="0" hidden="1">{"'gráf jan00'!$A$1:$AK$41"}</definedName>
    <definedName name="FFVP13" localSheetId="8" hidden="1">{"'gráf jan00'!$A$1:$AK$41"}</definedName>
    <definedName name="FFVP13" localSheetId="3" hidden="1">{"'gráf jan00'!$A$1:$AK$41"}</definedName>
    <definedName name="FFVP13" localSheetId="2" hidden="1">{"'gráf jan00'!$A$1:$AK$41"}</definedName>
    <definedName name="FFVP13" localSheetId="1" hidden="1">{"'gráf jan00'!$A$1:$AK$41"}</definedName>
    <definedName name="FFVP13" hidden="1">{"'gráf jan00'!$A$1:$AK$41"}</definedName>
    <definedName name="FFVP14" localSheetId="0" hidden="1">{"'gráf jan00'!$A$1:$AK$41"}</definedName>
    <definedName name="FFVP14" localSheetId="8" hidden="1">{"'gráf jan00'!$A$1:$AK$41"}</definedName>
    <definedName name="FFVP14" localSheetId="3" hidden="1">{"'gráf jan00'!$A$1:$AK$41"}</definedName>
    <definedName name="FFVP14" localSheetId="2" hidden="1">{"'gráf jan00'!$A$1:$AK$41"}</definedName>
    <definedName name="FFVP14" localSheetId="1" hidden="1">{"'gráf jan00'!$A$1:$AK$41"}</definedName>
    <definedName name="FFVP14" hidden="1">{"'gráf jan00'!$A$1:$AK$41"}</definedName>
    <definedName name="FFVP15" localSheetId="0" hidden="1">{"'gráf jan00'!$A$1:$AK$41"}</definedName>
    <definedName name="FFVP15" localSheetId="8" hidden="1">{"'gráf jan00'!$A$1:$AK$41"}</definedName>
    <definedName name="FFVP15" localSheetId="3" hidden="1">{"'gráf jan00'!$A$1:$AK$41"}</definedName>
    <definedName name="FFVP15" localSheetId="2" hidden="1">{"'gráf jan00'!$A$1:$AK$41"}</definedName>
    <definedName name="FFVP15" localSheetId="1" hidden="1">{"'gráf jan00'!$A$1:$AK$41"}</definedName>
    <definedName name="FFVP15" hidden="1">{"'gráf jan00'!$A$1:$AK$41"}</definedName>
    <definedName name="FFVP16" localSheetId="0" hidden="1">{"'gráf jan00'!$A$1:$AK$41"}</definedName>
    <definedName name="FFVP16" localSheetId="8" hidden="1">{"'gráf jan00'!$A$1:$AK$41"}</definedName>
    <definedName name="FFVP16" localSheetId="3" hidden="1">{"'gráf jan00'!$A$1:$AK$41"}</definedName>
    <definedName name="FFVP16" localSheetId="2" hidden="1">{"'gráf jan00'!$A$1:$AK$41"}</definedName>
    <definedName name="FFVP16" localSheetId="1" hidden="1">{"'gráf jan00'!$A$1:$AK$41"}</definedName>
    <definedName name="FFVP16" hidden="1">{"'gráf jan00'!$A$1:$AK$41"}</definedName>
    <definedName name="FFVP2" localSheetId="0" hidden="1">{"'gráf jan00'!$A$1:$AK$41"}</definedName>
    <definedName name="FFVP2" localSheetId="8" hidden="1">{"'gráf jan00'!$A$1:$AK$41"}</definedName>
    <definedName name="FFVP2" localSheetId="3" hidden="1">{"'gráf jan00'!$A$1:$AK$41"}</definedName>
    <definedName name="FFVP2" localSheetId="2" hidden="1">{"'gráf jan00'!$A$1:$AK$41"}</definedName>
    <definedName name="FFVP2" localSheetId="1" hidden="1">{"'gráf jan00'!$A$1:$AK$41"}</definedName>
    <definedName name="FFVP2" hidden="1">{"'gráf jan00'!$A$1:$AK$41"}</definedName>
    <definedName name="FFVP3" localSheetId="0" hidden="1">{"'gráf jan00'!$A$1:$AK$41"}</definedName>
    <definedName name="FFVP3" localSheetId="8" hidden="1">{"'gráf jan00'!$A$1:$AK$41"}</definedName>
    <definedName name="FFVP3" localSheetId="3" hidden="1">{"'gráf jan00'!$A$1:$AK$41"}</definedName>
    <definedName name="FFVP3" localSheetId="2" hidden="1">{"'gráf jan00'!$A$1:$AK$41"}</definedName>
    <definedName name="FFVP3" localSheetId="1" hidden="1">{"'gráf jan00'!$A$1:$AK$41"}</definedName>
    <definedName name="FFVP3" hidden="1">{"'gráf jan00'!$A$1:$AK$41"}</definedName>
    <definedName name="FFVP4" localSheetId="0" hidden="1">{"'gráf jan00'!$A$1:$AK$41"}</definedName>
    <definedName name="FFVP4" localSheetId="8" hidden="1">{"'gráf jan00'!$A$1:$AK$41"}</definedName>
    <definedName name="FFVP4" localSheetId="3" hidden="1">{"'gráf jan00'!$A$1:$AK$41"}</definedName>
    <definedName name="FFVP4" localSheetId="2" hidden="1">{"'gráf jan00'!$A$1:$AK$41"}</definedName>
    <definedName name="FFVP4" localSheetId="1" hidden="1">{"'gráf jan00'!$A$1:$AK$41"}</definedName>
    <definedName name="FFVP4" hidden="1">{"'gráf jan00'!$A$1:$AK$41"}</definedName>
    <definedName name="ffvp43" localSheetId="0" hidden="1">{"'gráf jan00'!$A$1:$AK$41"}</definedName>
    <definedName name="ffvp43" localSheetId="8" hidden="1">{"'gráf jan00'!$A$1:$AK$41"}</definedName>
    <definedName name="ffvp43" localSheetId="3" hidden="1">{"'gráf jan00'!$A$1:$AK$41"}</definedName>
    <definedName name="ffvp43" localSheetId="2" hidden="1">{"'gráf jan00'!$A$1:$AK$41"}</definedName>
    <definedName name="ffvp43" localSheetId="1" hidden="1">{"'gráf jan00'!$A$1:$AK$41"}</definedName>
    <definedName name="ffvp43" hidden="1">{"'gráf jan00'!$A$1:$AK$41"}</definedName>
    <definedName name="FFVP5" localSheetId="0" hidden="1">{"'gráf jan00'!$A$1:$AK$41"}</definedName>
    <definedName name="FFVP5" localSheetId="8" hidden="1">{"'gráf jan00'!$A$1:$AK$41"}</definedName>
    <definedName name="FFVP5" localSheetId="3" hidden="1">{"'gráf jan00'!$A$1:$AK$41"}</definedName>
    <definedName name="FFVP5" localSheetId="2" hidden="1">{"'gráf jan00'!$A$1:$AK$41"}</definedName>
    <definedName name="FFVP5" localSheetId="1" hidden="1">{"'gráf jan00'!$A$1:$AK$41"}</definedName>
    <definedName name="FFVP5" hidden="1">{"'gráf jan00'!$A$1:$AK$41"}</definedName>
    <definedName name="FFVP6" localSheetId="0" hidden="1">{"'gráf jan00'!$A$1:$AK$41"}</definedName>
    <definedName name="FFVP6" localSheetId="8" hidden="1">{"'gráf jan00'!$A$1:$AK$41"}</definedName>
    <definedName name="FFVP6" localSheetId="3" hidden="1">{"'gráf jan00'!$A$1:$AK$41"}</definedName>
    <definedName name="FFVP6" localSheetId="2" hidden="1">{"'gráf jan00'!$A$1:$AK$41"}</definedName>
    <definedName name="FFVP6" localSheetId="1" hidden="1">{"'gráf jan00'!$A$1:$AK$41"}</definedName>
    <definedName name="FFVP6" hidden="1">{"'gráf jan00'!$A$1:$AK$41"}</definedName>
    <definedName name="FFVP7" localSheetId="0" hidden="1">{"'gráf jan00'!$A$1:$AK$41"}</definedName>
    <definedName name="FFVP7" localSheetId="8" hidden="1">{"'gráf jan00'!$A$1:$AK$41"}</definedName>
    <definedName name="FFVP7" localSheetId="3" hidden="1">{"'gráf jan00'!$A$1:$AK$41"}</definedName>
    <definedName name="FFVP7" localSheetId="2" hidden="1">{"'gráf jan00'!$A$1:$AK$41"}</definedName>
    <definedName name="FFVP7" localSheetId="1" hidden="1">{"'gráf jan00'!$A$1:$AK$41"}</definedName>
    <definedName name="FFVP7" hidden="1">{"'gráf jan00'!$A$1:$AK$41"}</definedName>
    <definedName name="FFVP8" localSheetId="0" hidden="1">{"'gráf jan00'!$A$1:$AK$41"}</definedName>
    <definedName name="FFVP8" localSheetId="8" hidden="1">{"'gráf jan00'!$A$1:$AK$41"}</definedName>
    <definedName name="FFVP8" localSheetId="3" hidden="1">{"'gráf jan00'!$A$1:$AK$41"}</definedName>
    <definedName name="FFVP8" localSheetId="2" hidden="1">{"'gráf jan00'!$A$1:$AK$41"}</definedName>
    <definedName name="FFVP8" localSheetId="1" hidden="1">{"'gráf jan00'!$A$1:$AK$41"}</definedName>
    <definedName name="FFVP8" hidden="1">{"'gráf jan00'!$A$1:$AK$41"}</definedName>
    <definedName name="FFVP9" localSheetId="0" hidden="1">{"'gráf jan00'!$A$1:$AK$41"}</definedName>
    <definedName name="FFVP9" localSheetId="8" hidden="1">{"'gráf jan00'!$A$1:$AK$41"}</definedName>
    <definedName name="FFVP9" localSheetId="3" hidden="1">{"'gráf jan00'!$A$1:$AK$41"}</definedName>
    <definedName name="FFVP9" localSheetId="2" hidden="1">{"'gráf jan00'!$A$1:$AK$41"}</definedName>
    <definedName name="FFVP9" localSheetId="1" hidden="1">{"'gráf jan00'!$A$1:$AK$41"}</definedName>
    <definedName name="FFVP9" hidden="1">{"'gráf jan00'!$A$1:$AK$41"}</definedName>
    <definedName name="FG_1" localSheetId="7">#REF!</definedName>
    <definedName name="FG_1">#REF!</definedName>
    <definedName name="FG_2">#REF!</definedName>
    <definedName name="fgdfgdfg">#REF!</definedName>
    <definedName name="fge">#REF!</definedName>
    <definedName name="fgff" localSheetId="0" hidden="1">{#N/A,#N/A,FALSE,"MO (2)"}</definedName>
    <definedName name="fgff" localSheetId="8" hidden="1">{#N/A,#N/A,FALSE,"MO (2)"}</definedName>
    <definedName name="fgff" localSheetId="3" hidden="1">{#N/A,#N/A,FALSE,"MO (2)"}</definedName>
    <definedName name="fgff" localSheetId="2" hidden="1">{#N/A,#N/A,FALSE,"MO (2)"}</definedName>
    <definedName name="fgff" localSheetId="1" hidden="1">{#N/A,#N/A,FALSE,"MO (2)"}</definedName>
    <definedName name="fgff" hidden="1">{#N/A,#N/A,FALSE,"MO (2)"}</definedName>
    <definedName name="fgff_1" localSheetId="0" hidden="1">{#N/A,#N/A,FALSE,"MO (2)"}</definedName>
    <definedName name="fgff_1" localSheetId="8" hidden="1">{#N/A,#N/A,FALSE,"MO (2)"}</definedName>
    <definedName name="fgff_1" localSheetId="3" hidden="1">{#N/A,#N/A,FALSE,"MO (2)"}</definedName>
    <definedName name="fgff_1" localSheetId="2" hidden="1">{#N/A,#N/A,FALSE,"MO (2)"}</definedName>
    <definedName name="fgff_1" localSheetId="1" hidden="1">{#N/A,#N/A,FALSE,"MO (2)"}</definedName>
    <definedName name="fgff_1" hidden="1">{#N/A,#N/A,FALSE,"MO (2)"}</definedName>
    <definedName name="FGGG" localSheetId="0">#REF!</definedName>
    <definedName name="FGGG" localSheetId="1">#REF!</definedName>
    <definedName name="FGGG">#REF!</definedName>
    <definedName name="fghgfhg">'[6]Carc. Projeto'!$C$18</definedName>
    <definedName name="fghji" localSheetId="0" hidden="1">{#N/A,#N/A,FALSE,"MO (2)"}</definedName>
    <definedName name="fghji" localSheetId="8" hidden="1">{#N/A,#N/A,FALSE,"MO (2)"}</definedName>
    <definedName name="fghji" localSheetId="3" hidden="1">{#N/A,#N/A,FALSE,"MO (2)"}</definedName>
    <definedName name="fghji" localSheetId="2" hidden="1">{#N/A,#N/A,FALSE,"MO (2)"}</definedName>
    <definedName name="fghji" localSheetId="1" hidden="1">{#N/A,#N/A,FALSE,"MO (2)"}</definedName>
    <definedName name="fghji" hidden="1">{#N/A,#N/A,FALSE,"MO (2)"}</definedName>
    <definedName name="fghji_1" localSheetId="0" hidden="1">{#N/A,#N/A,FALSE,"MO (2)"}</definedName>
    <definedName name="fghji_1" localSheetId="8" hidden="1">{#N/A,#N/A,FALSE,"MO (2)"}</definedName>
    <definedName name="fghji_1" localSheetId="3" hidden="1">{#N/A,#N/A,FALSE,"MO (2)"}</definedName>
    <definedName name="fghji_1" localSheetId="2" hidden="1">{#N/A,#N/A,FALSE,"MO (2)"}</definedName>
    <definedName name="fghji_1" localSheetId="1" hidden="1">{#N/A,#N/A,FALSE,"MO (2)"}</definedName>
    <definedName name="fghji_1" hidden="1">{#N/A,#N/A,FALSE,"MO (2)"}</definedName>
    <definedName name="fgjfghj" localSheetId="0">#REF!</definedName>
    <definedName name="fgjfghj" localSheetId="1">#REF!</definedName>
    <definedName name="fgjfghj">#REF!</definedName>
    <definedName name="fgs" localSheetId="0" hidden="1">{"'gráf jan00'!$A$1:$AK$41"}</definedName>
    <definedName name="fgs" localSheetId="8" hidden="1">{"'gráf jan00'!$A$1:$AK$41"}</definedName>
    <definedName name="fgs" localSheetId="3" hidden="1">{"'gráf jan00'!$A$1:$AK$41"}</definedName>
    <definedName name="fgs" localSheetId="2" hidden="1">{"'gráf jan00'!$A$1:$AK$41"}</definedName>
    <definedName name="fgs" localSheetId="1" hidden="1">{"'gráf jan00'!$A$1:$AK$41"}</definedName>
    <definedName name="fgs" hidden="1">{"'gráf jan00'!$A$1:$AK$41"}</definedName>
    <definedName name="FGV">"$#REF!.$A$1:$C$65536"</definedName>
    <definedName name="FGVC">"$#REF!.$A$1:$D$65536"</definedName>
    <definedName name="FHDZ" localSheetId="0" hidden="1">{"'gráf jan00'!$A$1:$AK$41"}</definedName>
    <definedName name="FHDZ" localSheetId="8" hidden="1">{"'gráf jan00'!$A$1:$AK$41"}</definedName>
    <definedName name="FHDZ" localSheetId="3" hidden="1">{"'gráf jan00'!$A$1:$AK$41"}</definedName>
    <definedName name="FHDZ" localSheetId="2" hidden="1">{"'gráf jan00'!$A$1:$AK$41"}</definedName>
    <definedName name="FHDZ" localSheetId="1" hidden="1">{"'gráf jan00'!$A$1:$AK$41"}</definedName>
    <definedName name="FHDZ" hidden="1">{"'gráf jan00'!$A$1:$AK$41"}</definedName>
    <definedName name="Fi">NA()</definedName>
    <definedName name="FI_1">#REF!</definedName>
    <definedName name="FI_2">#REF!</definedName>
    <definedName name="figura1">"Figura 1"</definedName>
    <definedName name="FiguraReescritaBusca">[12]SLX_ACESSORIES!$H$47</definedName>
    <definedName name="FiguraReescritaBuscaAV">[12]SLX_ACESSORIES!$H$69</definedName>
    <definedName name="FiguraReescritaBuscaMP">[12]SLX_ACESSORIES!$I$89</definedName>
    <definedName name="FiguraReescritaProposta">[12]SLX_ACESSORIES!$I$47</definedName>
    <definedName name="FiguraReescritaPropostaAV">[12]SLX_ACESSORIES!$I$69</definedName>
    <definedName name="FiguraReescritaPropostaMP">[12]SLX_ACESSORIES!$J$89</definedName>
    <definedName name="FILE">#REF!</definedName>
    <definedName name="FILLER.USINA" localSheetId="0">#REF!</definedName>
    <definedName name="FILLER.USINA" localSheetId="1">#REF!</definedName>
    <definedName name="FILLER.USINA">#REF!</definedName>
    <definedName name="filtragem" localSheetId="0" hidden="1">{#N/A,#N/A,FALSE,"GERAL";#N/A,#N/A,FALSE,"012-96";#N/A,#N/A,FALSE,"018-96";#N/A,#N/A,FALSE,"027-96";#N/A,#N/A,FALSE,"059-96";#N/A,#N/A,FALSE,"076-96";#N/A,#N/A,FALSE,"019-97";#N/A,#N/A,FALSE,"021-97";#N/A,#N/A,FALSE,"022-97";#N/A,#N/A,FALSE,"028-97"}</definedName>
    <definedName name="filtragem" localSheetId="8" hidden="1">{#N/A,#N/A,FALSE,"GERAL";#N/A,#N/A,FALSE,"012-96";#N/A,#N/A,FALSE,"018-96";#N/A,#N/A,FALSE,"027-96";#N/A,#N/A,FALSE,"059-96";#N/A,#N/A,FALSE,"076-96";#N/A,#N/A,FALSE,"019-97";#N/A,#N/A,FALSE,"021-97";#N/A,#N/A,FALSE,"022-97";#N/A,#N/A,FALSE,"028-97"}</definedName>
    <definedName name="filtragem" localSheetId="3" hidden="1">{#N/A,#N/A,FALSE,"GERAL";#N/A,#N/A,FALSE,"012-96";#N/A,#N/A,FALSE,"018-96";#N/A,#N/A,FALSE,"027-96";#N/A,#N/A,FALSE,"059-96";#N/A,#N/A,FALSE,"076-96";#N/A,#N/A,FALSE,"019-97";#N/A,#N/A,FALSE,"021-97";#N/A,#N/A,FALSE,"022-97";#N/A,#N/A,FALSE,"028-97"}</definedName>
    <definedName name="filtragem" localSheetId="2" hidden="1">{#N/A,#N/A,FALSE,"GERAL";#N/A,#N/A,FALSE,"012-96";#N/A,#N/A,FALSE,"018-96";#N/A,#N/A,FALSE,"027-96";#N/A,#N/A,FALSE,"059-96";#N/A,#N/A,FALSE,"076-96";#N/A,#N/A,FALSE,"019-97";#N/A,#N/A,FALSE,"021-97";#N/A,#N/A,FALSE,"022-97";#N/A,#N/A,FALSE,"028-97"}</definedName>
    <definedName name="filtragem" localSheetId="1" hidden="1">{#N/A,#N/A,FALSE,"GERAL";#N/A,#N/A,FALSE,"012-96";#N/A,#N/A,FALSE,"018-96";#N/A,#N/A,FALSE,"027-96";#N/A,#N/A,FALSE,"059-96";#N/A,#N/A,FALSE,"076-96";#N/A,#N/A,FALSE,"019-97";#N/A,#N/A,FALSE,"021-97";#N/A,#N/A,FALSE,"022-97";#N/A,#N/A,FALSE,"028-97"}</definedName>
    <definedName name="filtragem" hidden="1">{#N/A,#N/A,FALSE,"GERAL";#N/A,#N/A,FALSE,"012-96";#N/A,#N/A,FALSE,"018-96";#N/A,#N/A,FALSE,"027-96";#N/A,#N/A,FALSE,"059-96";#N/A,#N/A,FALSE,"076-96";#N/A,#N/A,FALSE,"019-97";#N/A,#N/A,FALSE,"021-97";#N/A,#N/A,FALSE,"022-97";#N/A,#N/A,FALSE,"028-97"}</definedName>
    <definedName name="Filtrar_1000" localSheetId="0">#REF!</definedName>
    <definedName name="Filtrar_1000" localSheetId="2">#REF!</definedName>
    <definedName name="Filtrar_1000" localSheetId="1">#REF!</definedName>
    <definedName name="Filtrar_1000">#REF!</definedName>
    <definedName name="Filtros" localSheetId="0" hidden="1">{#N/A,#N/A,FALSE,"GERAL";#N/A,#N/A,FALSE,"012-96";#N/A,#N/A,FALSE,"018-96";#N/A,#N/A,FALSE,"027-96";#N/A,#N/A,FALSE,"059-96";#N/A,#N/A,FALSE,"076-96";#N/A,#N/A,FALSE,"019-97";#N/A,#N/A,FALSE,"021-97";#N/A,#N/A,FALSE,"022-97";#N/A,#N/A,FALSE,"028-97"}</definedName>
    <definedName name="Filtros" localSheetId="8" hidden="1">{#N/A,#N/A,FALSE,"GERAL";#N/A,#N/A,FALSE,"012-96";#N/A,#N/A,FALSE,"018-96";#N/A,#N/A,FALSE,"027-96";#N/A,#N/A,FALSE,"059-96";#N/A,#N/A,FALSE,"076-96";#N/A,#N/A,FALSE,"019-97";#N/A,#N/A,FALSE,"021-97";#N/A,#N/A,FALSE,"022-97";#N/A,#N/A,FALSE,"028-97"}</definedName>
    <definedName name="Filtros" localSheetId="3" hidden="1">{#N/A,#N/A,FALSE,"GERAL";#N/A,#N/A,FALSE,"012-96";#N/A,#N/A,FALSE,"018-96";#N/A,#N/A,FALSE,"027-96";#N/A,#N/A,FALSE,"059-96";#N/A,#N/A,FALSE,"076-96";#N/A,#N/A,FALSE,"019-97";#N/A,#N/A,FALSE,"021-97";#N/A,#N/A,FALSE,"022-97";#N/A,#N/A,FALSE,"028-97"}</definedName>
    <definedName name="Filtros" localSheetId="2" hidden="1">{#N/A,#N/A,FALSE,"GERAL";#N/A,#N/A,FALSE,"012-96";#N/A,#N/A,FALSE,"018-96";#N/A,#N/A,FALSE,"027-96";#N/A,#N/A,FALSE,"059-96";#N/A,#N/A,FALSE,"076-96";#N/A,#N/A,FALSE,"019-97";#N/A,#N/A,FALSE,"021-97";#N/A,#N/A,FALSE,"022-97";#N/A,#N/A,FALSE,"028-97"}</definedName>
    <definedName name="Filtros" localSheetId="1" hidden="1">{#N/A,#N/A,FALSE,"GERAL";#N/A,#N/A,FALSE,"012-96";#N/A,#N/A,FALSE,"018-96";#N/A,#N/A,FALSE,"027-96";#N/A,#N/A,FALSE,"059-96";#N/A,#N/A,FALSE,"076-96";#N/A,#N/A,FALSE,"019-97";#N/A,#N/A,FALSE,"021-97";#N/A,#N/A,FALSE,"022-97";#N/A,#N/A,FALSE,"028-97"}</definedName>
    <definedName name="Filtros" hidden="1">{#N/A,#N/A,FALSE,"GERAL";#N/A,#N/A,FALSE,"012-96";#N/A,#N/A,FALSE,"018-96";#N/A,#N/A,FALSE,"027-96";#N/A,#N/A,FALSE,"059-96";#N/A,#N/A,FALSE,"076-96";#N/A,#N/A,FALSE,"019-97";#N/A,#N/A,FALSE,"021-97";#N/A,#N/A,FALSE,"022-97";#N/A,#N/A,FALSE,"028-97"}</definedName>
    <definedName name="FIM" localSheetId="0">#REF!</definedName>
    <definedName name="FIM" localSheetId="1">#REF!</definedName>
    <definedName name="FIM">#REF!</definedName>
    <definedName name="FIM.TRECHO" localSheetId="8">#REF!</definedName>
    <definedName name="FIM.TRECHO">#REF!</definedName>
    <definedName name="FIM.TRECHO_P">#REF!</definedName>
    <definedName name="FIM_48" localSheetId="8">#REF!</definedName>
    <definedName name="FIM_48">#REF!</definedName>
    <definedName name="Fim_Elementos">NA()</definedName>
    <definedName name="Fim_TiposDisp">NA()</definedName>
    <definedName name="fin"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 localSheetId="8"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 localSheetId="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 localSheetI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_CM" localSheetId="8">#REF!</definedName>
    <definedName name="FINAL_CM">#REF!</definedName>
    <definedName name="FINAL_RCC">#REF!</definedName>
    <definedName name="FINAL_RM">#REF!</definedName>
    <definedName name="FINAL_RMA">#REF!</definedName>
    <definedName name="FINAL_RMEC">#REF!</definedName>
    <definedName name="fir" localSheetId="8">#REF!</definedName>
    <definedName name="fir">#REF!</definedName>
    <definedName name="FIRM">#REF!</definedName>
    <definedName name="FIRMA">#REF!</definedName>
    <definedName name="firma1" localSheetId="8">#REF!</definedName>
    <definedName name="firma1">#REF!</definedName>
    <definedName name="firma2">#REF!</definedName>
    <definedName name="FIRMA3">#REF!</definedName>
    <definedName name="fis">#REF!</definedName>
    <definedName name="FISCAL_21" localSheetId="8">#REF!</definedName>
    <definedName name="FISCAL_21">#REF!</definedName>
    <definedName name="FISI">#REF!</definedName>
    <definedName name="Fisicos" localSheetId="8">#REF!</definedName>
    <definedName name="Fisicos">#REF!</definedName>
    <definedName name="FITOK" localSheetId="0" hidden="1">{#N/A,#N/A,TRUE,"Serviços"}</definedName>
    <definedName name="FITOK" localSheetId="8" hidden="1">{#N/A,#N/A,TRUE,"Serviços"}</definedName>
    <definedName name="FITOK" localSheetId="3" hidden="1">{#N/A,#N/A,TRUE,"Serviços"}</definedName>
    <definedName name="FITOK" localSheetId="2" hidden="1">{#N/A,#N/A,TRUE,"Serviços"}</definedName>
    <definedName name="FITOK" localSheetId="1" hidden="1">{#N/A,#N/A,TRUE,"Serviços"}</definedName>
    <definedName name="FITOK" hidden="1">{#N/A,#N/A,TRUE,"Serviços"}</definedName>
    <definedName name="FJASLJFIL" localSheetId="0" hidden="1">{"'gráf jan00'!$A$1:$AK$41"}</definedName>
    <definedName name="FJASLJFIL" localSheetId="8" hidden="1">{"'gráf jan00'!$A$1:$AK$41"}</definedName>
    <definedName name="FJASLJFIL" localSheetId="3" hidden="1">{"'gráf jan00'!$A$1:$AK$41"}</definedName>
    <definedName name="FJASLJFIL" localSheetId="2" hidden="1">{"'gráf jan00'!$A$1:$AK$41"}</definedName>
    <definedName name="FJASLJFIL" localSheetId="1" hidden="1">{"'gráf jan00'!$A$1:$AK$41"}</definedName>
    <definedName name="FJASLJFIL" hidden="1">{"'gráf jan00'!$A$1:$AK$41"}</definedName>
    <definedName name="FLOT" localSheetId="0" hidden="1">{#N/A,#N/A,FALSE,"GERAL";#N/A,#N/A,FALSE,"012-96";#N/A,#N/A,FALSE,"018-96";#N/A,#N/A,FALSE,"027-96";#N/A,#N/A,FALSE,"059-96";#N/A,#N/A,FALSE,"076-96";#N/A,#N/A,FALSE,"019-97";#N/A,#N/A,FALSE,"021-97";#N/A,#N/A,FALSE,"022-97";#N/A,#N/A,FALSE,"028-97"}</definedName>
    <definedName name="FLOT" localSheetId="8" hidden="1">{#N/A,#N/A,FALSE,"GERAL";#N/A,#N/A,FALSE,"012-96";#N/A,#N/A,FALSE,"018-96";#N/A,#N/A,FALSE,"027-96";#N/A,#N/A,FALSE,"059-96";#N/A,#N/A,FALSE,"076-96";#N/A,#N/A,FALSE,"019-97";#N/A,#N/A,FALSE,"021-97";#N/A,#N/A,FALSE,"022-97";#N/A,#N/A,FALSE,"028-97"}</definedName>
    <definedName name="FLOT" localSheetId="3" hidden="1">{#N/A,#N/A,FALSE,"GERAL";#N/A,#N/A,FALSE,"012-96";#N/A,#N/A,FALSE,"018-96";#N/A,#N/A,FALSE,"027-96";#N/A,#N/A,FALSE,"059-96";#N/A,#N/A,FALSE,"076-96";#N/A,#N/A,FALSE,"019-97";#N/A,#N/A,FALSE,"021-97";#N/A,#N/A,FALSE,"022-97";#N/A,#N/A,FALSE,"028-97"}</definedName>
    <definedName name="FLOT" localSheetId="2" hidden="1">{#N/A,#N/A,FALSE,"GERAL";#N/A,#N/A,FALSE,"012-96";#N/A,#N/A,FALSE,"018-96";#N/A,#N/A,FALSE,"027-96";#N/A,#N/A,FALSE,"059-96";#N/A,#N/A,FALSE,"076-96";#N/A,#N/A,FALSE,"019-97";#N/A,#N/A,FALSE,"021-97";#N/A,#N/A,FALSE,"022-97";#N/A,#N/A,FALSE,"028-97"}</definedName>
    <definedName name="FLOT" localSheetId="1" hidden="1">{#N/A,#N/A,FALSE,"GERAL";#N/A,#N/A,FALSE,"012-96";#N/A,#N/A,FALSE,"018-96";#N/A,#N/A,FALSE,"027-96";#N/A,#N/A,FALSE,"059-96";#N/A,#N/A,FALSE,"076-96";#N/A,#N/A,FALSE,"019-97";#N/A,#N/A,FALSE,"021-97";#N/A,#N/A,FALSE,"022-97";#N/A,#N/A,FALSE,"028-97"}</definedName>
    <definedName name="FLOT" hidden="1">{#N/A,#N/A,FALSE,"GERAL";#N/A,#N/A,FALSE,"012-96";#N/A,#N/A,FALSE,"018-96";#N/A,#N/A,FALSE,"027-96";#N/A,#N/A,FALSE,"059-96";#N/A,#N/A,FALSE,"076-96";#N/A,#N/A,FALSE,"019-97";#N/A,#N/A,FALSE,"021-97";#N/A,#N/A,FALSE,"022-97";#N/A,#N/A,FALSE,"028-97"}</definedName>
    <definedName name="FLOTAÇÃO" localSheetId="0" hidden="1">{#N/A,#N/A,FALSE,"GERAL";#N/A,#N/A,FALSE,"012-96";#N/A,#N/A,FALSE,"018-96";#N/A,#N/A,FALSE,"027-96";#N/A,#N/A,FALSE,"059-96";#N/A,#N/A,FALSE,"076-96";#N/A,#N/A,FALSE,"019-97";#N/A,#N/A,FALSE,"021-97";#N/A,#N/A,FALSE,"022-97";#N/A,#N/A,FALSE,"028-97"}</definedName>
    <definedName name="FLOTAÇÃO" localSheetId="8" hidden="1">{#N/A,#N/A,FALSE,"GERAL";#N/A,#N/A,FALSE,"012-96";#N/A,#N/A,FALSE,"018-96";#N/A,#N/A,FALSE,"027-96";#N/A,#N/A,FALSE,"059-96";#N/A,#N/A,FALSE,"076-96";#N/A,#N/A,FALSE,"019-97";#N/A,#N/A,FALSE,"021-97";#N/A,#N/A,FALSE,"022-97";#N/A,#N/A,FALSE,"028-97"}</definedName>
    <definedName name="FLOTAÇÃO" localSheetId="3" hidden="1">{#N/A,#N/A,FALSE,"GERAL";#N/A,#N/A,FALSE,"012-96";#N/A,#N/A,FALSE,"018-96";#N/A,#N/A,FALSE,"027-96";#N/A,#N/A,FALSE,"059-96";#N/A,#N/A,FALSE,"076-96";#N/A,#N/A,FALSE,"019-97";#N/A,#N/A,FALSE,"021-97";#N/A,#N/A,FALSE,"022-97";#N/A,#N/A,FALSE,"028-97"}</definedName>
    <definedName name="FLOTAÇÃO" localSheetId="2" hidden="1">{#N/A,#N/A,FALSE,"GERAL";#N/A,#N/A,FALSE,"012-96";#N/A,#N/A,FALSE,"018-96";#N/A,#N/A,FALSE,"027-96";#N/A,#N/A,FALSE,"059-96";#N/A,#N/A,FALSE,"076-96";#N/A,#N/A,FALSE,"019-97";#N/A,#N/A,FALSE,"021-97";#N/A,#N/A,FALSE,"022-97";#N/A,#N/A,FALSE,"028-97"}</definedName>
    <definedName name="FLOTAÇÃO" localSheetId="1" hidden="1">{#N/A,#N/A,FALSE,"GERAL";#N/A,#N/A,FALSE,"012-96";#N/A,#N/A,FALSE,"018-96";#N/A,#N/A,FALSE,"027-96";#N/A,#N/A,FALSE,"059-96";#N/A,#N/A,FALSE,"076-96";#N/A,#N/A,FALSE,"019-97";#N/A,#N/A,FALSE,"021-97";#N/A,#N/A,FALSE,"022-97";#N/A,#N/A,FALSE,"028-97"}</definedName>
    <definedName name="FLOTAÇÃO" hidden="1">{#N/A,#N/A,FALSE,"GERAL";#N/A,#N/A,FALSE,"012-96";#N/A,#N/A,FALSE,"018-96";#N/A,#N/A,FALSE,"027-96";#N/A,#N/A,FALSE,"059-96";#N/A,#N/A,FALSE,"076-96";#N/A,#N/A,FALSE,"019-97";#N/A,#N/A,FALSE,"021-97";#N/A,#N/A,FALSE,"022-97";#N/A,#N/A,FALSE,"028-97"}</definedName>
    <definedName name="FLU" localSheetId="8">#REF!</definedName>
    <definedName name="FLU">#REF!</definedName>
    <definedName name="Fluência">#REF!</definedName>
    <definedName name="fluxo" localSheetId="8">#REF!</definedName>
    <definedName name="fluxo">#REF!</definedName>
    <definedName name="Fluxogram" localSheetId="0" hidden="1">{#N/A,#N/A,FALSE,"GERAL";#N/A,#N/A,FALSE,"012-96";#N/A,#N/A,FALSE,"018-96";#N/A,#N/A,FALSE,"027-96";#N/A,#N/A,FALSE,"059-96";#N/A,#N/A,FALSE,"076-96";#N/A,#N/A,FALSE,"019-97";#N/A,#N/A,FALSE,"021-97";#N/A,#N/A,FALSE,"022-97";#N/A,#N/A,FALSE,"028-97"}</definedName>
    <definedName name="Fluxogram" localSheetId="8" hidden="1">{#N/A,#N/A,FALSE,"GERAL";#N/A,#N/A,FALSE,"012-96";#N/A,#N/A,FALSE,"018-96";#N/A,#N/A,FALSE,"027-96";#N/A,#N/A,FALSE,"059-96";#N/A,#N/A,FALSE,"076-96";#N/A,#N/A,FALSE,"019-97";#N/A,#N/A,FALSE,"021-97";#N/A,#N/A,FALSE,"022-97";#N/A,#N/A,FALSE,"028-97"}</definedName>
    <definedName name="Fluxogram" localSheetId="3" hidden="1">{#N/A,#N/A,FALSE,"GERAL";#N/A,#N/A,FALSE,"012-96";#N/A,#N/A,FALSE,"018-96";#N/A,#N/A,FALSE,"027-96";#N/A,#N/A,FALSE,"059-96";#N/A,#N/A,FALSE,"076-96";#N/A,#N/A,FALSE,"019-97";#N/A,#N/A,FALSE,"021-97";#N/A,#N/A,FALSE,"022-97";#N/A,#N/A,FALSE,"028-97"}</definedName>
    <definedName name="Fluxogram" localSheetId="2" hidden="1">{#N/A,#N/A,FALSE,"GERAL";#N/A,#N/A,FALSE,"012-96";#N/A,#N/A,FALSE,"018-96";#N/A,#N/A,FALSE,"027-96";#N/A,#N/A,FALSE,"059-96";#N/A,#N/A,FALSE,"076-96";#N/A,#N/A,FALSE,"019-97";#N/A,#N/A,FALSE,"021-97";#N/A,#N/A,FALSE,"022-97";#N/A,#N/A,FALSE,"028-97"}</definedName>
    <definedName name="Fluxogram" localSheetId="1" hidden="1">{#N/A,#N/A,FALSE,"GERAL";#N/A,#N/A,FALSE,"012-96";#N/A,#N/A,FALSE,"018-96";#N/A,#N/A,FALSE,"027-96";#N/A,#N/A,FALSE,"059-96";#N/A,#N/A,FALSE,"076-96";#N/A,#N/A,FALSE,"019-97";#N/A,#N/A,FALSE,"021-97";#N/A,#N/A,FALSE,"022-97";#N/A,#N/A,FALSE,"028-97"}</definedName>
    <definedName name="Fluxogram" hidden="1">{#N/A,#N/A,FALSE,"GERAL";#N/A,#N/A,FALSE,"012-96";#N/A,#N/A,FALSE,"018-96";#N/A,#N/A,FALSE,"027-96";#N/A,#N/A,FALSE,"059-96";#N/A,#N/A,FALSE,"076-96";#N/A,#N/A,FALSE,"019-97";#N/A,#N/A,FALSE,"021-97";#N/A,#N/A,FALSE,"022-97";#N/A,#N/A,FALSE,"028-97"}</definedName>
    <definedName name="fluxoo" localSheetId="0">#REF!</definedName>
    <definedName name="fluxoo" localSheetId="1">#REF!</definedName>
    <definedName name="fluxoo">#REF!</definedName>
    <definedName name="FM">"$#REF!.$E$31"</definedName>
    <definedName name="FMW">"$#REF!.$E$33"</definedName>
    <definedName name="FMWA">"$#REF!.$E$32"</definedName>
    <definedName name="FO" localSheetId="8">#REF!</definedName>
    <definedName name="FO">#REF!</definedName>
    <definedName name="fog" localSheetId="8">#REF!</definedName>
    <definedName name="fog">#REF!</definedName>
    <definedName name="FOG_4">"$'memória de calculo_liquida'.$#REF!$#REF!"</definedName>
    <definedName name="fol" localSheetId="0" hidden="1">{#N/A,#N/A,FALSE,"GERAL";#N/A,#N/A,FALSE,"012-96";#N/A,#N/A,FALSE,"018-96";#N/A,#N/A,FALSE,"027-96";#N/A,#N/A,FALSE,"059-96";#N/A,#N/A,FALSE,"076-96";#N/A,#N/A,FALSE,"019-97";#N/A,#N/A,FALSE,"021-97";#N/A,#N/A,FALSE,"022-97";#N/A,#N/A,FALSE,"028-97"}</definedName>
    <definedName name="fol" localSheetId="8" hidden="1">{#N/A,#N/A,FALSE,"GERAL";#N/A,#N/A,FALSE,"012-96";#N/A,#N/A,FALSE,"018-96";#N/A,#N/A,FALSE,"027-96";#N/A,#N/A,FALSE,"059-96";#N/A,#N/A,FALSE,"076-96";#N/A,#N/A,FALSE,"019-97";#N/A,#N/A,FALSE,"021-97";#N/A,#N/A,FALSE,"022-97";#N/A,#N/A,FALSE,"028-97"}</definedName>
    <definedName name="fol" localSheetId="3" hidden="1">{#N/A,#N/A,FALSE,"GERAL";#N/A,#N/A,FALSE,"012-96";#N/A,#N/A,FALSE,"018-96";#N/A,#N/A,FALSE,"027-96";#N/A,#N/A,FALSE,"059-96";#N/A,#N/A,FALSE,"076-96";#N/A,#N/A,FALSE,"019-97";#N/A,#N/A,FALSE,"021-97";#N/A,#N/A,FALSE,"022-97";#N/A,#N/A,FALSE,"028-97"}</definedName>
    <definedName name="fol" localSheetId="2" hidden="1">{#N/A,#N/A,FALSE,"GERAL";#N/A,#N/A,FALSE,"012-96";#N/A,#N/A,FALSE,"018-96";#N/A,#N/A,FALSE,"027-96";#N/A,#N/A,FALSE,"059-96";#N/A,#N/A,FALSE,"076-96";#N/A,#N/A,FALSE,"019-97";#N/A,#N/A,FALSE,"021-97";#N/A,#N/A,FALSE,"022-97";#N/A,#N/A,FALSE,"028-97"}</definedName>
    <definedName name="fol" localSheetId="1" hidden="1">{#N/A,#N/A,FALSE,"GERAL";#N/A,#N/A,FALSE,"012-96";#N/A,#N/A,FALSE,"018-96";#N/A,#N/A,FALSE,"027-96";#N/A,#N/A,FALSE,"059-96";#N/A,#N/A,FALSE,"076-96";#N/A,#N/A,FALSE,"019-97";#N/A,#N/A,FALSE,"021-97";#N/A,#N/A,FALSE,"022-97";#N/A,#N/A,FALSE,"028-97"}</definedName>
    <definedName name="fol" hidden="1">{#N/A,#N/A,FALSE,"GERAL";#N/A,#N/A,FALSE,"012-96";#N/A,#N/A,FALSE,"018-96";#N/A,#N/A,FALSE,"027-96";#N/A,#N/A,FALSE,"059-96";#N/A,#N/A,FALSE,"076-96";#N/A,#N/A,FALSE,"019-97";#N/A,#N/A,FALSE,"021-97";#N/A,#N/A,FALSE,"022-97";#N/A,#N/A,FALSE,"028-97"}</definedName>
    <definedName name="FOLHA" localSheetId="8">#REF!</definedName>
    <definedName name="FOLHA">#REF!</definedName>
    <definedName name="FOLHA_N__01_01">#REF!</definedName>
    <definedName name="FOLHA01" localSheetId="4">{#N/A,#N/A,TRUE,"Serviços"}</definedName>
    <definedName name="FOLHA01" localSheetId="5">{#N/A,#N/A,TRUE,"Serviços"}</definedName>
    <definedName name="FOLHA01" localSheetId="0" hidden="1">{#N/A,#N/A,TRUE,"Serviços"}</definedName>
    <definedName name="FOLHA01" localSheetId="8" hidden="1">{#N/A,#N/A,TRUE,"Serviços"}</definedName>
    <definedName name="FOLHA01" localSheetId="6">{#N/A,#N/A,TRUE,"Serviços"}</definedName>
    <definedName name="FOLHA01" localSheetId="3" hidden="1">{#N/A,#N/A,TRUE,"Serviços"}</definedName>
    <definedName name="FOLHA01" localSheetId="2" hidden="1">{#N/A,#N/A,TRUE,"Serviços"}</definedName>
    <definedName name="FOLHA01" localSheetId="1" hidden="1">{#N/A,#N/A,TRUE,"Serviços"}</definedName>
    <definedName name="FOLHA01" hidden="1">{#N/A,#N/A,TRUE,"Serviços"}</definedName>
    <definedName name="FOLHA011" localSheetId="0" hidden="1">{#N/A,#N/A,TRUE,"Serviços"}</definedName>
    <definedName name="FOLHA011" localSheetId="8" hidden="1">{#N/A,#N/A,TRUE,"Serviços"}</definedName>
    <definedName name="FOLHA011" localSheetId="3" hidden="1">{#N/A,#N/A,TRUE,"Serviços"}</definedName>
    <definedName name="FOLHA011" localSheetId="2" hidden="1">{#N/A,#N/A,TRUE,"Serviços"}</definedName>
    <definedName name="FOLHA011" localSheetId="1" hidden="1">{#N/A,#N/A,TRUE,"Serviços"}</definedName>
    <definedName name="FOLHA011" hidden="1">{#N/A,#N/A,TRUE,"Serviços"}</definedName>
    <definedName name="folha1" localSheetId="4">{#N/A,#N/A,TRUE,"Serviços"}</definedName>
    <definedName name="folha1" localSheetId="5">{#N/A,#N/A,TRUE,"Serviços"}</definedName>
    <definedName name="folha1" localSheetId="0" hidden="1">{#N/A,#N/A,TRUE,"Serviços"}</definedName>
    <definedName name="folha1" localSheetId="8" hidden="1">{#N/A,#N/A,TRUE,"Serviços"}</definedName>
    <definedName name="folha1" localSheetId="6">{#N/A,#N/A,TRUE,"Serviços"}</definedName>
    <definedName name="folha1" localSheetId="3" hidden="1">{#N/A,#N/A,TRUE,"Serviços"}</definedName>
    <definedName name="folha1" localSheetId="2" hidden="1">{#N/A,#N/A,TRUE,"Serviços"}</definedName>
    <definedName name="folha1" localSheetId="1" hidden="1">{#N/A,#N/A,TRUE,"Serviços"}</definedName>
    <definedName name="folha1" hidden="1">{#N/A,#N/A,TRUE,"Serviços"}</definedName>
    <definedName name="folha11" localSheetId="0" hidden="1">{#N/A,#N/A,TRUE,"Serviços"}</definedName>
    <definedName name="folha11" localSheetId="8" hidden="1">{#N/A,#N/A,TRUE,"Serviços"}</definedName>
    <definedName name="folha11" localSheetId="3" hidden="1">{#N/A,#N/A,TRUE,"Serviços"}</definedName>
    <definedName name="folha11" localSheetId="2" hidden="1">{#N/A,#N/A,TRUE,"Serviços"}</definedName>
    <definedName name="folha11" localSheetId="1" hidden="1">{#N/A,#N/A,TRUE,"Serviços"}</definedName>
    <definedName name="folha11" hidden="1">{#N/A,#N/A,TRUE,"Serviços"}</definedName>
    <definedName name="FOLHAS" localSheetId="0">#REF!</definedName>
    <definedName name="FOLHAS" localSheetId="1">#REF!</definedName>
    <definedName name="FOLHAS">#REF!</definedName>
    <definedName name="FolResumoFlorestas" localSheetId="0" hidden="1">{"'REL CUSTODIF'!$B$1:$H$72"}</definedName>
    <definedName name="FolResumoFlorestas" localSheetId="8" hidden="1">{"'REL CUSTODIF'!$B$1:$H$72"}</definedName>
    <definedName name="FolResumoFlorestas" localSheetId="3" hidden="1">{"'REL CUSTODIF'!$B$1:$H$72"}</definedName>
    <definedName name="FolResumoFlorestas" localSheetId="2" hidden="1">{"'REL CUSTODIF'!$B$1:$H$72"}</definedName>
    <definedName name="FolResumoFlorestas" localSheetId="1" hidden="1">{"'REL CUSTODIF'!$B$1:$H$72"}</definedName>
    <definedName name="FolResumoFlorestas" hidden="1">{"'REL CUSTODIF'!$B$1:$H$72"}</definedName>
    <definedName name="FOOR" localSheetId="0" hidden="1">{#N/A,#N/A,FALSE,"Plan1"}</definedName>
    <definedName name="FOOR" localSheetId="8" hidden="1">{#N/A,#N/A,FALSE,"Plan1"}</definedName>
    <definedName name="FOOR" localSheetId="3" hidden="1">{#N/A,#N/A,FALSE,"Plan1"}</definedName>
    <definedName name="FOOR" localSheetId="2" hidden="1">{#N/A,#N/A,FALSE,"Plan1"}</definedName>
    <definedName name="FOOR" localSheetId="1" hidden="1">{#N/A,#N/A,FALSE,"Plan1"}</definedName>
    <definedName name="FOOR" hidden="1">{#N/A,#N/A,FALSE,"Plan1"}</definedName>
    <definedName name="FORM_VERT2" localSheetId="0">#REF!</definedName>
    <definedName name="FORM_VERT2" localSheetId="1">#REF!</definedName>
    <definedName name="FORM_VERT2">#REF!</definedName>
    <definedName name="FORMA" localSheetId="0">#REF!</definedName>
    <definedName name="FORMA" localSheetId="1">#REF!</definedName>
    <definedName name="FORMA">#REF!</definedName>
    <definedName name="formaenvio1">[12]FinalizarProp!$E$20</definedName>
    <definedName name="formula">"$#REF!.$F$11"</definedName>
    <definedName name="FORMULÁRIO" localSheetId="0" hidden="1">{#N/A,#N/A,FALSE,"Plan1"}</definedName>
    <definedName name="FORMULÁRIO" localSheetId="8" hidden="1">{#N/A,#N/A,FALSE,"Plan1"}</definedName>
    <definedName name="FORMULÁRIO" localSheetId="3" hidden="1">{#N/A,#N/A,FALSE,"Plan1"}</definedName>
    <definedName name="FORMULÁRIO" localSheetId="2" hidden="1">{#N/A,#N/A,FALSE,"Plan1"}</definedName>
    <definedName name="FORMULÁRIO" localSheetId="1" hidden="1">{#N/A,#N/A,FALSE,"Plan1"}</definedName>
    <definedName name="FORMULÁRIO" hidden="1">{#N/A,#N/A,FALSE,"Plan1"}</definedName>
    <definedName name="formulas" localSheetId="0">#REF!,#REF!,#REF!,#REF!,#REF!,#REF!,#REF!,#REF!,#REF!,#REF!,#REF!,#REF!,#REF!,#REF!,#REF!,#REF!,#REF!,#REF!,#REF!,#REF!</definedName>
    <definedName name="formulas" localSheetId="1">#REF!,#REF!,#REF!,#REF!,#REF!,#REF!,#REF!,#REF!,#REF!,#REF!,#REF!,#REF!,#REF!,#REF!,#REF!,#REF!,#REF!,#REF!,#REF!,#REF!</definedName>
    <definedName name="formulas">#REF!,#REF!,#REF!,#REF!,#REF!,#REF!,#REF!,#REF!,#REF!,#REF!,#REF!,#REF!,#REF!,#REF!,#REF!,#REF!,#REF!,#REF!,#REF!,#REF!</definedName>
    <definedName name="FORN.CIM.USINA" localSheetId="0">#REF!</definedName>
    <definedName name="FORN.CIM.USINA" localSheetId="1">#REF!</definedName>
    <definedName name="FORN.CIM.USINA">#REF!</definedName>
    <definedName name="FORNEC_CAP20" localSheetId="8">#REF!</definedName>
    <definedName name="FORNEC_CAP20">#REF!</definedName>
    <definedName name="FORNEC_CM30">#REF!</definedName>
    <definedName name="Forro" localSheetId="7">[20]INS!$B$262:$B$265</definedName>
    <definedName name="FORRO" localSheetId="0" hidden="1">{#N/A,#N/A,FALSE,"Plan1"}</definedName>
    <definedName name="FORRO" localSheetId="8" hidden="1">{#N/A,#N/A,FALSE,"Plan1"}</definedName>
    <definedName name="FORRO" localSheetId="3" hidden="1">{#N/A,#N/A,FALSE,"Plan1"}</definedName>
    <definedName name="FORRO" localSheetId="2" hidden="1">{#N/A,#N/A,FALSE,"Plan1"}</definedName>
    <definedName name="FORRO" localSheetId="1" hidden="1">{#N/A,#N/A,FALSE,"Plan1"}</definedName>
    <definedName name="FORRO" hidden="1">{#N/A,#N/A,FALSE,"Plan1"}</definedName>
    <definedName name="Fot" localSheetId="0" hidden="1">{"'EI 060 02'!$A$1:$K$59"}</definedName>
    <definedName name="Fot" localSheetId="8" hidden="1">{"'EI 060 02'!$A$1:$K$59"}</definedName>
    <definedName name="Fot" localSheetId="3" hidden="1">{"'EI 060 02'!$A$1:$K$59"}</definedName>
    <definedName name="Fot" localSheetId="2" hidden="1">{"'EI 060 02'!$A$1:$K$59"}</definedName>
    <definedName name="Fot" localSheetId="1" hidden="1">{"'EI 060 02'!$A$1:$K$59"}</definedName>
    <definedName name="Fot" hidden="1">{"'EI 060 02'!$A$1:$K$59"}</definedName>
    <definedName name="FRE" localSheetId="8">#REF!</definedName>
    <definedName name="FRE">#REF!</definedName>
    <definedName name="FREADVAL">#REF!</definedName>
    <definedName name="FREFIX">#REF!</definedName>
    <definedName name="FREPES">#REF!</definedName>
    <definedName name="FRESA">#REF!</definedName>
    <definedName name="FRESA_REC_REV">#REF!</definedName>
    <definedName name="Fresagem">#N/A</definedName>
    <definedName name="Fresagem01" localSheetId="4">{#N/A,#N/A,TRUE,"Serviços"}</definedName>
    <definedName name="Fresagem01" localSheetId="5">{#N/A,#N/A,TRUE,"Serviços"}</definedName>
    <definedName name="Fresagem01" localSheetId="0" hidden="1">{#N/A,#N/A,TRUE,"Serviços"}</definedName>
    <definedName name="Fresagem01" localSheetId="8" hidden="1">{#N/A,#N/A,TRUE,"Serviços"}</definedName>
    <definedName name="Fresagem01" localSheetId="6">{#N/A,#N/A,TRUE,"Serviços"}</definedName>
    <definedName name="Fresagem01" localSheetId="3" hidden="1">{#N/A,#N/A,TRUE,"Serviços"}</definedName>
    <definedName name="Fresagem01" localSheetId="2" hidden="1">{#N/A,#N/A,TRUE,"Serviços"}</definedName>
    <definedName name="Fresagem01" localSheetId="1" hidden="1">{#N/A,#N/A,TRUE,"Serviços"}</definedName>
    <definedName name="Fresagem01" hidden="1">{#N/A,#N/A,TRUE,"Serviços"}</definedName>
    <definedName name="Fresagem011" localSheetId="0" hidden="1">{#N/A,#N/A,TRUE,"Serviços"}</definedName>
    <definedName name="Fresagem011" localSheetId="8" hidden="1">{#N/A,#N/A,TRUE,"Serviços"}</definedName>
    <definedName name="Fresagem011" localSheetId="3" hidden="1">{#N/A,#N/A,TRUE,"Serviços"}</definedName>
    <definedName name="Fresagem011" localSheetId="2" hidden="1">{#N/A,#N/A,TRUE,"Serviços"}</definedName>
    <definedName name="Fresagem011" localSheetId="1" hidden="1">{#N/A,#N/A,TRUE,"Serviços"}</definedName>
    <definedName name="Fresagem011" hidden="1">{#N/A,#N/A,TRUE,"Serviços"}</definedName>
    <definedName name="FRESAMA" localSheetId="0">#REF!</definedName>
    <definedName name="FRESAMA" localSheetId="1">#REF!</definedName>
    <definedName name="FRESAMA">#REF!</definedName>
    <definedName name="FRESATA" localSheetId="8">#REF!</definedName>
    <definedName name="FRESATA">#REF!</definedName>
    <definedName name="FRETE_CONEXÕES">[12]CANACOT_PARAMETERS!$D$20</definedName>
    <definedName name="FRETE_TAMPÕES">[12]CANACOT_PARAMETERS!$F$20</definedName>
    <definedName name="FRETE_TUBOS">[12]CANACOT_PARAMETERS!$C$20</definedName>
    <definedName name="FRETE_TUBOSANTERIOR">[12]CANACOT_PARAMETERS!$K$20</definedName>
    <definedName name="FRETE_VÁLVULAS">[12]CANACOT_PARAMETERS!$E$20</definedName>
    <definedName name="FreteTubosAnterior">'[12]Análise de Frete'!$C$11</definedName>
    <definedName name="FreteTubosAtual">'[12]Análise de Frete'!$C$10</definedName>
    <definedName name="FreteTubosEspecial">'[12]Análise de Frete'!$O$8</definedName>
    <definedName name="FRR" localSheetId="0" hidden="1">{#N/A,#N/A,FALSE,"Plan1"}</definedName>
    <definedName name="FRR" localSheetId="8" hidden="1">{#N/A,#N/A,FALSE,"Plan1"}</definedName>
    <definedName name="FRR" localSheetId="3" hidden="1">{#N/A,#N/A,FALSE,"Plan1"}</definedName>
    <definedName name="FRR" localSheetId="2" hidden="1">{#N/A,#N/A,FALSE,"Plan1"}</definedName>
    <definedName name="FRR" localSheetId="1" hidden="1">{#N/A,#N/A,FALSE,"Plan1"}</definedName>
    <definedName name="FRR" hidden="1">{#N/A,#N/A,FALSE,"Plan1"}</definedName>
    <definedName name="FRWAESR" localSheetId="0" hidden="1">{"'Quadro'!$A$4:$BG$78"}</definedName>
    <definedName name="FRWAESR" localSheetId="8" hidden="1">{"'Quadro'!$A$4:$BG$78"}</definedName>
    <definedName name="FRWAESR" localSheetId="3" hidden="1">{"'Quadro'!$A$4:$BG$78"}</definedName>
    <definedName name="FRWAESR" localSheetId="2" hidden="1">{"'Quadro'!$A$4:$BG$78"}</definedName>
    <definedName name="FRWAESR" localSheetId="1" hidden="1">{"'Quadro'!$A$4:$BG$78"}</definedName>
    <definedName name="FRWAESR" hidden="1">{"'Quadro'!$A$4:$BG$78"}</definedName>
    <definedName name="FS" localSheetId="8">#REF!</definedName>
    <definedName name="FS">#REF!</definedName>
    <definedName name="FSA" localSheetId="0" hidden="1">{"'Quadro'!$A$4:$BG$78"}</definedName>
    <definedName name="FSA" localSheetId="8" hidden="1">{"'Quadro'!$A$4:$BG$78"}</definedName>
    <definedName name="FSA" localSheetId="3" hidden="1">{"'Quadro'!$A$4:$BG$78"}</definedName>
    <definedName name="FSA" localSheetId="2" hidden="1">{"'Quadro'!$A$4:$BG$78"}</definedName>
    <definedName name="FSA" localSheetId="1" hidden="1">{"'Quadro'!$A$4:$BG$78"}</definedName>
    <definedName name="FSA" hidden="1">{"'Quadro'!$A$4:$BG$78"}</definedName>
    <definedName name="FSADFD">#N/A</definedName>
    <definedName name="fsd" localSheetId="0" hidden="1">{"'gráf jan00'!$A$1:$AK$41"}</definedName>
    <definedName name="fsd" localSheetId="8" hidden="1">{"'gráf jan00'!$A$1:$AK$41"}</definedName>
    <definedName name="fsd" localSheetId="3" hidden="1">{"'gráf jan00'!$A$1:$AK$41"}</definedName>
    <definedName name="fsd" localSheetId="2" hidden="1">{"'gráf jan00'!$A$1:$AK$41"}</definedName>
    <definedName name="fsd" localSheetId="1" hidden="1">{"'gráf jan00'!$A$1:$AK$41"}</definedName>
    <definedName name="fsd" hidden="1">{"'gráf jan00'!$A$1:$AK$41"}</definedName>
    <definedName name="FSDF" localSheetId="0" hidden="1">{"'Quadro'!$A$4:$BG$78"}</definedName>
    <definedName name="FSDF" localSheetId="8" hidden="1">{"'Quadro'!$A$4:$BG$78"}</definedName>
    <definedName name="FSDF" localSheetId="3" hidden="1">{"'Quadro'!$A$4:$BG$78"}</definedName>
    <definedName name="FSDF" localSheetId="2" hidden="1">{"'Quadro'!$A$4:$BG$78"}</definedName>
    <definedName name="FSDF" localSheetId="1" hidden="1">{"'Quadro'!$A$4:$BG$78"}</definedName>
    <definedName name="FSDF" hidden="1">{"'Quadro'!$A$4:$BG$78"}</definedName>
    <definedName name="FSDS" localSheetId="0" hidden="1">{"'gráf jan00'!$A$1:$AK$41"}</definedName>
    <definedName name="FSDS" localSheetId="8" hidden="1">{"'gráf jan00'!$A$1:$AK$41"}</definedName>
    <definedName name="FSDS" localSheetId="3" hidden="1">{"'gráf jan00'!$A$1:$AK$41"}</definedName>
    <definedName name="FSDS" localSheetId="2" hidden="1">{"'gráf jan00'!$A$1:$AK$41"}</definedName>
    <definedName name="FSDS" localSheetId="1" hidden="1">{"'gráf jan00'!$A$1:$AK$41"}</definedName>
    <definedName name="FSDS" hidden="1">{"'gráf jan00'!$A$1:$AK$41"}</definedName>
    <definedName name="fse" localSheetId="8">#REF!</definedName>
    <definedName name="fse">#REF!</definedName>
    <definedName name="fsn">#REF!</definedName>
    <definedName name="FTU" localSheetId="0" hidden="1">{"'Quadro'!$A$4:$BG$78"}</definedName>
    <definedName name="FTU" localSheetId="8" hidden="1">{"'Quadro'!$A$4:$BG$78"}</definedName>
    <definedName name="FTU" localSheetId="3" hidden="1">{"'Quadro'!$A$4:$BG$78"}</definedName>
    <definedName name="FTU" localSheetId="2" hidden="1">{"'Quadro'!$A$4:$BG$78"}</definedName>
    <definedName name="FTU" localSheetId="1" hidden="1">{"'Quadro'!$A$4:$BG$78"}</definedName>
    <definedName name="FTU" hidden="1">{"'Quadro'!$A$4:$BG$78"}</definedName>
    <definedName name="fuel" localSheetId="8">#REF!</definedName>
    <definedName name="fuel">#REF!</definedName>
    <definedName name="função">#REF!</definedName>
    <definedName name="FUNCAO_3_6" localSheetId="7">[46]BASE!#REF!</definedName>
    <definedName name="FUNCAO_3_6">#REF!</definedName>
    <definedName name="FUNCAO_3_6_15" localSheetId="7">[46]BASE!#REF!</definedName>
    <definedName name="FUNCAO_3_6_15">#REF!</definedName>
    <definedName name="FUNCAO_7_6" localSheetId="7">[46]BASE!#REF!</definedName>
    <definedName name="FUNCAO_7_6">#REF!</definedName>
    <definedName name="FUNCAO_7_6_15" localSheetId="7">[46]BASE!#REF!</definedName>
    <definedName name="FUNCAO_7_6_15">#REF!</definedName>
    <definedName name="FUNCAO_8_6" localSheetId="7">[46]BASE!#REF!</definedName>
    <definedName name="FUNCAO_8_6">#REF!</definedName>
    <definedName name="FUNCAO_8_6_15" localSheetId="7">[46]BASE!#REF!</definedName>
    <definedName name="FUNCAO_8_6_15">#REF!</definedName>
    <definedName name="furador">#REF!</definedName>
    <definedName name="fwregwrgfd" localSheetId="8">#REF!</definedName>
    <definedName name="fwregwrgfd">#REF!</definedName>
    <definedName name="fx" localSheetId="0" hidden="1">{#N/A,#N/A,FALSE,"GERAL";#N/A,#N/A,FALSE,"012-96";#N/A,#N/A,FALSE,"018-96";#N/A,#N/A,FALSE,"027-96";#N/A,#N/A,FALSE,"059-96";#N/A,#N/A,FALSE,"076-96";#N/A,#N/A,FALSE,"019-97";#N/A,#N/A,FALSE,"021-97";#N/A,#N/A,FALSE,"022-97";#N/A,#N/A,FALSE,"028-97"}</definedName>
    <definedName name="fx" localSheetId="8" hidden="1">{#N/A,#N/A,FALSE,"GERAL";#N/A,#N/A,FALSE,"012-96";#N/A,#N/A,FALSE,"018-96";#N/A,#N/A,FALSE,"027-96";#N/A,#N/A,FALSE,"059-96";#N/A,#N/A,FALSE,"076-96";#N/A,#N/A,FALSE,"019-97";#N/A,#N/A,FALSE,"021-97";#N/A,#N/A,FALSE,"022-97";#N/A,#N/A,FALSE,"028-97"}</definedName>
    <definedName name="fx" localSheetId="3" hidden="1">{#N/A,#N/A,FALSE,"GERAL";#N/A,#N/A,FALSE,"012-96";#N/A,#N/A,FALSE,"018-96";#N/A,#N/A,FALSE,"027-96";#N/A,#N/A,FALSE,"059-96";#N/A,#N/A,FALSE,"076-96";#N/A,#N/A,FALSE,"019-97";#N/A,#N/A,FALSE,"021-97";#N/A,#N/A,FALSE,"022-97";#N/A,#N/A,FALSE,"028-97"}</definedName>
    <definedName name="fx" localSheetId="2" hidden="1">{#N/A,#N/A,FALSE,"GERAL";#N/A,#N/A,FALSE,"012-96";#N/A,#N/A,FALSE,"018-96";#N/A,#N/A,FALSE,"027-96";#N/A,#N/A,FALSE,"059-96";#N/A,#N/A,FALSE,"076-96";#N/A,#N/A,FALSE,"019-97";#N/A,#N/A,FALSE,"021-97";#N/A,#N/A,FALSE,"022-97";#N/A,#N/A,FALSE,"028-97"}</definedName>
    <definedName name="fx" localSheetId="1" hidden="1">{#N/A,#N/A,FALSE,"GERAL";#N/A,#N/A,FALSE,"012-96";#N/A,#N/A,FALSE,"018-96";#N/A,#N/A,FALSE,"027-96";#N/A,#N/A,FALSE,"059-96";#N/A,#N/A,FALSE,"076-96";#N/A,#N/A,FALSE,"019-97";#N/A,#N/A,FALSE,"021-97";#N/A,#N/A,FALSE,"022-97";#N/A,#N/A,FALSE,"028-97"}</definedName>
    <definedName name="fx" hidden="1">{#N/A,#N/A,FALSE,"GERAL";#N/A,#N/A,FALSE,"012-96";#N/A,#N/A,FALSE,"018-96";#N/A,#N/A,FALSE,"027-96";#N/A,#N/A,FALSE,"059-96";#N/A,#N/A,FALSE,"076-96";#N/A,#N/A,FALSE,"019-97";#N/A,#N/A,FALSE,"021-97";#N/A,#N/A,FALSE,"022-97";#N/A,#N/A,FALSE,"028-97"}</definedName>
    <definedName name="fx_horiz" localSheetId="8">#REF!</definedName>
    <definedName name="fx_horiz">#REF!</definedName>
    <definedName name="FxCRG" localSheetId="8">#REF!</definedName>
    <definedName name="FxCRG">#REF!</definedName>
    <definedName name="FxItensCkeckList">#REF!</definedName>
    <definedName name="FxNatureza">#REF!</definedName>
    <definedName name="FxServico">#REF!</definedName>
    <definedName name="g" localSheetId="4">#REF!</definedName>
    <definedName name="g" localSheetId="5">#REF!</definedName>
    <definedName name="g" localSheetId="8">#N/A</definedName>
    <definedName name="g" localSheetId="6">#REF!</definedName>
    <definedName name="g">#N/A</definedName>
    <definedName name="G_01">[47]Detalhada!#REF!</definedName>
    <definedName name="G_02">[47]Detalhada!#REF!</definedName>
    <definedName name="G_03">[47]Detalhada!#REF!</definedName>
    <definedName name="G_04">[47]Detalhada!#REF!</definedName>
    <definedName name="G_05">[47]Detalhada!#REF!</definedName>
    <definedName name="G_06">[47]Detalhada!#REF!</definedName>
    <definedName name="G_07">[47]Detalhada!#REF!</definedName>
    <definedName name="G_08">[47]Detalhada!#REF!</definedName>
    <definedName name="G_09">[47]Detalhada!#REF!</definedName>
    <definedName name="G_1">NA()</definedName>
    <definedName name="G_10">[47]Detalhada!#REF!</definedName>
    <definedName name="G_11">[47]Detalhada!#REF!</definedName>
    <definedName name="G_12">[47]Detalhada!#REF!</definedName>
    <definedName name="G_13">[47]Detalhada!#REF!</definedName>
    <definedName name="G_14">[47]Detalhada!#REF!</definedName>
    <definedName name="G_15">[47]Detalhada!#REF!</definedName>
    <definedName name="G_16">[47]Detalhada!#REF!</definedName>
    <definedName name="G_17">[47]Detalhada!#REF!</definedName>
    <definedName name="G_18">[47]Detalhada!#REF!</definedName>
    <definedName name="G_19">[47]Detalhada!#REF!</definedName>
    <definedName name="G_2">NA()</definedName>
    <definedName name="g_2.04" localSheetId="8">#REF!</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_20">[47]Detalhada!#REF!</definedName>
    <definedName name="G_21">[47]Detalhada!#REF!</definedName>
    <definedName name="G_22">[47]Detalhada!#REF!</definedName>
    <definedName name="G_23">[47]Detalhada!#REF!</definedName>
    <definedName name="G_24">[47]Detalhada!#REF!</definedName>
    <definedName name="G_25">[47]Detalhada!#REF!</definedName>
    <definedName name="G_26">[47]Detalhada!#REF!</definedName>
    <definedName name="G_27">[47]Detalhada!#REF!</definedName>
    <definedName name="G_28">[47]Detalhada!#REF!</definedName>
    <definedName name="G_29">[47]Detalhada!#REF!</definedName>
    <definedName name="G_30">[47]Detalhada!#REF!</definedName>
    <definedName name="gafdgad" localSheetId="0" hidden="1">{#N/A,#N/A,FALSE,"GERAL";#N/A,#N/A,FALSE,"012-96";#N/A,#N/A,FALSE,"018-96";#N/A,#N/A,FALSE,"027-96";#N/A,#N/A,FALSE,"059-96";#N/A,#N/A,FALSE,"076-96";#N/A,#N/A,FALSE,"019-97";#N/A,#N/A,FALSE,"021-97";#N/A,#N/A,FALSE,"022-97";#N/A,#N/A,FALSE,"028-97"}</definedName>
    <definedName name="gafdgad" localSheetId="8" hidden="1">{#N/A,#N/A,FALSE,"GERAL";#N/A,#N/A,FALSE,"012-96";#N/A,#N/A,FALSE,"018-96";#N/A,#N/A,FALSE,"027-96";#N/A,#N/A,FALSE,"059-96";#N/A,#N/A,FALSE,"076-96";#N/A,#N/A,FALSE,"019-97";#N/A,#N/A,FALSE,"021-97";#N/A,#N/A,FALSE,"022-97";#N/A,#N/A,FALSE,"028-97"}</definedName>
    <definedName name="gafdgad" localSheetId="3" hidden="1">{#N/A,#N/A,FALSE,"GERAL";#N/A,#N/A,FALSE,"012-96";#N/A,#N/A,FALSE,"018-96";#N/A,#N/A,FALSE,"027-96";#N/A,#N/A,FALSE,"059-96";#N/A,#N/A,FALSE,"076-96";#N/A,#N/A,FALSE,"019-97";#N/A,#N/A,FALSE,"021-97";#N/A,#N/A,FALSE,"022-97";#N/A,#N/A,FALSE,"028-97"}</definedName>
    <definedName name="gafdgad" localSheetId="2" hidden="1">{#N/A,#N/A,FALSE,"GERAL";#N/A,#N/A,FALSE,"012-96";#N/A,#N/A,FALSE,"018-96";#N/A,#N/A,FALSE,"027-96";#N/A,#N/A,FALSE,"059-96";#N/A,#N/A,FALSE,"076-96";#N/A,#N/A,FALSE,"019-97";#N/A,#N/A,FALSE,"021-97";#N/A,#N/A,FALSE,"022-97";#N/A,#N/A,FALSE,"028-97"}</definedName>
    <definedName name="gafdgad" localSheetId="1" hidden="1">{#N/A,#N/A,FALSE,"GERAL";#N/A,#N/A,FALSE,"012-96";#N/A,#N/A,FALSE,"018-96";#N/A,#N/A,FALSE,"027-96";#N/A,#N/A,FALSE,"059-96";#N/A,#N/A,FALSE,"076-96";#N/A,#N/A,FALSE,"019-97";#N/A,#N/A,FALSE,"021-97";#N/A,#N/A,FALSE,"022-97";#N/A,#N/A,FALSE,"028-97"}</definedName>
    <definedName name="gafdgad" hidden="1">{#N/A,#N/A,FALSE,"GERAL";#N/A,#N/A,FALSE,"012-96";#N/A,#N/A,FALSE,"018-96";#N/A,#N/A,FALSE,"027-96";#N/A,#N/A,FALSE,"059-96";#N/A,#N/A,FALSE,"076-96";#N/A,#N/A,FALSE,"019-97";#N/A,#N/A,FALSE,"021-97";#N/A,#N/A,FALSE,"022-97";#N/A,#N/A,FALSE,"028-97"}</definedName>
    <definedName name="gagadgffga" localSheetId="0" hidden="1">{#N/A,#N/A,FALSE,"GERAL";#N/A,#N/A,FALSE,"012-96";#N/A,#N/A,FALSE,"018-96";#N/A,#N/A,FALSE,"027-96";#N/A,#N/A,FALSE,"059-96";#N/A,#N/A,FALSE,"076-96";#N/A,#N/A,FALSE,"019-97";#N/A,#N/A,FALSE,"021-97";#N/A,#N/A,FALSE,"022-97";#N/A,#N/A,FALSE,"028-97"}</definedName>
    <definedName name="gagadgffga" localSheetId="8" hidden="1">{#N/A,#N/A,FALSE,"GERAL";#N/A,#N/A,FALSE,"012-96";#N/A,#N/A,FALSE,"018-96";#N/A,#N/A,FALSE,"027-96";#N/A,#N/A,FALSE,"059-96";#N/A,#N/A,FALSE,"076-96";#N/A,#N/A,FALSE,"019-97";#N/A,#N/A,FALSE,"021-97";#N/A,#N/A,FALSE,"022-97";#N/A,#N/A,FALSE,"028-97"}</definedName>
    <definedName name="gagadgffga" localSheetId="3" hidden="1">{#N/A,#N/A,FALSE,"GERAL";#N/A,#N/A,FALSE,"012-96";#N/A,#N/A,FALSE,"018-96";#N/A,#N/A,FALSE,"027-96";#N/A,#N/A,FALSE,"059-96";#N/A,#N/A,FALSE,"076-96";#N/A,#N/A,FALSE,"019-97";#N/A,#N/A,FALSE,"021-97";#N/A,#N/A,FALSE,"022-97";#N/A,#N/A,FALSE,"028-97"}</definedName>
    <definedName name="gagadgffga" localSheetId="2" hidden="1">{#N/A,#N/A,FALSE,"GERAL";#N/A,#N/A,FALSE,"012-96";#N/A,#N/A,FALSE,"018-96";#N/A,#N/A,FALSE,"027-96";#N/A,#N/A,FALSE,"059-96";#N/A,#N/A,FALSE,"076-96";#N/A,#N/A,FALSE,"019-97";#N/A,#N/A,FALSE,"021-97";#N/A,#N/A,FALSE,"022-97";#N/A,#N/A,FALSE,"028-97"}</definedName>
    <definedName name="gagadgffga" localSheetId="1" hidden="1">{#N/A,#N/A,FALSE,"GERAL";#N/A,#N/A,FALSE,"012-96";#N/A,#N/A,FALSE,"018-96";#N/A,#N/A,FALSE,"027-96";#N/A,#N/A,FALSE,"059-96";#N/A,#N/A,FALSE,"076-96";#N/A,#N/A,FALSE,"019-97";#N/A,#N/A,FALSE,"021-97";#N/A,#N/A,FALSE,"022-97";#N/A,#N/A,FALSE,"028-97"}</definedName>
    <definedName name="gagadgffga" hidden="1">{#N/A,#N/A,FALSE,"GERAL";#N/A,#N/A,FALSE,"012-96";#N/A,#N/A,FALSE,"018-96";#N/A,#N/A,FALSE,"027-96";#N/A,#N/A,FALSE,"059-96";#N/A,#N/A,FALSE,"076-96";#N/A,#N/A,FALSE,"019-97";#N/A,#N/A,FALSE,"021-97";#N/A,#N/A,FALSE,"022-97";#N/A,#N/A,FALSE,"028-97"}</definedName>
    <definedName name="gagagd" localSheetId="0" hidden="1">{#N/A,#N/A,FALSE,"GERAL";#N/A,#N/A,FALSE,"012-96";#N/A,#N/A,FALSE,"018-96";#N/A,#N/A,FALSE,"027-96";#N/A,#N/A,FALSE,"059-96";#N/A,#N/A,FALSE,"076-96";#N/A,#N/A,FALSE,"019-97";#N/A,#N/A,FALSE,"021-97";#N/A,#N/A,FALSE,"022-97";#N/A,#N/A,FALSE,"028-97"}</definedName>
    <definedName name="gagagd" localSheetId="8" hidden="1">{#N/A,#N/A,FALSE,"GERAL";#N/A,#N/A,FALSE,"012-96";#N/A,#N/A,FALSE,"018-96";#N/A,#N/A,FALSE,"027-96";#N/A,#N/A,FALSE,"059-96";#N/A,#N/A,FALSE,"076-96";#N/A,#N/A,FALSE,"019-97";#N/A,#N/A,FALSE,"021-97";#N/A,#N/A,FALSE,"022-97";#N/A,#N/A,FALSE,"028-97"}</definedName>
    <definedName name="gagagd" localSheetId="3" hidden="1">{#N/A,#N/A,FALSE,"GERAL";#N/A,#N/A,FALSE,"012-96";#N/A,#N/A,FALSE,"018-96";#N/A,#N/A,FALSE,"027-96";#N/A,#N/A,FALSE,"059-96";#N/A,#N/A,FALSE,"076-96";#N/A,#N/A,FALSE,"019-97";#N/A,#N/A,FALSE,"021-97";#N/A,#N/A,FALSE,"022-97";#N/A,#N/A,FALSE,"028-97"}</definedName>
    <definedName name="gagagd" localSheetId="2" hidden="1">{#N/A,#N/A,FALSE,"GERAL";#N/A,#N/A,FALSE,"012-96";#N/A,#N/A,FALSE,"018-96";#N/A,#N/A,FALSE,"027-96";#N/A,#N/A,FALSE,"059-96";#N/A,#N/A,FALSE,"076-96";#N/A,#N/A,FALSE,"019-97";#N/A,#N/A,FALSE,"021-97";#N/A,#N/A,FALSE,"022-97";#N/A,#N/A,FALSE,"028-97"}</definedName>
    <definedName name="gagagd" localSheetId="1" hidden="1">{#N/A,#N/A,FALSE,"GERAL";#N/A,#N/A,FALSE,"012-96";#N/A,#N/A,FALSE,"018-96";#N/A,#N/A,FALSE,"027-96";#N/A,#N/A,FALSE,"059-96";#N/A,#N/A,FALSE,"076-96";#N/A,#N/A,FALSE,"019-97";#N/A,#N/A,FALSE,"021-97";#N/A,#N/A,FALSE,"022-97";#N/A,#N/A,FALSE,"028-97"}</definedName>
    <definedName name="gagagd" hidden="1">{#N/A,#N/A,FALSE,"GERAL";#N/A,#N/A,FALSE,"012-96";#N/A,#N/A,FALSE,"018-96";#N/A,#N/A,FALSE,"027-96";#N/A,#N/A,FALSE,"059-96";#N/A,#N/A,FALSE,"076-96";#N/A,#N/A,FALSE,"019-97";#N/A,#N/A,FALSE,"021-97";#N/A,#N/A,FALSE,"022-97";#N/A,#N/A,FALSE,"028-97"}</definedName>
    <definedName name="galo" localSheetId="0" hidden="1">{#N/A,#N/A,FALSE,"GERAL";#N/A,#N/A,FALSE,"012-96";#N/A,#N/A,FALSE,"018-96";#N/A,#N/A,FALSE,"027-96";#N/A,#N/A,FALSE,"059-96";#N/A,#N/A,FALSE,"076-96";#N/A,#N/A,FALSE,"019-97";#N/A,#N/A,FALSE,"021-97";#N/A,#N/A,FALSE,"022-97";#N/A,#N/A,FALSE,"028-97"}</definedName>
    <definedName name="galo" localSheetId="8" hidden="1">{#N/A,#N/A,FALSE,"GERAL";#N/A,#N/A,FALSE,"012-96";#N/A,#N/A,FALSE,"018-96";#N/A,#N/A,FALSE,"027-96";#N/A,#N/A,FALSE,"059-96";#N/A,#N/A,FALSE,"076-96";#N/A,#N/A,FALSE,"019-97";#N/A,#N/A,FALSE,"021-97";#N/A,#N/A,FALSE,"022-97";#N/A,#N/A,FALSE,"028-97"}</definedName>
    <definedName name="galo" localSheetId="3" hidden="1">{#N/A,#N/A,FALSE,"GERAL";#N/A,#N/A,FALSE,"012-96";#N/A,#N/A,FALSE,"018-96";#N/A,#N/A,FALSE,"027-96";#N/A,#N/A,FALSE,"059-96";#N/A,#N/A,FALSE,"076-96";#N/A,#N/A,FALSE,"019-97";#N/A,#N/A,FALSE,"021-97";#N/A,#N/A,FALSE,"022-97";#N/A,#N/A,FALSE,"028-97"}</definedName>
    <definedName name="galo" localSheetId="2" hidden="1">{#N/A,#N/A,FALSE,"GERAL";#N/A,#N/A,FALSE,"012-96";#N/A,#N/A,FALSE,"018-96";#N/A,#N/A,FALSE,"027-96";#N/A,#N/A,FALSE,"059-96";#N/A,#N/A,FALSE,"076-96";#N/A,#N/A,FALSE,"019-97";#N/A,#N/A,FALSE,"021-97";#N/A,#N/A,FALSE,"022-97";#N/A,#N/A,FALSE,"028-97"}</definedName>
    <definedName name="galo" localSheetId="1" hidden="1">{#N/A,#N/A,FALSE,"GERAL";#N/A,#N/A,FALSE,"012-96";#N/A,#N/A,FALSE,"018-96";#N/A,#N/A,FALSE,"027-96";#N/A,#N/A,FALSE,"059-96";#N/A,#N/A,FALSE,"076-96";#N/A,#N/A,FALSE,"019-97";#N/A,#N/A,FALSE,"021-97";#N/A,#N/A,FALSE,"022-97";#N/A,#N/A,FALSE,"028-97"}</definedName>
    <definedName name="galo" hidden="1">{#N/A,#N/A,FALSE,"GERAL";#N/A,#N/A,FALSE,"012-96";#N/A,#N/A,FALSE,"018-96";#N/A,#N/A,FALSE,"027-96";#N/A,#N/A,FALSE,"059-96";#N/A,#N/A,FALSE,"076-96";#N/A,#N/A,FALSE,"019-97";#N/A,#N/A,FALSE,"021-97";#N/A,#N/A,FALSE,"022-97";#N/A,#N/A,FALSE,"028-97"}</definedName>
    <definedName name="Galvanized_cable_tray__complete_of__special_pieces__elbows__crosses__Tees__etc.__and_fixing_elements___brackets__supports__etc.__Metallic_supports_from_roof__wall_or_metallic_structure_included" localSheetId="8">#REF!</definedName>
    <definedName name="Galvanized_cable_tray__complete_of__special_pieces__elbows__crosses__Tees__etc.__and_fixing_elements___brackets__supports__etc.__Metallic_supports_from_roof__wall_or_metallic_structure_included">#REF!</definedName>
    <definedName name="Gama">NA()</definedName>
    <definedName name="garug01" localSheetId="0" hidden="1">{"'REL CUSTODIF'!$B$1:$H$72"}</definedName>
    <definedName name="garug01" localSheetId="8" hidden="1">{"'REL CUSTODIF'!$B$1:$H$72"}</definedName>
    <definedName name="garug01" localSheetId="3" hidden="1">{"'REL CUSTODIF'!$B$1:$H$72"}</definedName>
    <definedName name="garug01" localSheetId="2" hidden="1">{"'REL CUSTODIF'!$B$1:$H$72"}</definedName>
    <definedName name="garug01" localSheetId="1" hidden="1">{"'REL CUSTODIF'!$B$1:$H$72"}</definedName>
    <definedName name="garug01" hidden="1">{"'REL CUSTODIF'!$B$1:$H$72"}</definedName>
    <definedName name="gas" localSheetId="8">#REF!</definedName>
    <definedName name="gas">#REF!</definedName>
    <definedName name="GASEG" localSheetId="0" hidden="1">{"'Quadro'!$A$4:$BG$78"}</definedName>
    <definedName name="GASEG" localSheetId="8" hidden="1">{"'Quadro'!$A$4:$BG$78"}</definedName>
    <definedName name="GASEG" localSheetId="3" hidden="1">{"'Quadro'!$A$4:$BG$78"}</definedName>
    <definedName name="GASEG" localSheetId="2" hidden="1">{"'Quadro'!$A$4:$BG$78"}</definedName>
    <definedName name="GASEG" localSheetId="1" hidden="1">{"'Quadro'!$A$4:$BG$78"}</definedName>
    <definedName name="GASEG" hidden="1">{"'Quadro'!$A$4:$BG$78"}</definedName>
    <definedName name="GASOL" localSheetId="4">#REF!</definedName>
    <definedName name="GASOL" localSheetId="5">#REF!</definedName>
    <definedName name="GASOL" localSheetId="6">#REF!</definedName>
    <definedName name="GASOL">#REF!</definedName>
    <definedName name="GASOL_10">#REF!</definedName>
    <definedName name="GASOL_4">#REF!</definedName>
    <definedName name="GASOL_5">#REF!</definedName>
    <definedName name="GASOL_6">#REF!</definedName>
    <definedName name="GASOL_7">#REF!</definedName>
    <definedName name="gasol100" localSheetId="4">[9]INVENTÁRIO!$D$6</definedName>
    <definedName name="gasol100" localSheetId="5">[9]INVENTÁRIO!$D$6</definedName>
    <definedName name="gasol100" localSheetId="6">[9]INVENTÁRIO!$D$6</definedName>
    <definedName name="gasol100">#REF!</definedName>
    <definedName name="GASOL2">#REF!</definedName>
    <definedName name="GASOLINA" localSheetId="8">#REF!</definedName>
    <definedName name="GASOLINA">#REF!</definedName>
    <definedName name="GAST" localSheetId="4">[11]DADOS!$C$21</definedName>
    <definedName name="GAST" localSheetId="5">[11]DADOS!$C$21</definedName>
    <definedName name="GAST" localSheetId="6">[11]DADOS!$C$21</definedName>
    <definedName name="GAST">#REF!</definedName>
    <definedName name="Gastos_Marajó">#N/A</definedName>
    <definedName name="GAVTG" localSheetId="0" hidden="1">{"'gráf jan00'!$A$1:$AK$41"}</definedName>
    <definedName name="GAVTG" localSheetId="8" hidden="1">{"'gráf jan00'!$A$1:$AK$41"}</definedName>
    <definedName name="GAVTG" localSheetId="3" hidden="1">{"'gráf jan00'!$A$1:$AK$41"}</definedName>
    <definedName name="GAVTG" localSheetId="2" hidden="1">{"'gráf jan00'!$A$1:$AK$41"}</definedName>
    <definedName name="GAVTG" localSheetId="1" hidden="1">{"'gráf jan00'!$A$1:$AK$41"}</definedName>
    <definedName name="GAVTG" hidden="1">{"'gráf jan00'!$A$1:$AK$41"}</definedName>
    <definedName name="GD">#REF!</definedName>
    <definedName name="gdf" localSheetId="0" hidden="1">{#N/A,#N/A,FALSE,"GERAL";#N/A,#N/A,FALSE,"012-96";#N/A,#N/A,FALSE,"018-96";#N/A,#N/A,FALSE,"027-96";#N/A,#N/A,FALSE,"059-96";#N/A,#N/A,FALSE,"076-96";#N/A,#N/A,FALSE,"019-97";#N/A,#N/A,FALSE,"021-97";#N/A,#N/A,FALSE,"022-97";#N/A,#N/A,FALSE,"028-97"}</definedName>
    <definedName name="gdf" localSheetId="8" hidden="1">{#N/A,#N/A,FALSE,"GERAL";#N/A,#N/A,FALSE,"012-96";#N/A,#N/A,FALSE,"018-96";#N/A,#N/A,FALSE,"027-96";#N/A,#N/A,FALSE,"059-96";#N/A,#N/A,FALSE,"076-96";#N/A,#N/A,FALSE,"019-97";#N/A,#N/A,FALSE,"021-97";#N/A,#N/A,FALSE,"022-97";#N/A,#N/A,FALSE,"028-97"}</definedName>
    <definedName name="gdf" localSheetId="3" hidden="1">{#N/A,#N/A,FALSE,"GERAL";#N/A,#N/A,FALSE,"012-96";#N/A,#N/A,FALSE,"018-96";#N/A,#N/A,FALSE,"027-96";#N/A,#N/A,FALSE,"059-96";#N/A,#N/A,FALSE,"076-96";#N/A,#N/A,FALSE,"019-97";#N/A,#N/A,FALSE,"021-97";#N/A,#N/A,FALSE,"022-97";#N/A,#N/A,FALSE,"028-97"}</definedName>
    <definedName name="gdf" localSheetId="2" hidden="1">{#N/A,#N/A,FALSE,"GERAL";#N/A,#N/A,FALSE,"012-96";#N/A,#N/A,FALSE,"018-96";#N/A,#N/A,FALSE,"027-96";#N/A,#N/A,FALSE,"059-96";#N/A,#N/A,FALSE,"076-96";#N/A,#N/A,FALSE,"019-97";#N/A,#N/A,FALSE,"021-97";#N/A,#N/A,FALSE,"022-97";#N/A,#N/A,FALSE,"028-97"}</definedName>
    <definedName name="gdf" localSheetId="1" hidden="1">{#N/A,#N/A,FALSE,"GERAL";#N/A,#N/A,FALSE,"012-96";#N/A,#N/A,FALSE,"018-96";#N/A,#N/A,FALSE,"027-96";#N/A,#N/A,FALSE,"059-96";#N/A,#N/A,FALSE,"076-96";#N/A,#N/A,FALSE,"019-97";#N/A,#N/A,FALSE,"021-97";#N/A,#N/A,FALSE,"022-97";#N/A,#N/A,FALSE,"028-97"}</definedName>
    <definedName name="gdf" hidden="1">{#N/A,#N/A,FALSE,"GERAL";#N/A,#N/A,FALSE,"012-96";#N/A,#N/A,FALSE,"018-96";#N/A,#N/A,FALSE,"027-96";#N/A,#N/A,FALSE,"059-96";#N/A,#N/A,FALSE,"076-96";#N/A,#N/A,FALSE,"019-97";#N/A,#N/A,FALSE,"021-97";#N/A,#N/A,FALSE,"022-97";#N/A,#N/A,FALSE,"028-97"}</definedName>
    <definedName name="gdfg" localSheetId="0" hidden="1">{"'gráf jan00'!$A$1:$AK$41"}</definedName>
    <definedName name="gdfg" localSheetId="8" hidden="1">{"'gráf jan00'!$A$1:$AK$41"}</definedName>
    <definedName name="gdfg" localSheetId="3" hidden="1">{"'gráf jan00'!$A$1:$AK$41"}</definedName>
    <definedName name="gdfg" localSheetId="2" hidden="1">{"'gráf jan00'!$A$1:$AK$41"}</definedName>
    <definedName name="gdfg" localSheetId="1" hidden="1">{"'gráf jan00'!$A$1:$AK$41"}</definedName>
    <definedName name="gdfg" hidden="1">{"'gráf jan00'!$A$1:$AK$41"}</definedName>
    <definedName name="gdfsdfdsgsdgsd">#REF!</definedName>
    <definedName name="GDS" localSheetId="0" hidden="1">{"'Quadro'!$A$4:$BG$78"}</definedName>
    <definedName name="GDS" localSheetId="8" hidden="1">{"'Quadro'!$A$4:$BG$78"}</definedName>
    <definedName name="GDS" localSheetId="3" hidden="1">{"'Quadro'!$A$4:$BG$78"}</definedName>
    <definedName name="GDS" localSheetId="2" hidden="1">{"'Quadro'!$A$4:$BG$78"}</definedName>
    <definedName name="GDS" localSheetId="1" hidden="1">{"'Quadro'!$A$4:$BG$78"}</definedName>
    <definedName name="GDS" hidden="1">{"'Quadro'!$A$4:$BG$78"}</definedName>
    <definedName name="GE" localSheetId="8">#REF!</definedName>
    <definedName name="GE">#REF!</definedName>
    <definedName name="GEOVANI">#REF!</definedName>
    <definedName name="GEOVANI_25">#REF!</definedName>
    <definedName name="GEOVANI2" localSheetId="8">#REF!</definedName>
    <definedName name="GEOVANI2">#REF!</definedName>
    <definedName name="GEOVANI2_25">#REF!</definedName>
    <definedName name="GERAL">#REF!</definedName>
    <definedName name="Gerente" localSheetId="8">#REF!</definedName>
    <definedName name="Gerente">#REF!</definedName>
    <definedName name="gertrudes" localSheetId="0" hidden="1">{#N/A,#N/A,FALSE,"GERAL";#N/A,#N/A,FALSE,"012-96";#N/A,#N/A,FALSE,"018-96";#N/A,#N/A,FALSE,"027-96";#N/A,#N/A,FALSE,"059-96";#N/A,#N/A,FALSE,"076-96";#N/A,#N/A,FALSE,"019-97";#N/A,#N/A,FALSE,"021-97";#N/A,#N/A,FALSE,"022-97";#N/A,#N/A,FALSE,"028-97"}</definedName>
    <definedName name="gertrudes" localSheetId="8" hidden="1">{#N/A,#N/A,FALSE,"GERAL";#N/A,#N/A,FALSE,"012-96";#N/A,#N/A,FALSE,"018-96";#N/A,#N/A,FALSE,"027-96";#N/A,#N/A,FALSE,"059-96";#N/A,#N/A,FALSE,"076-96";#N/A,#N/A,FALSE,"019-97";#N/A,#N/A,FALSE,"021-97";#N/A,#N/A,FALSE,"022-97";#N/A,#N/A,FALSE,"028-97"}</definedName>
    <definedName name="gertrudes" localSheetId="3" hidden="1">{#N/A,#N/A,FALSE,"GERAL";#N/A,#N/A,FALSE,"012-96";#N/A,#N/A,FALSE,"018-96";#N/A,#N/A,FALSE,"027-96";#N/A,#N/A,FALSE,"059-96";#N/A,#N/A,FALSE,"076-96";#N/A,#N/A,FALSE,"019-97";#N/A,#N/A,FALSE,"021-97";#N/A,#N/A,FALSE,"022-97";#N/A,#N/A,FALSE,"028-97"}</definedName>
    <definedName name="gertrudes" localSheetId="2" hidden="1">{#N/A,#N/A,FALSE,"GERAL";#N/A,#N/A,FALSE,"012-96";#N/A,#N/A,FALSE,"018-96";#N/A,#N/A,FALSE,"027-96";#N/A,#N/A,FALSE,"059-96";#N/A,#N/A,FALSE,"076-96";#N/A,#N/A,FALSE,"019-97";#N/A,#N/A,FALSE,"021-97";#N/A,#N/A,FALSE,"022-97";#N/A,#N/A,FALSE,"028-97"}</definedName>
    <definedName name="gertrudes" localSheetId="1" hidden="1">{#N/A,#N/A,FALSE,"GERAL";#N/A,#N/A,FALSE,"012-96";#N/A,#N/A,FALSE,"018-96";#N/A,#N/A,FALSE,"027-96";#N/A,#N/A,FALSE,"059-96";#N/A,#N/A,FALSE,"076-96";#N/A,#N/A,FALSE,"019-97";#N/A,#N/A,FALSE,"021-97";#N/A,#N/A,FALSE,"022-97";#N/A,#N/A,FALSE,"028-97"}</definedName>
    <definedName name="gertrudes" hidden="1">{#N/A,#N/A,FALSE,"GERAL";#N/A,#N/A,FALSE,"012-96";#N/A,#N/A,FALSE,"018-96";#N/A,#N/A,FALSE,"027-96";#N/A,#N/A,FALSE,"059-96";#N/A,#N/A,FALSE,"076-96";#N/A,#N/A,FALSE,"019-97";#N/A,#N/A,FALSE,"021-97";#N/A,#N/A,FALSE,"022-97";#N/A,#N/A,FALSE,"028-97"}</definedName>
    <definedName name="gestores" localSheetId="0">#REF!+#REF!</definedName>
    <definedName name="gestores" localSheetId="1">#REF!+#REF!</definedName>
    <definedName name="gestores">#REF!+#REF!</definedName>
    <definedName name="GFD" localSheetId="0" hidden="1">{"'gráf jan00'!$A$1:$AK$41"}</definedName>
    <definedName name="GFD" localSheetId="8" hidden="1">{"'gráf jan00'!$A$1:$AK$41"}</definedName>
    <definedName name="GFD" localSheetId="3" hidden="1">{"'gráf jan00'!$A$1:$AK$41"}</definedName>
    <definedName name="GFD" localSheetId="2" hidden="1">{"'gráf jan00'!$A$1:$AK$41"}</definedName>
    <definedName name="GFD" localSheetId="1" hidden="1">{"'gráf jan00'!$A$1:$AK$41"}</definedName>
    <definedName name="GFD" hidden="1">{"'gráf jan00'!$A$1:$AK$41"}</definedName>
    <definedName name="gfdg">#REF!</definedName>
    <definedName name="GFG" localSheetId="7">#REF!</definedName>
    <definedName name="GFG">#REF!</definedName>
    <definedName name="GFG_1" localSheetId="7">#REF!</definedName>
    <definedName name="GFG_1">#REF!</definedName>
    <definedName name="gfgfgfg" localSheetId="0" hidden="1">{#N/A,#N/A,FALSE,"MO (2)"}</definedName>
    <definedName name="gfgfgfg" localSheetId="8" hidden="1">{#N/A,#N/A,FALSE,"MO (2)"}</definedName>
    <definedName name="gfgfgfg" localSheetId="3" hidden="1">{#N/A,#N/A,FALSE,"MO (2)"}</definedName>
    <definedName name="gfgfgfg" localSheetId="2" hidden="1">{#N/A,#N/A,FALSE,"MO (2)"}</definedName>
    <definedName name="gfgfgfg" localSheetId="1" hidden="1">{#N/A,#N/A,FALSE,"MO (2)"}</definedName>
    <definedName name="gfgfgfg" hidden="1">{#N/A,#N/A,FALSE,"MO (2)"}</definedName>
    <definedName name="gfgh" localSheetId="0" hidden="1">{#N/A,#N/A,FALSE,"MO (2)"}</definedName>
    <definedName name="gfgh" localSheetId="8" hidden="1">{#N/A,#N/A,FALSE,"MO (2)"}</definedName>
    <definedName name="gfgh" localSheetId="3" hidden="1">{#N/A,#N/A,FALSE,"MO (2)"}</definedName>
    <definedName name="gfgh" localSheetId="2" hidden="1">{#N/A,#N/A,FALSE,"MO (2)"}</definedName>
    <definedName name="gfgh" localSheetId="1" hidden="1">{#N/A,#N/A,FALSE,"MO (2)"}</definedName>
    <definedName name="gfgh" hidden="1">{#N/A,#N/A,FALSE,"MO (2)"}</definedName>
    <definedName name="gfgh_1" localSheetId="0" hidden="1">{#N/A,#N/A,FALSE,"MO (2)"}</definedName>
    <definedName name="gfgh_1" localSheetId="8" hidden="1">{#N/A,#N/A,FALSE,"MO (2)"}</definedName>
    <definedName name="gfgh_1" localSheetId="3" hidden="1">{#N/A,#N/A,FALSE,"MO (2)"}</definedName>
    <definedName name="gfgh_1" localSheetId="2" hidden="1">{#N/A,#N/A,FALSE,"MO (2)"}</definedName>
    <definedName name="gfgh_1" localSheetId="1" hidden="1">{#N/A,#N/A,FALSE,"MO (2)"}</definedName>
    <definedName name="gfgh_1" hidden="1">{#N/A,#N/A,FALSE,"MO (2)"}</definedName>
    <definedName name="gfghdhadeh" localSheetId="0" hidden="1">{#N/A,#N/A,FALSE,"GERAL";#N/A,#N/A,FALSE,"012-96";#N/A,#N/A,FALSE,"018-96";#N/A,#N/A,FALSE,"027-96";#N/A,#N/A,FALSE,"059-96";#N/A,#N/A,FALSE,"076-96";#N/A,#N/A,FALSE,"019-97";#N/A,#N/A,FALSE,"021-97";#N/A,#N/A,FALSE,"022-97";#N/A,#N/A,FALSE,"028-97"}</definedName>
    <definedName name="gfghdhadeh" localSheetId="8" hidden="1">{#N/A,#N/A,FALSE,"GERAL";#N/A,#N/A,FALSE,"012-96";#N/A,#N/A,FALSE,"018-96";#N/A,#N/A,FALSE,"027-96";#N/A,#N/A,FALSE,"059-96";#N/A,#N/A,FALSE,"076-96";#N/A,#N/A,FALSE,"019-97";#N/A,#N/A,FALSE,"021-97";#N/A,#N/A,FALSE,"022-97";#N/A,#N/A,FALSE,"028-97"}</definedName>
    <definedName name="gfghdhadeh" localSheetId="3" hidden="1">{#N/A,#N/A,FALSE,"GERAL";#N/A,#N/A,FALSE,"012-96";#N/A,#N/A,FALSE,"018-96";#N/A,#N/A,FALSE,"027-96";#N/A,#N/A,FALSE,"059-96";#N/A,#N/A,FALSE,"076-96";#N/A,#N/A,FALSE,"019-97";#N/A,#N/A,FALSE,"021-97";#N/A,#N/A,FALSE,"022-97";#N/A,#N/A,FALSE,"028-97"}</definedName>
    <definedName name="gfghdhadeh" localSheetId="2" hidden="1">{#N/A,#N/A,FALSE,"GERAL";#N/A,#N/A,FALSE,"012-96";#N/A,#N/A,FALSE,"018-96";#N/A,#N/A,FALSE,"027-96";#N/A,#N/A,FALSE,"059-96";#N/A,#N/A,FALSE,"076-96";#N/A,#N/A,FALSE,"019-97";#N/A,#N/A,FALSE,"021-97";#N/A,#N/A,FALSE,"022-97";#N/A,#N/A,FALSE,"028-97"}</definedName>
    <definedName name="gfghdhadeh" localSheetId="1" hidden="1">{#N/A,#N/A,FALSE,"GERAL";#N/A,#N/A,FALSE,"012-96";#N/A,#N/A,FALSE,"018-96";#N/A,#N/A,FALSE,"027-96";#N/A,#N/A,FALSE,"059-96";#N/A,#N/A,FALSE,"076-96";#N/A,#N/A,FALSE,"019-97";#N/A,#N/A,FALSE,"021-97";#N/A,#N/A,FALSE,"022-97";#N/A,#N/A,FALSE,"028-97"}</definedName>
    <definedName name="gfghdhadeh" hidden="1">{#N/A,#N/A,FALSE,"GERAL";#N/A,#N/A,FALSE,"012-96";#N/A,#N/A,FALSE,"018-96";#N/A,#N/A,FALSE,"027-96";#N/A,#N/A,FALSE,"059-96";#N/A,#N/A,FALSE,"076-96";#N/A,#N/A,FALSE,"019-97";#N/A,#N/A,FALSE,"021-97";#N/A,#N/A,FALSE,"022-97";#N/A,#N/A,FALSE,"028-97"}</definedName>
    <definedName name="gfghsfhaf" localSheetId="0" hidden="1">{#N/A,#N/A,FALSE,"GERAL";#N/A,#N/A,FALSE,"012-96";#N/A,#N/A,FALSE,"018-96";#N/A,#N/A,FALSE,"027-96";#N/A,#N/A,FALSE,"059-96";#N/A,#N/A,FALSE,"076-96";#N/A,#N/A,FALSE,"019-97";#N/A,#N/A,FALSE,"021-97";#N/A,#N/A,FALSE,"022-97";#N/A,#N/A,FALSE,"028-97"}</definedName>
    <definedName name="gfghsfhaf" localSheetId="8" hidden="1">{#N/A,#N/A,FALSE,"GERAL";#N/A,#N/A,FALSE,"012-96";#N/A,#N/A,FALSE,"018-96";#N/A,#N/A,FALSE,"027-96";#N/A,#N/A,FALSE,"059-96";#N/A,#N/A,FALSE,"076-96";#N/A,#N/A,FALSE,"019-97";#N/A,#N/A,FALSE,"021-97";#N/A,#N/A,FALSE,"022-97";#N/A,#N/A,FALSE,"028-97"}</definedName>
    <definedName name="gfghsfhaf" localSheetId="3" hidden="1">{#N/A,#N/A,FALSE,"GERAL";#N/A,#N/A,FALSE,"012-96";#N/A,#N/A,FALSE,"018-96";#N/A,#N/A,FALSE,"027-96";#N/A,#N/A,FALSE,"059-96";#N/A,#N/A,FALSE,"076-96";#N/A,#N/A,FALSE,"019-97";#N/A,#N/A,FALSE,"021-97";#N/A,#N/A,FALSE,"022-97";#N/A,#N/A,FALSE,"028-97"}</definedName>
    <definedName name="gfghsfhaf" localSheetId="2" hidden="1">{#N/A,#N/A,FALSE,"GERAL";#N/A,#N/A,FALSE,"012-96";#N/A,#N/A,FALSE,"018-96";#N/A,#N/A,FALSE,"027-96";#N/A,#N/A,FALSE,"059-96";#N/A,#N/A,FALSE,"076-96";#N/A,#N/A,FALSE,"019-97";#N/A,#N/A,FALSE,"021-97";#N/A,#N/A,FALSE,"022-97";#N/A,#N/A,FALSE,"028-97"}</definedName>
    <definedName name="gfghsfhaf" localSheetId="1" hidden="1">{#N/A,#N/A,FALSE,"GERAL";#N/A,#N/A,FALSE,"012-96";#N/A,#N/A,FALSE,"018-96";#N/A,#N/A,FALSE,"027-96";#N/A,#N/A,FALSE,"059-96";#N/A,#N/A,FALSE,"076-96";#N/A,#N/A,FALSE,"019-97";#N/A,#N/A,FALSE,"021-97";#N/A,#N/A,FALSE,"022-97";#N/A,#N/A,FALSE,"028-97"}</definedName>
    <definedName name="gfghsfhaf" hidden="1">{#N/A,#N/A,FALSE,"GERAL";#N/A,#N/A,FALSE,"012-96";#N/A,#N/A,FALSE,"018-96";#N/A,#N/A,FALSE,"027-96";#N/A,#N/A,FALSE,"059-96";#N/A,#N/A,FALSE,"076-96";#N/A,#N/A,FALSE,"019-97";#N/A,#N/A,FALSE,"021-97";#N/A,#N/A,FALSE,"022-97";#N/A,#N/A,FALSE,"028-97"}</definedName>
    <definedName name="gg" localSheetId="0" hidden="1">{#N/A,#N/A,FALSE,"GERAL";#N/A,#N/A,FALSE,"012-96";#N/A,#N/A,FALSE,"018-96";#N/A,#N/A,FALSE,"027-96";#N/A,#N/A,FALSE,"059-96";#N/A,#N/A,FALSE,"076-96";#N/A,#N/A,FALSE,"019-97";#N/A,#N/A,FALSE,"021-97";#N/A,#N/A,FALSE,"022-97";#N/A,#N/A,FALSE,"028-97"}</definedName>
    <definedName name="gg" localSheetId="8" hidden="1">{#N/A,#N/A,FALSE,"GERAL";#N/A,#N/A,FALSE,"012-96";#N/A,#N/A,FALSE,"018-96";#N/A,#N/A,FALSE,"027-96";#N/A,#N/A,FALSE,"059-96";#N/A,#N/A,FALSE,"076-96";#N/A,#N/A,FALSE,"019-97";#N/A,#N/A,FALSE,"021-97";#N/A,#N/A,FALSE,"022-97";#N/A,#N/A,FALSE,"028-97"}</definedName>
    <definedName name="gg" localSheetId="3" hidden="1">{#N/A,#N/A,FALSE,"GERAL";#N/A,#N/A,FALSE,"012-96";#N/A,#N/A,FALSE,"018-96";#N/A,#N/A,FALSE,"027-96";#N/A,#N/A,FALSE,"059-96";#N/A,#N/A,FALSE,"076-96";#N/A,#N/A,FALSE,"019-97";#N/A,#N/A,FALSE,"021-97";#N/A,#N/A,FALSE,"022-97";#N/A,#N/A,FALSE,"028-97"}</definedName>
    <definedName name="gg" localSheetId="2" hidden="1">{#N/A,#N/A,FALSE,"GERAL";#N/A,#N/A,FALSE,"012-96";#N/A,#N/A,FALSE,"018-96";#N/A,#N/A,FALSE,"027-96";#N/A,#N/A,FALSE,"059-96";#N/A,#N/A,FALSE,"076-96";#N/A,#N/A,FALSE,"019-97";#N/A,#N/A,FALSE,"021-97";#N/A,#N/A,FALSE,"022-97";#N/A,#N/A,FALSE,"028-97"}</definedName>
    <definedName name="gg" localSheetId="1" hidden="1">{#N/A,#N/A,FALSE,"GERAL";#N/A,#N/A,FALSE,"012-96";#N/A,#N/A,FALSE,"018-96";#N/A,#N/A,FALSE,"027-96";#N/A,#N/A,FALSE,"059-96";#N/A,#N/A,FALSE,"076-96";#N/A,#N/A,FALSE,"019-97";#N/A,#N/A,FALSE,"021-97";#N/A,#N/A,FALSE,"022-97";#N/A,#N/A,FALSE,"028-97"}</definedName>
    <definedName name="gg" hidden="1">{#N/A,#N/A,FALSE,"GERAL";#N/A,#N/A,FALSE,"012-96";#N/A,#N/A,FALSE,"018-96";#N/A,#N/A,FALSE,"027-96";#N/A,#N/A,FALSE,"059-96";#N/A,#N/A,FALSE,"076-96";#N/A,#N/A,FALSE,"019-97";#N/A,#N/A,FALSE,"021-97";#N/A,#N/A,FALSE,"022-97";#N/A,#N/A,FALSE,"028-97"}</definedName>
    <definedName name="ggad" localSheetId="0" hidden="1">{#N/A,#N/A,FALSE,"GERAL";#N/A,#N/A,FALSE,"012-96";#N/A,#N/A,FALSE,"018-96";#N/A,#N/A,FALSE,"027-96";#N/A,#N/A,FALSE,"059-96";#N/A,#N/A,FALSE,"076-96";#N/A,#N/A,FALSE,"019-97";#N/A,#N/A,FALSE,"021-97";#N/A,#N/A,FALSE,"022-97";#N/A,#N/A,FALSE,"028-97"}</definedName>
    <definedName name="ggad" localSheetId="8" hidden="1">{#N/A,#N/A,FALSE,"GERAL";#N/A,#N/A,FALSE,"012-96";#N/A,#N/A,FALSE,"018-96";#N/A,#N/A,FALSE,"027-96";#N/A,#N/A,FALSE,"059-96";#N/A,#N/A,FALSE,"076-96";#N/A,#N/A,FALSE,"019-97";#N/A,#N/A,FALSE,"021-97";#N/A,#N/A,FALSE,"022-97";#N/A,#N/A,FALSE,"028-97"}</definedName>
    <definedName name="ggad" localSheetId="3" hidden="1">{#N/A,#N/A,FALSE,"GERAL";#N/A,#N/A,FALSE,"012-96";#N/A,#N/A,FALSE,"018-96";#N/A,#N/A,FALSE,"027-96";#N/A,#N/A,FALSE,"059-96";#N/A,#N/A,FALSE,"076-96";#N/A,#N/A,FALSE,"019-97";#N/A,#N/A,FALSE,"021-97";#N/A,#N/A,FALSE,"022-97";#N/A,#N/A,FALSE,"028-97"}</definedName>
    <definedName name="ggad" localSheetId="2" hidden="1">{#N/A,#N/A,FALSE,"GERAL";#N/A,#N/A,FALSE,"012-96";#N/A,#N/A,FALSE,"018-96";#N/A,#N/A,FALSE,"027-96";#N/A,#N/A,FALSE,"059-96";#N/A,#N/A,FALSE,"076-96";#N/A,#N/A,FALSE,"019-97";#N/A,#N/A,FALSE,"021-97";#N/A,#N/A,FALSE,"022-97";#N/A,#N/A,FALSE,"028-97"}</definedName>
    <definedName name="ggad" localSheetId="1" hidden="1">{#N/A,#N/A,FALSE,"GERAL";#N/A,#N/A,FALSE,"012-96";#N/A,#N/A,FALSE,"018-96";#N/A,#N/A,FALSE,"027-96";#N/A,#N/A,FALSE,"059-96";#N/A,#N/A,FALSE,"076-96";#N/A,#N/A,FALSE,"019-97";#N/A,#N/A,FALSE,"021-97";#N/A,#N/A,FALSE,"022-97";#N/A,#N/A,FALSE,"028-97"}</definedName>
    <definedName name="ggad" hidden="1">{#N/A,#N/A,FALSE,"GERAL";#N/A,#N/A,FALSE,"012-96";#N/A,#N/A,FALSE,"018-96";#N/A,#N/A,FALSE,"027-96";#N/A,#N/A,FALSE,"059-96";#N/A,#N/A,FALSE,"076-96";#N/A,#N/A,FALSE,"019-97";#N/A,#N/A,FALSE,"021-97";#N/A,#N/A,FALSE,"022-97";#N/A,#N/A,FALSE,"028-97"}</definedName>
    <definedName name="ggggg">[48]PROJETO!#REF!</definedName>
    <definedName name="ghghgh" localSheetId="0" hidden="1">{#N/A,#N/A,FALSE,"MO (2)"}</definedName>
    <definedName name="ghghgh" localSheetId="8" hidden="1">{#N/A,#N/A,FALSE,"MO (2)"}</definedName>
    <definedName name="ghghgh" localSheetId="3" hidden="1">{#N/A,#N/A,FALSE,"MO (2)"}</definedName>
    <definedName name="ghghgh" localSheetId="2" hidden="1">{#N/A,#N/A,FALSE,"MO (2)"}</definedName>
    <definedName name="ghghgh" localSheetId="1" hidden="1">{#N/A,#N/A,FALSE,"MO (2)"}</definedName>
    <definedName name="ghghgh" hidden="1">{#N/A,#N/A,FALSE,"MO (2)"}</definedName>
    <definedName name="GHJ" localSheetId="0" hidden="1">{#N/A,#N/A,FALSE,"MO (2)"}</definedName>
    <definedName name="GHJ" localSheetId="8" hidden="1">{#N/A,#N/A,FALSE,"MO (2)"}</definedName>
    <definedName name="GHJ" localSheetId="3" hidden="1">{#N/A,#N/A,FALSE,"MO (2)"}</definedName>
    <definedName name="GHJ" localSheetId="2" hidden="1">{#N/A,#N/A,FALSE,"MO (2)"}</definedName>
    <definedName name="GHJ" localSheetId="1" hidden="1">{#N/A,#N/A,FALSE,"MO (2)"}</definedName>
    <definedName name="GHJ" hidden="1">{#N/A,#N/A,FALSE,"MO (2)"}</definedName>
    <definedName name="GHJJKGK" localSheetId="0" hidden="1">{"'gráf jan00'!$A$1:$AK$41"}</definedName>
    <definedName name="GHJJKGK" localSheetId="8" hidden="1">{"'gráf jan00'!$A$1:$AK$41"}</definedName>
    <definedName name="GHJJKGK" localSheetId="3" hidden="1">{"'gráf jan00'!$A$1:$AK$41"}</definedName>
    <definedName name="GHJJKGK" localSheetId="2" hidden="1">{"'gráf jan00'!$A$1:$AK$41"}</definedName>
    <definedName name="GHJJKGK" localSheetId="1" hidden="1">{"'gráf jan00'!$A$1:$AK$41"}</definedName>
    <definedName name="GHJJKGK" hidden="1">{"'gráf jan00'!$A$1:$AK$41"}</definedName>
    <definedName name="ghkghkghk">#REF!</definedName>
    <definedName name="GIGA" localSheetId="8">#REF!</definedName>
    <definedName name="GIGA">#REF!</definedName>
    <definedName name="giu6lkjhlij">#N/A</definedName>
    <definedName name="GJ" localSheetId="0" hidden="1">{#N/A,#N/A,FALSE,"GERAL";#N/A,#N/A,FALSE,"012-96";#N/A,#N/A,FALSE,"018-96";#N/A,#N/A,FALSE,"027-96";#N/A,#N/A,FALSE,"059-96";#N/A,#N/A,FALSE,"076-96";#N/A,#N/A,FALSE,"019-97";#N/A,#N/A,FALSE,"021-97";#N/A,#N/A,FALSE,"022-97";#N/A,#N/A,FALSE,"028-97"}</definedName>
    <definedName name="GJ" localSheetId="8" hidden="1">{#N/A,#N/A,FALSE,"GERAL";#N/A,#N/A,FALSE,"012-96";#N/A,#N/A,FALSE,"018-96";#N/A,#N/A,FALSE,"027-96";#N/A,#N/A,FALSE,"059-96";#N/A,#N/A,FALSE,"076-96";#N/A,#N/A,FALSE,"019-97";#N/A,#N/A,FALSE,"021-97";#N/A,#N/A,FALSE,"022-97";#N/A,#N/A,FALSE,"028-97"}</definedName>
    <definedName name="GJ" localSheetId="3" hidden="1">{#N/A,#N/A,FALSE,"GERAL";#N/A,#N/A,FALSE,"012-96";#N/A,#N/A,FALSE,"018-96";#N/A,#N/A,FALSE,"027-96";#N/A,#N/A,FALSE,"059-96";#N/A,#N/A,FALSE,"076-96";#N/A,#N/A,FALSE,"019-97";#N/A,#N/A,FALSE,"021-97";#N/A,#N/A,FALSE,"022-97";#N/A,#N/A,FALSE,"028-97"}</definedName>
    <definedName name="GJ" localSheetId="2" hidden="1">{#N/A,#N/A,FALSE,"GERAL";#N/A,#N/A,FALSE,"012-96";#N/A,#N/A,FALSE,"018-96";#N/A,#N/A,FALSE,"027-96";#N/A,#N/A,FALSE,"059-96";#N/A,#N/A,FALSE,"076-96";#N/A,#N/A,FALSE,"019-97";#N/A,#N/A,FALSE,"021-97";#N/A,#N/A,FALSE,"022-97";#N/A,#N/A,FALSE,"028-97"}</definedName>
    <definedName name="GJ" localSheetId="1" hidden="1">{#N/A,#N/A,FALSE,"GERAL";#N/A,#N/A,FALSE,"012-96";#N/A,#N/A,FALSE,"018-96";#N/A,#N/A,FALSE,"027-96";#N/A,#N/A,FALSE,"059-96";#N/A,#N/A,FALSE,"076-96";#N/A,#N/A,FALSE,"019-97";#N/A,#N/A,FALSE,"021-97";#N/A,#N/A,FALSE,"022-97";#N/A,#N/A,FALSE,"028-97"}</definedName>
    <definedName name="GJ" hidden="1">{#N/A,#N/A,FALSE,"GERAL";#N/A,#N/A,FALSE,"012-96";#N/A,#N/A,FALSE,"018-96";#N/A,#N/A,FALSE,"027-96";#N/A,#N/A,FALSE,"059-96";#N/A,#N/A,FALSE,"076-96";#N/A,#N/A,FALSE,"019-97";#N/A,#N/A,FALSE,"021-97";#N/A,#N/A,FALSE,"022-97";#N/A,#N/A,FALSE,"028-97"}</definedName>
    <definedName name="gjgh" localSheetId="0" hidden="1">{#N/A,#N/A,FALSE,"GERAL";#N/A,#N/A,FALSE,"012-96";#N/A,#N/A,FALSE,"018-96";#N/A,#N/A,FALSE,"027-96";#N/A,#N/A,FALSE,"059-96";#N/A,#N/A,FALSE,"076-96";#N/A,#N/A,FALSE,"019-97";#N/A,#N/A,FALSE,"021-97";#N/A,#N/A,FALSE,"022-97";#N/A,#N/A,FALSE,"028-97"}</definedName>
    <definedName name="gjgh" localSheetId="8" hidden="1">{#N/A,#N/A,FALSE,"GERAL";#N/A,#N/A,FALSE,"012-96";#N/A,#N/A,FALSE,"018-96";#N/A,#N/A,FALSE,"027-96";#N/A,#N/A,FALSE,"059-96";#N/A,#N/A,FALSE,"076-96";#N/A,#N/A,FALSE,"019-97";#N/A,#N/A,FALSE,"021-97";#N/A,#N/A,FALSE,"022-97";#N/A,#N/A,FALSE,"028-97"}</definedName>
    <definedName name="gjgh" localSheetId="3" hidden="1">{#N/A,#N/A,FALSE,"GERAL";#N/A,#N/A,FALSE,"012-96";#N/A,#N/A,FALSE,"018-96";#N/A,#N/A,FALSE,"027-96";#N/A,#N/A,FALSE,"059-96";#N/A,#N/A,FALSE,"076-96";#N/A,#N/A,FALSE,"019-97";#N/A,#N/A,FALSE,"021-97";#N/A,#N/A,FALSE,"022-97";#N/A,#N/A,FALSE,"028-97"}</definedName>
    <definedName name="gjgh" localSheetId="2" hidden="1">{#N/A,#N/A,FALSE,"GERAL";#N/A,#N/A,FALSE,"012-96";#N/A,#N/A,FALSE,"018-96";#N/A,#N/A,FALSE,"027-96";#N/A,#N/A,FALSE,"059-96";#N/A,#N/A,FALSE,"076-96";#N/A,#N/A,FALSE,"019-97";#N/A,#N/A,FALSE,"021-97";#N/A,#N/A,FALSE,"022-97";#N/A,#N/A,FALSE,"028-97"}</definedName>
    <definedName name="gjgh" localSheetId="1" hidden="1">{#N/A,#N/A,FALSE,"GERAL";#N/A,#N/A,FALSE,"012-96";#N/A,#N/A,FALSE,"018-96";#N/A,#N/A,FALSE,"027-96";#N/A,#N/A,FALSE,"059-96";#N/A,#N/A,FALSE,"076-96";#N/A,#N/A,FALSE,"019-97";#N/A,#N/A,FALSE,"021-97";#N/A,#N/A,FALSE,"022-97";#N/A,#N/A,FALSE,"028-97"}</definedName>
    <definedName name="gjgh" hidden="1">{#N/A,#N/A,FALSE,"GERAL";#N/A,#N/A,FALSE,"012-96";#N/A,#N/A,FALSE,"018-96";#N/A,#N/A,FALSE,"027-96";#N/A,#N/A,FALSE,"059-96";#N/A,#N/A,FALSE,"076-96";#N/A,#N/A,FALSE,"019-97";#N/A,#N/A,FALSE,"021-97";#N/A,#N/A,FALSE,"022-97";#N/A,#N/A,FALSE,"028-97"}</definedName>
    <definedName name="GJK" localSheetId="0" hidden="1">{#N/A,#N/A,FALSE,"GERAL";#N/A,#N/A,FALSE,"012-96";#N/A,#N/A,FALSE,"018-96";#N/A,#N/A,FALSE,"027-96";#N/A,#N/A,FALSE,"059-96";#N/A,#N/A,FALSE,"076-96";#N/A,#N/A,FALSE,"019-97";#N/A,#N/A,FALSE,"021-97";#N/A,#N/A,FALSE,"022-97";#N/A,#N/A,FALSE,"028-97"}</definedName>
    <definedName name="GJK" localSheetId="8" hidden="1">{#N/A,#N/A,FALSE,"GERAL";#N/A,#N/A,FALSE,"012-96";#N/A,#N/A,FALSE,"018-96";#N/A,#N/A,FALSE,"027-96";#N/A,#N/A,FALSE,"059-96";#N/A,#N/A,FALSE,"076-96";#N/A,#N/A,FALSE,"019-97";#N/A,#N/A,FALSE,"021-97";#N/A,#N/A,FALSE,"022-97";#N/A,#N/A,FALSE,"028-97"}</definedName>
    <definedName name="GJK" localSheetId="3" hidden="1">{#N/A,#N/A,FALSE,"GERAL";#N/A,#N/A,FALSE,"012-96";#N/A,#N/A,FALSE,"018-96";#N/A,#N/A,FALSE,"027-96";#N/A,#N/A,FALSE,"059-96";#N/A,#N/A,FALSE,"076-96";#N/A,#N/A,FALSE,"019-97";#N/A,#N/A,FALSE,"021-97";#N/A,#N/A,FALSE,"022-97";#N/A,#N/A,FALSE,"028-97"}</definedName>
    <definedName name="GJK" localSheetId="2" hidden="1">{#N/A,#N/A,FALSE,"GERAL";#N/A,#N/A,FALSE,"012-96";#N/A,#N/A,FALSE,"018-96";#N/A,#N/A,FALSE,"027-96";#N/A,#N/A,FALSE,"059-96";#N/A,#N/A,FALSE,"076-96";#N/A,#N/A,FALSE,"019-97";#N/A,#N/A,FALSE,"021-97";#N/A,#N/A,FALSE,"022-97";#N/A,#N/A,FALSE,"028-97"}</definedName>
    <definedName name="GJK" localSheetId="1" hidden="1">{#N/A,#N/A,FALSE,"GERAL";#N/A,#N/A,FALSE,"012-96";#N/A,#N/A,FALSE,"018-96";#N/A,#N/A,FALSE,"027-96";#N/A,#N/A,FALSE,"059-96";#N/A,#N/A,FALSE,"076-96";#N/A,#N/A,FALSE,"019-97";#N/A,#N/A,FALSE,"021-97";#N/A,#N/A,FALSE,"022-97";#N/A,#N/A,FALSE,"028-97"}</definedName>
    <definedName name="GJK" hidden="1">{#N/A,#N/A,FALSE,"GERAL";#N/A,#N/A,FALSE,"012-96";#N/A,#N/A,FALSE,"018-96";#N/A,#N/A,FALSE,"027-96";#N/A,#N/A,FALSE,"059-96";#N/A,#N/A,FALSE,"076-96";#N/A,#N/A,FALSE,"019-97";#N/A,#N/A,FALSE,"021-97";#N/A,#N/A,FALSE,"022-97";#N/A,#N/A,FALSE,"028-97"}</definedName>
    <definedName name="GLAUCIA_REGINA">#REF!</definedName>
    <definedName name="GP" localSheetId="4">#REF!</definedName>
    <definedName name="GP" localSheetId="5">#REF!</definedName>
    <definedName name="GP" localSheetId="6">#REF!</definedName>
    <definedName name="GP">"'file:///D:/Meus documentos/ANASTÁCIO/SERCEL/BR262990800.xls'#$SERVIÇOS.$#REF!$#REF!"</definedName>
    <definedName name="GRADUADA" localSheetId="8">#REF!</definedName>
    <definedName name="GRADUADA">#REF!</definedName>
    <definedName name="graf" localSheetId="8">#REF!</definedName>
    <definedName name="graf">#REF!</definedName>
    <definedName name="graff" localSheetId="8">#REF!</definedName>
    <definedName name="graff">#REF!</definedName>
    <definedName name="GráficoICD" hidden="1">#N/A</definedName>
    <definedName name="Grama" localSheetId="7">[20]INS!$B$337:$B$342</definedName>
    <definedName name="GRAMA" localSheetId="0">#REF!</definedName>
    <definedName name="GRAMA" localSheetId="8">#REF!</definedName>
    <definedName name="GRAMA" localSheetId="1">#REF!</definedName>
    <definedName name="GRAMA">#REF!</definedName>
    <definedName name="grama_mudas">#REF!</definedName>
    <definedName name="gran">'[49]#REF'!$A$57</definedName>
    <definedName name="Granito_01" localSheetId="5">{#N/A,#N/A,FALSE,"CM BAR";#N/A,#N/A,FALSE,"SUBSOLO";#N/A,#N/A,FALSE,"TERREO";#N/A,#N/A,FALSE,"TIPO";#N/A,#N/A,FALSE,"DUP  INF";#N/A,#N/A,FALSE,"DUP SUP"}</definedName>
    <definedName name="Granito_01" localSheetId="6">{#N/A,#N/A,FALSE,"CM BAR";#N/A,#N/A,FALSE,"SUBSOLO";#N/A,#N/A,FALSE,"TERREO";#N/A,#N/A,FALSE,"TIPO";#N/A,#N/A,FALSE,"DUP  INF";#N/A,#N/A,FALSE,"DUP SUP"}</definedName>
    <definedName name="Granito_01">{#N/A,#N/A,FALSE,"CM BAR";#N/A,#N/A,FALSE,"SUBSOLO";#N/A,#N/A,FALSE,"TERREO";#N/A,#N/A,FALSE,"TIPO";#N/A,#N/A,FALSE,"DUP  INF";#N/A,#N/A,FALSE,"DUP SUP"}</definedName>
    <definedName name="granito_02">#REF!</definedName>
    <definedName name="grav" localSheetId="0" hidden="1">{#N/A,#N/A,FALSE,"GERAL";#N/A,#N/A,FALSE,"012-96";#N/A,#N/A,FALSE,"018-96";#N/A,#N/A,FALSE,"027-96";#N/A,#N/A,FALSE,"059-96";#N/A,#N/A,FALSE,"076-96";#N/A,#N/A,FALSE,"019-97";#N/A,#N/A,FALSE,"021-97";#N/A,#N/A,FALSE,"022-97";#N/A,#N/A,FALSE,"028-97"}</definedName>
    <definedName name="grav" localSheetId="8" hidden="1">{#N/A,#N/A,FALSE,"GERAL";#N/A,#N/A,FALSE,"012-96";#N/A,#N/A,FALSE,"018-96";#N/A,#N/A,FALSE,"027-96";#N/A,#N/A,FALSE,"059-96";#N/A,#N/A,FALSE,"076-96";#N/A,#N/A,FALSE,"019-97";#N/A,#N/A,FALSE,"021-97";#N/A,#N/A,FALSE,"022-97";#N/A,#N/A,FALSE,"028-97"}</definedName>
    <definedName name="grav" localSheetId="3" hidden="1">{#N/A,#N/A,FALSE,"GERAL";#N/A,#N/A,FALSE,"012-96";#N/A,#N/A,FALSE,"018-96";#N/A,#N/A,FALSE,"027-96";#N/A,#N/A,FALSE,"059-96";#N/A,#N/A,FALSE,"076-96";#N/A,#N/A,FALSE,"019-97";#N/A,#N/A,FALSE,"021-97";#N/A,#N/A,FALSE,"022-97";#N/A,#N/A,FALSE,"028-97"}</definedName>
    <definedName name="grav" localSheetId="2" hidden="1">{#N/A,#N/A,FALSE,"GERAL";#N/A,#N/A,FALSE,"012-96";#N/A,#N/A,FALSE,"018-96";#N/A,#N/A,FALSE,"027-96";#N/A,#N/A,FALSE,"059-96";#N/A,#N/A,FALSE,"076-96";#N/A,#N/A,FALSE,"019-97";#N/A,#N/A,FALSE,"021-97";#N/A,#N/A,FALSE,"022-97";#N/A,#N/A,FALSE,"028-97"}</definedName>
    <definedName name="grav" localSheetId="1" hidden="1">{#N/A,#N/A,FALSE,"GERAL";#N/A,#N/A,FALSE,"012-96";#N/A,#N/A,FALSE,"018-96";#N/A,#N/A,FALSE,"027-96";#N/A,#N/A,FALSE,"059-96";#N/A,#N/A,FALSE,"076-96";#N/A,#N/A,FALSE,"019-97";#N/A,#N/A,FALSE,"021-97";#N/A,#N/A,FALSE,"022-97";#N/A,#N/A,FALSE,"028-97"}</definedName>
    <definedName name="grav" hidden="1">{#N/A,#N/A,FALSE,"GERAL";#N/A,#N/A,FALSE,"012-96";#N/A,#N/A,FALSE,"018-96";#N/A,#N/A,FALSE,"027-96";#N/A,#N/A,FALSE,"059-96";#N/A,#N/A,FALSE,"076-96";#N/A,#N/A,FALSE,"019-97";#N/A,#N/A,FALSE,"021-97";#N/A,#N/A,FALSE,"022-97";#N/A,#N/A,FALSE,"028-97"}</definedName>
    <definedName name="_xlnm.Recorder" localSheetId="8">#REF!</definedName>
    <definedName name="_xlnm.Recorder">#REF!</definedName>
    <definedName name="grelha" localSheetId="0" hidden="1">{#N/A,#N/A,FALSE,"GERAL";#N/A,#N/A,FALSE,"012-96";#N/A,#N/A,FALSE,"018-96";#N/A,#N/A,FALSE,"027-96";#N/A,#N/A,FALSE,"059-96";#N/A,#N/A,FALSE,"076-96";#N/A,#N/A,FALSE,"019-97";#N/A,#N/A,FALSE,"021-97";#N/A,#N/A,FALSE,"022-97";#N/A,#N/A,FALSE,"028-97"}</definedName>
    <definedName name="grelha" localSheetId="8" hidden="1">{#N/A,#N/A,FALSE,"GERAL";#N/A,#N/A,FALSE,"012-96";#N/A,#N/A,FALSE,"018-96";#N/A,#N/A,FALSE,"027-96";#N/A,#N/A,FALSE,"059-96";#N/A,#N/A,FALSE,"076-96";#N/A,#N/A,FALSE,"019-97";#N/A,#N/A,FALSE,"021-97";#N/A,#N/A,FALSE,"022-97";#N/A,#N/A,FALSE,"028-97"}</definedName>
    <definedName name="grelha" localSheetId="3" hidden="1">{#N/A,#N/A,FALSE,"GERAL";#N/A,#N/A,FALSE,"012-96";#N/A,#N/A,FALSE,"018-96";#N/A,#N/A,FALSE,"027-96";#N/A,#N/A,FALSE,"059-96";#N/A,#N/A,FALSE,"076-96";#N/A,#N/A,FALSE,"019-97";#N/A,#N/A,FALSE,"021-97";#N/A,#N/A,FALSE,"022-97";#N/A,#N/A,FALSE,"028-97"}</definedName>
    <definedName name="grelha" localSheetId="2" hidden="1">{#N/A,#N/A,FALSE,"GERAL";#N/A,#N/A,FALSE,"012-96";#N/A,#N/A,FALSE,"018-96";#N/A,#N/A,FALSE,"027-96";#N/A,#N/A,FALSE,"059-96";#N/A,#N/A,FALSE,"076-96";#N/A,#N/A,FALSE,"019-97";#N/A,#N/A,FALSE,"021-97";#N/A,#N/A,FALSE,"022-97";#N/A,#N/A,FALSE,"028-97"}</definedName>
    <definedName name="grelha" localSheetId="1" hidden="1">{#N/A,#N/A,FALSE,"GERAL";#N/A,#N/A,FALSE,"012-96";#N/A,#N/A,FALSE,"018-96";#N/A,#N/A,FALSE,"027-96";#N/A,#N/A,FALSE,"059-96";#N/A,#N/A,FALSE,"076-96";#N/A,#N/A,FALSE,"019-97";#N/A,#N/A,FALSE,"021-97";#N/A,#N/A,FALSE,"022-97";#N/A,#N/A,FALSE,"028-97"}</definedName>
    <definedName name="grelha" hidden="1">{#N/A,#N/A,FALSE,"GERAL";#N/A,#N/A,FALSE,"012-96";#N/A,#N/A,FALSE,"018-96";#N/A,#N/A,FALSE,"027-96";#N/A,#N/A,FALSE,"059-96";#N/A,#N/A,FALSE,"076-96";#N/A,#N/A,FALSE,"019-97";#N/A,#N/A,FALSE,"021-97";#N/A,#N/A,FALSE,"022-97";#N/A,#N/A,FALSE,"028-97"}</definedName>
    <definedName name="gsdaga" localSheetId="0" hidden="1">{#N/A,#N/A,FALSE,"GERAL";#N/A,#N/A,FALSE,"012-96";#N/A,#N/A,FALSE,"018-96";#N/A,#N/A,FALSE,"027-96";#N/A,#N/A,FALSE,"059-96";#N/A,#N/A,FALSE,"076-96";#N/A,#N/A,FALSE,"019-97";#N/A,#N/A,FALSE,"021-97";#N/A,#N/A,FALSE,"022-97";#N/A,#N/A,FALSE,"028-97"}</definedName>
    <definedName name="gsdaga" localSheetId="8" hidden="1">{#N/A,#N/A,FALSE,"GERAL";#N/A,#N/A,FALSE,"012-96";#N/A,#N/A,FALSE,"018-96";#N/A,#N/A,FALSE,"027-96";#N/A,#N/A,FALSE,"059-96";#N/A,#N/A,FALSE,"076-96";#N/A,#N/A,FALSE,"019-97";#N/A,#N/A,FALSE,"021-97";#N/A,#N/A,FALSE,"022-97";#N/A,#N/A,FALSE,"028-97"}</definedName>
    <definedName name="gsdaga" localSheetId="3" hidden="1">{#N/A,#N/A,FALSE,"GERAL";#N/A,#N/A,FALSE,"012-96";#N/A,#N/A,FALSE,"018-96";#N/A,#N/A,FALSE,"027-96";#N/A,#N/A,FALSE,"059-96";#N/A,#N/A,FALSE,"076-96";#N/A,#N/A,FALSE,"019-97";#N/A,#N/A,FALSE,"021-97";#N/A,#N/A,FALSE,"022-97";#N/A,#N/A,FALSE,"028-97"}</definedName>
    <definedName name="gsdaga" localSheetId="2" hidden="1">{#N/A,#N/A,FALSE,"GERAL";#N/A,#N/A,FALSE,"012-96";#N/A,#N/A,FALSE,"018-96";#N/A,#N/A,FALSE,"027-96";#N/A,#N/A,FALSE,"059-96";#N/A,#N/A,FALSE,"076-96";#N/A,#N/A,FALSE,"019-97";#N/A,#N/A,FALSE,"021-97";#N/A,#N/A,FALSE,"022-97";#N/A,#N/A,FALSE,"028-97"}</definedName>
    <definedName name="gsdaga" localSheetId="1" hidden="1">{#N/A,#N/A,FALSE,"GERAL";#N/A,#N/A,FALSE,"012-96";#N/A,#N/A,FALSE,"018-96";#N/A,#N/A,FALSE,"027-96";#N/A,#N/A,FALSE,"059-96";#N/A,#N/A,FALSE,"076-96";#N/A,#N/A,FALSE,"019-97";#N/A,#N/A,FALSE,"021-97";#N/A,#N/A,FALSE,"022-97";#N/A,#N/A,FALSE,"028-97"}</definedName>
    <definedName name="gsdaga" hidden="1">{#N/A,#N/A,FALSE,"GERAL";#N/A,#N/A,FALSE,"012-96";#N/A,#N/A,FALSE,"018-96";#N/A,#N/A,FALSE,"027-96";#N/A,#N/A,FALSE,"059-96";#N/A,#N/A,FALSE,"076-96";#N/A,#N/A,FALSE,"019-97";#N/A,#N/A,FALSE,"021-97";#N/A,#N/A,FALSE,"022-97";#N/A,#N/A,FALSE,"028-97"}</definedName>
    <definedName name="gsdgs" localSheetId="8">#N/A</definedName>
    <definedName name="gsdgs">#N/A</definedName>
    <definedName name="gsffgs" localSheetId="8">#REF!</definedName>
    <definedName name="gsffgs">#REF!</definedName>
    <definedName name="gtryfj" localSheetId="4">{#N/A,#N/A,TRUE,"Serviços"}</definedName>
    <definedName name="gtryfj" localSheetId="5">{#N/A,#N/A,TRUE,"Serviços"}</definedName>
    <definedName name="gtryfj" localSheetId="0" hidden="1">{#N/A,#N/A,TRUE,"Serviços"}</definedName>
    <definedName name="gtryfj" localSheetId="8" hidden="1">{#N/A,#N/A,TRUE,"Serviços"}</definedName>
    <definedName name="gtryfj" localSheetId="6">{#N/A,#N/A,TRUE,"Serviços"}</definedName>
    <definedName name="gtryfj" localSheetId="3" hidden="1">{#N/A,#N/A,TRUE,"Serviços"}</definedName>
    <definedName name="gtryfj" localSheetId="2" hidden="1">{#N/A,#N/A,TRUE,"Serviços"}</definedName>
    <definedName name="gtryfj" localSheetId="1" hidden="1">{#N/A,#N/A,TRUE,"Serviços"}</definedName>
    <definedName name="gtryfj" hidden="1">{#N/A,#N/A,TRUE,"Serviços"}</definedName>
    <definedName name="gtryfjj" localSheetId="0" hidden="1">{#N/A,#N/A,TRUE,"Serviços"}</definedName>
    <definedName name="gtryfjj" localSheetId="8" hidden="1">{#N/A,#N/A,TRUE,"Serviços"}</definedName>
    <definedName name="gtryfjj" localSheetId="3" hidden="1">{#N/A,#N/A,TRUE,"Serviços"}</definedName>
    <definedName name="gtryfjj" localSheetId="2" hidden="1">{#N/A,#N/A,TRUE,"Serviços"}</definedName>
    <definedName name="gtryfjj" localSheetId="1" hidden="1">{#N/A,#N/A,TRUE,"Serviços"}</definedName>
    <definedName name="gtryfjj" hidden="1">{#N/A,#N/A,TRUE,"Serviços"}</definedName>
    <definedName name="GUEDES" localSheetId="8">#REF!</definedName>
    <definedName name="GUEDES">#REF!</definedName>
    <definedName name="guh" localSheetId="8">#REF!</definedName>
    <definedName name="guh">#REF!</definedName>
    <definedName name="GUI" localSheetId="0" hidden="1">{#N/A,#N/A,FALSE,"GERAL";#N/A,#N/A,FALSE,"012-96";#N/A,#N/A,FALSE,"018-96";#N/A,#N/A,FALSE,"027-96";#N/A,#N/A,FALSE,"059-96";#N/A,#N/A,FALSE,"076-96";#N/A,#N/A,FALSE,"019-97";#N/A,#N/A,FALSE,"021-97";#N/A,#N/A,FALSE,"022-97";#N/A,#N/A,FALSE,"028-97"}</definedName>
    <definedName name="GUI" localSheetId="8" hidden="1">{#N/A,#N/A,FALSE,"GERAL";#N/A,#N/A,FALSE,"012-96";#N/A,#N/A,FALSE,"018-96";#N/A,#N/A,FALSE,"027-96";#N/A,#N/A,FALSE,"059-96";#N/A,#N/A,FALSE,"076-96";#N/A,#N/A,FALSE,"019-97";#N/A,#N/A,FALSE,"021-97";#N/A,#N/A,FALSE,"022-97";#N/A,#N/A,FALSE,"028-97"}</definedName>
    <definedName name="GUI" localSheetId="3" hidden="1">{#N/A,#N/A,FALSE,"GERAL";#N/A,#N/A,FALSE,"012-96";#N/A,#N/A,FALSE,"018-96";#N/A,#N/A,FALSE,"027-96";#N/A,#N/A,FALSE,"059-96";#N/A,#N/A,FALSE,"076-96";#N/A,#N/A,FALSE,"019-97";#N/A,#N/A,FALSE,"021-97";#N/A,#N/A,FALSE,"022-97";#N/A,#N/A,FALSE,"028-97"}</definedName>
    <definedName name="GUI" localSheetId="2" hidden="1">{#N/A,#N/A,FALSE,"GERAL";#N/A,#N/A,FALSE,"012-96";#N/A,#N/A,FALSE,"018-96";#N/A,#N/A,FALSE,"027-96";#N/A,#N/A,FALSE,"059-96";#N/A,#N/A,FALSE,"076-96";#N/A,#N/A,FALSE,"019-97";#N/A,#N/A,FALSE,"021-97";#N/A,#N/A,FALSE,"022-97";#N/A,#N/A,FALSE,"028-97"}</definedName>
    <definedName name="GUI" localSheetId="1" hidden="1">{#N/A,#N/A,FALSE,"GERAL";#N/A,#N/A,FALSE,"012-96";#N/A,#N/A,FALSE,"018-96";#N/A,#N/A,FALSE,"027-96";#N/A,#N/A,FALSE,"059-96";#N/A,#N/A,FALSE,"076-96";#N/A,#N/A,FALSE,"019-97";#N/A,#N/A,FALSE,"021-97";#N/A,#N/A,FALSE,"022-97";#N/A,#N/A,FALSE,"028-97"}</definedName>
    <definedName name="GUI" hidden="1">{#N/A,#N/A,FALSE,"GERAL";#N/A,#N/A,FALSE,"012-96";#N/A,#N/A,FALSE,"018-96";#N/A,#N/A,FALSE,"027-96";#N/A,#N/A,FALSE,"059-96";#N/A,#N/A,FALSE,"076-96";#N/A,#N/A,FALSE,"019-97";#N/A,#N/A,FALSE,"021-97";#N/A,#N/A,FALSE,"022-97";#N/A,#N/A,FALSE,"028-97"}</definedName>
    <definedName name="Guia">"Figura 1"</definedName>
    <definedName name="Guias" localSheetId="8">#REF!</definedName>
    <definedName name="Guias">#REF!</definedName>
    <definedName name="GVD?">[12]FinalizarProp!$M$13</definedName>
    <definedName name="GVs">[12]CANACOT_PARAMETERS!$N$20</definedName>
    <definedName name="h" localSheetId="7">#REF!</definedName>
    <definedName name="h">#REF!</definedName>
    <definedName name="h_15">#REF!</definedName>
    <definedName name="há" localSheetId="8">#REF!</definedName>
    <definedName name="há">#REF!</definedName>
    <definedName name="Haterr">NA()</definedName>
    <definedName name="Hcar">NA()</definedName>
    <definedName name="hdsfavxc" localSheetId="8">#REF!</definedName>
    <definedName name="hdsfavxc">#REF!</definedName>
    <definedName name="HELLO" localSheetId="8">#REF!</definedName>
    <definedName name="HELLO">#REF!</definedName>
    <definedName name="HENC">#REF!</definedName>
    <definedName name="HENFEL4">#REF!</definedName>
    <definedName name="HENFEL6">#REF!</definedName>
    <definedName name="hfghfgh">'[6]Carc. Projeto'!$E$23</definedName>
    <definedName name="hfs" localSheetId="0" hidden="1">{"'gráf jan00'!$A$1:$AK$41"}</definedName>
    <definedName name="hfs" localSheetId="8" hidden="1">{"'gráf jan00'!$A$1:$AK$41"}</definedName>
    <definedName name="hfs" localSheetId="3" hidden="1">{"'gráf jan00'!$A$1:$AK$41"}</definedName>
    <definedName name="hfs" localSheetId="2" hidden="1">{"'gráf jan00'!$A$1:$AK$41"}</definedName>
    <definedName name="hfs" localSheetId="1" hidden="1">{"'gráf jan00'!$A$1:$AK$41"}</definedName>
    <definedName name="hfs" hidden="1">{"'gráf jan00'!$A$1:$AK$41"}</definedName>
    <definedName name="hghg">#REF!</definedName>
    <definedName name="hghgh">#REF!</definedName>
    <definedName name="HGHJ" localSheetId="0" hidden="1">{"'Quadro'!$A$4:$BG$78"}</definedName>
    <definedName name="HGHJ" localSheetId="8" hidden="1">{"'Quadro'!$A$4:$BG$78"}</definedName>
    <definedName name="HGHJ" localSheetId="3" hidden="1">{"'Quadro'!$A$4:$BG$78"}</definedName>
    <definedName name="HGHJ" localSheetId="2" hidden="1">{"'Quadro'!$A$4:$BG$78"}</definedName>
    <definedName name="HGHJ" localSheetId="1" hidden="1">{"'Quadro'!$A$4:$BG$78"}</definedName>
    <definedName name="HGHJ" hidden="1">{"'Quadro'!$A$4:$BG$78"}</definedName>
    <definedName name="HGRET" localSheetId="0" hidden="1">{"'RR'!$A$2:$E$81"}</definedName>
    <definedName name="HGRET" localSheetId="8" hidden="1">{"'RR'!$A$2:$E$81"}</definedName>
    <definedName name="HGRET" localSheetId="3" hidden="1">{"'RR'!$A$2:$E$81"}</definedName>
    <definedName name="HGRET" localSheetId="2" hidden="1">{"'RR'!$A$2:$E$81"}</definedName>
    <definedName name="HGRET" localSheetId="1" hidden="1">{"'RR'!$A$2:$E$81"}</definedName>
    <definedName name="HGRET" hidden="1">{"'RR'!$A$2:$E$81"}</definedName>
    <definedName name="hh" hidden="1">#REF!</definedName>
    <definedName name="HHDESELE">#REF!</definedName>
    <definedName name="HHDESMEC">#REF!</definedName>
    <definedName name="HHENGELE">#REF!</definedName>
    <definedName name="HHENGMEC">#REF!</definedName>
    <definedName name="hhhhh" localSheetId="0" hidden="1">{#N/A,#N/A,FALSE,"MO (2)"}</definedName>
    <definedName name="hhhhh" localSheetId="8" hidden="1">{#N/A,#N/A,FALSE,"MO (2)"}</definedName>
    <definedName name="hhhhh" localSheetId="3" hidden="1">{#N/A,#N/A,FALSE,"MO (2)"}</definedName>
    <definedName name="hhhhh" localSheetId="2" hidden="1">{#N/A,#N/A,FALSE,"MO (2)"}</definedName>
    <definedName name="hhhhh" localSheetId="1" hidden="1">{#N/A,#N/A,FALSE,"MO (2)"}</definedName>
    <definedName name="hhhhh" hidden="1">{#N/A,#N/A,FALSE,"MO (2)"}</definedName>
    <definedName name="hhhhhhh" localSheetId="0">#REF!</definedName>
    <definedName name="hhhhhhh" localSheetId="1">#REF!</definedName>
    <definedName name="hhhhhhh">#REF!</definedName>
    <definedName name="HHMONELE" localSheetId="8">#REF!</definedName>
    <definedName name="HHMONELE">#REF!</definedName>
    <definedName name="HHMONMEC">#REF!</definedName>
    <definedName name="HHPROELE">#REF!</definedName>
    <definedName name="HHPROMEC">#REF!</definedName>
    <definedName name="Hi" localSheetId="4">NA()</definedName>
    <definedName name="Hi" localSheetId="5">NA()</definedName>
    <definedName name="Hi" localSheetId="6">NA()</definedName>
    <definedName name="hi">#REF!</definedName>
    <definedName name="hi_10">#REF!</definedName>
    <definedName name="hi_25">#REF!</definedName>
    <definedName name="hi_27">#REF!</definedName>
    <definedName name="hi_29">#REF!</definedName>
    <definedName name="hi_3">#REF!</definedName>
    <definedName name="hi_4">#REF!</definedName>
    <definedName name="hi_5">#REF!</definedName>
    <definedName name="hi_9">#REF!</definedName>
    <definedName name="HIDRÁULICA">#N/A</definedName>
    <definedName name="HidroLista" localSheetId="7">[20]INS!$B$380:$B$387</definedName>
    <definedName name="HidroLista">[21]INS!$B$380:$B$387</definedName>
    <definedName name="HidroPontos" localSheetId="7">[20]INS!$B$365:$B$377</definedName>
    <definedName name="HidroPontos">[21]INS!$B$365:$B$377</definedName>
    <definedName name="hii" localSheetId="0">#REF!</definedName>
    <definedName name="hii" localSheetId="8">#REF!</definedName>
    <definedName name="hii" localSheetId="1">#REF!</definedName>
    <definedName name="hii">#REF!</definedName>
    <definedName name="HJ" localSheetId="0">#REF!</definedName>
    <definedName name="HJ" localSheetId="2">#REF!</definedName>
    <definedName name="HJ" localSheetId="1">#REF!</definedName>
    <definedName name="HJ">#REF!</definedName>
    <definedName name="hjhjhjhju" localSheetId="0" hidden="1">{#N/A,#N/A,FALSE,"MO (2)"}</definedName>
    <definedName name="hjhjhjhju" localSheetId="8" hidden="1">{#N/A,#N/A,FALSE,"MO (2)"}</definedName>
    <definedName name="hjhjhjhju" localSheetId="3" hidden="1">{#N/A,#N/A,FALSE,"MO (2)"}</definedName>
    <definedName name="hjhjhjhju" localSheetId="2" hidden="1">{#N/A,#N/A,FALSE,"MO (2)"}</definedName>
    <definedName name="hjhjhjhju" localSheetId="1" hidden="1">{#N/A,#N/A,FALSE,"MO (2)"}</definedName>
    <definedName name="hjhjhjhju" hidden="1">{#N/A,#N/A,FALSE,"MO (2)"}</definedName>
    <definedName name="hlç" localSheetId="0" hidden="1">{"'Quadro'!$A$4:$BG$78"}</definedName>
    <definedName name="hlç" localSheetId="8" hidden="1">{"'Quadro'!$A$4:$BG$78"}</definedName>
    <definedName name="hlç" localSheetId="3" hidden="1">{"'Quadro'!$A$4:$BG$78"}</definedName>
    <definedName name="hlç" localSheetId="2" hidden="1">{"'Quadro'!$A$4:$BG$78"}</definedName>
    <definedName name="hlç" localSheetId="1" hidden="1">{"'Quadro'!$A$4:$BG$78"}</definedName>
    <definedName name="hlç" hidden="1">{"'Quadro'!$A$4:$BG$78"}</definedName>
    <definedName name="Hmís">NA()</definedName>
    <definedName name="hmngj">#N/A</definedName>
    <definedName name="HMOTO" localSheetId="8">#REF!</definedName>
    <definedName name="HMOTO">#REF!</definedName>
    <definedName name="hora">#REF!</definedName>
    <definedName name="HoraAbertura">[12]FinalizarProp!$G$21</definedName>
    <definedName name="horaam">#REF!</definedName>
    <definedName name="horaenc">#REF!</definedName>
    <definedName name="HoraManha1">#REF!</definedName>
    <definedName name="HoraManha2">#REF!</definedName>
    <definedName name="HORAMÁQUINA">#REF!</definedName>
    <definedName name="horaseven">#REF!</definedName>
    <definedName name="HoraTarde1">#REF!</definedName>
    <definedName name="HoraTarde2">#REF!</definedName>
    <definedName name="HP" localSheetId="4">NA()</definedName>
    <definedName name="HP" localSheetId="5">NA()</definedName>
    <definedName name="HP" localSheetId="0">#REF!</definedName>
    <definedName name="HP" localSheetId="8">#REF!</definedName>
    <definedName name="HP" localSheetId="6">NA()</definedName>
    <definedName name="HP" localSheetId="1">#REF!</definedName>
    <definedName name="HP">#REF!</definedName>
    <definedName name="HP.1">#REF!</definedName>
    <definedName name="Hpap">NA()</definedName>
    <definedName name="hsdjsg">#REF!</definedName>
    <definedName name="HSERV">#REF!</definedName>
    <definedName name="ht" localSheetId="8">#REF!</definedName>
    <definedName name="ht">#REF!</definedName>
    <definedName name="htm" localSheetId="0" hidden="1">{"'Plan1 (2)'!$A$5:$F$63"}</definedName>
    <definedName name="htm" localSheetId="8" hidden="1">{"'Plan1 (2)'!$A$5:$F$63"}</definedName>
    <definedName name="htm" localSheetId="3" hidden="1">{"'Plan1 (2)'!$A$5:$F$63"}</definedName>
    <definedName name="htm" localSheetId="2" hidden="1">{"'Plan1 (2)'!$A$5:$F$63"}</definedName>
    <definedName name="htm" localSheetId="1" hidden="1">{"'Plan1 (2)'!$A$5:$F$63"}</definedName>
    <definedName name="htm" hidden="1">{"'Plan1 (2)'!$A$5:$F$63"}</definedName>
    <definedName name="htmal_control3" localSheetId="0" hidden="1">{"'RR'!$A$2:$E$81"}</definedName>
    <definedName name="htmal_control3" localSheetId="8" hidden="1">{"'RR'!$A$2:$E$81"}</definedName>
    <definedName name="htmal_control3" localSheetId="3" hidden="1">{"'RR'!$A$2:$E$81"}</definedName>
    <definedName name="htmal_control3" localSheetId="2" hidden="1">{"'RR'!$A$2:$E$81"}</definedName>
    <definedName name="htmal_control3" localSheetId="1" hidden="1">{"'RR'!$A$2:$E$81"}</definedName>
    <definedName name="htmal_control3" hidden="1">{"'RR'!$A$2:$E$81"}</definedName>
    <definedName name="htmal_control4" localSheetId="0" hidden="1">{"'RR'!$A$2:$E$81"}</definedName>
    <definedName name="htmal_control4" localSheetId="8" hidden="1">{"'RR'!$A$2:$E$81"}</definedName>
    <definedName name="htmal_control4" localSheetId="3" hidden="1">{"'RR'!$A$2:$E$81"}</definedName>
    <definedName name="htmal_control4" localSheetId="2" hidden="1">{"'RR'!$A$2:$E$81"}</definedName>
    <definedName name="htmal_control4" localSheetId="1" hidden="1">{"'RR'!$A$2:$E$81"}</definedName>
    <definedName name="htmal_control4" hidden="1">{"'RR'!$A$2:$E$81"}</definedName>
    <definedName name="htmal_control5" localSheetId="0" hidden="1">{"'RR'!$A$2:$E$81"}</definedName>
    <definedName name="htmal_control5" localSheetId="8" hidden="1">{"'RR'!$A$2:$E$81"}</definedName>
    <definedName name="htmal_control5" localSheetId="3" hidden="1">{"'RR'!$A$2:$E$81"}</definedName>
    <definedName name="htmal_control5" localSheetId="2" hidden="1">{"'RR'!$A$2:$E$81"}</definedName>
    <definedName name="htmal_control5" localSheetId="1" hidden="1">{"'RR'!$A$2:$E$81"}</definedName>
    <definedName name="htmal_control5" hidden="1">{"'RR'!$A$2:$E$81"}</definedName>
    <definedName name="htmal_control6" localSheetId="0" hidden="1">{"'RR'!$A$2:$E$81"}</definedName>
    <definedName name="htmal_control6" localSheetId="8" hidden="1">{"'RR'!$A$2:$E$81"}</definedName>
    <definedName name="htmal_control6" localSheetId="3" hidden="1">{"'RR'!$A$2:$E$81"}</definedName>
    <definedName name="htmal_control6" localSheetId="2" hidden="1">{"'RR'!$A$2:$E$81"}</definedName>
    <definedName name="htmal_control6" localSheetId="1" hidden="1">{"'RR'!$A$2:$E$81"}</definedName>
    <definedName name="htmal_control6" hidden="1">{"'RR'!$A$2:$E$81"}</definedName>
    <definedName name="htmal_control7" localSheetId="0" hidden="1">{"'RR'!$A$2:$E$81"}</definedName>
    <definedName name="htmal_control7" localSheetId="8" hidden="1">{"'RR'!$A$2:$E$81"}</definedName>
    <definedName name="htmal_control7" localSheetId="3" hidden="1">{"'RR'!$A$2:$E$81"}</definedName>
    <definedName name="htmal_control7" localSheetId="2" hidden="1">{"'RR'!$A$2:$E$81"}</definedName>
    <definedName name="htmal_control7" localSheetId="1" hidden="1">{"'RR'!$A$2:$E$81"}</definedName>
    <definedName name="htmal_control7" hidden="1">{"'RR'!$A$2:$E$81"}</definedName>
    <definedName name="htmal_control8" localSheetId="0" hidden="1">{"'RR'!$A$2:$E$81"}</definedName>
    <definedName name="htmal_control8" localSheetId="8" hidden="1">{"'RR'!$A$2:$E$81"}</definedName>
    <definedName name="htmal_control8" localSheetId="3" hidden="1">{"'RR'!$A$2:$E$81"}</definedName>
    <definedName name="htmal_control8" localSheetId="2" hidden="1">{"'RR'!$A$2:$E$81"}</definedName>
    <definedName name="htmal_control8" localSheetId="1" hidden="1">{"'RR'!$A$2:$E$81"}</definedName>
    <definedName name="htmal_control8" hidden="1">{"'RR'!$A$2:$E$81"}</definedName>
    <definedName name="HTML_CodePage" hidden="1">1252</definedName>
    <definedName name="HTML_Control" localSheetId="4" hidden="1">{"'1'!$A$2:$G$13"}</definedName>
    <definedName name="HTML_Control" localSheetId="5" hidden="1">{"'1'!$A$2:$G$13"}</definedName>
    <definedName name="HTML_Control" localSheetId="0" hidden="1">{"'Plan1 (2)'!$A$5:$F$63"}</definedName>
    <definedName name="HTML_Control" localSheetId="8" hidden="1">{"'Plan1 (2)'!$A$5:$F$63"}</definedName>
    <definedName name="HTML_Control" localSheetId="6" hidden="1">{"'1'!$A$2:$G$13"}</definedName>
    <definedName name="HTML_Control" localSheetId="3" hidden="1">{"'Plan1 (2)'!$A$5:$F$63"}</definedName>
    <definedName name="HTML_Control" localSheetId="2" hidden="1">{"'Plan1 (2)'!$A$5:$F$63"}</definedName>
    <definedName name="HTML_Control" localSheetId="1" hidden="1">{"'Plan1 (2)'!$A$5:$F$63"}</definedName>
    <definedName name="HTML_Control" hidden="1">{"'Plan1 (2)'!$A$5:$F$63"}</definedName>
    <definedName name="html_control10" localSheetId="0" hidden="1">{"'RR'!$A$2:$E$81"}</definedName>
    <definedName name="html_control10" localSheetId="8" hidden="1">{"'RR'!$A$2:$E$81"}</definedName>
    <definedName name="html_control10" localSheetId="3" hidden="1">{"'RR'!$A$2:$E$81"}</definedName>
    <definedName name="html_control10" localSheetId="2" hidden="1">{"'RR'!$A$2:$E$81"}</definedName>
    <definedName name="html_control10" localSheetId="1" hidden="1">{"'RR'!$A$2:$E$81"}</definedName>
    <definedName name="html_control10" hidden="1">{"'RR'!$A$2:$E$81"}</definedName>
    <definedName name="html_control11" localSheetId="0" hidden="1">{"'RR'!$A$2:$E$81"}</definedName>
    <definedName name="html_control11" localSheetId="8" hidden="1">{"'RR'!$A$2:$E$81"}</definedName>
    <definedName name="html_control11" localSheetId="3" hidden="1">{"'RR'!$A$2:$E$81"}</definedName>
    <definedName name="html_control11" localSheetId="2" hidden="1">{"'RR'!$A$2:$E$81"}</definedName>
    <definedName name="html_control11" localSheetId="1" hidden="1">{"'RR'!$A$2:$E$81"}</definedName>
    <definedName name="html_control11" hidden="1">{"'RR'!$A$2:$E$81"}</definedName>
    <definedName name="html_control12" localSheetId="0" hidden="1">{"'RR'!$A$2:$E$81"}</definedName>
    <definedName name="html_control12" localSheetId="8" hidden="1">{"'RR'!$A$2:$E$81"}</definedName>
    <definedName name="html_control12" localSheetId="3" hidden="1">{"'RR'!$A$2:$E$81"}</definedName>
    <definedName name="html_control12" localSheetId="2" hidden="1">{"'RR'!$A$2:$E$81"}</definedName>
    <definedName name="html_control12" localSheetId="1" hidden="1">{"'RR'!$A$2:$E$81"}</definedName>
    <definedName name="html_control12" hidden="1">{"'RR'!$A$2:$E$81"}</definedName>
    <definedName name="html_control13" localSheetId="0" hidden="1">{"'RR'!$A$2:$E$81"}</definedName>
    <definedName name="html_control13" localSheetId="8" hidden="1">{"'RR'!$A$2:$E$81"}</definedName>
    <definedName name="html_control13" localSheetId="3" hidden="1">{"'RR'!$A$2:$E$81"}</definedName>
    <definedName name="html_control13" localSheetId="2" hidden="1">{"'RR'!$A$2:$E$81"}</definedName>
    <definedName name="html_control13" localSheetId="1" hidden="1">{"'RR'!$A$2:$E$81"}</definedName>
    <definedName name="html_control13" hidden="1">{"'RR'!$A$2:$E$81"}</definedName>
    <definedName name="html_control14" localSheetId="0" hidden="1">{"'RR'!$A$2:$E$81"}</definedName>
    <definedName name="html_control14" localSheetId="8" hidden="1">{"'RR'!$A$2:$E$81"}</definedName>
    <definedName name="html_control14" localSheetId="3" hidden="1">{"'RR'!$A$2:$E$81"}</definedName>
    <definedName name="html_control14" localSheetId="2" hidden="1">{"'RR'!$A$2:$E$81"}</definedName>
    <definedName name="html_control14" localSheetId="1" hidden="1">{"'RR'!$A$2:$E$81"}</definedName>
    <definedName name="html_control14" hidden="1">{"'RR'!$A$2:$E$81"}</definedName>
    <definedName name="html_control2" localSheetId="0" hidden="1">{"'RR'!$A$2:$E$81"}</definedName>
    <definedName name="html_control2" localSheetId="8" hidden="1">{"'RR'!$A$2:$E$81"}</definedName>
    <definedName name="html_control2" localSheetId="3" hidden="1">{"'RR'!$A$2:$E$81"}</definedName>
    <definedName name="html_control2" localSheetId="2" hidden="1">{"'RR'!$A$2:$E$81"}</definedName>
    <definedName name="html_control2" localSheetId="1" hidden="1">{"'RR'!$A$2:$E$81"}</definedName>
    <definedName name="html_control2" hidden="1">{"'RR'!$A$2:$E$81"}</definedName>
    <definedName name="HTML_CONTROL20" localSheetId="0" hidden="1">{"'RR'!$A$2:$E$81"}</definedName>
    <definedName name="HTML_CONTROL20" localSheetId="8" hidden="1">{"'RR'!$A$2:$E$81"}</definedName>
    <definedName name="HTML_CONTROL20" localSheetId="3" hidden="1">{"'RR'!$A$2:$E$81"}</definedName>
    <definedName name="HTML_CONTROL20" localSheetId="2" hidden="1">{"'RR'!$A$2:$E$81"}</definedName>
    <definedName name="HTML_CONTROL20" localSheetId="1" hidden="1">{"'RR'!$A$2:$E$81"}</definedName>
    <definedName name="HTML_CONTROL20" hidden="1">{"'RR'!$A$2:$E$81"}</definedName>
    <definedName name="HTML_CONTROL21" localSheetId="0" hidden="1">{"'RR'!$A$2:$E$81"}</definedName>
    <definedName name="HTML_CONTROL21" localSheetId="8" hidden="1">{"'RR'!$A$2:$E$81"}</definedName>
    <definedName name="HTML_CONTROL21" localSheetId="3" hidden="1">{"'RR'!$A$2:$E$81"}</definedName>
    <definedName name="HTML_CONTROL21" localSheetId="2" hidden="1">{"'RR'!$A$2:$E$81"}</definedName>
    <definedName name="HTML_CONTROL21" localSheetId="1" hidden="1">{"'RR'!$A$2:$E$81"}</definedName>
    <definedName name="HTML_CONTROL21" hidden="1">{"'RR'!$A$2:$E$81"}</definedName>
    <definedName name="HTML_Description" hidden="1">""</definedName>
    <definedName name="HTML_Email" localSheetId="4" hidden="1">"marcos@highway.com.br"</definedName>
    <definedName name="HTML_Email" localSheetId="5" hidden="1">"marcos@highway.com.br"</definedName>
    <definedName name="HTML_Email" localSheetId="6" hidden="1">"marcos@highway.com.br"</definedName>
    <definedName name="HTML_Email" hidden="1">""</definedName>
    <definedName name="HTML_Header" localSheetId="4" hidden="1">"1"</definedName>
    <definedName name="HTML_Header" localSheetId="5" hidden="1">"1"</definedName>
    <definedName name="HTML_Header" localSheetId="6" hidden="1">"1"</definedName>
    <definedName name="HTML_Header" hidden="1">"Plan1 (2)"</definedName>
    <definedName name="HTML_LastUpdate" localSheetId="4" hidden="1">"15/08/97"</definedName>
    <definedName name="HTML_LastUpdate" localSheetId="5" hidden="1">"15/08/97"</definedName>
    <definedName name="HTML_LastUpdate" localSheetId="6" hidden="1">"15/08/97"</definedName>
    <definedName name="HTML_LastUpdate" hidden="1">"04/03/1999"</definedName>
    <definedName name="HTML_LineAfter" localSheetId="4" hidden="1">TRUE</definedName>
    <definedName name="HTML_LineAfter" localSheetId="5" hidden="1">TRUE</definedName>
    <definedName name="HTML_LineAfter" localSheetId="6" hidden="1">TRUE</definedName>
    <definedName name="HTML_LineAfter" hidden="1">FALSE</definedName>
    <definedName name="HTML_LineBefore" localSheetId="4" hidden="1">TRUE</definedName>
    <definedName name="HTML_LineBefore" localSheetId="5" hidden="1">TRUE</definedName>
    <definedName name="HTML_LineBefore" localSheetId="6" hidden="1">TRUE</definedName>
    <definedName name="HTML_LineBefore" hidden="1">FALSE</definedName>
    <definedName name="HTML_Name" localSheetId="4" hidden="1">"PCRJ-SMO-CGC"</definedName>
    <definedName name="HTML_Name" localSheetId="5" hidden="1">"PCRJ-SMO-CGC"</definedName>
    <definedName name="HTML_Name" localSheetId="6" hidden="1">"PCRJ-SMO-CGC"</definedName>
    <definedName name="HTML_Name" hidden="1">"Ana Tereza"</definedName>
    <definedName name="HTML_OBDlg2" hidden="1">TRUE</definedName>
    <definedName name="HTML_OBDlg4" hidden="1">TRUE</definedName>
    <definedName name="HTML_OS" hidden="1">0</definedName>
    <definedName name="HTML_PathFile" localSheetId="4" hidden="1">"C:\0marcos\MeuHTML.htm"</definedName>
    <definedName name="HTML_PathFile" localSheetId="5" hidden="1">"C:\0marcos\MeuHTML.htm"</definedName>
    <definedName name="HTML_PathFile" localSheetId="6" hidden="1">"C:\0marcos\MeuHTML.htm"</definedName>
    <definedName name="HTML_PathFile" hidden="1">"V:\Operacao de Maquinas\INTERDIÇÕES NA VP\MeuHTML.htm"</definedName>
    <definedName name="HTML_Title" localSheetId="4" hidden="1">"factoring"</definedName>
    <definedName name="HTML_Title" localSheetId="5" hidden="1">"factoring"</definedName>
    <definedName name="HTML_Title" localSheetId="6" hidden="1">"factoring"</definedName>
    <definedName name="HTML_Title" hidden="1">"TabLoc"</definedName>
    <definedName name="HU" localSheetId="0" hidden="1">{"'gráf jan00'!$A$1:$AK$41"}</definedName>
    <definedName name="HU" localSheetId="8" hidden="1">{"'gráf jan00'!$A$1:$AK$41"}</definedName>
    <definedName name="HU" localSheetId="3" hidden="1">{"'gráf jan00'!$A$1:$AK$41"}</definedName>
    <definedName name="HU" localSheetId="2" hidden="1">{"'gráf jan00'!$A$1:$AK$41"}</definedName>
    <definedName name="HU" localSheetId="1" hidden="1">{"'gráf jan00'!$A$1:$AK$41"}</definedName>
    <definedName name="HU" hidden="1">{"'gráf jan00'!$A$1:$AK$41"}</definedName>
    <definedName name="i" localSheetId="0" hidden="1">{#N/A,#N/A,FALSE,"MO (2)"}</definedName>
    <definedName name="i" localSheetId="8" hidden="1">{#N/A,#N/A,FALSE,"MO (2)"}</definedName>
    <definedName name="i" localSheetId="3" hidden="1">{#N/A,#N/A,FALSE,"MO (2)"}</definedName>
    <definedName name="i" localSheetId="2" hidden="1">{#N/A,#N/A,FALSE,"MO (2)"}</definedName>
    <definedName name="i" localSheetId="1" hidden="1">{#N/A,#N/A,FALSE,"MO (2)"}</definedName>
    <definedName name="i" hidden="1">{#N/A,#N/A,FALSE,"MO (2)"}</definedName>
    <definedName name="I0_Col1">#REF!</definedName>
    <definedName name="I0_Col10">#REF!</definedName>
    <definedName name="I0_Col13">#REF!</definedName>
    <definedName name="I0_Col15A">#REF!</definedName>
    <definedName name="I0_col2">#REF!</definedName>
    <definedName name="I0_Col26">#REF!</definedName>
    <definedName name="I0_Col29">#REF!</definedName>
    <definedName name="I0_Col3">#REF!</definedName>
    <definedName name="I0_Col30">#REF!</definedName>
    <definedName name="I0_Col31">#REF!</definedName>
    <definedName name="I0_Col32">#REF!</definedName>
    <definedName name="I0_Col33">#REF!</definedName>
    <definedName name="I0_Col34">#REF!</definedName>
    <definedName name="I0_Col38">#REF!</definedName>
    <definedName name="I0_Col39">#REF!</definedName>
    <definedName name="I0_Col49A">#REF!</definedName>
    <definedName name="I0_Col5">#REF!</definedName>
    <definedName name="I0_Col6">#REF!</definedName>
    <definedName name="I1_Col1">#REF!</definedName>
    <definedName name="I1_Col10">#REF!</definedName>
    <definedName name="I1_Col13">#REF!</definedName>
    <definedName name="I1_Col15A">#REF!</definedName>
    <definedName name="I1_Col2">#REF!</definedName>
    <definedName name="I1_Col26">#REF!</definedName>
    <definedName name="I1_Col29">#REF!</definedName>
    <definedName name="I1_Col3">#REF!</definedName>
    <definedName name="I1_Col30">#REF!</definedName>
    <definedName name="I1_Col31">#REF!</definedName>
    <definedName name="I1_Col32">#REF!</definedName>
    <definedName name="I1_Col33">#REF!</definedName>
    <definedName name="I1_Col34">#REF!</definedName>
    <definedName name="I1_Col38">#REF!</definedName>
    <definedName name="I1_Col39">#REF!</definedName>
    <definedName name="I1_Col49A">#REF!</definedName>
    <definedName name="I1_Col5">#REF!</definedName>
    <definedName name="I1_Col6">#REF!</definedName>
    <definedName name="IAD" localSheetId="7">#REF!</definedName>
    <definedName name="IAD">#REF!</definedName>
    <definedName name="IAD_15" localSheetId="7">#REF!</definedName>
    <definedName name="IAD_15">#REF!</definedName>
    <definedName name="IAP" localSheetId="7">#REF!</definedName>
    <definedName name="IAP">#REF!</definedName>
    <definedName name="IAP_15">#REF!</definedName>
    <definedName name="IAS">#REF!</definedName>
    <definedName name="IAS_15">#REF!</definedName>
    <definedName name="IAU01_15">#REF!</definedName>
    <definedName name="IAU02_15">#REF!</definedName>
    <definedName name="IAU03_15">#REF!</definedName>
    <definedName name="IAU04_15">#REF!</definedName>
    <definedName name="IAU05_15">#REF!</definedName>
    <definedName name="IAU07_15">#REF!</definedName>
    <definedName name="IAX">#REF!</definedName>
    <definedName name="IAX_15">#REF!</definedName>
    <definedName name="IBL">#REF!</definedName>
    <definedName name="IBL_15">#REF!</definedName>
    <definedName name="ic" localSheetId="8">#REF!</definedName>
    <definedName name="ic">#REF!</definedName>
    <definedName name="ic_10" localSheetId="8">#REF!</definedName>
    <definedName name="ic_10">#REF!</definedName>
    <definedName name="ic_6" localSheetId="8">#REF!</definedName>
    <definedName name="ic_6">#REF!</definedName>
    <definedName name="ICMS_CONTRIB_MG">[12]CANACOT_PARAMETERS!$M$20</definedName>
    <definedName name="ICMS_CONTRIB_RJ">[12]CANACOT_PARAMETERS!$L$20</definedName>
    <definedName name="ICMS_ST?">[12]CANACOT_PARAMETERS!$E$48</definedName>
    <definedName name="ICMSDestinoSaídaBM">[12]CANACOT_PARAMETERS!$D$16</definedName>
    <definedName name="ICMSDestinoSaídaIT">[12]CANACOT_PARAMETERS!$E$16</definedName>
    <definedName name="ICMSMG">[12]CANACOT_PARAMETERS!$I$16</definedName>
    <definedName name="ICMSRJ">[12]CANACOT_PARAMETERS!$H$16</definedName>
    <definedName name="idem" localSheetId="8">#REF!</definedName>
    <definedName name="idem">#REF!</definedName>
    <definedName name="IEC11_15">#REF!</definedName>
    <definedName name="IEG">#REF!</definedName>
    <definedName name="IEG_15">#REF!</definedName>
    <definedName name="IEG01_15">#REF!</definedName>
    <definedName name="IEG02_15">#REF!</definedName>
    <definedName name="IEG03_15">#REF!</definedName>
    <definedName name="IEH01_15">#REF!</definedName>
    <definedName name="IEH02_15">#REF!</definedName>
    <definedName name="IEH03_15">#REF!</definedName>
    <definedName name="IEI">#REF!</definedName>
    <definedName name="IEI_15">#REF!</definedName>
    <definedName name="II">#REF!</definedName>
    <definedName name="III" localSheetId="8">#REF!</definedName>
    <definedName name="III">#REF!</definedName>
    <definedName name="ILB">#REF!</definedName>
    <definedName name="ILB_15">#REF!</definedName>
    <definedName name="IM" localSheetId="8">#REF!</definedName>
    <definedName name="IM">#REF!</definedName>
    <definedName name="IM_25">#REF!</definedName>
    <definedName name="IM_4">#REF!</definedName>
    <definedName name="Imagem1">INDIRECT(CONCATENATE("Logo!$A$",VLOOKUP([50]Resumo!$G$2,[50]Cad_Obra!$A:$D,4,0)))</definedName>
    <definedName name="IMD">#REF!</definedName>
    <definedName name="IMD_15">#REF!</definedName>
    <definedName name="IME">#REF!</definedName>
    <definedName name="IME_15">#REF!</definedName>
    <definedName name="IMM">#REF!</definedName>
    <definedName name="IMO">#REF!</definedName>
    <definedName name="IMO_15">#REF!</definedName>
    <definedName name="imp">#REF!</definedName>
    <definedName name="IMP_INCOTERMS">[12]SLX_QUOTATIONINFO!$X$2</definedName>
    <definedName name="IMPERMEABILIZA">#N/A</definedName>
    <definedName name="IMPERMEABILIZACAO">#REF!</definedName>
    <definedName name="Impermeabilizações" localSheetId="7">[20]INS!$B$165:$B$170</definedName>
    <definedName name="Impermeabilizações">[21]INS!$B$165:$B$170</definedName>
    <definedName name="IMPMA" localSheetId="8">#REF!</definedName>
    <definedName name="IMPMA">#REF!</definedName>
    <definedName name="ImpMdb">#REF!</definedName>
    <definedName name="impress" localSheetId="8">#REF!</definedName>
    <definedName name="impress">#REF!</definedName>
    <definedName name="impressao">#REF!</definedName>
    <definedName name="impressão">#REF!</definedName>
    <definedName name="Impresso">#N/A</definedName>
    <definedName name="IMPRI_RCGP" localSheetId="0">#REF!</definedName>
    <definedName name="IMPRI_RCGP" localSheetId="1">#REF!</definedName>
    <definedName name="IMPRI_RCGP">#REF!</definedName>
    <definedName name="imprimação">#REF!</definedName>
    <definedName name="IMPRIMAÇÃOREMUFMAN">"$#REF!.$R$39"</definedName>
    <definedName name="IMPTA" localSheetId="8">#REF!</definedName>
    <definedName name="IMPTA">#REF!</definedName>
    <definedName name="IMR" localSheetId="7">#REF!</definedName>
    <definedName name="IMR">#REF!</definedName>
    <definedName name="IMR_15">#REF!</definedName>
    <definedName name="inclusão_de_novos_campos">#REF!</definedName>
    <definedName name="Incoterm">[12]CANACOT_PARAMETERS!$K$16</definedName>
    <definedName name="INCOTERMS">[12]CANACOT_PARAMETERS!$I$20</definedName>
    <definedName name="IND">#REF!</definedName>
    <definedName name="indcon">[17]IndConsultoria!$A$10:$D$44</definedName>
    <definedName name="Indep_Nac">#N/A</definedName>
    <definedName name="INDI" localSheetId="0">#REF!</definedName>
    <definedName name="INDI" localSheetId="8">#REF!</definedName>
    <definedName name="INDI" localSheetId="1">#REF!</definedName>
    <definedName name="INDI">#REF!</definedName>
    <definedName name="indi_33">#REF!</definedName>
    <definedName name="INDI22">#REF!</definedName>
    <definedName name="indice_2">#REF!</definedName>
    <definedName name="indiceanterior" localSheetId="8">#REF!</definedName>
    <definedName name="indiceanterior">#REF!</definedName>
    <definedName name="Indiceantigo" localSheetId="8">#REF!</definedName>
    <definedName name="Indiceantigo">#REF!</definedName>
    <definedName name="ÍndiceAplicaçãoParaAcessórios">[12]Customizing!$B$42:$B$45</definedName>
    <definedName name="indiceatual">#REF!</definedName>
    <definedName name="ÍndiceCustoFinanceiro">[12]CANACOT_PARAMETERS!$B$24</definedName>
    <definedName name="ÍndiceDescrição">[12]Customizing!$B$132:$B$133</definedName>
    <definedName name="ÍndiceFiliaisComerciais">[12]Customizing!$B$154:$B$160</definedName>
    <definedName name="ÍndiceFreteTubos">[12]Customizing!$B$1306:$B$1307</definedName>
    <definedName name="ÍndiceGERENTES">[12]FinalizarProp!$Y$62:$Y$75</definedName>
    <definedName name="INDICEI1" localSheetId="8">#REF!</definedName>
    <definedName name="INDICEI1">#REF!</definedName>
    <definedName name="ÍndiceLocaldeEntrega">[12]CANACOT_PARAMETERS!$B$16</definedName>
    <definedName name="ÍndicePNsPossíveis">[12]Customizing!$B$31:$B$33</definedName>
    <definedName name="ÍndiceRegimeTributário">[12]CANACOT_PARAMETERS!$B$13</definedName>
    <definedName name="ÍndiceRepresentantesVarejo">'[12]Avaliação VAREJO'!$B$5:$B$37</definedName>
    <definedName name="ÍNDICES">#REF!</definedName>
    <definedName name="ÍNDICES_10">#REF!</definedName>
    <definedName name="ÍNDICES_17">#REF!</definedName>
    <definedName name="ÍNDICES_6">#REF!</definedName>
    <definedName name="ÍNDICES_7">#REF!</definedName>
    <definedName name="ÍNDICES_8">#REF!</definedName>
    <definedName name="ÍNDICES_9">#REF!</definedName>
    <definedName name="ÍndiceTipodeCotação">[12]Customizing!$B$1296:$B$1299</definedName>
    <definedName name="ÍndiceTipoInclusãoAcessórios">[12]Customizing!$B$36:$B$39</definedName>
    <definedName name="ÍndiceTipoMatEsp">[12]Customizing!$B$17:$B$26</definedName>
    <definedName name="InhaltsvezSUMMEN" localSheetId="8">#REF!</definedName>
    <definedName name="InhaltsvezSUMMEN">#REF!</definedName>
    <definedName name="inic">#REF!</definedName>
    <definedName name="INIC.TRECHO">#REF!</definedName>
    <definedName name="INIC.TRECHO_P">#REF!</definedName>
    <definedName name="INICIO">#REF!</definedName>
    <definedName name="início" localSheetId="8">#REF!</definedName>
    <definedName name="início">#REF!</definedName>
    <definedName name="Início_Elem">NA()</definedName>
    <definedName name="INP">#REF!</definedName>
    <definedName name="INS_TVE_CBUQ">#REF!</definedName>
    <definedName name="INS_TVE_LAMA">#REF!</definedName>
    <definedName name="INS_TVE_MICRO">#REF!</definedName>
    <definedName name="INS_TVMP_CBUQ">#REF!</definedName>
    <definedName name="INS_TVMP_LAMA">#REF!</definedName>
    <definedName name="INS_TVMP_MICRO">#REF!</definedName>
    <definedName name="INS_TVMR_CBUQ">#REF!</definedName>
    <definedName name="INS_TVMR_LAMA">#REF!</definedName>
    <definedName name="INS_TVMR_MICRO">#REF!</definedName>
    <definedName name="INS_TVP_CBUQ">#REF!</definedName>
    <definedName name="INS_TVP_LAMA">#REF!</definedName>
    <definedName name="INS_TVP_MICRO">#REF!</definedName>
    <definedName name="INS_TVR_CBUQ">#REF!</definedName>
    <definedName name="INS_TVR_LAMA">#REF!</definedName>
    <definedName name="INS_TVR_MICRO">#REF!</definedName>
    <definedName name="INSCR">#REF!</definedName>
    <definedName name="INSS" localSheetId="8">#REF!</definedName>
    <definedName name="INSS">#REF!</definedName>
    <definedName name="INSTAL">#REF!</definedName>
    <definedName name="INSTALMA" localSheetId="8">#REF!</definedName>
    <definedName name="INSTALMA">#REF!</definedName>
    <definedName name="INSTALTA" localSheetId="8">#REF!</definedName>
    <definedName name="INSTALTA">#REF!</definedName>
    <definedName name="insthidro" localSheetId="7">[20]INS!$C$380:$C$385</definedName>
    <definedName name="insthidro">[21]INS!$C$380:$C$385</definedName>
    <definedName name="INSUMO" localSheetId="4">[51]insumos!$1:$1048576</definedName>
    <definedName name="INSUMO" localSheetId="5">[51]insumos!$1:$1048576</definedName>
    <definedName name="INSUMO" localSheetId="8">#REF!</definedName>
    <definedName name="INSUMO" localSheetId="6">[51]insumos!$1:$1048576</definedName>
    <definedName name="INSUMO">#REF!</definedName>
    <definedName name="Insumos" localSheetId="0" hidden="1">#REF!</definedName>
    <definedName name="Insumos" localSheetId="8" hidden="1">#REF!</definedName>
    <definedName name="Insumos" localSheetId="3" hidden="1">#REF!</definedName>
    <definedName name="Insumos" localSheetId="2" hidden="1">#REF!</definedName>
    <definedName name="Insumos" localSheetId="1" hidden="1">#REF!</definedName>
    <definedName name="Insumos" hidden="1">#REF!</definedName>
    <definedName name="INSUMOSBETUMINOSOS" localSheetId="8">#REF!</definedName>
    <definedName name="INSUMOSBETUMINOSOS">#REF!</definedName>
    <definedName name="intervencoes" localSheetId="0">#REF!</definedName>
    <definedName name="intervencoes" localSheetId="2">#REF!</definedName>
    <definedName name="intervencoes" localSheetId="1">#REF!</definedName>
    <definedName name="intervencoes">#REF!</definedName>
    <definedName name="Intran" localSheetId="0" hidden="1">{"'teste'!$B$2:$R$49"}</definedName>
    <definedName name="Intran" localSheetId="8" hidden="1">{"'teste'!$B$2:$R$49"}</definedName>
    <definedName name="Intran" localSheetId="3" hidden="1">{"'teste'!$B$2:$R$49"}</definedName>
    <definedName name="Intran" localSheetId="2" hidden="1">{"'teste'!$B$2:$R$49"}</definedName>
    <definedName name="Intran" localSheetId="1" hidden="1">{"'teste'!$B$2:$R$49"}</definedName>
    <definedName name="Intran" hidden="1">{"'teste'!$B$2:$R$49"}</definedName>
    <definedName name="IOUIOHIO">#N/A</definedName>
    <definedName name="IptMínimo">'[12]Sumário Sub-Atividades'!$X$4</definedName>
    <definedName name="IptMínimoLinha">'[12]Sumário Sub-Atividades'!$Z$4</definedName>
    <definedName name="ir" localSheetId="4">#REF!</definedName>
    <definedName name="ir" localSheetId="5">#REF!</definedName>
    <definedName name="ir" localSheetId="6">#REF!</definedName>
    <definedName name="ir">NA()</definedName>
    <definedName name="ir_5">NA()</definedName>
    <definedName name="ir_6">#REF!</definedName>
    <definedName name="ir_7" localSheetId="0">#REF!</definedName>
    <definedName name="ir_7" localSheetId="1">#REF!</definedName>
    <definedName name="ir_7">#REF!</definedName>
    <definedName name="ir_7_1">NA()</definedName>
    <definedName name="ir_8" localSheetId="0">#REF!</definedName>
    <definedName name="ir_8" localSheetId="1">#REF!</definedName>
    <definedName name="ir_8">#REF!</definedName>
    <definedName name="ir_8_1">NA()</definedName>
    <definedName name="ir_9" localSheetId="0">#REF!</definedName>
    <definedName name="ir_9" localSheetId="1">#REF!</definedName>
    <definedName name="ir_9">#REF!</definedName>
    <definedName name="ir_9_1">NA()</definedName>
    <definedName name="IRRF" localSheetId="8">#REF!</definedName>
    <definedName name="IRRF">#REF!</definedName>
    <definedName name="IS">#REF!</definedName>
    <definedName name="ISS" localSheetId="7">#REF!</definedName>
    <definedName name="ISS">#REF!</definedName>
    <definedName name="ISS_15">#REF!</definedName>
    <definedName name="ISSQN">#REF!</definedName>
    <definedName name="Item">#REF!</definedName>
    <definedName name="item1">#REF!</definedName>
    <definedName name="Itemm" localSheetId="8">#REF!</definedName>
    <definedName name="Itemm">#REF!</definedName>
    <definedName name="Itens" localSheetId="0" hidden="1">#REF!</definedName>
    <definedName name="Itens" localSheetId="8" hidden="1">#REF!</definedName>
    <definedName name="Itens" localSheetId="3" hidden="1">#REF!</definedName>
    <definedName name="Itens" localSheetId="2" hidden="1">#REF!</definedName>
    <definedName name="Itens" localSheetId="1" hidden="1">#REF!</definedName>
    <definedName name="Itens" hidden="1">#REF!</definedName>
    <definedName name="ITG">#REF!</definedName>
    <definedName name="ITG_15">#REF!</definedName>
    <definedName name="ITS">#REF!</definedName>
    <definedName name="ITS_15">#REF!</definedName>
    <definedName name="IUO" localSheetId="0" hidden="1">{"'Quadro'!$A$4:$BG$78"}</definedName>
    <definedName name="IUO" localSheetId="8" hidden="1">{"'Quadro'!$A$4:$BG$78"}</definedName>
    <definedName name="IUO" localSheetId="3" hidden="1">{"'Quadro'!$A$4:$BG$78"}</definedName>
    <definedName name="IUO" localSheetId="2" hidden="1">{"'Quadro'!$A$4:$BG$78"}</definedName>
    <definedName name="IUO" localSheetId="1" hidden="1">{"'Quadro'!$A$4:$BG$78"}</definedName>
    <definedName name="IUO" hidden="1">{"'Quadro'!$A$4:$BG$78"}</definedName>
    <definedName name="IVG">#REF!</definedName>
    <definedName name="IVG_15">#REF!</definedName>
    <definedName name="izidro" localSheetId="8">#REF!</definedName>
    <definedName name="izidro">#REF!</definedName>
    <definedName name="IZL">#REF!</definedName>
    <definedName name="IZL_15">#REF!</definedName>
    <definedName name="j" localSheetId="0" hidden="1">{#N/A,#N/A,FALSE,"MO (2)"}</definedName>
    <definedName name="j" localSheetId="8" hidden="1">{#N/A,#N/A,FALSE,"MO (2)"}</definedName>
    <definedName name="j" localSheetId="3" hidden="1">{#N/A,#N/A,FALSE,"MO (2)"}</definedName>
    <definedName name="j" localSheetId="2" hidden="1">{#N/A,#N/A,FALSE,"MO (2)"}</definedName>
    <definedName name="j" localSheetId="1" hidden="1">{#N/A,#N/A,FALSE,"MO (2)"}</definedName>
    <definedName name="j" hidden="1">{#N/A,#N/A,FALSE,"MO (2)"}</definedName>
    <definedName name="jack" localSheetId="0">{"um","mil","um milhão","um bilhão","um trilhão"}</definedName>
    <definedName name="jack" localSheetId="8">{"um","mil","um milhão","um bilhão","um trilhão"}</definedName>
    <definedName name="jack" localSheetId="1">{"um","mil","um milhão","um bilhão","um trilhão"}</definedName>
    <definedName name="jack">{"um","mil","um milhão","um bilhão","um trilhão"}</definedName>
    <definedName name="JAN00" localSheetId="8">#REF!</definedName>
    <definedName name="JAN00">#REF!</definedName>
    <definedName name="JANA">#REF!</definedName>
    <definedName name="Janeiro">#N/A</definedName>
    <definedName name="JANEIRO2003" localSheetId="4">{#N/A,#N/A,TRUE,"Serviços"}</definedName>
    <definedName name="JANEIRO2003" localSheetId="5">{#N/A,#N/A,TRUE,"Serviços"}</definedName>
    <definedName name="JANEIRO2003" localSheetId="0" hidden="1">{#N/A,#N/A,TRUE,"Serviços"}</definedName>
    <definedName name="JANEIRO2003" localSheetId="8" hidden="1">{#N/A,#N/A,TRUE,"Serviços"}</definedName>
    <definedName name="JANEIRO2003" localSheetId="6">{#N/A,#N/A,TRUE,"Serviços"}</definedName>
    <definedName name="JANEIRO2003" localSheetId="3" hidden="1">{#N/A,#N/A,TRUE,"Serviços"}</definedName>
    <definedName name="JANEIRO2003" localSheetId="2" hidden="1">{#N/A,#N/A,TRUE,"Serviços"}</definedName>
    <definedName name="JANEIRO2003" localSheetId="1" hidden="1">{#N/A,#N/A,TRUE,"Serviços"}</definedName>
    <definedName name="JANEIRO2003" hidden="1">{#N/A,#N/A,TRUE,"Serviços"}</definedName>
    <definedName name="JANEIRO20033" localSheetId="0" hidden="1">{#N/A,#N/A,TRUE,"Serviços"}</definedName>
    <definedName name="JANEIRO20033" localSheetId="8" hidden="1">{#N/A,#N/A,TRUE,"Serviços"}</definedName>
    <definedName name="JANEIRO20033" localSheetId="3" hidden="1">{#N/A,#N/A,TRUE,"Serviços"}</definedName>
    <definedName name="JANEIRO20033" localSheetId="2" hidden="1">{#N/A,#N/A,TRUE,"Serviços"}</definedName>
    <definedName name="JANEIRO20033" localSheetId="1" hidden="1">{#N/A,#N/A,TRUE,"Serviços"}</definedName>
    <definedName name="JANEIRO20033" hidden="1">{#N/A,#N/A,TRUE,"Serviços"}</definedName>
    <definedName name="Janelas" localSheetId="7">[20]INS!$B$103:$B$124</definedName>
    <definedName name="Janelas">[21]INS!$B$103:$B$124</definedName>
    <definedName name="JAZ" localSheetId="8">#REF!</definedName>
    <definedName name="JAZ">#REF!</definedName>
    <definedName name="JAZIDA">#REF!</definedName>
    <definedName name="JAZIDA.PISTA">#REF!</definedName>
    <definedName name="JAZIDA.USINA">#REF!</definedName>
    <definedName name="Jazidas" localSheetId="8">#REF!</definedName>
    <definedName name="Jazidas">#REF!</definedName>
    <definedName name="JELE">#REF!</definedName>
    <definedName name="JF">#REF!</definedName>
    <definedName name="jhjdf" localSheetId="8">#REF!</definedName>
    <definedName name="jhjdf">#REF!</definedName>
    <definedName name="jhjhjhjju" localSheetId="0" hidden="1">{#N/A,#N/A,FALSE,"MO (2)"}</definedName>
    <definedName name="jhjhjhjju" localSheetId="8" hidden="1">{#N/A,#N/A,FALSE,"MO (2)"}</definedName>
    <definedName name="jhjhjhjju" localSheetId="3" hidden="1">{#N/A,#N/A,FALSE,"MO (2)"}</definedName>
    <definedName name="jhjhjhjju" localSheetId="2" hidden="1">{#N/A,#N/A,FALSE,"MO (2)"}</definedName>
    <definedName name="jhjhjhjju" localSheetId="1" hidden="1">{#N/A,#N/A,FALSE,"MO (2)"}</definedName>
    <definedName name="jhjhjhjju" hidden="1">{#N/A,#N/A,FALSE,"MO (2)"}</definedName>
    <definedName name="jjjjj" localSheetId="0" hidden="1">{#N/A,#N/A,FALSE,"MO (2)"}</definedName>
    <definedName name="jjjjj" localSheetId="8" hidden="1">{#N/A,#N/A,FALSE,"MO (2)"}</definedName>
    <definedName name="jjjjj" localSheetId="3" hidden="1">{#N/A,#N/A,FALSE,"MO (2)"}</definedName>
    <definedName name="jjjjj" localSheetId="2" hidden="1">{#N/A,#N/A,FALSE,"MO (2)"}</definedName>
    <definedName name="jjjjj" localSheetId="1" hidden="1">{#N/A,#N/A,FALSE,"MO (2)"}</definedName>
    <definedName name="jjjjj" hidden="1">{#N/A,#N/A,FALSE,"MO (2)"}</definedName>
    <definedName name="jjjjjjjjj" localSheetId="8">#REF!</definedName>
    <definedName name="jjjjjjjjj">#REF!</definedName>
    <definedName name="JJJJJL" localSheetId="0" hidden="1">{#N/A,#N/A,FALSE,"MO (2)"}</definedName>
    <definedName name="JJJJJL" localSheetId="8" hidden="1">{#N/A,#N/A,FALSE,"MO (2)"}</definedName>
    <definedName name="JJJJJL" localSheetId="3" hidden="1">{#N/A,#N/A,FALSE,"MO (2)"}</definedName>
    <definedName name="JJJJJL" localSheetId="2" hidden="1">{#N/A,#N/A,FALSE,"MO (2)"}</definedName>
    <definedName name="JJJJJL" localSheetId="1" hidden="1">{#N/A,#N/A,FALSE,"MO (2)"}</definedName>
    <definedName name="JJJJJL" hidden="1">{#N/A,#N/A,FALSE,"MO (2)"}</definedName>
    <definedName name="jkhjkjkg" localSheetId="0" hidden="1">{#N/A,#N/A,FALSE,"MO (2)"}</definedName>
    <definedName name="jkhjkjkg" localSheetId="8" hidden="1">{#N/A,#N/A,FALSE,"MO (2)"}</definedName>
    <definedName name="jkhjkjkg" localSheetId="3" hidden="1">{#N/A,#N/A,FALSE,"MO (2)"}</definedName>
    <definedName name="jkhjkjkg" localSheetId="2" hidden="1">{#N/A,#N/A,FALSE,"MO (2)"}</definedName>
    <definedName name="jkhjkjkg" localSheetId="1" hidden="1">{#N/A,#N/A,FALSE,"MO (2)"}</definedName>
    <definedName name="jkhjkjkg" hidden="1">{#N/A,#N/A,FALSE,"MO (2)"}</definedName>
    <definedName name="jkhjkjkg_1" localSheetId="0" hidden="1">{#N/A,#N/A,FALSE,"MO (2)"}</definedName>
    <definedName name="jkhjkjkg_1" localSheetId="8" hidden="1">{#N/A,#N/A,FALSE,"MO (2)"}</definedName>
    <definedName name="jkhjkjkg_1" localSheetId="3" hidden="1">{#N/A,#N/A,FALSE,"MO (2)"}</definedName>
    <definedName name="jkhjkjkg_1" localSheetId="2" hidden="1">{#N/A,#N/A,FALSE,"MO (2)"}</definedName>
    <definedName name="jkhjkjkg_1" localSheetId="1" hidden="1">{#N/A,#N/A,FALSE,"MO (2)"}</definedName>
    <definedName name="jkhjkjkg_1" hidden="1">{#N/A,#N/A,FALSE,"MO (2)"}</definedName>
    <definedName name="JMEC" localSheetId="8">#REF!</definedName>
    <definedName name="JMEC">#REF!</definedName>
    <definedName name="jN" localSheetId="8">#REF!</definedName>
    <definedName name="jN">#REF!</definedName>
    <definedName name="jo" localSheetId="0" hidden="1">{#N/A,#N/A,FALSE,"MO (2)"}</definedName>
    <definedName name="jo" localSheetId="8" hidden="1">{#N/A,#N/A,FALSE,"MO (2)"}</definedName>
    <definedName name="jo" localSheetId="3" hidden="1">{#N/A,#N/A,FALSE,"MO (2)"}</definedName>
    <definedName name="jo" localSheetId="2" hidden="1">{#N/A,#N/A,FALSE,"MO (2)"}</definedName>
    <definedName name="jo" localSheetId="1" hidden="1">{#N/A,#N/A,FALSE,"MO (2)"}</definedName>
    <definedName name="jo" hidden="1">{#N/A,#N/A,FALSE,"MO (2)"}</definedName>
    <definedName name="JOAO" localSheetId="4">{#N/A,#N/A,FALSE,"SS 1";#N/A,#N/A,FALSE,"SS 2";#N/A,#N/A,FALSE,"TER 1 (1)";#N/A,#N/A,FALSE,"TER 1 (2)";#N/A,#N/A,FALSE,"TER 2 ";#N/A,#N/A,FALSE,"TP  (1)";#N/A,#N/A,FALSE,"TP  (2)";#N/A,#N/A,FALSE,"CM BAR"}</definedName>
    <definedName name="JOAO" localSheetId="5">{#N/A,#N/A,FALSE,"SS 1";#N/A,#N/A,FALSE,"SS 2";#N/A,#N/A,FALSE,"TER 1 (1)";#N/A,#N/A,FALSE,"TER 1 (2)";#N/A,#N/A,FALSE,"TER 2 ";#N/A,#N/A,FALSE,"TP  (1)";#N/A,#N/A,FALSE,"TP  (2)";#N/A,#N/A,FALSE,"CM BAR"}</definedName>
    <definedName name="JOAO" localSheetId="0" hidden="1">{#N/A,#N/A,FALSE,"SS 1";#N/A,#N/A,FALSE,"SS 2";#N/A,#N/A,FALSE,"TER 1 (1)";#N/A,#N/A,FALSE,"TER 1 (2)";#N/A,#N/A,FALSE,"TER 2 ";#N/A,#N/A,FALSE,"TP  (1)";#N/A,#N/A,FALSE,"TP  (2)";#N/A,#N/A,FALSE,"CM BAR"}</definedName>
    <definedName name="JOAO" localSheetId="8" hidden="1">{#N/A,#N/A,FALSE,"SS 1";#N/A,#N/A,FALSE,"SS 2";#N/A,#N/A,FALSE,"TER 1 (1)";#N/A,#N/A,FALSE,"TER 1 (2)";#N/A,#N/A,FALSE,"TER 2 ";#N/A,#N/A,FALSE,"TP  (1)";#N/A,#N/A,FALSE,"TP  (2)";#N/A,#N/A,FALSE,"CM BAR"}</definedName>
    <definedName name="JOAO" localSheetId="6">{#N/A,#N/A,FALSE,"SS 1";#N/A,#N/A,FALSE,"SS 2";#N/A,#N/A,FALSE,"TER 1 (1)";#N/A,#N/A,FALSE,"TER 1 (2)";#N/A,#N/A,FALSE,"TER 2 ";#N/A,#N/A,FALSE,"TP  (1)";#N/A,#N/A,FALSE,"TP  (2)";#N/A,#N/A,FALSE,"CM BAR"}</definedName>
    <definedName name="JOAO" localSheetId="3" hidden="1">{#N/A,#N/A,FALSE,"SS 1";#N/A,#N/A,FALSE,"SS 2";#N/A,#N/A,FALSE,"TER 1 (1)";#N/A,#N/A,FALSE,"TER 1 (2)";#N/A,#N/A,FALSE,"TER 2 ";#N/A,#N/A,FALSE,"TP  (1)";#N/A,#N/A,FALSE,"TP  (2)";#N/A,#N/A,FALSE,"CM BAR"}</definedName>
    <definedName name="JOAO" localSheetId="2" hidden="1">{#N/A,#N/A,FALSE,"SS 1";#N/A,#N/A,FALSE,"SS 2";#N/A,#N/A,FALSE,"TER 1 (1)";#N/A,#N/A,FALSE,"TER 1 (2)";#N/A,#N/A,FALSE,"TER 2 ";#N/A,#N/A,FALSE,"TP  (1)";#N/A,#N/A,FALSE,"TP  (2)";#N/A,#N/A,FALSE,"CM BAR"}</definedName>
    <definedName name="JOAO" localSheetId="1" hidden="1">{#N/A,#N/A,FALSE,"SS 1";#N/A,#N/A,FALSE,"SS 2";#N/A,#N/A,FALSE,"TER 1 (1)";#N/A,#N/A,FALSE,"TER 1 (2)";#N/A,#N/A,FALSE,"TER 2 ";#N/A,#N/A,FALSE,"TP  (1)";#N/A,#N/A,FALSE,"TP  (2)";#N/A,#N/A,FALSE,"CM BAR"}</definedName>
    <definedName name="JOAO" hidden="1">{#N/A,#N/A,FALSE,"SS 1";#N/A,#N/A,FALSE,"SS 2";#N/A,#N/A,FALSE,"TER 1 (1)";#N/A,#N/A,FALSE,"TER 1 (2)";#N/A,#N/A,FALSE,"TER 2 ";#N/A,#N/A,FALSE,"TP  (1)";#N/A,#N/A,FALSE,"TP  (2)";#N/A,#N/A,FALSE,"CM BAR"}</definedName>
    <definedName name="JOAO1" localSheetId="4">{#N/A,#N/A,FALSE,"LEVFER V2 P";#N/A,#N/A,FALSE,"LEVFER V2 P10%"}</definedName>
    <definedName name="JOAO1" localSheetId="5">{#N/A,#N/A,FALSE,"LEVFER V2 P";#N/A,#N/A,FALSE,"LEVFER V2 P10%"}</definedName>
    <definedName name="JOAO1" localSheetId="0" hidden="1">{#N/A,#N/A,FALSE,"LEVFER V2 P";#N/A,#N/A,FALSE,"LEVFER V2 P10%"}</definedName>
    <definedName name="JOAO1" localSheetId="8" hidden="1">{#N/A,#N/A,FALSE,"LEVFER V2 P";#N/A,#N/A,FALSE,"LEVFER V2 P10%"}</definedName>
    <definedName name="JOAO1" localSheetId="6">{#N/A,#N/A,FALSE,"LEVFER V2 P";#N/A,#N/A,FALSE,"LEVFER V2 P10%"}</definedName>
    <definedName name="JOAO1" localSheetId="3" hidden="1">{#N/A,#N/A,FALSE,"LEVFER V2 P";#N/A,#N/A,FALSE,"LEVFER V2 P10%"}</definedName>
    <definedName name="JOAO1" localSheetId="2" hidden="1">{#N/A,#N/A,FALSE,"LEVFER V2 P";#N/A,#N/A,FALSE,"LEVFER V2 P10%"}</definedName>
    <definedName name="JOAO1" localSheetId="1" hidden="1">{#N/A,#N/A,FALSE,"LEVFER V2 P";#N/A,#N/A,FALSE,"LEVFER V2 P10%"}</definedName>
    <definedName name="JOAO1" hidden="1">{#N/A,#N/A,FALSE,"LEVFER V2 P";#N/A,#N/A,FALSE,"LEVFER V2 P10%"}</definedName>
    <definedName name="JOSE" localSheetId="4">{#N/A,#N/A,FALSE,"LEVFER V2 P";#N/A,#N/A,FALSE,"LEVFER V2 P10%"}</definedName>
    <definedName name="JOSE" localSheetId="5">{#N/A,#N/A,FALSE,"LEVFER V2 P";#N/A,#N/A,FALSE,"LEVFER V2 P10%"}</definedName>
    <definedName name="JOSE" localSheetId="0">#REF!</definedName>
    <definedName name="JOSE" localSheetId="6">{#N/A,#N/A,FALSE,"LEVFER V2 P";#N/A,#N/A,FALSE,"LEVFER V2 P10%"}</definedName>
    <definedName name="JOSE" localSheetId="1">#REF!</definedName>
    <definedName name="JOSE">#REF!</definedName>
    <definedName name="JOSE_RODRIGUES">#REF!</definedName>
    <definedName name="JR_PAGE_ANCHOR_0_1" localSheetId="0">#REF!</definedName>
    <definedName name="JR_PAGE_ANCHOR_0_1" localSheetId="8">#REF!</definedName>
    <definedName name="JR_PAGE_ANCHOR_0_1" localSheetId="1">#REF!</definedName>
    <definedName name="JR_PAGE_ANCHOR_0_1">#REF!</definedName>
    <definedName name="JR_PAGE_ANCHOR_1_1">#REF!</definedName>
    <definedName name="JR_PAGE_ANCHOR_2_1">#REF!</definedName>
    <definedName name="JR_PAGE_ANCHOR_3_1">#REF!</definedName>
    <definedName name="JR_PAGE_ANCHOR_4_1">#REF!</definedName>
    <definedName name="JR_PAGE_ANCHOR_5_1">#REF!</definedName>
    <definedName name="JR_PAGE_ANCHOR_6_1">#REF!</definedName>
    <definedName name="juca" localSheetId="4">{#N/A,#N/A,FALSE,"SS 1";#N/A,#N/A,FALSE,"TER 1 (A)";#N/A,#N/A,FALSE,"SS 2";#N/A,#N/A,FALSE,"TER 1 (B)";#N/A,#N/A,FALSE,"TER 1 (C)";#N/A,#N/A,FALSE,"TER 1 (D)";#N/A,#N/A,FALSE,"TER 1 (E)";#N/A,#N/A,FALSE,"TER 2 "}</definedName>
    <definedName name="juca" localSheetId="5">{#N/A,#N/A,FALSE,"SS 1";#N/A,#N/A,FALSE,"TER 1 (A)";#N/A,#N/A,FALSE,"SS 2";#N/A,#N/A,FALSE,"TER 1 (B)";#N/A,#N/A,FALSE,"TER 1 (C)";#N/A,#N/A,FALSE,"TER 1 (D)";#N/A,#N/A,FALSE,"TER 1 (E)";#N/A,#N/A,FALSE,"TER 2 "}</definedName>
    <definedName name="juca" localSheetId="0" hidden="1">{#N/A,#N/A,FALSE,"SS 1";#N/A,#N/A,FALSE,"TER 1 (A)";#N/A,#N/A,FALSE,"SS 2";#N/A,#N/A,FALSE,"TER 1 (B)";#N/A,#N/A,FALSE,"TER 1 (C)";#N/A,#N/A,FALSE,"TER 1 (D)";#N/A,#N/A,FALSE,"TER 1 (E)";#N/A,#N/A,FALSE,"TER 2 "}</definedName>
    <definedName name="juca" localSheetId="8" hidden="1">{#N/A,#N/A,FALSE,"SS 1";#N/A,#N/A,FALSE,"TER 1 (A)";#N/A,#N/A,FALSE,"SS 2";#N/A,#N/A,FALSE,"TER 1 (B)";#N/A,#N/A,FALSE,"TER 1 (C)";#N/A,#N/A,FALSE,"TER 1 (D)";#N/A,#N/A,FALSE,"TER 1 (E)";#N/A,#N/A,FALSE,"TER 2 "}</definedName>
    <definedName name="juca" localSheetId="6">{#N/A,#N/A,FALSE,"SS 1";#N/A,#N/A,FALSE,"TER 1 (A)";#N/A,#N/A,FALSE,"SS 2";#N/A,#N/A,FALSE,"TER 1 (B)";#N/A,#N/A,FALSE,"TER 1 (C)";#N/A,#N/A,FALSE,"TER 1 (D)";#N/A,#N/A,FALSE,"TER 1 (E)";#N/A,#N/A,FALSE,"TER 2 "}</definedName>
    <definedName name="juca" localSheetId="3" hidden="1">{#N/A,#N/A,FALSE,"SS 1";#N/A,#N/A,FALSE,"TER 1 (A)";#N/A,#N/A,FALSE,"SS 2";#N/A,#N/A,FALSE,"TER 1 (B)";#N/A,#N/A,FALSE,"TER 1 (C)";#N/A,#N/A,FALSE,"TER 1 (D)";#N/A,#N/A,FALSE,"TER 1 (E)";#N/A,#N/A,FALSE,"TER 2 "}</definedName>
    <definedName name="juca" localSheetId="2" hidden="1">{#N/A,#N/A,FALSE,"SS 1";#N/A,#N/A,FALSE,"TER 1 (A)";#N/A,#N/A,FALSE,"SS 2";#N/A,#N/A,FALSE,"TER 1 (B)";#N/A,#N/A,FALSE,"TER 1 (C)";#N/A,#N/A,FALSE,"TER 1 (D)";#N/A,#N/A,FALSE,"TER 1 (E)";#N/A,#N/A,FALSE,"TER 2 "}</definedName>
    <definedName name="juca" localSheetId="1" hidden="1">{#N/A,#N/A,FALSE,"SS 1";#N/A,#N/A,FALSE,"TER 1 (A)";#N/A,#N/A,FALSE,"SS 2";#N/A,#N/A,FALSE,"TER 1 (B)";#N/A,#N/A,FALSE,"TER 1 (C)";#N/A,#N/A,FALSE,"TER 1 (D)";#N/A,#N/A,FALSE,"TER 1 (E)";#N/A,#N/A,FALSE,"TER 2 "}</definedName>
    <definedName name="juca" hidden="1">{#N/A,#N/A,FALSE,"SS 1";#N/A,#N/A,FALSE,"TER 1 (A)";#N/A,#N/A,FALSE,"SS 2";#N/A,#N/A,FALSE,"TER 1 (B)";#N/A,#N/A,FALSE,"TER 1 (C)";#N/A,#N/A,FALSE,"TER 1 (D)";#N/A,#N/A,FALSE,"TER 1 (E)";#N/A,#N/A,FALSE,"TER 2 "}</definedName>
    <definedName name="JULA">#REF!</definedName>
    <definedName name="jun00" localSheetId="8">#REF!</definedName>
    <definedName name="jun00">#REF!</definedName>
    <definedName name="JUNA">#REF!</definedName>
    <definedName name="justificativa" localSheetId="0" hidden="1">#REF!</definedName>
    <definedName name="justificativa" localSheetId="8" hidden="1">#REF!</definedName>
    <definedName name="justificativa" localSheetId="3" hidden="1">#REF!</definedName>
    <definedName name="justificativa" localSheetId="2" hidden="1">#REF!</definedName>
    <definedName name="justificativa" localSheetId="1" hidden="1">#REF!</definedName>
    <definedName name="justificativa" hidden="1">#REF!</definedName>
    <definedName name="k" localSheetId="4">NA()</definedName>
    <definedName name="k" localSheetId="5">NA()</definedName>
    <definedName name="k" localSheetId="0">#REF!</definedName>
    <definedName name="k" localSheetId="6">NA()</definedName>
    <definedName name="k" localSheetId="1">#REF!</definedName>
    <definedName name="k">#REF!</definedName>
    <definedName name="K_Dupla">NA()</definedName>
    <definedName name="K_Simples">NA()</definedName>
    <definedName name="kconserv">#REF!</definedName>
    <definedName name="kdren">#REF!</definedName>
    <definedName name="kdrena">#REF!</definedName>
    <definedName name="KI" localSheetId="0" hidden="1">{#N/A,#N/A,FALSE,"GERAL";#N/A,#N/A,FALSE,"012-96";#N/A,#N/A,FALSE,"018-96";#N/A,#N/A,FALSE,"027-96";#N/A,#N/A,FALSE,"059-96";#N/A,#N/A,FALSE,"076-96";#N/A,#N/A,FALSE,"019-97";#N/A,#N/A,FALSE,"021-97";#N/A,#N/A,FALSE,"022-97";#N/A,#N/A,FALSE,"028-97"}</definedName>
    <definedName name="KI" localSheetId="8" hidden="1">{#N/A,#N/A,FALSE,"GERAL";#N/A,#N/A,FALSE,"012-96";#N/A,#N/A,FALSE,"018-96";#N/A,#N/A,FALSE,"027-96";#N/A,#N/A,FALSE,"059-96";#N/A,#N/A,FALSE,"076-96";#N/A,#N/A,FALSE,"019-97";#N/A,#N/A,FALSE,"021-97";#N/A,#N/A,FALSE,"022-97";#N/A,#N/A,FALSE,"028-97"}</definedName>
    <definedName name="KI" localSheetId="3" hidden="1">{#N/A,#N/A,FALSE,"GERAL";#N/A,#N/A,FALSE,"012-96";#N/A,#N/A,FALSE,"018-96";#N/A,#N/A,FALSE,"027-96";#N/A,#N/A,FALSE,"059-96";#N/A,#N/A,FALSE,"076-96";#N/A,#N/A,FALSE,"019-97";#N/A,#N/A,FALSE,"021-97";#N/A,#N/A,FALSE,"022-97";#N/A,#N/A,FALSE,"028-97"}</definedName>
    <definedName name="KI" localSheetId="2" hidden="1">{#N/A,#N/A,FALSE,"GERAL";#N/A,#N/A,FALSE,"012-96";#N/A,#N/A,FALSE,"018-96";#N/A,#N/A,FALSE,"027-96";#N/A,#N/A,FALSE,"059-96";#N/A,#N/A,FALSE,"076-96";#N/A,#N/A,FALSE,"019-97";#N/A,#N/A,FALSE,"021-97";#N/A,#N/A,FALSE,"022-97";#N/A,#N/A,FALSE,"028-97"}</definedName>
    <definedName name="KI" localSheetId="1" hidden="1">{#N/A,#N/A,FALSE,"GERAL";#N/A,#N/A,FALSE,"012-96";#N/A,#N/A,FALSE,"018-96";#N/A,#N/A,FALSE,"027-96";#N/A,#N/A,FALSE,"059-96";#N/A,#N/A,FALSE,"076-96";#N/A,#N/A,FALSE,"019-97";#N/A,#N/A,FALSE,"021-97";#N/A,#N/A,FALSE,"022-97";#N/A,#N/A,FALSE,"028-97"}</definedName>
    <definedName name="KI" hidden="1">{#N/A,#N/A,FALSE,"GERAL";#N/A,#N/A,FALSE,"012-96";#N/A,#N/A,FALSE,"018-96";#N/A,#N/A,FALSE,"027-96";#N/A,#N/A,FALSE,"059-96";#N/A,#N/A,FALSE,"076-96";#N/A,#N/A,FALSE,"019-97";#N/A,#N/A,FALSE,"021-97";#N/A,#N/A,FALSE,"022-97";#N/A,#N/A,FALSE,"028-97"}</definedName>
    <definedName name="kj" localSheetId="0">#REF!</definedName>
    <definedName name="kj" localSheetId="1">#REF!</definedName>
    <definedName name="kj">#REF!</definedName>
    <definedName name="kjhgjk" localSheetId="0" hidden="1">{"'gráf jan00'!$A$1:$AK$41"}</definedName>
    <definedName name="kjhgjk" localSheetId="8" hidden="1">{"'gráf jan00'!$A$1:$AK$41"}</definedName>
    <definedName name="kjhgjk" localSheetId="3" hidden="1">{"'gráf jan00'!$A$1:$AK$41"}</definedName>
    <definedName name="kjhgjk" localSheetId="2" hidden="1">{"'gráf jan00'!$A$1:$AK$41"}</definedName>
    <definedName name="kjhgjk" localSheetId="1" hidden="1">{"'gráf jan00'!$A$1:$AK$41"}</definedName>
    <definedName name="kjhgjk" hidden="1">{"'gráf jan00'!$A$1:$AK$41"}</definedName>
    <definedName name="kk">NA()</definedName>
    <definedName name="kkk">NA()</definedName>
    <definedName name="KKKKK" localSheetId="8">#REF!</definedName>
    <definedName name="KKKKK">#REF!</definedName>
    <definedName name="kkkkkk" localSheetId="0" hidden="1">{#N/A,#N/A,FALSE,"MO (2)"}</definedName>
    <definedName name="kkkkkk" localSheetId="8" hidden="1">{#N/A,#N/A,FALSE,"MO (2)"}</definedName>
    <definedName name="kkkkkk" localSheetId="3" hidden="1">{#N/A,#N/A,FALSE,"MO (2)"}</definedName>
    <definedName name="kkkkkk" localSheetId="2" hidden="1">{#N/A,#N/A,FALSE,"MO (2)"}</definedName>
    <definedName name="kkkkkk" localSheetId="1" hidden="1">{#N/A,#N/A,FALSE,"MO (2)"}</definedName>
    <definedName name="kkkkkk" hidden="1">{#N/A,#N/A,FALSE,"MO (2)"}</definedName>
    <definedName name="kkkkkkkkk">#N/A</definedName>
    <definedName name="klb" localSheetId="8">#REF!</definedName>
    <definedName name="klb">#REF!</definedName>
    <definedName name="klebe" localSheetId="8">#REF!</definedName>
    <definedName name="klebe">#REF!</definedName>
    <definedName name="klklklkl" localSheetId="0" hidden="1">{#N/A,#N/A,FALSE,"MO (2)"}</definedName>
    <definedName name="klklklkl" localSheetId="8" hidden="1">{#N/A,#N/A,FALSE,"MO (2)"}</definedName>
    <definedName name="klklklkl" localSheetId="3" hidden="1">{#N/A,#N/A,FALSE,"MO (2)"}</definedName>
    <definedName name="klklklkl" localSheetId="2" hidden="1">{#N/A,#N/A,FALSE,"MO (2)"}</definedName>
    <definedName name="klklklkl" localSheetId="1" hidden="1">{#N/A,#N/A,FALSE,"MO (2)"}</definedName>
    <definedName name="klklklkl" hidden="1">{#N/A,#N/A,FALSE,"MO (2)"}</definedName>
    <definedName name="KLSAIOKPGPO" localSheetId="0" hidden="1">{#N/A,#N/A,FALSE,"MO (2)"}</definedName>
    <definedName name="KLSAIOKPGPO" localSheetId="8" hidden="1">{#N/A,#N/A,FALSE,"MO (2)"}</definedName>
    <definedName name="KLSAIOKPGPO" localSheetId="3" hidden="1">{#N/A,#N/A,FALSE,"MO (2)"}</definedName>
    <definedName name="KLSAIOKPGPO" localSheetId="2" hidden="1">{#N/A,#N/A,FALSE,"MO (2)"}</definedName>
    <definedName name="KLSAIOKPGPO" localSheetId="1" hidden="1">{#N/A,#N/A,FALSE,"MO (2)"}</definedName>
    <definedName name="KLSAIOKPGPO" hidden="1">{#N/A,#N/A,FALSE,"MO (2)"}</definedName>
    <definedName name="Km" localSheetId="8">#REF!</definedName>
    <definedName name="Km">#REF!</definedName>
    <definedName name="KM.406.407">#REF!</definedName>
    <definedName name="KM_AREAL">#REF!</definedName>
    <definedName name="KM_CBUQ" localSheetId="8">#REF!</definedName>
    <definedName name="KM_CBUQ">#REF!</definedName>
    <definedName name="KM_CIMENTO" localSheetId="8">#REF!</definedName>
    <definedName name="KM_CIMENTO">#REF!</definedName>
    <definedName name="KM_CIMENTO_P">#REF!</definedName>
    <definedName name="KM_FIM_TRAV.URBANA" localSheetId="8">#REF!</definedName>
    <definedName name="KM_FIM_TRAV.URBANA">#REF!</definedName>
    <definedName name="KM_INÍCIO_TRAV.URBANA">#REF!</definedName>
    <definedName name="koae" localSheetId="8">#REF!</definedName>
    <definedName name="koae">#REF!</definedName>
    <definedName name="kpavi">#REF!</definedName>
    <definedName name="KSIN">#REF!</definedName>
    <definedName name="ksinal">#REF!</definedName>
    <definedName name="kterra">#REF!</definedName>
    <definedName name="Kubus">#REF!</definedName>
    <definedName name="Kubus1">#REF!</definedName>
    <definedName name="kwh">#REF!</definedName>
    <definedName name="la" localSheetId="0" hidden="1">{#N/A,#N/A,FALSE,"MO (2)"}</definedName>
    <definedName name="la" localSheetId="8" hidden="1">{#N/A,#N/A,FALSE,"MO (2)"}</definedName>
    <definedName name="la" localSheetId="3" hidden="1">{#N/A,#N/A,FALSE,"MO (2)"}</definedName>
    <definedName name="la" localSheetId="2" hidden="1">{#N/A,#N/A,FALSE,"MO (2)"}</definedName>
    <definedName name="la" localSheetId="1" hidden="1">{#N/A,#N/A,FALSE,"MO (2)"}</definedName>
    <definedName name="la" hidden="1">{#N/A,#N/A,FALSE,"MO (2)"}</definedName>
    <definedName name="la_1" localSheetId="0" hidden="1">{#N/A,#N/A,FALSE,"MO (2)"}</definedName>
    <definedName name="la_1" localSheetId="8" hidden="1">{#N/A,#N/A,FALSE,"MO (2)"}</definedName>
    <definedName name="la_1" localSheetId="3" hidden="1">{#N/A,#N/A,FALSE,"MO (2)"}</definedName>
    <definedName name="la_1" localSheetId="2" hidden="1">{#N/A,#N/A,FALSE,"MO (2)"}</definedName>
    <definedName name="la_1" localSheetId="1" hidden="1">{#N/A,#N/A,FALSE,"MO (2)"}</definedName>
    <definedName name="la_1" hidden="1">{#N/A,#N/A,FALSE,"MO (2)"}</definedName>
    <definedName name="lab" localSheetId="4">{#N/A,#N/A,TRUE,"Serviços"}</definedName>
    <definedName name="lab" localSheetId="5">{#N/A,#N/A,TRUE,"Serviços"}</definedName>
    <definedName name="lab" localSheetId="0" hidden="1">{#N/A,#N/A,TRUE,"Serviços"}</definedName>
    <definedName name="lab" localSheetId="8" hidden="1">{#N/A,#N/A,TRUE,"Serviços"}</definedName>
    <definedName name="lab" localSheetId="6">{#N/A,#N/A,TRUE,"Serviços"}</definedName>
    <definedName name="lab" localSheetId="3" hidden="1">{#N/A,#N/A,TRUE,"Serviços"}</definedName>
    <definedName name="lab" localSheetId="2" hidden="1">{#N/A,#N/A,TRUE,"Serviços"}</definedName>
    <definedName name="lab" localSheetId="1" hidden="1">{#N/A,#N/A,TRUE,"Serviços"}</definedName>
    <definedName name="lab" hidden="1">{#N/A,#N/A,TRUE,"Serviços"}</definedName>
    <definedName name="labb" localSheetId="0" hidden="1">{#N/A,#N/A,TRUE,"Serviços"}</definedName>
    <definedName name="labb" localSheetId="8" hidden="1">{#N/A,#N/A,TRUE,"Serviços"}</definedName>
    <definedName name="labb" localSheetId="3" hidden="1">{#N/A,#N/A,TRUE,"Serviços"}</definedName>
    <definedName name="labb" localSheetId="2" hidden="1">{#N/A,#N/A,TRUE,"Serviços"}</definedName>
    <definedName name="labb" localSheetId="1" hidden="1">{#N/A,#N/A,TRUE,"Serviços"}</definedName>
    <definedName name="labb" hidden="1">{#N/A,#N/A,TRUE,"Serviços"}</definedName>
    <definedName name="LADO" localSheetId="0">#REF!</definedName>
    <definedName name="LADO" localSheetId="1">#REF!</definedName>
    <definedName name="LADO">#REF!</definedName>
    <definedName name="LAG2_13">#REF!</definedName>
    <definedName name="LAG2_39">#REF!</definedName>
    <definedName name="LAG2_6">#REF!</definedName>
    <definedName name="Lama" localSheetId="8">#REF!</definedName>
    <definedName name="Lama">#REF!</definedName>
    <definedName name="LAMAG" localSheetId="4">#REF!</definedName>
    <definedName name="LAMAG" localSheetId="5">#REF!</definedName>
    <definedName name="LAMAG" localSheetId="6">#REF!</definedName>
    <definedName name="LAMAG">#REF!</definedName>
    <definedName name="LAMAMA" localSheetId="8">#REF!</definedName>
    <definedName name="LAMAMA">#REF!</definedName>
    <definedName name="LAMATA" localSheetId="8">#REF!</definedName>
    <definedName name="LAMATA">#REF!</definedName>
    <definedName name="LanceMáximoMínimo">'[12]Digitação de Propostas'!$AD$25</definedName>
    <definedName name="LARANJEIRAS">#REF!</definedName>
    <definedName name="LARG" localSheetId="8">#REF!</definedName>
    <definedName name="LARG">#REF!</definedName>
    <definedName name="Largura_da_Faixa_de_Tráfego___..........." localSheetId="8">#REF!</definedName>
    <definedName name="Largura_da_Faixa_de_Tráfego___...........">#REF!</definedName>
    <definedName name="LASTRO">#REF!</definedName>
    <definedName name="lbla13">#REF!</definedName>
    <definedName name="lbla14">#REF!</definedName>
    <definedName name="lbla15">#REF!</definedName>
    <definedName name="lbla16">#REF!</definedName>
    <definedName name="lbla17">#REF!</definedName>
    <definedName name="lbla18">#REF!</definedName>
    <definedName name="lbla19">#REF!</definedName>
    <definedName name="lbla2">#REF!</definedName>
    <definedName name="lbla20">#REF!</definedName>
    <definedName name="lbla21">#REF!</definedName>
    <definedName name="lbla22">#REF!</definedName>
    <definedName name="lbla23">#REF!</definedName>
    <definedName name="lbla24">#REF!</definedName>
    <definedName name="lbla25">#REF!</definedName>
    <definedName name="lbla27">#REF!</definedName>
    <definedName name="lbla28">#REF!</definedName>
    <definedName name="LBU" localSheetId="8">#REF!</definedName>
    <definedName name="LBU">#REF!</definedName>
    <definedName name="Lcar">NA()</definedName>
    <definedName name="LD" localSheetId="8">#REF!</definedName>
    <definedName name="LD">#REF!</definedName>
    <definedName name="LDA" localSheetId="8">#REF!</definedName>
    <definedName name="LDA">#REF!</definedName>
    <definedName name="LDD">"'file:///D:/Meus documentos/ANASTÁCIO/SERCEL/BR262990800.xls'#$SERVIÇOS.$#REF!$#REF!"</definedName>
    <definedName name="LDI" localSheetId="4">#REF!</definedName>
    <definedName name="LDI" localSheetId="5">#REF!</definedName>
    <definedName name="LDI" localSheetId="0">#REF!</definedName>
    <definedName name="LDI" localSheetId="6">#REF!</definedName>
    <definedName name="LDI" localSheetId="1">#REF!</definedName>
    <definedName name="LDI">#REF!</definedName>
    <definedName name="LDIANTIGO" localSheetId="8">#REF!</definedName>
    <definedName name="LDIANTIGO">#REF!</definedName>
    <definedName name="ldiasf" localSheetId="8">#REF!</definedName>
    <definedName name="ldiasf">#REF!</definedName>
    <definedName name="LDIATUAL" localSheetId="8">#REF!</definedName>
    <definedName name="LDIATUAL">#REF!</definedName>
    <definedName name="LE" localSheetId="0">[0]!E</definedName>
    <definedName name="LE" localSheetId="8">E</definedName>
    <definedName name="LE" localSheetId="1">E</definedName>
    <definedName name="LE">E</definedName>
    <definedName name="lento" localSheetId="8">#REF!</definedName>
    <definedName name="lento">#REF!</definedName>
    <definedName name="leonardo" localSheetId="0" hidden="1">{"'gráf jan00'!$A$1:$AK$41"}</definedName>
    <definedName name="leonardo" localSheetId="8" hidden="1">{"'gráf jan00'!$A$1:$AK$41"}</definedName>
    <definedName name="leonardo" localSheetId="3" hidden="1">{"'gráf jan00'!$A$1:$AK$41"}</definedName>
    <definedName name="leonardo" localSheetId="2" hidden="1">{"'gráf jan00'!$A$1:$AK$41"}</definedName>
    <definedName name="leonardo" localSheetId="1" hidden="1">{"'gráf jan00'!$A$1:$AK$41"}</definedName>
    <definedName name="leonardo" hidden="1">{"'gráf jan00'!$A$1:$AK$41"}</definedName>
    <definedName name="let" hidden="1">"Quadro Logistico Maio"</definedName>
    <definedName name="lev" localSheetId="8">#REF!</definedName>
    <definedName name="lev">#REF!</definedName>
    <definedName name="LEVANTAMENTO">#REF!</definedName>
    <definedName name="LG_AREA">#REF!</definedName>
    <definedName name="LG_AREA_APL">#REF!</definedName>
    <definedName name="LG_CREMA">#REF!</definedName>
    <definedName name="LG_MAT">#REF!</definedName>
    <definedName name="LG_SNV">#REF!</definedName>
    <definedName name="Li">NA()</definedName>
    <definedName name="lig" localSheetId="8">#REF!</definedName>
    <definedName name="lig">#REF!</definedName>
    <definedName name="ligação" localSheetId="0">#REF!</definedName>
    <definedName name="ligação" localSheetId="2">#REF!</definedName>
    <definedName name="ligação" localSheetId="1">#REF!</definedName>
    <definedName name="ligação">#REF!</definedName>
    <definedName name="LIGANT">#REF!</definedName>
    <definedName name="LILASDRENA" localSheetId="8">#REF!</definedName>
    <definedName name="LILASDRENA">#REF!</definedName>
    <definedName name="LILASDRENA_25">#REF!</definedName>
    <definedName name="LILASDRENA_4">#REF!</definedName>
    <definedName name="LILASDRENAA">#REF!</definedName>
    <definedName name="limcount" hidden="1">1</definedName>
    <definedName name="Limpeza">#N/A</definedName>
    <definedName name="LIMPO">#REF!</definedName>
    <definedName name="LIMPPLACA" localSheetId="0">#REF!</definedName>
    <definedName name="LIMPPLACA" localSheetId="1">#REF!</definedName>
    <definedName name="LIMPPLACA">#REF!</definedName>
    <definedName name="LIMPPONTE_20">"$#REF!.$I$27"</definedName>
    <definedName name="LIMPPONTE_21">"$#REF!.$I$27"</definedName>
    <definedName name="LIMPVALADREN">"$#REF!.$I$29"</definedName>
    <definedName name="Lin_Logo">NA()</definedName>
    <definedName name="LINHA" localSheetId="0">#REF!</definedName>
    <definedName name="LINHA" localSheetId="1">#REF!</definedName>
    <definedName name="LINHA">#REF!</definedName>
    <definedName name="Lista" localSheetId="8">#REF!</definedName>
    <definedName name="Lista">#REF!</definedName>
    <definedName name="LISTA_CÓD_MEDIÇÕES" localSheetId="4">[23]Listas!$B$5:$B$38</definedName>
    <definedName name="LISTA_CÓD_MEDIÇÕES" localSheetId="5">[23]Listas!$B$5:$B$38</definedName>
    <definedName name="LISTA_CÓD_MEDIÇÕES" localSheetId="0">#REF!</definedName>
    <definedName name="LISTA_CÓD_MEDIÇÕES" localSheetId="6">[23]Listas!$B$5:$B$38</definedName>
    <definedName name="LISTA_CÓD_MEDIÇÕES" localSheetId="1">#REF!</definedName>
    <definedName name="LISTA_CÓD_MEDIÇÕES">#REF!</definedName>
    <definedName name="Lista_Frete">[12]SLX_FRETE!$A$2:$J$1039</definedName>
    <definedName name="Lista_FreteAnterior">[12]Customizing!$A$195:$C$1189</definedName>
    <definedName name="Lista_PaymentCondition">[12]SLX_PAYMENTCONDITION!$A$2:$E$141</definedName>
    <definedName name="Lista_PaymentConditionCode">[12]SLX_PAYMENTCONDITION!$B$2:$B$141</definedName>
    <definedName name="Lista_UFICMSGV">[12]Customizing!$A$164:$K$190</definedName>
    <definedName name="listaClasse">#REF!</definedName>
    <definedName name="ListaFim" localSheetId="8">#REF!</definedName>
    <definedName name="ListaFim">#REF!</definedName>
    <definedName name="ListaMes">#REF!</definedName>
    <definedName name="ListaObras">OFFSET([50]Cad_Obra!$A$2,0,0,COUNTA([50]Cad_Obra!$A:$A)-1)</definedName>
    <definedName name="ListaRelevo">#REF!</definedName>
    <definedName name="LIXO" localSheetId="4">#REF!</definedName>
    <definedName name="LIXO" localSheetId="5">#REF!</definedName>
    <definedName name="lixo" localSheetId="8">#REF!</definedName>
    <definedName name="LIXO" localSheetId="6">#REF!</definedName>
    <definedName name="lixo">#REF!</definedName>
    <definedName name="LKJ" localSheetId="0" hidden="1">{"'Quadro'!$A$4:$BG$78"}</definedName>
    <definedName name="LKJ" localSheetId="8" hidden="1">{"'Quadro'!$A$4:$BG$78"}</definedName>
    <definedName name="LKJ" localSheetId="3" hidden="1">{"'Quadro'!$A$4:$BG$78"}</definedName>
    <definedName name="LKJ" localSheetId="2" hidden="1">{"'Quadro'!$A$4:$BG$78"}</definedName>
    <definedName name="LKJ" localSheetId="1" hidden="1">{"'Quadro'!$A$4:$BG$78"}</definedName>
    <definedName name="LKJ" hidden="1">{"'Quadro'!$A$4:$BG$78"}</definedName>
    <definedName name="LLL">#REF!</definedName>
    <definedName name="LLLLL">#REF!</definedName>
    <definedName name="llllllll">#REF!</definedName>
    <definedName name="llllllll_2" localSheetId="0">#N/A</definedName>
    <definedName name="llllllll_2" localSheetId="8">CAPA!llllllll_2</definedName>
    <definedName name="llllllll_2" localSheetId="1">#N/A</definedName>
    <definedName name="llllllll_2">CRONOGRAMA!llllllll_2</definedName>
    <definedName name="llllllll_25" localSheetId="0">#N/A</definedName>
    <definedName name="llllllll_25" localSheetId="8">CAPA!llllllll_25</definedName>
    <definedName name="llllllll_25" localSheetId="1">#N/A</definedName>
    <definedName name="llllllll_25">CRONOGRAMA!llllllll_25</definedName>
    <definedName name="llllllll_26" localSheetId="0">#N/A</definedName>
    <definedName name="llllllll_26" localSheetId="8">CAPA!llllllll_26</definedName>
    <definedName name="llllllll_26" localSheetId="1">#N/A</definedName>
    <definedName name="llllllll_26">CRONOGRAMA!llllllll_26</definedName>
    <definedName name="llllllll_27" localSheetId="0">#N/A</definedName>
    <definedName name="llllllll_27" localSheetId="8">CAPA!llllllll_27</definedName>
    <definedName name="llllllll_27" localSheetId="1">#N/A</definedName>
    <definedName name="llllllll_27">CRONOGRAMA!llllllll_27</definedName>
    <definedName name="Lmís">NA()</definedName>
    <definedName name="LNNN" localSheetId="0" hidden="1">#REF!</definedName>
    <definedName name="LNNN" localSheetId="8" hidden="1">#REF!</definedName>
    <definedName name="LNNN" localSheetId="3" hidden="1">#REF!</definedName>
    <definedName name="LNNN" localSheetId="2" hidden="1">#REF!</definedName>
    <definedName name="LNNN" localSheetId="1" hidden="1">#REF!</definedName>
    <definedName name="LNNN" hidden="1">#REF!</definedName>
    <definedName name="lo" localSheetId="5">{#N/A,#N/A,FALSE,"CM BAR";#N/A,#N/A,FALSE,"SUBSOLO";#N/A,#N/A,FALSE,"TERREO";#N/A,#N/A,FALSE,"TIPO";#N/A,#N/A,FALSE,"DUP  INF";#N/A,#N/A,FALSE,"DUP SUP"}</definedName>
    <definedName name="lo" localSheetId="6">{#N/A,#N/A,FALSE,"CM BAR";#N/A,#N/A,FALSE,"SUBSOLO";#N/A,#N/A,FALSE,"TERREO";#N/A,#N/A,FALSE,"TIPO";#N/A,#N/A,FALSE,"DUP  INF";#N/A,#N/A,FALSE,"DUP SUP"}</definedName>
    <definedName name="lo">{#N/A,#N/A,FALSE,"CM BAR";#N/A,#N/A,FALSE,"SUBSOLO";#N/A,#N/A,FALSE,"TERREO";#N/A,#N/A,FALSE,"TIPO";#N/A,#N/A,FALSE,"DUP  INF";#N/A,#N/A,FALSE,"DUP SUP"}</definedName>
    <definedName name="lo_1" localSheetId="5">{#N/A,#N/A,FALSE,"CM BAR";#N/A,#N/A,FALSE,"SUBSOLO";#N/A,#N/A,FALSE,"TERREO";#N/A,#N/A,FALSE,"TIPO";#N/A,#N/A,FALSE,"DUP  INF";#N/A,#N/A,FALSE,"DUP SUP"}</definedName>
    <definedName name="lo_1" localSheetId="6">{#N/A,#N/A,FALSE,"CM BAR";#N/A,#N/A,FALSE,"SUBSOLO";#N/A,#N/A,FALSE,"TERREO";#N/A,#N/A,FALSE,"TIPO";#N/A,#N/A,FALSE,"DUP  INF";#N/A,#N/A,FALSE,"DUP SUP"}</definedName>
    <definedName name="lo_1">{#N/A,#N/A,FALSE,"CM BAR";#N/A,#N/A,FALSE,"SUBSOLO";#N/A,#N/A,FALSE,"TERREO";#N/A,#N/A,FALSE,"TIPO";#N/A,#N/A,FALSE,"DUP  INF";#N/A,#N/A,FALSE,"DUP SUP"}</definedName>
    <definedName name="LOC" localSheetId="4">#REF!</definedName>
    <definedName name="LOC" localSheetId="5">#REF!</definedName>
    <definedName name="LOC" localSheetId="6">#REF!</definedName>
    <definedName name="loc">#REF!</definedName>
    <definedName name="Loc10Np">#REF!</definedName>
    <definedName name="LOCAL" localSheetId="4">#REF!</definedName>
    <definedName name="LOCAL" localSheetId="5">#REF!</definedName>
    <definedName name="LOCAL" localSheetId="6">#REF!</definedName>
    <definedName name="Local" hidden="1">""</definedName>
    <definedName name="LOCAL1">#REF!</definedName>
    <definedName name="LocaldeEntrega">[12]CANACOT_PARAMETERS!$C$16</definedName>
    <definedName name="LocalEntregaEspecial">'[12]Análise de Frete'!$O$6</definedName>
    <definedName name="LOCALIDADE">#REF!</definedName>
    <definedName name="localidades" localSheetId="8">#REF!</definedName>
    <definedName name="localidades">#REF!</definedName>
    <definedName name="LOCALOBRA">[12]SLX_QUOTATIONINFO!$G$2</definedName>
    <definedName name="LocCarrNp">#REF!</definedName>
    <definedName name="Logotipo">NA()</definedName>
    <definedName name="lot" localSheetId="8">#REF!</definedName>
    <definedName name="lot">#REF!</definedName>
    <definedName name="LOTA">#REF!</definedName>
    <definedName name="Lote">#REF!</definedName>
    <definedName name="LOTE1" localSheetId="8">#REF!</definedName>
    <definedName name="LOTE1">#REF!</definedName>
    <definedName name="Louças" localSheetId="7">[20]INS!$B$390:$B$408</definedName>
    <definedName name="Louças">[21]INS!$B$390:$B$408</definedName>
    <definedName name="LP">"$#REF!.$E$28"</definedName>
    <definedName name="Lpap">NA()</definedName>
    <definedName name="LPTE" localSheetId="8">#REF!</definedName>
    <definedName name="LPTE">#REF!</definedName>
    <definedName name="LPW">"$#REF!.$E$30"</definedName>
    <definedName name="LPWA">"$#REF!.$E$29"</definedName>
    <definedName name="LRANJA" localSheetId="0">#REF!</definedName>
    <definedName name="LRANJA" localSheetId="1">#REF!</definedName>
    <definedName name="LRANJA">#REF!</definedName>
    <definedName name="LS">"$#REF!.$E$27"</definedName>
    <definedName name="LSIND" localSheetId="8">#REF!</definedName>
    <definedName name="LSIND">#REF!</definedName>
    <definedName name="LSMF">#REF!</definedName>
    <definedName name="LSW">"$#REF!.$E$29"</definedName>
    <definedName name="LSWA">"$#REF!.$E$28"</definedName>
    <definedName name="Lt_G">NA()</definedName>
    <definedName name="Lt_M">NA()</definedName>
    <definedName name="Lt_P">NA()</definedName>
    <definedName name="lu" localSheetId="0" hidden="1">{#N/A,#N/A,FALSE,"MO (2)"}</definedName>
    <definedName name="lu" localSheetId="8" hidden="1">{#N/A,#N/A,FALSE,"MO (2)"}</definedName>
    <definedName name="lu" localSheetId="3" hidden="1">{#N/A,#N/A,FALSE,"MO (2)"}</definedName>
    <definedName name="lu" localSheetId="2" hidden="1">{#N/A,#N/A,FALSE,"MO (2)"}</definedName>
    <definedName name="lu" localSheetId="1" hidden="1">{#N/A,#N/A,FALSE,"MO (2)"}</definedName>
    <definedName name="lu" hidden="1">{#N/A,#N/A,FALSE,"MO (2)"}</definedName>
    <definedName name="LUCRO" localSheetId="0">#REF!</definedName>
    <definedName name="LUCRO" localSheetId="1">#REF!</definedName>
    <definedName name="LUCRO">#REF!</definedName>
    <definedName name="LUCROMATBET">#REF!</definedName>
    <definedName name="luis" localSheetId="0" hidden="1">{"'Plan1 (2)'!$A$5:$F$63"}</definedName>
    <definedName name="luis" localSheetId="8" hidden="1">{"'Plan1 (2)'!$A$5:$F$63"}</definedName>
    <definedName name="luis" localSheetId="3" hidden="1">{"'Plan1 (2)'!$A$5:$F$63"}</definedName>
    <definedName name="luis" localSheetId="2" hidden="1">{"'Plan1 (2)'!$A$5:$F$63"}</definedName>
    <definedName name="luis" localSheetId="1" hidden="1">{"'Plan1 (2)'!$A$5:$F$63"}</definedName>
    <definedName name="luis" hidden="1">{"'Plan1 (2)'!$A$5:$F$63"}</definedName>
    <definedName name="luiz" localSheetId="8">#REF!</definedName>
    <definedName name="luiz">#REF!</definedName>
    <definedName name="LuvasNecessárias">[12]SLX_ACESSORIES!$P$49</definedName>
    <definedName name="LVC" localSheetId="4">#REF!</definedName>
    <definedName name="LVC" localSheetId="5">#REF!</definedName>
    <definedName name="LVC" localSheetId="6">#REF!</definedName>
    <definedName name="LVC">"'file:///D:/Meus documentos/ANASTÁCIO/SERCEL/BR262990800.xls'#$SERVIÇOS.$#REF!$#REF!"</definedName>
    <definedName name="LVD" localSheetId="4">#REF!</definedName>
    <definedName name="LVD" localSheetId="5">#REF!</definedName>
    <definedName name="LVD" localSheetId="6">#REF!</definedName>
    <definedName name="LVD">"'file:///D:/Meus documentos/ANASTÁCIO/SERCEL/BR262990800.xls'#$SERVIÇOS.$#REF!$#REF!"</definedName>
    <definedName name="m" localSheetId="8">#REF!</definedName>
    <definedName name="m">#REF!</definedName>
    <definedName name="M_1">NA()</definedName>
    <definedName name="M_2">NA()</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²" localSheetId="8">#REF!</definedName>
    <definedName name="m²">#REF!</definedName>
    <definedName name="MA" localSheetId="4">#REF!</definedName>
    <definedName name="MA" localSheetId="5">#REF!</definedName>
    <definedName name="ma" localSheetId="8">#REF!</definedName>
    <definedName name="MA" localSheetId="6">#REF!</definedName>
    <definedName name="ma">#REF!</definedName>
    <definedName name="MAAUQ">#REF!</definedName>
    <definedName name="MACEQUI" localSheetId="7">'[18]Anex V Plan. Equipam.'!#REF!</definedName>
    <definedName name="MACEQUI">#REF!</definedName>
    <definedName name="MACEQUI_15" localSheetId="7">'[18]Anex V Plan. Equipam.'!#REF!</definedName>
    <definedName name="MACEQUI_15">#REF!</definedName>
    <definedName name="MACLIM" localSheetId="7">'[18]Anex. I Lim. Sup'!#REF!</definedName>
    <definedName name="MACLIM">#REF!</definedName>
    <definedName name="MACLIM_15" localSheetId="7">'[18]Anex. I Lim. Sup'!#REF!</definedName>
    <definedName name="MACLIM_15">#REF!</definedName>
    <definedName name="MACNIV" localSheetId="7">#REF!</definedName>
    <definedName name="MACNIV">#REF!</definedName>
    <definedName name="Macro1" localSheetId="0">#REF!</definedName>
    <definedName name="Macro1" localSheetId="2">#REF!</definedName>
    <definedName name="Macro1" localSheetId="1">#REF!</definedName>
    <definedName name="Macro1">#REF!</definedName>
    <definedName name="Macro3" localSheetId="0">#REF!</definedName>
    <definedName name="Macro3" localSheetId="2">#REF!</definedName>
    <definedName name="Macro3" localSheetId="1">#REF!</definedName>
    <definedName name="Macro3">#REF!</definedName>
    <definedName name="MACVEQ" localSheetId="7">'[18]Anex V Plan. Equipam.'!#REF!</definedName>
    <definedName name="MACVEQ">#REF!</definedName>
    <definedName name="MACVEQ_15" localSheetId="7">'[18]Anex V Plan. Equipam.'!#REF!</definedName>
    <definedName name="MACVEQ_15">#REF!</definedName>
    <definedName name="MACZEQ" localSheetId="7">'[18]Anex V Plan. Equipam.'!#REF!</definedName>
    <definedName name="MACZEQ">#REF!</definedName>
    <definedName name="MACZEQ_15" localSheetId="7">'[18]Anex V Plan. Equipam.'!#REF!</definedName>
    <definedName name="MACZEQ_15">#REF!</definedName>
    <definedName name="madpav" localSheetId="8">#REF!</definedName>
    <definedName name="madpav">#REF!</definedName>
    <definedName name="mai00">#REF!</definedName>
    <definedName name="MAIA">'[52]SIIG 2010-Jun'!$A$9:$F$11000</definedName>
    <definedName name="MAN.DREN">#REF!</definedName>
    <definedName name="MancaisNecessários">[12]SLX_ACESSORIES!$R$49</definedName>
    <definedName name="MANTAPOLIETILENOFIOFITA">[12]SLX_QUOTATIONINFO!$AJ$2</definedName>
    <definedName name="MANTO" localSheetId="0" hidden="1">{#N/A,#N/A,FALSE,"GERAL";#N/A,#N/A,FALSE,"012-96";#N/A,#N/A,FALSE,"018-96";#N/A,#N/A,FALSE,"027-96";#N/A,#N/A,FALSE,"059-96";#N/A,#N/A,FALSE,"076-96";#N/A,#N/A,FALSE,"019-97";#N/A,#N/A,FALSE,"021-97";#N/A,#N/A,FALSE,"022-97";#N/A,#N/A,FALSE,"028-97"}</definedName>
    <definedName name="MANTO" localSheetId="8" hidden="1">{#N/A,#N/A,FALSE,"GERAL";#N/A,#N/A,FALSE,"012-96";#N/A,#N/A,FALSE,"018-96";#N/A,#N/A,FALSE,"027-96";#N/A,#N/A,FALSE,"059-96";#N/A,#N/A,FALSE,"076-96";#N/A,#N/A,FALSE,"019-97";#N/A,#N/A,FALSE,"021-97";#N/A,#N/A,FALSE,"022-97";#N/A,#N/A,FALSE,"028-97"}</definedName>
    <definedName name="MANTO" localSheetId="3" hidden="1">{#N/A,#N/A,FALSE,"GERAL";#N/A,#N/A,FALSE,"012-96";#N/A,#N/A,FALSE,"018-96";#N/A,#N/A,FALSE,"027-96";#N/A,#N/A,FALSE,"059-96";#N/A,#N/A,FALSE,"076-96";#N/A,#N/A,FALSE,"019-97";#N/A,#N/A,FALSE,"021-97";#N/A,#N/A,FALSE,"022-97";#N/A,#N/A,FALSE,"028-97"}</definedName>
    <definedName name="MANTO" localSheetId="2" hidden="1">{#N/A,#N/A,FALSE,"GERAL";#N/A,#N/A,FALSE,"012-96";#N/A,#N/A,FALSE,"018-96";#N/A,#N/A,FALSE,"027-96";#N/A,#N/A,FALSE,"059-96";#N/A,#N/A,FALSE,"076-96";#N/A,#N/A,FALSE,"019-97";#N/A,#N/A,FALSE,"021-97";#N/A,#N/A,FALSE,"022-97";#N/A,#N/A,FALSE,"028-97"}</definedName>
    <definedName name="MANTO" localSheetId="1" hidden="1">{#N/A,#N/A,FALSE,"GERAL";#N/A,#N/A,FALSE,"012-96";#N/A,#N/A,FALSE,"018-96";#N/A,#N/A,FALSE,"027-96";#N/A,#N/A,FALSE,"059-96";#N/A,#N/A,FALSE,"076-96";#N/A,#N/A,FALSE,"019-97";#N/A,#N/A,FALSE,"021-97";#N/A,#N/A,FALSE,"022-97";#N/A,#N/A,FALSE,"028-97"}</definedName>
    <definedName name="MANTO" hidden="1">{#N/A,#N/A,FALSE,"GERAL";#N/A,#N/A,FALSE,"012-96";#N/A,#N/A,FALSE,"018-96";#N/A,#N/A,FALSE,"027-96";#N/A,#N/A,FALSE,"059-96";#N/A,#N/A,FALSE,"076-96";#N/A,#N/A,FALSE,"019-97";#N/A,#N/A,FALSE,"021-97";#N/A,#N/A,FALSE,"022-97";#N/A,#N/A,FALSE,"028-97"}</definedName>
    <definedName name="manut" localSheetId="0" hidden="1">{"'gráf jan00'!$A$1:$AK$41"}</definedName>
    <definedName name="manut" localSheetId="8" hidden="1">{"'gráf jan00'!$A$1:$AK$41"}</definedName>
    <definedName name="manut" localSheetId="3" hidden="1">{"'gráf jan00'!$A$1:$AK$41"}</definedName>
    <definedName name="manut" localSheetId="2" hidden="1">{"'gráf jan00'!$A$1:$AK$41"}</definedName>
    <definedName name="manut" localSheetId="1" hidden="1">{"'gráf jan00'!$A$1:$AK$41"}</definedName>
    <definedName name="manut" hidden="1">{"'gráf jan00'!$A$1:$AK$41"}</definedName>
    <definedName name="MAO">#REF!</definedName>
    <definedName name="mão">#REF!</definedName>
    <definedName name="MAODEOBRA">#REF!</definedName>
    <definedName name="MÃODEOBRA">#REF!</definedName>
    <definedName name="maodeobra20" localSheetId="8">#REF!</definedName>
    <definedName name="maodeobra20">#REF!</definedName>
    <definedName name="MAQSERV">#REF!</definedName>
    <definedName name="MAQSERV048">#REF!</definedName>
    <definedName name="MAR00">#REF!</definedName>
    <definedName name="MARA">#REF!</definedName>
    <definedName name="Marca">#REF!</definedName>
    <definedName name="MarcaMaterialTXT">[12]Customizing!$K$5</definedName>
    <definedName name="marcelo" localSheetId="0" hidden="1">{"'gráf jan00'!$A$1:$AK$41"}</definedName>
    <definedName name="marcelo" localSheetId="8" hidden="1">{"'gráf jan00'!$A$1:$AK$41"}</definedName>
    <definedName name="marcelo" localSheetId="3" hidden="1">{"'gráf jan00'!$A$1:$AK$41"}</definedName>
    <definedName name="marcelo" localSheetId="2" hidden="1">{"'gráf jan00'!$A$1:$AK$41"}</definedName>
    <definedName name="marcelo" localSheetId="1" hidden="1">{"'gráf jan00'!$A$1:$AK$41"}</definedName>
    <definedName name="marcelo" hidden="1">{"'gráf jan00'!$A$1:$AK$41"}</definedName>
    <definedName name="MARCELO_DO_NASCIMENTO">#REF!</definedName>
    <definedName name="MARCIA_ARAÚJO">#REF!</definedName>
    <definedName name="MARCIA_CRISTINA">#REF!</definedName>
    <definedName name="MARCIO" localSheetId="8">#REF!</definedName>
    <definedName name="MARCIO">#REF!</definedName>
    <definedName name="marco">#REF!</definedName>
    <definedName name="MARCO_AURÉLIO">#REF!</definedName>
    <definedName name="marcos">#REF!</definedName>
    <definedName name="marcus">#REF!</definedName>
    <definedName name="maria">#REF!</definedName>
    <definedName name="MASS" localSheetId="0">#REF!</definedName>
    <definedName name="MASS" localSheetId="8">#REF!</definedName>
    <definedName name="MASS" localSheetId="1">#REF!</definedName>
    <definedName name="MASS">#REF!</definedName>
    <definedName name="Massa" localSheetId="8">#REF!</definedName>
    <definedName name="Massa">#REF!</definedName>
    <definedName name="MASTER" localSheetId="0" hidden="1">{#N/A,#N/A,FALSE,"GERAL";#N/A,#N/A,FALSE,"012-96";#N/A,#N/A,FALSE,"018-96";#N/A,#N/A,FALSE,"027-96";#N/A,#N/A,FALSE,"059-96";#N/A,#N/A,FALSE,"076-96";#N/A,#N/A,FALSE,"019-97";#N/A,#N/A,FALSE,"021-97";#N/A,#N/A,FALSE,"022-97";#N/A,#N/A,FALSE,"028-97"}</definedName>
    <definedName name="MASTER" localSheetId="8" hidden="1">{#N/A,#N/A,FALSE,"GERAL";#N/A,#N/A,FALSE,"012-96";#N/A,#N/A,FALSE,"018-96";#N/A,#N/A,FALSE,"027-96";#N/A,#N/A,FALSE,"059-96";#N/A,#N/A,FALSE,"076-96";#N/A,#N/A,FALSE,"019-97";#N/A,#N/A,FALSE,"021-97";#N/A,#N/A,FALSE,"022-97";#N/A,#N/A,FALSE,"028-97"}</definedName>
    <definedName name="MASTER" localSheetId="3" hidden="1">{#N/A,#N/A,FALSE,"GERAL";#N/A,#N/A,FALSE,"012-96";#N/A,#N/A,FALSE,"018-96";#N/A,#N/A,FALSE,"027-96";#N/A,#N/A,FALSE,"059-96";#N/A,#N/A,FALSE,"076-96";#N/A,#N/A,FALSE,"019-97";#N/A,#N/A,FALSE,"021-97";#N/A,#N/A,FALSE,"022-97";#N/A,#N/A,FALSE,"028-97"}</definedName>
    <definedName name="MASTER" localSheetId="2" hidden="1">{#N/A,#N/A,FALSE,"GERAL";#N/A,#N/A,FALSE,"012-96";#N/A,#N/A,FALSE,"018-96";#N/A,#N/A,FALSE,"027-96";#N/A,#N/A,FALSE,"059-96";#N/A,#N/A,FALSE,"076-96";#N/A,#N/A,FALSE,"019-97";#N/A,#N/A,FALSE,"021-97";#N/A,#N/A,FALSE,"022-97";#N/A,#N/A,FALSE,"028-97"}</definedName>
    <definedName name="MASTER" localSheetId="1" hidden="1">{#N/A,#N/A,FALSE,"GERAL";#N/A,#N/A,FALSE,"012-96";#N/A,#N/A,FALSE,"018-96";#N/A,#N/A,FALSE,"027-96";#N/A,#N/A,FALSE,"059-96";#N/A,#N/A,FALSE,"076-96";#N/A,#N/A,FALSE,"019-97";#N/A,#N/A,FALSE,"021-97";#N/A,#N/A,FALSE,"022-97";#N/A,#N/A,FALSE,"028-97"}</definedName>
    <definedName name="MASTER" hidden="1">{#N/A,#N/A,FALSE,"GERAL";#N/A,#N/A,FALSE,"012-96";#N/A,#N/A,FALSE,"018-96";#N/A,#N/A,FALSE,"027-96";#N/A,#N/A,FALSE,"059-96";#N/A,#N/A,FALSE,"076-96";#N/A,#N/A,FALSE,"019-97";#N/A,#N/A,FALSE,"021-97";#N/A,#N/A,FALSE,"022-97";#N/A,#N/A,FALSE,"028-97"}</definedName>
    <definedName name="MAT" localSheetId="4">[15]COMPOS1!#REF!</definedName>
    <definedName name="Mat" localSheetId="7">#REF!</definedName>
    <definedName name="MAT" localSheetId="5">[15]COMPOS1!#REF!</definedName>
    <definedName name="MAT" localSheetId="6">[15]COMPOS1!#REF!</definedName>
    <definedName name="mat">#REF!</definedName>
    <definedName name="MATBET" localSheetId="8">#REF!</definedName>
    <definedName name="MATBET">#REF!</definedName>
    <definedName name="mater">#REF!</definedName>
    <definedName name="MATERIAIS">#REF!</definedName>
    <definedName name="material">#REF!</definedName>
    <definedName name="Material_britado" localSheetId="8">#REF!</definedName>
    <definedName name="Material_britado">#REF!</definedName>
    <definedName name="Material_britado_4">"$#REF!.$#REF!$#REF!"</definedName>
    <definedName name="MATERIALBETUMINOSO1" localSheetId="8">#REF!</definedName>
    <definedName name="MATERIALBETUMINOSO1">#REF!</definedName>
    <definedName name="MATRIZ">#REF!</definedName>
    <definedName name="MATRIZ_DE_RESPONSABILIDADE" localSheetId="8">#REF!</definedName>
    <definedName name="MATRIZ_DE_RESPONSABILIDADE">#REF!</definedName>
    <definedName name="mattubcust" localSheetId="0" hidden="1">{#N/A,#N/A,FALSE,"GERAL";#N/A,#N/A,FALSE,"012-96";#N/A,#N/A,FALSE,"018-96";#N/A,#N/A,FALSE,"027-96";#N/A,#N/A,FALSE,"059-96";#N/A,#N/A,FALSE,"076-96";#N/A,#N/A,FALSE,"019-97";#N/A,#N/A,FALSE,"021-97";#N/A,#N/A,FALSE,"022-97";#N/A,#N/A,FALSE,"028-97"}</definedName>
    <definedName name="mattubcust" localSheetId="8" hidden="1">{#N/A,#N/A,FALSE,"GERAL";#N/A,#N/A,FALSE,"012-96";#N/A,#N/A,FALSE,"018-96";#N/A,#N/A,FALSE,"027-96";#N/A,#N/A,FALSE,"059-96";#N/A,#N/A,FALSE,"076-96";#N/A,#N/A,FALSE,"019-97";#N/A,#N/A,FALSE,"021-97";#N/A,#N/A,FALSE,"022-97";#N/A,#N/A,FALSE,"028-97"}</definedName>
    <definedName name="mattubcust" localSheetId="3" hidden="1">{#N/A,#N/A,FALSE,"GERAL";#N/A,#N/A,FALSE,"012-96";#N/A,#N/A,FALSE,"018-96";#N/A,#N/A,FALSE,"027-96";#N/A,#N/A,FALSE,"059-96";#N/A,#N/A,FALSE,"076-96";#N/A,#N/A,FALSE,"019-97";#N/A,#N/A,FALSE,"021-97";#N/A,#N/A,FALSE,"022-97";#N/A,#N/A,FALSE,"028-97"}</definedName>
    <definedName name="mattubcust" localSheetId="2" hidden="1">{#N/A,#N/A,FALSE,"GERAL";#N/A,#N/A,FALSE,"012-96";#N/A,#N/A,FALSE,"018-96";#N/A,#N/A,FALSE,"027-96";#N/A,#N/A,FALSE,"059-96";#N/A,#N/A,FALSE,"076-96";#N/A,#N/A,FALSE,"019-97";#N/A,#N/A,FALSE,"021-97";#N/A,#N/A,FALSE,"022-97";#N/A,#N/A,FALSE,"028-97"}</definedName>
    <definedName name="mattubcust" localSheetId="1" hidden="1">{#N/A,#N/A,FALSE,"GERAL";#N/A,#N/A,FALSE,"012-96";#N/A,#N/A,FALSE,"018-96";#N/A,#N/A,FALSE,"027-96";#N/A,#N/A,FALSE,"059-96";#N/A,#N/A,FALSE,"076-96";#N/A,#N/A,FALSE,"019-97";#N/A,#N/A,FALSE,"021-97";#N/A,#N/A,FALSE,"022-97";#N/A,#N/A,FALSE,"028-97"}</definedName>
    <definedName name="mattubcust" hidden="1">{#N/A,#N/A,FALSE,"GERAL";#N/A,#N/A,FALSE,"012-96";#N/A,#N/A,FALSE,"018-96";#N/A,#N/A,FALSE,"027-96";#N/A,#N/A,FALSE,"059-96";#N/A,#N/A,FALSE,"076-96";#N/A,#N/A,FALSE,"019-97";#N/A,#N/A,FALSE,"021-97";#N/A,#N/A,FALSE,"022-97";#N/A,#N/A,FALSE,"028-97"}</definedName>
    <definedName name="Max" hidden="1">COUNTIF(#REF!,"&lt;&gt;0")+3</definedName>
    <definedName name="MaxComTPBCortDNAté600">[12]Customizing!$B$1228</definedName>
    <definedName name="MaxComTPBCortDNPartir700">[12]Customizing!$B$1229</definedName>
    <definedName name="MB">#REF!</definedName>
    <definedName name="mbc">#REF!</definedName>
    <definedName name="MBF">#REF!</definedName>
    <definedName name="MBQ">#REF!</definedName>
    <definedName name="MBQ_13">#REF!</definedName>
    <definedName name="MBQ_39">#REF!</definedName>
    <definedName name="MBQ_6">#REF!</definedName>
    <definedName name="MBQA" localSheetId="8">#REF!</definedName>
    <definedName name="MBQA">#REF!</definedName>
    <definedName name="MBQT" localSheetId="8">#REF!</definedName>
    <definedName name="MBQT">#REF!</definedName>
    <definedName name="MBR">"$#REF!.$I$34"</definedName>
    <definedName name="MBUF">"$#REF!.$D$12"</definedName>
    <definedName name="MBUFCORREC" localSheetId="8">#REF!</definedName>
    <definedName name="MBUFCORREC">#REF!</definedName>
    <definedName name="MBUFCORREC_23">#REF!</definedName>
    <definedName name="MBUFMAN">#REF!</definedName>
    <definedName name="MBUFMANALT">#REF!</definedName>
    <definedName name="MBUFREMMAN" localSheetId="8">#REF!</definedName>
    <definedName name="MBUFREMMAN">#REF!</definedName>
    <definedName name="MBUFREMMAN_23">#REF!</definedName>
    <definedName name="MBUFREMPROFMAN">"$#REF!.$K$39"</definedName>
    <definedName name="MBUFREMREC" localSheetId="8">#REF!</definedName>
    <definedName name="MBUFREMREC">#REF!</definedName>
    <definedName name="MBUFREMREC_23">#REF!</definedName>
    <definedName name="MBUFTBREC" localSheetId="8">#REF!</definedName>
    <definedName name="MBUFTBREC">#REF!</definedName>
    <definedName name="MBUFTBREC_23">#REF!</definedName>
    <definedName name="MBUFW">"$#REF!.$D$14"</definedName>
    <definedName name="MBUFWA">"$#REF!.$D$13"</definedName>
    <definedName name="MBUQ" localSheetId="4">#REF!</definedName>
    <definedName name="MBUQ" localSheetId="5">#REF!</definedName>
    <definedName name="MBUQ" localSheetId="6">#REF!</definedName>
    <definedName name="MBUQ">"$#REF!.$E$12"</definedName>
    <definedName name="MBUQAQUIS" localSheetId="0">#REF!</definedName>
    <definedName name="MBUQAQUIS" localSheetId="1">#REF!</definedName>
    <definedName name="MBUQAQUIS">#REF!</definedName>
    <definedName name="MBUQMAN">#REF!</definedName>
    <definedName name="MBUQREC_23">#REF!</definedName>
    <definedName name="MBUQRECOMPMAN" localSheetId="8">#REF!</definedName>
    <definedName name="MBUQRECOMPMAN">#REF!</definedName>
    <definedName name="MBUQRECOMPMAN_23">#REF!</definedName>
    <definedName name="MBUQRECOMPREC" localSheetId="8">#REF!</definedName>
    <definedName name="MBUQRECOMPREC">#REF!</definedName>
    <definedName name="MBUQRECOMPREC_23">#REF!</definedName>
    <definedName name="MBUQREMMAN_20" localSheetId="8">#REF!</definedName>
    <definedName name="MBUQREMMAN_20">#REF!</definedName>
    <definedName name="MBUQREMREC" localSheetId="8">#REF!</definedName>
    <definedName name="MBUQREMREC">#REF!</definedName>
    <definedName name="MBUQREMREC_23">#REF!</definedName>
    <definedName name="MBUQTBMAN_20" localSheetId="8">#REF!</definedName>
    <definedName name="MBUQTBMAN_20">#REF!</definedName>
    <definedName name="MBUQTBREC" localSheetId="8">#REF!</definedName>
    <definedName name="MBUQTBREC">#REF!</definedName>
    <definedName name="MBUQTBREC_23">#REF!</definedName>
    <definedName name="MBUQW">"$#REF!.$E$14"</definedName>
    <definedName name="MBUQWA">"$#REF!.$E$13"</definedName>
    <definedName name="MBV" localSheetId="8">#REF!</definedName>
    <definedName name="MBV">#REF!</definedName>
    <definedName name="MBV_1">#REF!</definedName>
    <definedName name="MBV_2">#REF!</definedName>
    <definedName name="MBV_3">#REF!</definedName>
    <definedName name="MC" localSheetId="0" hidden="1">{#N/A,#N/A,FALSE,"GERAL";#N/A,#N/A,FALSE,"012-96";#N/A,#N/A,FALSE,"018-96";#N/A,#N/A,FALSE,"027-96";#N/A,#N/A,FALSE,"059-96";#N/A,#N/A,FALSE,"076-96";#N/A,#N/A,FALSE,"019-97";#N/A,#N/A,FALSE,"021-97";#N/A,#N/A,FALSE,"022-97";#N/A,#N/A,FALSE,"028-97"}</definedName>
    <definedName name="MC" localSheetId="8" hidden="1">{#N/A,#N/A,FALSE,"GERAL";#N/A,#N/A,FALSE,"012-96";#N/A,#N/A,FALSE,"018-96";#N/A,#N/A,FALSE,"027-96";#N/A,#N/A,FALSE,"059-96";#N/A,#N/A,FALSE,"076-96";#N/A,#N/A,FALSE,"019-97";#N/A,#N/A,FALSE,"021-97";#N/A,#N/A,FALSE,"022-97";#N/A,#N/A,FALSE,"028-97"}</definedName>
    <definedName name="MC" localSheetId="3" hidden="1">{#N/A,#N/A,FALSE,"GERAL";#N/A,#N/A,FALSE,"012-96";#N/A,#N/A,FALSE,"018-96";#N/A,#N/A,FALSE,"027-96";#N/A,#N/A,FALSE,"059-96";#N/A,#N/A,FALSE,"076-96";#N/A,#N/A,FALSE,"019-97";#N/A,#N/A,FALSE,"021-97";#N/A,#N/A,FALSE,"022-97";#N/A,#N/A,FALSE,"028-97"}</definedName>
    <definedName name="MC" localSheetId="2" hidden="1">{#N/A,#N/A,FALSE,"GERAL";#N/A,#N/A,FALSE,"012-96";#N/A,#N/A,FALSE,"018-96";#N/A,#N/A,FALSE,"027-96";#N/A,#N/A,FALSE,"059-96";#N/A,#N/A,FALSE,"076-96";#N/A,#N/A,FALSE,"019-97";#N/A,#N/A,FALSE,"021-97";#N/A,#N/A,FALSE,"022-97";#N/A,#N/A,FALSE,"028-97"}</definedName>
    <definedName name="MC" localSheetId="1" hidden="1">{#N/A,#N/A,FALSE,"GERAL";#N/A,#N/A,FALSE,"012-96";#N/A,#N/A,FALSE,"018-96";#N/A,#N/A,FALSE,"027-96";#N/A,#N/A,FALSE,"059-96";#N/A,#N/A,FALSE,"076-96";#N/A,#N/A,FALSE,"019-97";#N/A,#N/A,FALSE,"021-97";#N/A,#N/A,FALSE,"022-97";#N/A,#N/A,FALSE,"028-97"}</definedName>
    <definedName name="MC" hidden="1">{#N/A,#N/A,FALSE,"GERAL";#N/A,#N/A,FALSE,"012-96";#N/A,#N/A,FALSE,"018-96";#N/A,#N/A,FALSE,"027-96";#N/A,#N/A,FALSE,"059-96";#N/A,#N/A,FALSE,"076-96";#N/A,#N/A,FALSE,"019-97";#N/A,#N/A,FALSE,"021-97";#N/A,#N/A,FALSE,"022-97";#N/A,#N/A,FALSE,"028-97"}</definedName>
    <definedName name="MCM" localSheetId="0" hidden="1">{#N/A,#N/A,FALSE,"GERAL";#N/A,#N/A,FALSE,"012-96";#N/A,#N/A,FALSE,"018-96";#N/A,#N/A,FALSE,"027-96";#N/A,#N/A,FALSE,"059-96";#N/A,#N/A,FALSE,"076-96";#N/A,#N/A,FALSE,"019-97";#N/A,#N/A,FALSE,"021-97";#N/A,#N/A,FALSE,"022-97";#N/A,#N/A,FALSE,"028-97"}</definedName>
    <definedName name="MCM" localSheetId="8" hidden="1">{#N/A,#N/A,FALSE,"GERAL";#N/A,#N/A,FALSE,"012-96";#N/A,#N/A,FALSE,"018-96";#N/A,#N/A,FALSE,"027-96";#N/A,#N/A,FALSE,"059-96";#N/A,#N/A,FALSE,"076-96";#N/A,#N/A,FALSE,"019-97";#N/A,#N/A,FALSE,"021-97";#N/A,#N/A,FALSE,"022-97";#N/A,#N/A,FALSE,"028-97"}</definedName>
    <definedName name="MCM" localSheetId="3" hidden="1">{#N/A,#N/A,FALSE,"GERAL";#N/A,#N/A,FALSE,"012-96";#N/A,#N/A,FALSE,"018-96";#N/A,#N/A,FALSE,"027-96";#N/A,#N/A,FALSE,"059-96";#N/A,#N/A,FALSE,"076-96";#N/A,#N/A,FALSE,"019-97";#N/A,#N/A,FALSE,"021-97";#N/A,#N/A,FALSE,"022-97";#N/A,#N/A,FALSE,"028-97"}</definedName>
    <definedName name="MCM" localSheetId="2" hidden="1">{#N/A,#N/A,FALSE,"GERAL";#N/A,#N/A,FALSE,"012-96";#N/A,#N/A,FALSE,"018-96";#N/A,#N/A,FALSE,"027-96";#N/A,#N/A,FALSE,"059-96";#N/A,#N/A,FALSE,"076-96";#N/A,#N/A,FALSE,"019-97";#N/A,#N/A,FALSE,"021-97";#N/A,#N/A,FALSE,"022-97";#N/A,#N/A,FALSE,"028-97"}</definedName>
    <definedName name="MCM" localSheetId="1" hidden="1">{#N/A,#N/A,FALSE,"GERAL";#N/A,#N/A,FALSE,"012-96";#N/A,#N/A,FALSE,"018-96";#N/A,#N/A,FALSE,"027-96";#N/A,#N/A,FALSE,"059-96";#N/A,#N/A,FALSE,"076-96";#N/A,#N/A,FALSE,"019-97";#N/A,#N/A,FALSE,"021-97";#N/A,#N/A,FALSE,"022-97";#N/A,#N/A,FALSE,"028-97"}</definedName>
    <definedName name="MCM" hidden="1">{#N/A,#N/A,FALSE,"GERAL";#N/A,#N/A,FALSE,"012-96";#N/A,#N/A,FALSE,"018-96";#N/A,#N/A,FALSE,"027-96";#N/A,#N/A,FALSE,"059-96";#N/A,#N/A,FALSE,"076-96";#N/A,#N/A,FALSE,"019-97";#N/A,#N/A,FALSE,"021-97";#N/A,#N/A,FALSE,"022-97";#N/A,#N/A,FALSE,"028-97"}</definedName>
    <definedName name="MD" localSheetId="4">#REF!</definedName>
    <definedName name="MD" localSheetId="5">#REF!</definedName>
    <definedName name="MD" localSheetId="0">#REF!</definedName>
    <definedName name="MD" localSheetId="6">#REF!</definedName>
    <definedName name="MD" localSheetId="1">#REF!</definedName>
    <definedName name="MD">#REF!</definedName>
    <definedName name="MD_13">#REF!</definedName>
    <definedName name="MD_39">#REF!</definedName>
    <definedName name="MD_6">#REF!</definedName>
    <definedName name="ME.ROD" localSheetId="8">#REF!</definedName>
    <definedName name="ME.ROD">#REF!</definedName>
    <definedName name="Mecanica" localSheetId="4">#REF!</definedName>
    <definedName name="Mecanica" localSheetId="5">#REF!</definedName>
    <definedName name="Mecanica" localSheetId="6">#REF!</definedName>
    <definedName name="Mecanica">NA()</definedName>
    <definedName name="Mecanica_5">NA()</definedName>
    <definedName name="Mecanica_6" localSheetId="0">#REF!</definedName>
    <definedName name="Mecanica_6" localSheetId="1">#REF!</definedName>
    <definedName name="Mecanica_6">#REF!</definedName>
    <definedName name="Mecanica_7" localSheetId="0">#REF!</definedName>
    <definedName name="Mecanica_7" localSheetId="1">#REF!</definedName>
    <definedName name="Mecanica_7">#REF!</definedName>
    <definedName name="Mecanica_7_1">NA()</definedName>
    <definedName name="Mecanica_8" localSheetId="0">#REF!</definedName>
    <definedName name="Mecanica_8" localSheetId="1">#REF!</definedName>
    <definedName name="Mecanica_8">#REF!</definedName>
    <definedName name="Mecanica_9" localSheetId="0">#REF!</definedName>
    <definedName name="Mecanica_9" localSheetId="1">#REF!</definedName>
    <definedName name="Mecanica_9">#REF!</definedName>
    <definedName name="Mecanica_9_1">NA()</definedName>
    <definedName name="MECANIZADA">#REF!</definedName>
    <definedName name="med" localSheetId="8">#REF!</definedName>
    <definedName name="med">#REF!</definedName>
    <definedName name="med_1" localSheetId="0" hidden="1">{#N/A,#N/A,FALSE,"MO (2)"}</definedName>
    <definedName name="med_1" localSheetId="8" hidden="1">{#N/A,#N/A,FALSE,"MO (2)"}</definedName>
    <definedName name="med_1" localSheetId="3" hidden="1">{#N/A,#N/A,FALSE,"MO (2)"}</definedName>
    <definedName name="med_1" localSheetId="2" hidden="1">{#N/A,#N/A,FALSE,"MO (2)"}</definedName>
    <definedName name="med_1" localSheetId="1" hidden="1">{#N/A,#N/A,FALSE,"MO (2)"}</definedName>
    <definedName name="med_1" hidden="1">{#N/A,#N/A,FALSE,"MO (2)"}</definedName>
    <definedName name="med_extenso" localSheetId="8">#REF!</definedName>
    <definedName name="med_extenso">#REF!</definedName>
    <definedName name="MEDAGOREAL">#REF!</definedName>
    <definedName name="MEDD" localSheetId="8">#REF!</definedName>
    <definedName name="MEDD">#REF!</definedName>
    <definedName name="MEDEXP4.1" localSheetId="0" hidden="1">{#N/A,#N/A,FALSE,"ET-CAPA";#N/A,#N/A,FALSE,"ET-PAG1";#N/A,#N/A,FALSE,"ET-PAG2";#N/A,#N/A,FALSE,"ET-PAG3";#N/A,#N/A,FALSE,"ET-PAG4";#N/A,#N/A,FALSE,"ET-PAG5"}</definedName>
    <definedName name="MEDEXP4.1" localSheetId="8" hidden="1">{#N/A,#N/A,FALSE,"ET-CAPA";#N/A,#N/A,FALSE,"ET-PAG1";#N/A,#N/A,FALSE,"ET-PAG2";#N/A,#N/A,FALSE,"ET-PAG3";#N/A,#N/A,FALSE,"ET-PAG4";#N/A,#N/A,FALSE,"ET-PAG5"}</definedName>
    <definedName name="MEDEXP4.1" localSheetId="3" hidden="1">{#N/A,#N/A,FALSE,"ET-CAPA";#N/A,#N/A,FALSE,"ET-PAG1";#N/A,#N/A,FALSE,"ET-PAG2";#N/A,#N/A,FALSE,"ET-PAG3";#N/A,#N/A,FALSE,"ET-PAG4";#N/A,#N/A,FALSE,"ET-PAG5"}</definedName>
    <definedName name="MEDEXP4.1" localSheetId="2" hidden="1">{#N/A,#N/A,FALSE,"ET-CAPA";#N/A,#N/A,FALSE,"ET-PAG1";#N/A,#N/A,FALSE,"ET-PAG2";#N/A,#N/A,FALSE,"ET-PAG3";#N/A,#N/A,FALSE,"ET-PAG4";#N/A,#N/A,FALSE,"ET-PAG5"}</definedName>
    <definedName name="MEDEXP4.1" localSheetId="1" hidden="1">{#N/A,#N/A,FALSE,"ET-CAPA";#N/A,#N/A,FALSE,"ET-PAG1";#N/A,#N/A,FALSE,"ET-PAG2";#N/A,#N/A,FALSE,"ET-PAG3";#N/A,#N/A,FALSE,"ET-PAG4";#N/A,#N/A,FALSE,"ET-PAG5"}</definedName>
    <definedName name="MEDEXP4.1" hidden="1">{#N/A,#N/A,FALSE,"ET-CAPA";#N/A,#N/A,FALSE,"ET-PAG1";#N/A,#N/A,FALSE,"ET-PAG2";#N/A,#N/A,FALSE,"ET-PAG3";#N/A,#N/A,FALSE,"ET-PAG4";#N/A,#N/A,FALSE,"ET-PAG5"}</definedName>
    <definedName name="MEDEXP44" localSheetId="0" hidden="1">{#N/A,#N/A,FALSE,"ET-CAPA";#N/A,#N/A,FALSE,"ET-PAG1";#N/A,#N/A,FALSE,"ET-PAG2";#N/A,#N/A,FALSE,"ET-PAG3";#N/A,#N/A,FALSE,"ET-PAG4";#N/A,#N/A,FALSE,"ET-PAG5"}</definedName>
    <definedName name="MEDEXP44" localSheetId="8" hidden="1">{#N/A,#N/A,FALSE,"ET-CAPA";#N/A,#N/A,FALSE,"ET-PAG1";#N/A,#N/A,FALSE,"ET-PAG2";#N/A,#N/A,FALSE,"ET-PAG3";#N/A,#N/A,FALSE,"ET-PAG4";#N/A,#N/A,FALSE,"ET-PAG5"}</definedName>
    <definedName name="MEDEXP44" localSheetId="3" hidden="1">{#N/A,#N/A,FALSE,"ET-CAPA";#N/A,#N/A,FALSE,"ET-PAG1";#N/A,#N/A,FALSE,"ET-PAG2";#N/A,#N/A,FALSE,"ET-PAG3";#N/A,#N/A,FALSE,"ET-PAG4";#N/A,#N/A,FALSE,"ET-PAG5"}</definedName>
    <definedName name="MEDEXP44" localSheetId="2" hidden="1">{#N/A,#N/A,FALSE,"ET-CAPA";#N/A,#N/A,FALSE,"ET-PAG1";#N/A,#N/A,FALSE,"ET-PAG2";#N/A,#N/A,FALSE,"ET-PAG3";#N/A,#N/A,FALSE,"ET-PAG4";#N/A,#N/A,FALSE,"ET-PAG5"}</definedName>
    <definedName name="MEDEXP44" localSheetId="1" hidden="1">{#N/A,#N/A,FALSE,"ET-CAPA";#N/A,#N/A,FALSE,"ET-PAG1";#N/A,#N/A,FALSE,"ET-PAG2";#N/A,#N/A,FALSE,"ET-PAG3";#N/A,#N/A,FALSE,"ET-PAG4";#N/A,#N/A,FALSE,"ET-PAG5"}</definedName>
    <definedName name="MEDEXP44" hidden="1">{#N/A,#N/A,FALSE,"ET-CAPA";#N/A,#N/A,FALSE,"ET-PAG1";#N/A,#N/A,FALSE,"ET-PAG2";#N/A,#N/A,FALSE,"ET-PAG3";#N/A,#N/A,FALSE,"ET-PAG4";#N/A,#N/A,FALSE,"ET-PAG5"}</definedName>
    <definedName name="MÉDIA">#REF!</definedName>
    <definedName name="Medição" localSheetId="4">#REF!</definedName>
    <definedName name="Medição" localSheetId="5">#REF!</definedName>
    <definedName name="Medição" localSheetId="8">#REF!</definedName>
    <definedName name="Medição" localSheetId="6">#REF!</definedName>
    <definedName name="Medição">#REF!</definedName>
    <definedName name="Medição_25">#REF!</definedName>
    <definedName name="Medição_4">#REF!</definedName>
    <definedName name="MEDICAO7">#N/A</definedName>
    <definedName name="Mediçãoo" localSheetId="0">#REF!</definedName>
    <definedName name="Mediçãoo" localSheetId="8">#REF!</definedName>
    <definedName name="Mediçãoo" localSheetId="1">#REF!</definedName>
    <definedName name="Mediçãoo">#REF!</definedName>
    <definedName name="MEDIO">#REF!</definedName>
    <definedName name="MedMês95">#N/A</definedName>
    <definedName name="MEDPER1" localSheetId="8">#REF!</definedName>
    <definedName name="MEDPER1">#REF!</definedName>
    <definedName name="MEIO_FIO" localSheetId="8">#REF!</definedName>
    <definedName name="MEIO_FIO">#REF!</definedName>
    <definedName name="meiofio">#REF!</definedName>
    <definedName name="melhoria" localSheetId="0" hidden="1">{#N/A,#N/A,FALSE,"Plan1"}</definedName>
    <definedName name="melhoria" localSheetId="8" hidden="1">{#N/A,#N/A,FALSE,"Plan1"}</definedName>
    <definedName name="melhoria" localSheetId="3" hidden="1">{#N/A,#N/A,FALSE,"Plan1"}</definedName>
    <definedName name="melhoria" localSheetId="2" hidden="1">{#N/A,#N/A,FALSE,"Plan1"}</definedName>
    <definedName name="melhoria" localSheetId="1" hidden="1">{#N/A,#N/A,FALSE,"Plan1"}</definedName>
    <definedName name="melhoria" hidden="1">{#N/A,#N/A,FALSE,"Plan1"}</definedName>
    <definedName name="Mem" localSheetId="8">#REF!</definedName>
    <definedName name="Mem">#REF!</definedName>
    <definedName name="Mem._Poda_de_Arv">#REF!</definedName>
    <definedName name="Mem.01" localSheetId="0" hidden="1">{"'Plan1 (2)'!$A$5:$F$63"}</definedName>
    <definedName name="Mem.01" localSheetId="8" hidden="1">{"'Plan1 (2)'!$A$5:$F$63"}</definedName>
    <definedName name="Mem.01" localSheetId="3" hidden="1">{"'Plan1 (2)'!$A$5:$F$63"}</definedName>
    <definedName name="Mem.01" localSheetId="2" hidden="1">{"'Plan1 (2)'!$A$5:$F$63"}</definedName>
    <definedName name="Mem.01" localSheetId="1" hidden="1">{"'Plan1 (2)'!$A$5:$F$63"}</definedName>
    <definedName name="Mem.01" hidden="1">{"'Plan1 (2)'!$A$5:$F$63"}</definedName>
    <definedName name="mem.km736" localSheetId="8">#REF!</definedName>
    <definedName name="mem.km736">#REF!</definedName>
    <definedName name="Mem_10" localSheetId="8">#REF!</definedName>
    <definedName name="Mem_10">#REF!</definedName>
    <definedName name="Mem_6" localSheetId="8">#REF!</definedName>
    <definedName name="Mem_6">#REF!</definedName>
    <definedName name="mem2_10" localSheetId="8">#REF!</definedName>
    <definedName name="mem2_10">#REF!</definedName>
    <definedName name="mem2_6" localSheetId="8">#REF!</definedName>
    <definedName name="mem2_6">#REF!</definedName>
    <definedName name="MemoCalcOUPréProposta?">'[12]Digitação de Propostas'!$AD$27</definedName>
    <definedName name="MENOR" localSheetId="8">MIN(#REF!,#REF!,#REF!)</definedName>
    <definedName name="MENOR">MIN(#REF!,#REF!,#REF!)</definedName>
    <definedName name="MEQ">#REF!</definedName>
    <definedName name="mercia" localSheetId="0" hidden="1">{"'REL CUSTODIF'!$B$1:$H$72"}</definedName>
    <definedName name="mercia" localSheetId="8" hidden="1">{"'REL CUSTODIF'!$B$1:$H$72"}</definedName>
    <definedName name="mercia" localSheetId="3" hidden="1">{"'REL CUSTODIF'!$B$1:$H$72"}</definedName>
    <definedName name="mercia" localSheetId="2" hidden="1">{"'REL CUSTODIF'!$B$1:$H$72"}</definedName>
    <definedName name="mercia" localSheetId="1" hidden="1">{"'REL CUSTODIF'!$B$1:$H$72"}</definedName>
    <definedName name="mercia" hidden="1">{"'REL CUSTODIF'!$B$1:$H$72"}</definedName>
    <definedName name="merda" localSheetId="0">#REF!</definedName>
    <definedName name="merda" localSheetId="1">#REF!</definedName>
    <definedName name="merda">#REF!</definedName>
    <definedName name="MERDA_25" localSheetId="0">#N/A</definedName>
    <definedName name="MERDA_25" localSheetId="8">CAPA!MERDA_25</definedName>
    <definedName name="MERDA_25" localSheetId="1">#N/A</definedName>
    <definedName name="MERDA_25">CRONOGRAMA!MERDA_25</definedName>
    <definedName name="mes" localSheetId="8">#REF!</definedName>
    <definedName name="mes">#REF!</definedName>
    <definedName name="MÊS">#REF!</definedName>
    <definedName name="MesCalc">#REF!</definedName>
    <definedName name="Meses">#REF!</definedName>
    <definedName name="MesNegociado" localSheetId="8">#REF!</definedName>
    <definedName name="MesNegociado">#REF!</definedName>
    <definedName name="mesoestrutura">#REF!</definedName>
    <definedName name="MESTRE" localSheetId="0" hidden="1">{#N/A,#N/A,FALSE,"GERAL";#N/A,#N/A,FALSE,"012-96";#N/A,#N/A,FALSE,"018-96";#N/A,#N/A,FALSE,"027-96";#N/A,#N/A,FALSE,"059-96";#N/A,#N/A,FALSE,"076-96";#N/A,#N/A,FALSE,"019-97";#N/A,#N/A,FALSE,"021-97";#N/A,#N/A,FALSE,"022-97";#N/A,#N/A,FALSE,"028-97"}</definedName>
    <definedName name="MESTRE" localSheetId="8" hidden="1">{#N/A,#N/A,FALSE,"GERAL";#N/A,#N/A,FALSE,"012-96";#N/A,#N/A,FALSE,"018-96";#N/A,#N/A,FALSE,"027-96";#N/A,#N/A,FALSE,"059-96";#N/A,#N/A,FALSE,"076-96";#N/A,#N/A,FALSE,"019-97";#N/A,#N/A,FALSE,"021-97";#N/A,#N/A,FALSE,"022-97";#N/A,#N/A,FALSE,"028-97"}</definedName>
    <definedName name="MESTRE" localSheetId="3" hidden="1">{#N/A,#N/A,FALSE,"GERAL";#N/A,#N/A,FALSE,"012-96";#N/A,#N/A,FALSE,"018-96";#N/A,#N/A,FALSE,"027-96";#N/A,#N/A,FALSE,"059-96";#N/A,#N/A,FALSE,"076-96";#N/A,#N/A,FALSE,"019-97";#N/A,#N/A,FALSE,"021-97";#N/A,#N/A,FALSE,"022-97";#N/A,#N/A,FALSE,"028-97"}</definedName>
    <definedName name="MESTRE" localSheetId="2" hidden="1">{#N/A,#N/A,FALSE,"GERAL";#N/A,#N/A,FALSE,"012-96";#N/A,#N/A,FALSE,"018-96";#N/A,#N/A,FALSE,"027-96";#N/A,#N/A,FALSE,"059-96";#N/A,#N/A,FALSE,"076-96";#N/A,#N/A,FALSE,"019-97";#N/A,#N/A,FALSE,"021-97";#N/A,#N/A,FALSE,"022-97";#N/A,#N/A,FALSE,"028-97"}</definedName>
    <definedName name="MESTRE" localSheetId="1" hidden="1">{#N/A,#N/A,FALSE,"GERAL";#N/A,#N/A,FALSE,"012-96";#N/A,#N/A,FALSE,"018-96";#N/A,#N/A,FALSE,"027-96";#N/A,#N/A,FALSE,"059-96";#N/A,#N/A,FALSE,"076-96";#N/A,#N/A,FALSE,"019-97";#N/A,#N/A,FALSE,"021-97";#N/A,#N/A,FALSE,"022-97";#N/A,#N/A,FALSE,"028-97"}</definedName>
    <definedName name="MESTRE" hidden="1">{#N/A,#N/A,FALSE,"GERAL";#N/A,#N/A,FALSE,"012-96";#N/A,#N/A,FALSE,"018-96";#N/A,#N/A,FALSE,"027-96";#N/A,#N/A,FALSE,"059-96";#N/A,#N/A,FALSE,"076-96";#N/A,#N/A,FALSE,"019-97";#N/A,#N/A,FALSE,"021-97";#N/A,#N/A,FALSE,"022-97";#N/A,#N/A,FALSE,"028-97"}</definedName>
    <definedName name="MetaCONRbc">[12]Metas!$C$16</definedName>
    <definedName name="MetaCONTon">[12]Metas!$C$14</definedName>
    <definedName name="MetaDesc">[12]Metas!$C$2</definedName>
    <definedName name="MetaIp">[12]Metas!$C$3</definedName>
    <definedName name="MetaIpt">[12]Metas!$C$4</definedName>
    <definedName name="Metais" localSheetId="7">[20]INS!$B$411:$B$422</definedName>
    <definedName name="Metais">[21]INS!$B$411:$B$422</definedName>
    <definedName name="MetaRbcPerc">[12]Metas!$C$5</definedName>
    <definedName name="metasantigas" localSheetId="0" hidden="1">{"'gráf jan00'!$A$1:$AK$41"}</definedName>
    <definedName name="metasantigas" localSheetId="8" hidden="1">{"'gráf jan00'!$A$1:$AK$41"}</definedName>
    <definedName name="metasantigas" localSheetId="3" hidden="1">{"'gráf jan00'!$A$1:$AK$41"}</definedName>
    <definedName name="metasantigas" localSheetId="2" hidden="1">{"'gráf jan00'!$A$1:$AK$41"}</definedName>
    <definedName name="metasantigas" localSheetId="1" hidden="1">{"'gráf jan00'!$A$1:$AK$41"}</definedName>
    <definedName name="metasantigas" hidden="1">{"'gráf jan00'!$A$1:$AK$41"}</definedName>
    <definedName name="MetaTAMPRbc">[12]Metas!$C$22</definedName>
    <definedName name="MetaTAMPTon">[12]Metas!$C$20</definedName>
    <definedName name="MetaTUBOSRbc">[12]Metas!$C$13</definedName>
    <definedName name="MetaTUBOSTon">[12]Metas!$C$11</definedName>
    <definedName name="MetaVALVRbc">[12]Metas!$C$19</definedName>
    <definedName name="MetaVALVTon">[12]Metas!$C$17</definedName>
    <definedName name="Meu" localSheetId="8">#REF!</definedName>
    <definedName name="Meu">#REF!</definedName>
    <definedName name="MF">#REF!</definedName>
    <definedName name="MFio">#REF!</definedName>
    <definedName name="MG">#REF!</definedName>
    <definedName name="MICHELL_SORRILHA">#REF!</definedName>
    <definedName name="MICRO">#REF!</definedName>
    <definedName name="MICROALTER">#REF!</definedName>
    <definedName name="MICROMA" localSheetId="8">#REF!</definedName>
    <definedName name="MICROMA">#REF!</definedName>
    <definedName name="MICROTA" localSheetId="8">#REF!</definedName>
    <definedName name="MICROTA">#REF!</definedName>
    <definedName name="MINDG_ACE_DESC">'[12]Critérios Desc Gerais'!$N$10</definedName>
    <definedName name="MINDG_ACE_RBC">'[12]Critérios Desc Gerais'!$O$10</definedName>
    <definedName name="MINDG_CON_DESC">'[12]Critérios Desc Gerais'!$N$7</definedName>
    <definedName name="MINDG_CON_RBC">'[12]Critérios Desc Gerais'!$O$7</definedName>
    <definedName name="MINDG_ESP_DESC">'[12]Critérios Desc Gerais'!$N$11</definedName>
    <definedName name="MINDG_ESP_RBC">'[12]Critérios Desc Gerais'!$O$11</definedName>
    <definedName name="MINDG_PBC_DESC">'[12]Critérios Desc Gerais'!$N$5</definedName>
    <definedName name="MINDG_PBC_RBC">'[12]Critérios Desc Gerais'!$O$5</definedName>
    <definedName name="MINDG_TAM_DESC">'[12]Critérios Desc Gerais'!$N$9</definedName>
    <definedName name="MINDG_TAM_RBC">'[12]Critérios Desc Gerais'!$O$9</definedName>
    <definedName name="MINDG_TFL_DESC">'[12]Critérios Desc Gerais'!$N$6</definedName>
    <definedName name="MINDG_TFL_RBC">'[12]Critérios Desc Gerais'!$O$6</definedName>
    <definedName name="MINDG_VAL_DESC">'[12]Critérios Desc Gerais'!$N$8</definedName>
    <definedName name="MINDG_VAL_RBC">'[12]Critérios Desc Gerais'!$O$8</definedName>
    <definedName name="MINDI_ACE_DESC">'[12]Critérios Desc Gerais'!$N$22</definedName>
    <definedName name="MINDI_ACE_RBC">'[12]Critérios Desc Gerais'!$O$22</definedName>
    <definedName name="MINDI_CBM_DESC">'[12]Critérios Desc Gerais'!$N$17</definedName>
    <definedName name="MINDI_CBM_RBC">'[12]Critérios Desc Gerais'!$O$17</definedName>
    <definedName name="MINDI_CIT_DESC">'[12]Critérios Desc Gerais'!$N$18</definedName>
    <definedName name="MINDI_CIT_RBC">'[12]Critérios Desc Gerais'!$O$18</definedName>
    <definedName name="MINDI_ESP_DESC">'[12]Critérios Desc Gerais'!$N$23</definedName>
    <definedName name="MINDI_ESP_RBC">'[12]Critérios Desc Gerais'!$O$23</definedName>
    <definedName name="MINDI_TAM_DESC">'[12]Critérios Desc Gerais'!$N$21</definedName>
    <definedName name="MINDI_TAM_RBC">'[12]Critérios Desc Gerais'!$O$21</definedName>
    <definedName name="MINDI_TCL_DESC">'[12]Critérios Desc Gerais'!$N$15</definedName>
    <definedName name="MINDI_TCL_RBC">'[12]Critérios Desc Gerais'!$O$15</definedName>
    <definedName name="MINDI_TFL_DESC">'[12]Critérios Desc Gerais'!$N$16</definedName>
    <definedName name="MINDI_TFL_RBC">'[12]Critérios Desc Gerais'!$O$16</definedName>
    <definedName name="MINDI_TPB_DESC">'[12]Critérios Desc Gerais'!$N$14</definedName>
    <definedName name="MINDI_TPB_RBC">'[12]Critérios Desc Gerais'!$O$14</definedName>
    <definedName name="MINDI_VEU_DESC">'[12]Critérios Desc Gerais'!$N$19</definedName>
    <definedName name="MINDI_VEU_RBC">'[12]Critérios Desc Gerais'!$O$19</definedName>
    <definedName name="MINDI_VS1_DESC">'[12]Critérios Desc Gerais'!$N$20</definedName>
    <definedName name="MINDI_VS1_RBC">'[12]Critérios Desc Gerais'!$O$20</definedName>
    <definedName name="MiniSiglaSemAcessóriosInclusos">[12]SLX_ACESSORIES!$K$49</definedName>
    <definedName name="MiniSiglaSemMP">[12]SLX_ACESSORIES!$E$94</definedName>
    <definedName name="MINPGPELE">#REF!</definedName>
    <definedName name="MINPGPMEC">#REF!</definedName>
    <definedName name="MIX">#REF!</definedName>
    <definedName name="MM" localSheetId="0">#N/A</definedName>
    <definedName name="MM" localSheetId="8">CAPA!MM</definedName>
    <definedName name="MM" localSheetId="1">#N/A</definedName>
    <definedName name="MM">CRONOGRAMA!MM</definedName>
    <definedName name="MMM">#REF!</definedName>
    <definedName name="mmmmm"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 localSheetId="8"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 localSheetId="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 localSheetI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NB" localSheetId="4">#REF!</definedName>
    <definedName name="MNB" localSheetId="5">#REF!</definedName>
    <definedName name="MNB" localSheetId="0">#REF!</definedName>
    <definedName name="MNB" localSheetId="6">#REF!</definedName>
    <definedName name="MNB" localSheetId="1">#REF!</definedName>
    <definedName name="MNB">#REF!</definedName>
    <definedName name="MO" localSheetId="0" hidden="1">#REF!</definedName>
    <definedName name="MO" localSheetId="8" hidden="1">#REF!</definedName>
    <definedName name="MO" localSheetId="3" hidden="1">#REF!</definedName>
    <definedName name="MO" localSheetId="2" hidden="1">#REF!</definedName>
    <definedName name="MO" localSheetId="1" hidden="1">#REF!</definedName>
    <definedName name="MO" hidden="1">#REF!</definedName>
    <definedName name="mo.ag.com" localSheetId="8">#REF!</definedName>
    <definedName name="mo.ag.com">#REF!</definedName>
    <definedName name="mo.ag.local" localSheetId="8">#REF!</definedName>
    <definedName name="mo.ag.local">#REF!</definedName>
    <definedName name="mo_base">#REF!</definedName>
    <definedName name="mo_base_4">"$#REF!.$U$35"</definedName>
    <definedName name="mo_sub_base" localSheetId="8">#REF!</definedName>
    <definedName name="mo_sub_base">#REF!</definedName>
    <definedName name="MO_SUB_BASE1">#REF!</definedName>
    <definedName name="Moagem" localSheetId="0" hidden="1">{#N/A,#N/A,FALSE,"GERAL";#N/A,#N/A,FALSE,"012-96";#N/A,#N/A,FALSE,"018-96";#N/A,#N/A,FALSE,"027-96";#N/A,#N/A,FALSE,"059-96";#N/A,#N/A,FALSE,"076-96";#N/A,#N/A,FALSE,"019-97";#N/A,#N/A,FALSE,"021-97";#N/A,#N/A,FALSE,"022-97";#N/A,#N/A,FALSE,"028-97"}</definedName>
    <definedName name="Moagem" localSheetId="8" hidden="1">{#N/A,#N/A,FALSE,"GERAL";#N/A,#N/A,FALSE,"012-96";#N/A,#N/A,FALSE,"018-96";#N/A,#N/A,FALSE,"027-96";#N/A,#N/A,FALSE,"059-96";#N/A,#N/A,FALSE,"076-96";#N/A,#N/A,FALSE,"019-97";#N/A,#N/A,FALSE,"021-97";#N/A,#N/A,FALSE,"022-97";#N/A,#N/A,FALSE,"028-97"}</definedName>
    <definedName name="Moagem" localSheetId="3" hidden="1">{#N/A,#N/A,FALSE,"GERAL";#N/A,#N/A,FALSE,"012-96";#N/A,#N/A,FALSE,"018-96";#N/A,#N/A,FALSE,"027-96";#N/A,#N/A,FALSE,"059-96";#N/A,#N/A,FALSE,"076-96";#N/A,#N/A,FALSE,"019-97";#N/A,#N/A,FALSE,"021-97";#N/A,#N/A,FALSE,"022-97";#N/A,#N/A,FALSE,"028-97"}</definedName>
    <definedName name="Moagem" localSheetId="2" hidden="1">{#N/A,#N/A,FALSE,"GERAL";#N/A,#N/A,FALSE,"012-96";#N/A,#N/A,FALSE,"018-96";#N/A,#N/A,FALSE,"027-96";#N/A,#N/A,FALSE,"059-96";#N/A,#N/A,FALSE,"076-96";#N/A,#N/A,FALSE,"019-97";#N/A,#N/A,FALSE,"021-97";#N/A,#N/A,FALSE,"022-97";#N/A,#N/A,FALSE,"028-97"}</definedName>
    <definedName name="Moagem" localSheetId="1" hidden="1">{#N/A,#N/A,FALSE,"GERAL";#N/A,#N/A,FALSE,"012-96";#N/A,#N/A,FALSE,"018-96";#N/A,#N/A,FALSE,"027-96";#N/A,#N/A,FALSE,"059-96";#N/A,#N/A,FALSE,"076-96";#N/A,#N/A,FALSE,"019-97";#N/A,#N/A,FALSE,"021-97";#N/A,#N/A,FALSE,"022-97";#N/A,#N/A,FALSE,"028-97"}</definedName>
    <definedName name="Moagem" hidden="1">{#N/A,#N/A,FALSE,"GERAL";#N/A,#N/A,FALSE,"012-96";#N/A,#N/A,FALSE,"018-96";#N/A,#N/A,FALSE,"027-96";#N/A,#N/A,FALSE,"059-96";#N/A,#N/A,FALSE,"076-96";#N/A,#N/A,FALSE,"019-97";#N/A,#N/A,FALSE,"021-97";#N/A,#N/A,FALSE,"022-97";#N/A,#N/A,FALSE,"028-97"}</definedName>
    <definedName name="Mob" localSheetId="0" hidden="1">#REF!</definedName>
    <definedName name="Mob" localSheetId="8" hidden="1">#REF!</definedName>
    <definedName name="Mob" localSheetId="3" hidden="1">#REF!</definedName>
    <definedName name="Mob" localSheetId="2" hidden="1">#REF!</definedName>
    <definedName name="Mob" localSheetId="1" hidden="1">#REF!</definedName>
    <definedName name="Mob" hidden="1">#REF!</definedName>
    <definedName name="mobase">#REF!</definedName>
    <definedName name="MOBIL">#REF!</definedName>
    <definedName name="Mobilização">[5]Sheet1!$AE$618</definedName>
    <definedName name="MOBILMA" localSheetId="8">#REF!</definedName>
    <definedName name="MOBILMA">#REF!</definedName>
    <definedName name="MOBILTA" localSheetId="8">#REF!</definedName>
    <definedName name="MOBILTA">#REF!</definedName>
    <definedName name="Mod">#REF!</definedName>
    <definedName name="mod1.ext">#REF!</definedName>
    <definedName name="mod1.ext_38">#N/A</definedName>
    <definedName name="modelo" localSheetId="4">{#N/A,#N/A,FALSE,"CM BAR";#N/A,#N/A,FALSE,"SUBSOLO";#N/A,#N/A,FALSE,"TERREO";#N/A,#N/A,FALSE,"TIPO";#N/A,#N/A,FALSE,"DUP  INF";#N/A,#N/A,FALSE,"DUP SUP"}</definedName>
    <definedName name="modelo" localSheetId="5">{#N/A,#N/A,FALSE,"CM BAR";#N/A,#N/A,FALSE,"SUBSOLO";#N/A,#N/A,FALSE,"TERREO";#N/A,#N/A,FALSE,"TIPO";#N/A,#N/A,FALSE,"DUP  INF";#N/A,#N/A,FALSE,"DUP SUP"}</definedName>
    <definedName name="Modelo" localSheetId="0" hidden="1">#REF!</definedName>
    <definedName name="Modelo" localSheetId="8" hidden="1">#REF!</definedName>
    <definedName name="modelo" localSheetId="6">{#N/A,#N/A,FALSE,"CM BAR";#N/A,#N/A,FALSE,"SUBSOLO";#N/A,#N/A,FALSE,"TERREO";#N/A,#N/A,FALSE,"TIPO";#N/A,#N/A,FALSE,"DUP  INF";#N/A,#N/A,FALSE,"DUP SUP"}</definedName>
    <definedName name="Modelo" localSheetId="3" hidden="1">#REF!</definedName>
    <definedName name="Modelo" localSheetId="2" hidden="1">#REF!</definedName>
    <definedName name="Modelo" localSheetId="1" hidden="1">#REF!</definedName>
    <definedName name="Modelo" hidden="1">#REF!</definedName>
    <definedName name="modelo_1" localSheetId="5">{#N/A,#N/A,FALSE,"CM BAR";#N/A,#N/A,FALSE,"SUBSOLO";#N/A,#N/A,FALSE,"TERREO";#N/A,#N/A,FALSE,"TIPO";#N/A,#N/A,FALSE,"DUP  INF";#N/A,#N/A,FALSE,"DUP SUP"}</definedName>
    <definedName name="modelo_1" localSheetId="6">{#N/A,#N/A,FALSE,"CM BAR";#N/A,#N/A,FALSE,"SUBSOLO";#N/A,#N/A,FALSE,"TERREO";#N/A,#N/A,FALSE,"TIPO";#N/A,#N/A,FALSE,"DUP  INF";#N/A,#N/A,FALSE,"DUP SUP"}</definedName>
    <definedName name="modelo_1">{#N/A,#N/A,FALSE,"CM BAR";#N/A,#N/A,FALSE,"SUBSOLO";#N/A,#N/A,FALSE,"TERREO";#N/A,#N/A,FALSE,"TIPO";#N/A,#N/A,FALSE,"DUP  INF";#N/A,#N/A,FALSE,"DUP SUP"}</definedName>
    <definedName name="MODEXT" localSheetId="0">#N/A</definedName>
    <definedName name="MODEXT" localSheetId="8">CAPA!MODEXT</definedName>
    <definedName name="MODEXT" localSheetId="1">#N/A</definedName>
    <definedName name="MODEXT">CRONOGRAMA!MODEXT</definedName>
    <definedName name="MOdir" localSheetId="7">#REF!</definedName>
    <definedName name="MOdir">#REF!</definedName>
    <definedName name="MODULO1.CURTO" localSheetId="8">#REF!</definedName>
    <definedName name="MODULO1.CURTO">#REF!</definedName>
    <definedName name="módulo1.Extenso" localSheetId="4">'[41]MC-40315'!módulo1.Extenso</definedName>
    <definedName name="módulo1.Extenso" localSheetId="5">'[41]MC-40315'!módulo1.Extenso</definedName>
    <definedName name="módulo1.Extenso" localSheetId="0">#REF!</definedName>
    <definedName name="módulo1.Extenso" localSheetId="6">'[41]MC-40315'!módulo1.Extenso</definedName>
    <definedName name="módulo1.Extenso" localSheetId="1">#REF!</definedName>
    <definedName name="módulo1.Extenso">#REF!</definedName>
    <definedName name="módulo1.Extenso_1" localSheetId="0">#N/A</definedName>
    <definedName name="módulo1.Extenso_1" localSheetId="8">CAPA!módulo1.Extenso_1</definedName>
    <definedName name="módulo1.Extenso_1" localSheetId="1">#N/A</definedName>
    <definedName name="módulo1.Extenso_1">CRONOGRAMA!módulo1.Extenso_1</definedName>
    <definedName name="módulo1.Extenso_10" localSheetId="0">#N/A</definedName>
    <definedName name="módulo1.Extenso_10" localSheetId="8">CAPA!módulo1.Extenso_10</definedName>
    <definedName name="módulo1.Extenso_10" localSheetId="1">#N/A</definedName>
    <definedName name="módulo1.Extenso_10">CRONOGRAMA!módulo1.Extenso_10</definedName>
    <definedName name="módulo1.Extenso_12" localSheetId="0">#N/A</definedName>
    <definedName name="módulo1.Extenso_12" localSheetId="8">CAPA!módulo1.Extenso_12</definedName>
    <definedName name="módulo1.Extenso_12" localSheetId="1">#N/A</definedName>
    <definedName name="módulo1.Extenso_12">CRONOGRAMA!módulo1.Extenso_12</definedName>
    <definedName name="módulo1.Extenso_13" localSheetId="0">#N/A</definedName>
    <definedName name="módulo1.Extenso_13" localSheetId="8">CAPA!módulo1.Extenso_13</definedName>
    <definedName name="módulo1.Extenso_13" localSheetId="1">#N/A</definedName>
    <definedName name="módulo1.Extenso_13">CRONOGRAMA!módulo1.Extenso_13</definedName>
    <definedName name="módulo1.Extenso_14" localSheetId="0">#N/A</definedName>
    <definedName name="módulo1.Extenso_14" localSheetId="8">CAPA!módulo1.Extenso_14</definedName>
    <definedName name="módulo1.Extenso_14" localSheetId="1">#N/A</definedName>
    <definedName name="módulo1.Extenso_14">CRONOGRAMA!módulo1.Extenso_14</definedName>
    <definedName name="módulo1.Extenso_19">#N/A</definedName>
    <definedName name="módulo1.Extenso_2" localSheetId="0">#N/A</definedName>
    <definedName name="módulo1.Extenso_2" localSheetId="8">CAPA!módulo1.Extenso_2</definedName>
    <definedName name="módulo1.Extenso_2" localSheetId="1">#N/A</definedName>
    <definedName name="módulo1.Extenso_2">CRONOGRAMA!módulo1.Extenso_2</definedName>
    <definedName name="módulo1.Extenso_21">#N/A</definedName>
    <definedName name="módulo1.Extenso_22" localSheetId="0">#N/A</definedName>
    <definedName name="módulo1.Extenso_22" localSheetId="8">CAPA!módulo1.Extenso_22</definedName>
    <definedName name="módulo1.Extenso_22" localSheetId="1">#N/A</definedName>
    <definedName name="módulo1.Extenso_22">CRONOGRAMA!módulo1.Extenso_22</definedName>
    <definedName name="módulo1.Extenso_23">#N/A</definedName>
    <definedName name="módulo1.Extenso_24">#N/A</definedName>
    <definedName name="módulo1.Extenso_25" localSheetId="0">#N/A</definedName>
    <definedName name="módulo1.Extenso_25" localSheetId="8">CAPA!módulo1.Extenso_25</definedName>
    <definedName name="módulo1.Extenso_25" localSheetId="1">#N/A</definedName>
    <definedName name="módulo1.Extenso_25">CRONOGRAMA!módulo1.Extenso_25</definedName>
    <definedName name="módulo1.Extenso_26" localSheetId="0">#N/A</definedName>
    <definedName name="módulo1.Extenso_26" localSheetId="8">CAPA!módulo1.Extenso_26</definedName>
    <definedName name="módulo1.Extenso_26" localSheetId="1">#N/A</definedName>
    <definedName name="módulo1.Extenso_26">CRONOGRAMA!módulo1.Extenso_26</definedName>
    <definedName name="módulo1.Extenso_27" localSheetId="0">#N/A</definedName>
    <definedName name="módulo1.Extenso_27" localSheetId="8">CAPA!módulo1.Extenso_27</definedName>
    <definedName name="módulo1.Extenso_27" localSheetId="1">#N/A</definedName>
    <definedName name="módulo1.Extenso_27">CRONOGRAMA!módulo1.Extenso_27</definedName>
    <definedName name="módulo1.Extenso_28" localSheetId="0">#N/A</definedName>
    <definedName name="módulo1.Extenso_28" localSheetId="8">CAPA!módulo1.Extenso_28</definedName>
    <definedName name="módulo1.Extenso_28" localSheetId="1">#N/A</definedName>
    <definedName name="módulo1.Extenso_28">CRONOGRAMA!módulo1.Extenso_28</definedName>
    <definedName name="módulo1.Extenso_29" localSheetId="0">#N/A</definedName>
    <definedName name="módulo1.Extenso_29" localSheetId="8">CAPA!módulo1.Extenso_29</definedName>
    <definedName name="módulo1.Extenso_29" localSheetId="1">#N/A</definedName>
    <definedName name="módulo1.Extenso_29">CRONOGRAMA!módulo1.Extenso_29</definedName>
    <definedName name="módulo1.Extenso_3" localSheetId="0">#N/A</definedName>
    <definedName name="módulo1.Extenso_3" localSheetId="8">CAPA!módulo1.Extenso_3</definedName>
    <definedName name="módulo1.Extenso_3" localSheetId="1">#N/A</definedName>
    <definedName name="módulo1.Extenso_3">CRONOGRAMA!módulo1.Extenso_3</definedName>
    <definedName name="módulo1.Extenso_30" localSheetId="0">#N/A</definedName>
    <definedName name="módulo1.Extenso_30" localSheetId="8">CAPA!módulo1.Extenso_30</definedName>
    <definedName name="módulo1.Extenso_30" localSheetId="1">#N/A</definedName>
    <definedName name="módulo1.Extenso_30">CRONOGRAMA!módulo1.Extenso_30</definedName>
    <definedName name="módulo1.Extenso_31" localSheetId="0">#N/A</definedName>
    <definedName name="módulo1.Extenso_31" localSheetId="8">CAPA!módulo1.Extenso_31</definedName>
    <definedName name="módulo1.Extenso_31" localSheetId="1">#N/A</definedName>
    <definedName name="módulo1.Extenso_31">CRONOGRAMA!módulo1.Extenso_31</definedName>
    <definedName name="módulo1.Extenso_32" localSheetId="0">#N/A</definedName>
    <definedName name="módulo1.Extenso_32" localSheetId="8">CAPA!módulo1.Extenso_32</definedName>
    <definedName name="módulo1.Extenso_32" localSheetId="1">#N/A</definedName>
    <definedName name="módulo1.Extenso_32">CRONOGRAMA!módulo1.Extenso_32</definedName>
    <definedName name="módulo1.Extenso_33" localSheetId="0">#N/A</definedName>
    <definedName name="módulo1.Extenso_33" localSheetId="8">CAPA!módulo1.Extenso_33</definedName>
    <definedName name="módulo1.Extenso_33" localSheetId="1">#N/A</definedName>
    <definedName name="módulo1.Extenso_33">CRONOGRAMA!módulo1.Extenso_33</definedName>
    <definedName name="módulo1.Extenso_34" localSheetId="0">#N/A</definedName>
    <definedName name="módulo1.Extenso_34" localSheetId="8">CAPA!módulo1.Extenso_34</definedName>
    <definedName name="módulo1.Extenso_34" localSheetId="1">#N/A</definedName>
    <definedName name="módulo1.Extenso_34">CRONOGRAMA!módulo1.Extenso_34</definedName>
    <definedName name="módulo1.Extenso_35" localSheetId="0">#N/A</definedName>
    <definedName name="módulo1.Extenso_35" localSheetId="8">CAPA!módulo1.Extenso_35</definedName>
    <definedName name="módulo1.Extenso_35" localSheetId="1">#N/A</definedName>
    <definedName name="módulo1.Extenso_35">CRONOGRAMA!módulo1.Extenso_35</definedName>
    <definedName name="módulo1.Extenso_36" localSheetId="0">#N/A</definedName>
    <definedName name="módulo1.Extenso_36" localSheetId="8">CAPA!módulo1.Extenso_36</definedName>
    <definedName name="módulo1.Extenso_36" localSheetId="1">#N/A</definedName>
    <definedName name="módulo1.Extenso_36">CRONOGRAMA!módulo1.Extenso_36</definedName>
    <definedName name="módulo1.Extenso_37" localSheetId="0">#N/A</definedName>
    <definedName name="módulo1.Extenso_37" localSheetId="8">CAPA!módulo1.Extenso_37</definedName>
    <definedName name="módulo1.Extenso_37" localSheetId="1">#N/A</definedName>
    <definedName name="módulo1.Extenso_37">CRONOGRAMA!módulo1.Extenso_37</definedName>
    <definedName name="módulo1.Extenso_38" localSheetId="0">#N/A</definedName>
    <definedName name="módulo1.Extenso_38" localSheetId="8">CAPA!módulo1.Extenso_38</definedName>
    <definedName name="módulo1.Extenso_38" localSheetId="1">#N/A</definedName>
    <definedName name="módulo1.Extenso_38">CRONOGRAMA!módulo1.Extenso_38</definedName>
    <definedName name="módulo1.Extenso_39">#N/A</definedName>
    <definedName name="módulo1.Extenso_4" localSheetId="0">#N/A</definedName>
    <definedName name="módulo1.Extenso_4" localSheetId="8">CAPA!módulo1.Extenso_4</definedName>
    <definedName name="módulo1.Extenso_4" localSheetId="1">#N/A</definedName>
    <definedName name="módulo1.Extenso_4">CRONOGRAMA!módulo1.Extenso_4</definedName>
    <definedName name="módulo1.Extenso_40">#N/A</definedName>
    <definedName name="módulo1.Extenso_41">#N/A</definedName>
    <definedName name="módulo1.Extenso_42">#N/A</definedName>
    <definedName name="módulo1.Extenso_43">#N/A</definedName>
    <definedName name="módulo1.Extenso_44">#N/A</definedName>
    <definedName name="módulo1.Extenso_45">#N/A</definedName>
    <definedName name="módulo1.Extenso_46">#N/A</definedName>
    <definedName name="módulo1.Extenso_47">#N/A</definedName>
    <definedName name="módulo1.Extenso_48">#N/A</definedName>
    <definedName name="módulo1.Extenso_5" localSheetId="0">#N/A</definedName>
    <definedName name="módulo1.Extenso_5" localSheetId="8">CAPA!módulo1.Extenso_5</definedName>
    <definedName name="módulo1.Extenso_5" localSheetId="1">#N/A</definedName>
    <definedName name="módulo1.Extenso_5">CRONOGRAMA!módulo1.Extenso_5</definedName>
    <definedName name="módulo1.Extenso_51">#N/A</definedName>
    <definedName name="módulo1.Extenso_52">#N/A</definedName>
    <definedName name="módulo1.Extenso_53">#N/A</definedName>
    <definedName name="módulo1.Extenso_54">#N/A</definedName>
    <definedName name="módulo1.Extenso_55">#N/A</definedName>
    <definedName name="módulo1.Extenso_56">#N/A</definedName>
    <definedName name="módulo1.Extenso_57">#N/A</definedName>
    <definedName name="módulo1.Extenso_58">#N/A</definedName>
    <definedName name="módulo1.Extenso_59">#N/A</definedName>
    <definedName name="módulo1.Extenso_6" localSheetId="0">#N/A</definedName>
    <definedName name="módulo1.Extenso_6" localSheetId="8">CAPA!módulo1.Extenso_6</definedName>
    <definedName name="módulo1.Extenso_6" localSheetId="1">#N/A</definedName>
    <definedName name="módulo1.Extenso_6">CRONOGRAMA!módulo1.Extenso_6</definedName>
    <definedName name="módulo1.Extenso_60">#N/A</definedName>
    <definedName name="módulo1.Extenso_61">#N/A</definedName>
    <definedName name="módulo1.Extenso_62">#N/A</definedName>
    <definedName name="módulo1.Extenso_63">#N/A</definedName>
    <definedName name="módulo1.Extenso_64">#N/A</definedName>
    <definedName name="módulo1.Extenso_65">#N/A</definedName>
    <definedName name="módulo1.Extenso_66">#N/A</definedName>
    <definedName name="módulo1.Extenso_67">#N/A</definedName>
    <definedName name="módulo1.Extenso_68">#N/A</definedName>
    <definedName name="módulo1.Extenso_69">#N/A</definedName>
    <definedName name="módulo1.Extenso_7" localSheetId="0">#N/A</definedName>
    <definedName name="módulo1.Extenso_7" localSheetId="8">CAPA!módulo1.Extenso_7</definedName>
    <definedName name="módulo1.Extenso_7" localSheetId="1">#N/A</definedName>
    <definedName name="módulo1.Extenso_7">CRONOGRAMA!módulo1.Extenso_7</definedName>
    <definedName name="módulo1.Extenso_70">#N/A</definedName>
    <definedName name="módulo1.Extenso_71">#N/A</definedName>
    <definedName name="módulo1.Extenso_72">#N/A</definedName>
    <definedName name="módulo1.Extenso_8" localSheetId="0">#N/A</definedName>
    <definedName name="módulo1.Extenso_8" localSheetId="8">CAPA!módulo1.Extenso_8</definedName>
    <definedName name="módulo1.Extenso_8" localSheetId="1">#N/A</definedName>
    <definedName name="módulo1.Extenso_8">CRONOGRAMA!módulo1.Extenso_8</definedName>
    <definedName name="módulo1.Extenso_9" localSheetId="0">#N/A</definedName>
    <definedName name="módulo1.Extenso_9" localSheetId="8">CAPA!módulo1.Extenso_9</definedName>
    <definedName name="módulo1.Extenso_9" localSheetId="1">#N/A</definedName>
    <definedName name="módulo1.Extenso_9">CRONOGRAMA!módulo1.Extenso_9</definedName>
    <definedName name="Moeda" localSheetId="8">#REF!</definedName>
    <definedName name="Moeda">#REF!</definedName>
    <definedName name="MoedaVal">#REF!</definedName>
    <definedName name="Moi">#REF!</definedName>
    <definedName name="MOIND">#REF!</definedName>
    <definedName name="MOMFRESAG">"$#REF!.$J$46"</definedName>
    <definedName name="MOMFRESPIL" localSheetId="0">#REF!</definedName>
    <definedName name="MOMFRESPIL" localSheetId="1">#REF!</definedName>
    <definedName name="MOMFRESPIL">#REF!</definedName>
    <definedName name="MOMFRESPIL_23">#REF!</definedName>
    <definedName name="mon">#REF!</definedName>
    <definedName name="MONIQUE_CASTELLI">#REF!</definedName>
    <definedName name="mont" localSheetId="8">#REF!</definedName>
    <definedName name="mont">#REF!</definedName>
    <definedName name="Moo">#REF!</definedName>
    <definedName name="mosubb" localSheetId="8">#REF!</definedName>
    <definedName name="mosubb">#REF!</definedName>
    <definedName name="mosubl" localSheetId="8">#REF!</definedName>
    <definedName name="mosubl">#REF!</definedName>
    <definedName name="motor4">#REF!</definedName>
    <definedName name="motor6">#REF!</definedName>
    <definedName name="Movimento" localSheetId="7">[20]INS!$B$23:$B$25</definedName>
    <definedName name="Movimento">[21]INS!$B$23:$B$25</definedName>
    <definedName name="MP" localSheetId="0" hidden="1">#REF!</definedName>
    <definedName name="MP" localSheetId="8" hidden="1">#REF!</definedName>
    <definedName name="MP" localSheetId="3" hidden="1">#REF!</definedName>
    <definedName name="MP" localSheetId="2" hidden="1">#REF!</definedName>
    <definedName name="MP" localSheetId="1" hidden="1">#REF!</definedName>
    <definedName name="MP" hidden="1">#REF!</definedName>
    <definedName name="MPA">#REF!</definedName>
    <definedName name="MPAMA" localSheetId="8">#REF!</definedName>
    <definedName name="MPAMA">#REF!</definedName>
    <definedName name="MPATA" localSheetId="8">#REF!</definedName>
    <definedName name="MPATA">#REF!</definedName>
    <definedName name="MSICRO">#REF!</definedName>
    <definedName name="MSICRO_10">#REF!</definedName>
    <definedName name="MT__DEPARTAMENTO_NACIONAL_DE_ESTRADAS_DE_RODAGEM" localSheetId="8">#REF!</definedName>
    <definedName name="MT__DEPARTAMENTO_NACIONAL_DE_ESTRADAS_DE_RODAGEM">#REF!</definedName>
    <definedName name="MULHRT" localSheetId="0" hidden="1">{"'gráf jan00'!$A$1:$AK$41"}</definedName>
    <definedName name="MULHRT" localSheetId="8" hidden="1">{"'gráf jan00'!$A$1:$AK$41"}</definedName>
    <definedName name="MULHRT" localSheetId="3" hidden="1">{"'gráf jan00'!$A$1:$AK$41"}</definedName>
    <definedName name="MULHRT" localSheetId="2" hidden="1">{"'gráf jan00'!$A$1:$AK$41"}</definedName>
    <definedName name="MULHRT" localSheetId="1" hidden="1">{"'gráf jan00'!$A$1:$AK$41"}</definedName>
    <definedName name="MULHRT" hidden="1">{"'gráf jan00'!$A$1:$AK$41"}</definedName>
    <definedName name="n" localSheetId="4">NA()</definedName>
    <definedName name="n" localSheetId="5">NA()</definedName>
    <definedName name="n" localSheetId="0">#REF!</definedName>
    <definedName name="n" localSheetId="6">NA()</definedName>
    <definedName name="n" localSheetId="1">#REF!</definedName>
    <definedName name="n">#REF!</definedName>
    <definedName name="N." localSheetId="8">#REF!</definedName>
    <definedName name="N.">#REF!</definedName>
    <definedName name="N..">#REF!</definedName>
    <definedName name="N__EPC">#REF!</definedName>
    <definedName name="N_Cont">#REF!</definedName>
    <definedName name="N_med">#REF!</definedName>
    <definedName name="N_Protocolo">'[12]Tabela MVA'!$F$10</definedName>
    <definedName name="NANO" localSheetId="8">#REF!</definedName>
    <definedName name="NANO">#REF!</definedName>
    <definedName name="NÃO" localSheetId="8">#REF!</definedName>
    <definedName name="NÃO">#REF!</definedName>
    <definedName name="Natal">#N/A</definedName>
    <definedName name="NATUREZA" localSheetId="0">#REF!</definedName>
    <definedName name="NATUREZA" localSheetId="8">#REF!</definedName>
    <definedName name="NATUREZA" localSheetId="1">#REF!</definedName>
    <definedName name="NATUREZA">#REF!</definedName>
    <definedName name="NBV" localSheetId="4">#REF!</definedName>
    <definedName name="NBV" localSheetId="5">#REF!</definedName>
    <definedName name="NBV" localSheetId="6">#REF!</definedName>
    <definedName name="NBV">#REF!</definedName>
    <definedName name="Ncél">NA()</definedName>
    <definedName name="NCLASSE">#REF!</definedName>
    <definedName name="NColunas">#REF!</definedName>
    <definedName name="NContrato">#REF!</definedName>
    <definedName name="NCRG">#REF!</definedName>
    <definedName name="negócio" localSheetId="0" hidden="1">{"'gráf jan00'!$A$1:$AK$41"}</definedName>
    <definedName name="negócio" localSheetId="8" hidden="1">{"'gráf jan00'!$A$1:$AK$41"}</definedName>
    <definedName name="negócio" localSheetId="3" hidden="1">{"'gráf jan00'!$A$1:$AK$41"}</definedName>
    <definedName name="negócio" localSheetId="2" hidden="1">{"'gráf jan00'!$A$1:$AK$41"}</definedName>
    <definedName name="negócio" localSheetId="1" hidden="1">{"'gráf jan00'!$A$1:$AK$41"}</definedName>
    <definedName name="negócio" hidden="1">{"'gráf jan00'!$A$1:$AK$41"}</definedName>
    <definedName name="NEMPRESA" localSheetId="8">#REF!</definedName>
    <definedName name="NEMPRESA">#REF!</definedName>
    <definedName name="NERROS_CHECKLIST">#REF!</definedName>
    <definedName name="NERROS_DADOSVISITA">#REF!</definedName>
    <definedName name="Net">"$#REF!.$B$3:$C$65536"</definedName>
    <definedName name="NEXTENSAO" localSheetId="8">#REF!</definedName>
    <definedName name="NEXTENSAO">#REF!</definedName>
    <definedName name="NLEq" hidden="1">4</definedName>
    <definedName name="NLinhasPagina" localSheetId="8">#REF!</definedName>
    <definedName name="NLinhasPagina">#REF!</definedName>
    <definedName name="NLinhasRodape">#REF!</definedName>
    <definedName name="NLMo" hidden="1">6</definedName>
    <definedName name="NLMp" hidden="1">5</definedName>
    <definedName name="NLTr" hidden="1">3</definedName>
    <definedName name="nm">#N/A</definedName>
    <definedName name="NMES" localSheetId="8">#REF!</definedName>
    <definedName name="NMES">#REF!</definedName>
    <definedName name="NMESANO" localSheetId="8">#REF!</definedName>
    <definedName name="NMESANO">#REF!</definedName>
    <definedName name="NN" localSheetId="8">#REF!</definedName>
    <definedName name="NN">#REF!</definedName>
    <definedName name="NNATUREZA" localSheetId="8">#REF!</definedName>
    <definedName name="NNATUREZA">#REF!</definedName>
    <definedName name="nnn" localSheetId="8">#REF!</definedName>
    <definedName name="nnn">#REF!</definedName>
    <definedName name="nnnn" localSheetId="8">#REF!</definedName>
    <definedName name="nnnn">#REF!</definedName>
    <definedName name="NNNNN" localSheetId="8">#REF!</definedName>
    <definedName name="NNNNN">#REF!</definedName>
    <definedName name="NOIN">#REF!</definedName>
    <definedName name="NOME">#N/A</definedName>
    <definedName name="nome1">[12]FinalizarProp!$E$9</definedName>
    <definedName name="NomeAlternativoPeçasEspeciais">'[12]Análise de Peças Especiais'!$O$5</definedName>
    <definedName name="NomeDaPlanilhaAtiva">'[12]Digitação de Propostas'!$G$33</definedName>
    <definedName name="Nomes" localSheetId="0">#REF!</definedName>
    <definedName name="Nomes" localSheetId="8">#REF!</definedName>
    <definedName name="Nomes" localSheetId="1">#REF!</definedName>
    <definedName name="Nomes">#REF!</definedName>
    <definedName name="NomeUsuario">#REF!</definedName>
    <definedName name="NOMLIC">'[18]Fator K'!$B$8</definedName>
    <definedName name="Nossa_Senhora">#N/A</definedName>
    <definedName name="NOTAGERAL" localSheetId="8">#REF!</definedName>
    <definedName name="NOTAGERAL">#REF!</definedName>
    <definedName name="NOVA">#REF!</definedName>
    <definedName name="NPERIODO">#REF!</definedName>
    <definedName name="nproposta1">[12]FinalizarProp!$E$6</definedName>
    <definedName name="NRELEVO">#REF!</definedName>
    <definedName name="NRODOVIA">#REF!</definedName>
    <definedName name="Ns">#REF!</definedName>
    <definedName name="NTEI" localSheetId="4">'[14]PRO-08'!#REF!</definedName>
    <definedName name="NTEI" localSheetId="5">'[14]PRO-08'!#REF!</definedName>
    <definedName name="NTEI" localSheetId="8">#REF!</definedName>
    <definedName name="NTEI" localSheetId="6">'[14]PRO-08'!#REF!</definedName>
    <definedName name="NTEI">#REF!</definedName>
    <definedName name="NTEI_10" localSheetId="8">#REF!</definedName>
    <definedName name="NTEI_10">#REF!</definedName>
    <definedName name="NTEI_25">#REF!</definedName>
    <definedName name="NTEI_27">#REF!</definedName>
    <definedName name="NTEI_29">#REF!</definedName>
    <definedName name="NTEI_9">#REF!</definedName>
    <definedName name="NTEU">#REF!</definedName>
    <definedName name="NTRECHO" localSheetId="8">#REF!</definedName>
    <definedName name="NTRECHO">#REF!</definedName>
    <definedName name="num_linhas">#REF!</definedName>
    <definedName name="NUMED">"$#REF!.$C$3"</definedName>
    <definedName name="NúmeroBobinas100mMP">[12]SLX_ACESSORIES!$E$106</definedName>
    <definedName name="NúmeroFita50mMP">[12]SLX_ACESSORIES!$H$106</definedName>
    <definedName name="NUMEROMEDIÇÃO_20" localSheetId="8">#REF!</definedName>
    <definedName name="NUMEROMEDIÇÃO_20">#REF!</definedName>
    <definedName name="NUMEROMEDIÇÃO_21" localSheetId="8">#REF!</definedName>
    <definedName name="NUMEROMEDIÇÃO_21">#REF!</definedName>
    <definedName name="NúmeroRolosFio900mMP">[12]SLX_ACESSORIES!$G$106</definedName>
    <definedName name="nvd">#REF!</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o" localSheetId="8">#REF!</definedName>
    <definedName name="o">#REF!</definedName>
    <definedName name="O.A.E.">#REF!</definedName>
    <definedName name="O.COMPLEM.">#REF!</definedName>
    <definedName name="OAC" localSheetId="8">#REF!</definedName>
    <definedName name="OAC">#REF!</definedName>
    <definedName name="oac.b">#REF!</definedName>
    <definedName name="oac.c">#REF!</definedName>
    <definedName name="oac.ve">#REF!</definedName>
    <definedName name="oac.ve.remoc">#REF!</definedName>
    <definedName name="oac.vr">#REF!</definedName>
    <definedName name="oac.vr.remoc">#REF!</definedName>
    <definedName name="oac_4">"$#REF!.$H$69"</definedName>
    <definedName name="Oacorre2" localSheetId="8">#REF!</definedName>
    <definedName name="Oacorre2">#REF!</definedName>
    <definedName name="oae">#REF!</definedName>
    <definedName name="oae.vc">#REF!</definedName>
    <definedName name="oae_4">"$#REF!.$H$149"</definedName>
    <definedName name="OAE_MAR94" localSheetId="8">#REF!</definedName>
    <definedName name="OAE_MAR94">#REF!</definedName>
    <definedName name="Oaesp2">#REF!</definedName>
    <definedName name="OBJ">#REF!</definedName>
    <definedName name="OBJETIVO">#REF!</definedName>
    <definedName name="OBJETO">#REF!</definedName>
    <definedName name="OBJETOA">#REF!</definedName>
    <definedName name="Obra" hidden="1">""</definedName>
    <definedName name="obra1" localSheetId="4">[12]FinalizarProp!$E$8</definedName>
    <definedName name="obra1" localSheetId="5">[12]FinalizarProp!$E$8</definedName>
    <definedName name="obra1" localSheetId="6">[12]FinalizarProp!$E$8</definedName>
    <definedName name="OBRA1">#REF!</definedName>
    <definedName name="ocom" localSheetId="8">#REF!</definedName>
    <definedName name="ocom">#REF!</definedName>
    <definedName name="ocom_4">"$#REF!.$H$160"</definedName>
    <definedName name="Ocomp2" localSheetId="8">#REF!</definedName>
    <definedName name="Ocomp2">#REF!</definedName>
    <definedName name="octavio">#REF!</definedName>
    <definedName name="OD">#REF!</definedName>
    <definedName name="oesp">#REF!</definedName>
    <definedName name="oficio">#REF!</definedName>
    <definedName name="ok" localSheetId="0">#REF!</definedName>
    <definedName name="ok" localSheetId="8">#REF!</definedName>
    <definedName name="ok" localSheetId="3">#REF!</definedName>
    <definedName name="ok" localSheetId="2">#REF!</definedName>
    <definedName name="ok" localSheetId="1">#REF!</definedName>
    <definedName name="ok">#REF!</definedName>
    <definedName name="okaaaaa" localSheetId="0" hidden="1">#REF!</definedName>
    <definedName name="okaaaaa" localSheetId="8" hidden="1">#REF!</definedName>
    <definedName name="okaaaaa" localSheetId="3" hidden="1">#REF!</definedName>
    <definedName name="okaaaaa" localSheetId="2" hidden="1">#REF!</definedName>
    <definedName name="okaaaaa" localSheetId="1" hidden="1">#REF!</definedName>
    <definedName name="okaaaaa" hidden="1">#REF!</definedName>
    <definedName name="OKO" localSheetId="0">#REF!</definedName>
    <definedName name="OKO" localSheetId="8">#REF!</definedName>
    <definedName name="OKO" localSheetId="3">#REF!</definedName>
    <definedName name="OKO" localSheetId="2">#REF!</definedName>
    <definedName name="OKO" localSheetId="1">#REF!</definedName>
    <definedName name="OKO">#REF!</definedName>
    <definedName name="OLEO" localSheetId="4">[11]DADOS!$C$23</definedName>
    <definedName name="OLEO" localSheetId="5">[11]DADOS!$C$23</definedName>
    <definedName name="OLEO" localSheetId="6">[11]DADOS!$C$23</definedName>
    <definedName name="OLEO">#REF!</definedName>
    <definedName name="OLI" localSheetId="4">#REF!</definedName>
    <definedName name="OLI" localSheetId="5">#REF!</definedName>
    <definedName name="OLI" localSheetId="6">#REF!</definedName>
    <definedName name="OLI">#REF!</definedName>
    <definedName name="Oliveira">#REF!</definedName>
    <definedName name="OLO">#REF!</definedName>
    <definedName name="onibus">#N/A</definedName>
    <definedName name="OnOff" hidden="1">"ON"</definedName>
    <definedName name="OO" localSheetId="0" hidden="1">#REF!</definedName>
    <definedName name="OO" localSheetId="8" hidden="1">#REF!</definedName>
    <definedName name="OO" localSheetId="3" hidden="1">#REF!</definedName>
    <definedName name="OO" localSheetId="2" hidden="1">#REF!</definedName>
    <definedName name="OO" localSheetId="1" hidden="1">#REF!</definedName>
    <definedName name="OO" hidden="1">#REF!</definedName>
    <definedName name="OP" localSheetId="4">'[19]Plano Ataque'!#REF!</definedName>
    <definedName name="OP" localSheetId="5">'[19]Plano Ataque'!#REF!</definedName>
    <definedName name="OP" localSheetId="6">'[19]Plano Ataque'!#REF!</definedName>
    <definedName name="OP">#REF!</definedName>
    <definedName name="OPA" localSheetId="4">'[14]PRO-08'!#REF!</definedName>
    <definedName name="OPA" localSheetId="5">'[14]PRO-08'!#REF!</definedName>
    <definedName name="OPA" localSheetId="8">#REF!</definedName>
    <definedName name="OPA" localSheetId="6">'[14]PRO-08'!#REF!</definedName>
    <definedName name="OPA">#REF!</definedName>
    <definedName name="OPA_10" localSheetId="8">#REF!</definedName>
    <definedName name="OPA_10">#REF!</definedName>
    <definedName name="OPA_25">#REF!</definedName>
    <definedName name="OPA_27">#REF!</definedName>
    <definedName name="OPA_29">#REF!</definedName>
    <definedName name="OPA_9">#REF!</definedName>
    <definedName name="ope">#REF!</definedName>
    <definedName name="opera" localSheetId="8">#REF!</definedName>
    <definedName name="opera">#REF!</definedName>
    <definedName name="opihjkgfgyufuyfuyf" localSheetId="0" hidden="1">{#N/A,#N/A,FALSE,"GERAL";#N/A,#N/A,FALSE,"012-96";#N/A,#N/A,FALSE,"018-96";#N/A,#N/A,FALSE,"027-96";#N/A,#N/A,FALSE,"059-96";#N/A,#N/A,FALSE,"076-96";#N/A,#N/A,FALSE,"019-97";#N/A,#N/A,FALSE,"021-97";#N/A,#N/A,FALSE,"022-97";#N/A,#N/A,FALSE,"028-97"}</definedName>
    <definedName name="opihjkgfgyufuyfuyf" localSheetId="8" hidden="1">{#N/A,#N/A,FALSE,"GERAL";#N/A,#N/A,FALSE,"012-96";#N/A,#N/A,FALSE,"018-96";#N/A,#N/A,FALSE,"027-96";#N/A,#N/A,FALSE,"059-96";#N/A,#N/A,FALSE,"076-96";#N/A,#N/A,FALSE,"019-97";#N/A,#N/A,FALSE,"021-97";#N/A,#N/A,FALSE,"022-97";#N/A,#N/A,FALSE,"028-97"}</definedName>
    <definedName name="opihjkgfgyufuyfuyf" localSheetId="3" hidden="1">{#N/A,#N/A,FALSE,"GERAL";#N/A,#N/A,FALSE,"012-96";#N/A,#N/A,FALSE,"018-96";#N/A,#N/A,FALSE,"027-96";#N/A,#N/A,FALSE,"059-96";#N/A,#N/A,FALSE,"076-96";#N/A,#N/A,FALSE,"019-97";#N/A,#N/A,FALSE,"021-97";#N/A,#N/A,FALSE,"022-97";#N/A,#N/A,FALSE,"028-97"}</definedName>
    <definedName name="opihjkgfgyufuyfuyf" localSheetId="2" hidden="1">{#N/A,#N/A,FALSE,"GERAL";#N/A,#N/A,FALSE,"012-96";#N/A,#N/A,FALSE,"018-96";#N/A,#N/A,FALSE,"027-96";#N/A,#N/A,FALSE,"059-96";#N/A,#N/A,FALSE,"076-96";#N/A,#N/A,FALSE,"019-97";#N/A,#N/A,FALSE,"021-97";#N/A,#N/A,FALSE,"022-97";#N/A,#N/A,FALSE,"028-97"}</definedName>
    <definedName name="opihjkgfgyufuyfuyf" localSheetId="1" hidden="1">{#N/A,#N/A,FALSE,"GERAL";#N/A,#N/A,FALSE,"012-96";#N/A,#N/A,FALSE,"018-96";#N/A,#N/A,FALSE,"027-96";#N/A,#N/A,FALSE,"059-96";#N/A,#N/A,FALSE,"076-96";#N/A,#N/A,FALSE,"019-97";#N/A,#N/A,FALSE,"021-97";#N/A,#N/A,FALSE,"022-97";#N/A,#N/A,FALSE,"028-97"}</definedName>
    <definedName name="opihjkgfgyufuyfuyf" hidden="1">{#N/A,#N/A,FALSE,"GERAL";#N/A,#N/A,FALSE,"012-96";#N/A,#N/A,FALSE,"018-96";#N/A,#N/A,FALSE,"027-96";#N/A,#N/A,FALSE,"059-96";#N/A,#N/A,FALSE,"076-96";#N/A,#N/A,FALSE,"019-97";#N/A,#N/A,FALSE,"021-97";#N/A,#N/A,FALSE,"022-97";#N/A,#N/A,FALSE,"028-97"}</definedName>
    <definedName name="OPS" localSheetId="0">#REF!</definedName>
    <definedName name="OPS" localSheetId="1">#REF!</definedName>
    <definedName name="OPS">#REF!</definedName>
    <definedName name="Or.Mod." localSheetId="0" hidden="1">{#N/A,#N/A,FALSE,"MO (2)"}</definedName>
    <definedName name="Or.Mod." localSheetId="8" hidden="1">{#N/A,#N/A,FALSE,"MO (2)"}</definedName>
    <definedName name="Or.Mod." localSheetId="3" hidden="1">{#N/A,#N/A,FALSE,"MO (2)"}</definedName>
    <definedName name="Or.Mod." localSheetId="2" hidden="1">{#N/A,#N/A,FALSE,"MO (2)"}</definedName>
    <definedName name="Or.Mod." localSheetId="1" hidden="1">{#N/A,#N/A,FALSE,"MO (2)"}</definedName>
    <definedName name="Or.Mod." hidden="1">{#N/A,#N/A,FALSE,"MO (2)"}</definedName>
    <definedName name="ORÇ" localSheetId="0">#REF!</definedName>
    <definedName name="ORÇ" localSheetId="1">#REF!</definedName>
    <definedName name="ORÇ">#REF!</definedName>
    <definedName name="ORÇA" localSheetId="8">#REF!</definedName>
    <definedName name="ORÇA">#REF!</definedName>
    <definedName name="orçamento" localSheetId="4">[53]Orçamento!$A$13:$D$34</definedName>
    <definedName name="orçamento" localSheetId="5">[53]Orçamento!$A$13:$D$34</definedName>
    <definedName name="Orçamento" localSheetId="8">#REF!</definedName>
    <definedName name="orçamento" localSheetId="6">[53]Orçamento!$A$13:$D$34</definedName>
    <definedName name="Orçamento">#REF!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20" localSheetId="0">#REF!</definedName>
    <definedName name="Orçamento_20" localSheetId="1">#REF!</definedName>
    <definedName name="Orçamento_20">#REF!</definedName>
    <definedName name="Orçamento_34">#REF!</definedName>
    <definedName name="Orçamento_36">#REF!</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localSheetId="4">{#N/A,#N/A,TRUE,"Serviços"}</definedName>
    <definedName name="orçamrest" localSheetId="5">{#N/A,#N/A,TRUE,"Serviços"}</definedName>
    <definedName name="orçamrest" localSheetId="0" hidden="1">{#N/A,#N/A,TRUE,"Serviços"}</definedName>
    <definedName name="orçamrest" localSheetId="8" hidden="1">{#N/A,#N/A,TRUE,"Serviços"}</definedName>
    <definedName name="orçamrest" localSheetId="6">{#N/A,#N/A,TRUE,"Serviços"}</definedName>
    <definedName name="orçamrest" localSheetId="3" hidden="1">{#N/A,#N/A,TRUE,"Serviços"}</definedName>
    <definedName name="orçamrest" localSheetId="2" hidden="1">{#N/A,#N/A,TRUE,"Serviços"}</definedName>
    <definedName name="orçamrest" localSheetId="1" hidden="1">{#N/A,#N/A,TRUE,"Serviços"}</definedName>
    <definedName name="orçamrest" hidden="1">{#N/A,#N/A,TRUE,"Serviços"}</definedName>
    <definedName name="orçamrestt" localSheetId="0" hidden="1">{#N/A,#N/A,TRUE,"Serviços"}</definedName>
    <definedName name="orçamrestt" localSheetId="8" hidden="1">{#N/A,#N/A,TRUE,"Serviços"}</definedName>
    <definedName name="orçamrestt" localSheetId="3" hidden="1">{#N/A,#N/A,TRUE,"Serviços"}</definedName>
    <definedName name="orçamrestt" localSheetId="2" hidden="1">{#N/A,#N/A,TRUE,"Serviços"}</definedName>
    <definedName name="orçamrestt" localSheetId="1" hidden="1">{#N/A,#N/A,TRUE,"Serviços"}</definedName>
    <definedName name="orçamrestt" hidden="1">{#N/A,#N/A,TRUE,"Serviços"}</definedName>
    <definedName name="ORCDVOP_aditivo2dvop_Listar" localSheetId="0">#REF!</definedName>
    <definedName name="ORCDVOP_aditivo2dvop_Listar" localSheetId="1">#REF!</definedName>
    <definedName name="ORCDVOP_aditivo2dvop_Listar">#REF!</definedName>
    <definedName name="orcrig" localSheetId="8">#REF!</definedName>
    <definedName name="orcrig">#REF!</definedName>
    <definedName name="ORD">#REF!</definedName>
    <definedName name="Ordem" localSheetId="4">#REF!</definedName>
    <definedName name="Ordem" localSheetId="5">#REF!</definedName>
    <definedName name="Ordem" localSheetId="0" hidden="1">#REF!</definedName>
    <definedName name="Ordem" localSheetId="8" hidden="1">#REF!</definedName>
    <definedName name="Ordem" localSheetId="6">#REF!</definedName>
    <definedName name="Ordem" localSheetId="3" hidden="1">#REF!</definedName>
    <definedName name="Ordem" localSheetId="2" hidden="1">#REF!</definedName>
    <definedName name="Ordem" localSheetId="1" hidden="1">#REF!</definedName>
    <definedName name="Ordem" hidden="1">#REF!</definedName>
    <definedName name="ordem_serv" localSheetId="8">#REF!</definedName>
    <definedName name="ordem_serv">#REF!</definedName>
    <definedName name="org" localSheetId="8">#REF!</definedName>
    <definedName name="org">#REF!</definedName>
    <definedName name="ORGÃO">#REF!</definedName>
    <definedName name="ÓRGÃO" localSheetId="8">#REF!</definedName>
    <definedName name="ÓRGÃO">#REF!</definedName>
    <definedName name="Origem" localSheetId="0" hidden="1">#REF!</definedName>
    <definedName name="Origem" localSheetId="8" hidden="1">#REF!</definedName>
    <definedName name="Origem" localSheetId="3" hidden="1">#REF!</definedName>
    <definedName name="Origem" localSheetId="2" hidden="1">#REF!</definedName>
    <definedName name="Origem" localSheetId="1" hidden="1">#REF!</definedName>
    <definedName name="Origem" hidden="1">#REF!</definedName>
    <definedName name="ORIGEMCAP">#REF!</definedName>
    <definedName name="ORIGEMCM30">#REF!</definedName>
    <definedName name="ORIGEMRR1C">#REF!</definedName>
    <definedName name="Orla">#REF!</definedName>
    <definedName name="orlando">#REF!</definedName>
    <definedName name="OUTA">#REF!</definedName>
    <definedName name="OUTR" localSheetId="8">#REF!</definedName>
    <definedName name="OUTR">#REF!</definedName>
    <definedName name="outra" localSheetId="0" hidden="1">#REF!</definedName>
    <definedName name="outra" localSheetId="8" hidden="1">#REF!</definedName>
    <definedName name="outra" localSheetId="3" hidden="1">#REF!</definedName>
    <definedName name="outra" localSheetId="2" hidden="1">#REF!</definedName>
    <definedName name="outra" localSheetId="1" hidden="1">#REF!</definedName>
    <definedName name="outra" hidden="1">#REF!</definedName>
    <definedName name="OUTROS">#REF!</definedName>
    <definedName name="OutrosPisos" localSheetId="7">[20]INS!$B$292:$B$299</definedName>
    <definedName name="OutrosPisos">[21]INS!$B$292:$B$299</definedName>
    <definedName name="OVER_FINAN" localSheetId="0">#REF!</definedName>
    <definedName name="OVER_FINAN" localSheetId="1">#REF!</definedName>
    <definedName name="OVER_FINAN">#REF!</definedName>
    <definedName name="P" localSheetId="0">#REF!</definedName>
    <definedName name="P" localSheetId="1">#REF!</definedName>
    <definedName name="P">#REF!</definedName>
    <definedName name="P.Aparente">#REF!</definedName>
    <definedName name="P.Reatia">#REF!</definedName>
    <definedName name="P_1">NA()</definedName>
    <definedName name="P_2">NA()</definedName>
    <definedName name="P_Cristo" localSheetId="0">[0]!Dom_Páscoa-2</definedName>
    <definedName name="P_Cristo" localSheetId="8">Dom_Páscoa-2</definedName>
    <definedName name="P_Cristo" localSheetId="1">Dom_Páscoa-2</definedName>
    <definedName name="P_Cristo">Dom_Páscoa-2</definedName>
    <definedName name="P_Rep">#N/A</definedName>
    <definedName name="P_SUCATA" localSheetId="8">#REF!</definedName>
    <definedName name="P_SUCATA">#REF!</definedName>
    <definedName name="p08.300.01">#REF!</definedName>
    <definedName name="PA" localSheetId="8">#REF!</definedName>
    <definedName name="PA">#REF!</definedName>
    <definedName name="PACAP20MBQ" localSheetId="4">#REF!</definedName>
    <definedName name="PACAP20MBQ" localSheetId="5">#REF!</definedName>
    <definedName name="PACAP20MBQ" localSheetId="6">#REF!</definedName>
    <definedName name="PACAP20MBQ">#REF!</definedName>
    <definedName name="PACM30IMP">#REF!</definedName>
    <definedName name="PACM30RP">#REF!</definedName>
    <definedName name="PACM30TB">#REF!</definedName>
    <definedName name="PAEMULCS">#REF!</definedName>
    <definedName name="PAEMULTSD">#REF!</definedName>
    <definedName name="PAEMULTSS">#REF!</definedName>
    <definedName name="Painéis" localSheetId="7">[20]INS!$B$69:$B$73</definedName>
    <definedName name="Painéis">[21]INS!$B$69:$B$73</definedName>
    <definedName name="Pal_Workbook_GUID" hidden="1">"BUPQ1SRKSYJCRBAFQZDTXKJI"</definedName>
    <definedName name="PAMA" localSheetId="8">#REF!</definedName>
    <definedName name="PAMA">#REF!</definedName>
    <definedName name="PAR" localSheetId="4">#REF!</definedName>
    <definedName name="PAR" localSheetId="5">#REF!</definedName>
    <definedName name="PAR" localSheetId="6">#REF!</definedName>
    <definedName name="PAR">NA()</definedName>
    <definedName name="PAR_5">NA()</definedName>
    <definedName name="PAR_6" localSheetId="0">#REF!</definedName>
    <definedName name="PAR_6" localSheetId="1">#REF!</definedName>
    <definedName name="PAR_6">#REF!</definedName>
    <definedName name="PAR_7" localSheetId="0">#REF!</definedName>
    <definedName name="PAR_7" localSheetId="1">#REF!</definedName>
    <definedName name="PAR_7">#REF!</definedName>
    <definedName name="PAR_7_1">NA()</definedName>
    <definedName name="PAR_8" localSheetId="0">#REF!</definedName>
    <definedName name="PAR_8" localSheetId="1">#REF!</definedName>
    <definedName name="PAR_8">#REF!</definedName>
    <definedName name="PAR_9" localSheetId="0">#REF!</definedName>
    <definedName name="PAR_9" localSheetId="1">#REF!</definedName>
    <definedName name="PAR_9">#REF!</definedName>
    <definedName name="PAR_9_1">NA()</definedName>
    <definedName name="parametros" localSheetId="8">#REF!</definedName>
    <definedName name="parametros">#REF!</definedName>
    <definedName name="parametross">#REF!</definedName>
    <definedName name="PARG">#REF!</definedName>
    <definedName name="PARL1CLAMAG">#REF!</definedName>
    <definedName name="PARL1CMBF">#REF!</definedName>
    <definedName name="PARR1CPL">#REF!</definedName>
    <definedName name="PARR1CST">#REF!</definedName>
    <definedName name="Páscoa">#REF!</definedName>
    <definedName name="PassaExtenso" localSheetId="4">[54]!PassaExtenso</definedName>
    <definedName name="PassaExtenso" localSheetId="5">[54]!PassaExtenso</definedName>
    <definedName name="PassaExtenso" localSheetId="0">#REF!</definedName>
    <definedName name="PassaExtenso" localSheetId="6">[54]!PassaExtenso</definedName>
    <definedName name="PassaExtenso" localSheetId="2">#REF!</definedName>
    <definedName name="PassaExtenso" localSheetId="1">#REF!</definedName>
    <definedName name="PassaExtenso">#REF!</definedName>
    <definedName name="PassaExtenso___0" localSheetId="0">[0]!PassaExtenso_9</definedName>
    <definedName name="PassaExtenso___0" localSheetId="8">PassaExtenso_9</definedName>
    <definedName name="PassaExtenso___0" localSheetId="1">PassaExtenso_9</definedName>
    <definedName name="PassaExtenso___0">PassaExtenso_9</definedName>
    <definedName name="PassaExtenso___3">NA()</definedName>
    <definedName name="PassaExtenso_10">#N/A</definedName>
    <definedName name="PassaExtenso_11" localSheetId="8">#REF!</definedName>
    <definedName name="PassaExtenso_11">#REF!</definedName>
    <definedName name="PassaExtenso_13" localSheetId="8">#REF!</definedName>
    <definedName name="PassaExtenso_13">#REF!</definedName>
    <definedName name="PassaExtenso_19" localSheetId="8">#REF!</definedName>
    <definedName name="PassaExtenso_19">#REF!</definedName>
    <definedName name="PassaExtenso_21" localSheetId="8">#REF!</definedName>
    <definedName name="PassaExtenso_21">#REF!</definedName>
    <definedName name="PassaExtenso_21_11" localSheetId="8">#REF!</definedName>
    <definedName name="PassaExtenso_21_11">#REF!</definedName>
    <definedName name="PassaExtenso_21_13" localSheetId="8">#REF!</definedName>
    <definedName name="PassaExtenso_21_13">#REF!</definedName>
    <definedName name="PassaExtenso_21_19" localSheetId="8">#REF!</definedName>
    <definedName name="PassaExtenso_21_19">#REF!</definedName>
    <definedName name="PassaExtenso_21_2" localSheetId="8">#REF!</definedName>
    <definedName name="PassaExtenso_21_2">#REF!</definedName>
    <definedName name="PassaExtenso_21_3" localSheetId="8">#REF!</definedName>
    <definedName name="PassaExtenso_21_3">#REF!</definedName>
    <definedName name="PassaExtenso_21_4" localSheetId="8">#REF!</definedName>
    <definedName name="PassaExtenso_21_4">#REF!</definedName>
    <definedName name="PassaExtenso_21_4_19" localSheetId="8">#REF!</definedName>
    <definedName name="PassaExtenso_21_4_19">#REF!</definedName>
    <definedName name="PassaExtenso_21_7" localSheetId="8">#REF!</definedName>
    <definedName name="PassaExtenso_21_7">#REF!</definedName>
    <definedName name="PassaExtenso_25" localSheetId="8">#REF!</definedName>
    <definedName name="PassaExtenso_25">#REF!</definedName>
    <definedName name="PassaExtenso_25_11" localSheetId="8">#REF!</definedName>
    <definedName name="PassaExtenso_25_11">#REF!</definedName>
    <definedName name="PassaExtenso_25_13" localSheetId="8">#REF!</definedName>
    <definedName name="PassaExtenso_25_13">#REF!</definedName>
    <definedName name="PassaExtenso_25_19" localSheetId="8">#REF!</definedName>
    <definedName name="PassaExtenso_25_19">#REF!</definedName>
    <definedName name="PassaExtenso_25_2" localSheetId="8">#REF!</definedName>
    <definedName name="PassaExtenso_25_2">#REF!</definedName>
    <definedName name="PassaExtenso_25_3" localSheetId="8">#REF!</definedName>
    <definedName name="PassaExtenso_25_3">#REF!</definedName>
    <definedName name="PassaExtenso_25_4" localSheetId="8">#REF!</definedName>
    <definedName name="PassaExtenso_25_4">#REF!</definedName>
    <definedName name="PassaExtenso_25_4_19" localSheetId="8">#REF!</definedName>
    <definedName name="PassaExtenso_25_4_19">#REF!</definedName>
    <definedName name="PassaExtenso_25_7" localSheetId="8">#REF!</definedName>
    <definedName name="PassaExtenso_25_7">#REF!</definedName>
    <definedName name="PassaExtenso_27">#N/A</definedName>
    <definedName name="PassaExtenso_29">#N/A</definedName>
    <definedName name="PassaExtenso_34" localSheetId="8">#REF!</definedName>
    <definedName name="PassaExtenso_34">#REF!</definedName>
    <definedName name="PassaExtenso_34_11" localSheetId="8">#REF!</definedName>
    <definedName name="PassaExtenso_34_11">#REF!</definedName>
    <definedName name="PassaExtenso_34_13" localSheetId="8">#REF!</definedName>
    <definedName name="PassaExtenso_34_13">#REF!</definedName>
    <definedName name="PassaExtenso_34_19" localSheetId="8">#REF!</definedName>
    <definedName name="PassaExtenso_34_19">#REF!</definedName>
    <definedName name="PassaExtenso_34_2" localSheetId="8">#REF!</definedName>
    <definedName name="PassaExtenso_34_2">#REF!</definedName>
    <definedName name="PassaExtenso_34_3" localSheetId="8">#REF!</definedName>
    <definedName name="PassaExtenso_34_3">#REF!</definedName>
    <definedName name="PassaExtenso_34_4" localSheetId="8">#REF!</definedName>
    <definedName name="PassaExtenso_34_4">#REF!</definedName>
    <definedName name="PassaExtenso_34_4_19" localSheetId="8">#REF!</definedName>
    <definedName name="PassaExtenso_34_4_19">#REF!</definedName>
    <definedName name="PassaExtenso_34_7" localSheetId="8">#REF!</definedName>
    <definedName name="PassaExtenso_34_7">#REF!</definedName>
    <definedName name="PassaExtenso_38" localSheetId="8">#REF!</definedName>
    <definedName name="PassaExtenso_38">#REF!</definedName>
    <definedName name="PassaExtenso_38_11" localSheetId="8">#REF!</definedName>
    <definedName name="PassaExtenso_38_11">#REF!</definedName>
    <definedName name="PassaExtenso_38_13" localSheetId="8">#REF!</definedName>
    <definedName name="PassaExtenso_38_13">#REF!</definedName>
    <definedName name="PassaExtenso_38_19" localSheetId="8">#REF!</definedName>
    <definedName name="PassaExtenso_38_19">#REF!</definedName>
    <definedName name="PassaExtenso_38_2" localSheetId="8">#REF!</definedName>
    <definedName name="PassaExtenso_38_2">#REF!</definedName>
    <definedName name="PassaExtenso_38_3" localSheetId="8">#REF!</definedName>
    <definedName name="PassaExtenso_38_3">#REF!</definedName>
    <definedName name="PassaExtenso_38_4" localSheetId="8">#REF!</definedName>
    <definedName name="PassaExtenso_38_4">#REF!</definedName>
    <definedName name="PassaExtenso_38_4_19" localSheetId="8">#REF!</definedName>
    <definedName name="PassaExtenso_38_4_19">#REF!</definedName>
    <definedName name="PassaExtenso_38_7" localSheetId="8">#REF!</definedName>
    <definedName name="PassaExtenso_38_7">#REF!</definedName>
    <definedName name="passaextenso_39" localSheetId="8">#REF!</definedName>
    <definedName name="passaextenso_39">#REF!</definedName>
    <definedName name="PassaExtenso_4">#N/A</definedName>
    <definedName name="PassaExtenso_5">#N/A</definedName>
    <definedName name="PassaExtenso_9">#N/A</definedName>
    <definedName name="PATA" localSheetId="0">#REF!</definedName>
    <definedName name="PATA" localSheetId="8">#REF!</definedName>
    <definedName name="PATA" localSheetId="1">#REF!</definedName>
    <definedName name="PATA">#REF!</definedName>
    <definedName name="pativar">#REF!</definedName>
    <definedName name="PATO">#REF!</definedName>
    <definedName name="patoetapa">#REF!</definedName>
    <definedName name="PAUTO" localSheetId="8">#REF!</definedName>
    <definedName name="PAUTO">#REF!</definedName>
    <definedName name="pav">#REF!</definedName>
    <definedName name="PAV_2" localSheetId="8">#REF!</definedName>
    <definedName name="PAV_2">#REF!</definedName>
    <definedName name="PAV_25">#REF!</definedName>
    <definedName name="PAV_MAR94" localSheetId="8">#REF!</definedName>
    <definedName name="PAV_MAR94">#REF!</definedName>
    <definedName name="pave">#REF!</definedName>
    <definedName name="pavi" localSheetId="8">#REF!</definedName>
    <definedName name="pavi">#REF!</definedName>
    <definedName name="pavi_4">"$#REF!.$H$42"</definedName>
    <definedName name="Pavi2" localSheetId="8">#REF!</definedName>
    <definedName name="Pavi2">#REF!</definedName>
    <definedName name="PAVIM">#REF!</definedName>
    <definedName name="PAVIMENT.">#REF!</definedName>
    <definedName name="pavimentacao">#REF!</definedName>
    <definedName name="PAVIMENTONOVO" localSheetId="8">#REF!</definedName>
    <definedName name="PAVIMENTONOVO">#REF!</definedName>
    <definedName name="PAVIMENTONOVO_25">#REF!</definedName>
    <definedName name="Payback">#REF!</definedName>
    <definedName name="Payment_Needed">"Pagamento necessário"</definedName>
    <definedName name="PAZ.COM.N" localSheetId="0" hidden="1">{"'TelRDAV'!$A$1:$T$20"}</definedName>
    <definedName name="PAZ.COM.N" localSheetId="8" hidden="1">{"'TelRDAV'!$A$1:$T$20"}</definedName>
    <definedName name="PAZ.COM.N" localSheetId="3" hidden="1">{"'TelRDAV'!$A$1:$T$20"}</definedName>
    <definedName name="PAZ.COM.N" localSheetId="2" hidden="1">{"'TelRDAV'!$A$1:$T$20"}</definedName>
    <definedName name="PAZ.COM.N" localSheetId="1" hidden="1">{"'TelRDAV'!$A$1:$T$20"}</definedName>
    <definedName name="PAZ.COM.N" hidden="1">{"'TelRDAV'!$A$1:$T$20"}</definedName>
    <definedName name="PCAI" localSheetId="8">#REF!</definedName>
    <definedName name="PCAI">#REF!</definedName>
    <definedName name="PCAIA">"'file:///D:/Meus documentos/ANASTÁCIO/SERCEL/BR262990800.xls'#$SERVIÇOS.$#REF!$#REF!"</definedName>
    <definedName name="PCAP20" localSheetId="8">#REF!</definedName>
    <definedName name="PCAP20">#REF!</definedName>
    <definedName name="PCCARR" localSheetId="8">#REF!</definedName>
    <definedName name="PCCARR">#REF!</definedName>
    <definedName name="PCCP" localSheetId="8">#REF!</definedName>
    <definedName name="PCCP">#REF!</definedName>
    <definedName name="PCD">#REF!</definedName>
    <definedName name="PCDF" localSheetId="8">#REF!</definedName>
    <definedName name="PCDF">#REF!</definedName>
    <definedName name="PCMN" localSheetId="8">#REF!</definedName>
    <definedName name="PCMN">#REF!</definedName>
    <definedName name="PCS">#REF!</definedName>
    <definedName name="PCSA" localSheetId="8">#REF!</definedName>
    <definedName name="PCSA">#REF!</definedName>
    <definedName name="PCST" localSheetId="8">#REF!</definedName>
    <definedName name="PCST">#REF!</definedName>
    <definedName name="PDBU" localSheetId="8">#REF!</definedName>
    <definedName name="PDBU">#REF!</definedName>
    <definedName name="PDCA">#REF!</definedName>
    <definedName name="PDE">#REF!</definedName>
    <definedName name="PDM" localSheetId="4">[11]DADOS!$C$13</definedName>
    <definedName name="PDM" localSheetId="5">[11]DADOS!$C$13</definedName>
    <definedName name="PDM" localSheetId="6">[11]DADOS!$C$13</definedName>
    <definedName name="PDM">#REF!</definedName>
    <definedName name="PE" localSheetId="8">#REF!</definedName>
    <definedName name="PE">#REF!</definedName>
    <definedName name="PEA">#REF!</definedName>
    <definedName name="PED">#REF!</definedName>
    <definedName name="PED.PISTA">#REF!</definedName>
    <definedName name="PEDA">#REF!</definedName>
    <definedName name="pedr" localSheetId="8">#REF!</definedName>
    <definedName name="pedr">#REF!</definedName>
    <definedName name="PEDR.PISTA" localSheetId="8">#REF!</definedName>
    <definedName name="PEDR.PISTA">#REF!</definedName>
    <definedName name="pedre">#REF!</definedName>
    <definedName name="PEDREIRA">#REF!</definedName>
    <definedName name="PEDREIRA.PISTA">#REF!</definedName>
    <definedName name="PEDREIRA.USINA">#REF!</definedName>
    <definedName name="PEDREIRA_4">"$'memória de calculo_liquida'.$#REF!$#REF!"</definedName>
    <definedName name="PEDREIRA_48" localSheetId="8">#REF!</definedName>
    <definedName name="PEDREIRA_48">#REF!</definedName>
    <definedName name="PEDREIRA_P" localSheetId="8">#REF!</definedName>
    <definedName name="PEDREIRA_P">#REF!</definedName>
    <definedName name="PEDREIRA1">#REF!</definedName>
    <definedName name="PEJ" localSheetId="8">#REF!</definedName>
    <definedName name="PEJ">#REF!</definedName>
    <definedName name="PELICULA">#REF!</definedName>
    <definedName name="PEMN" localSheetId="8">#REF!</definedName>
    <definedName name="PEMN">#REF!</definedName>
    <definedName name="PEN">#REF!</definedName>
    <definedName name="PEN_13">#REF!</definedName>
    <definedName name="PEN_39">#REF!</definedName>
    <definedName name="PEN_6">#REF!</definedName>
    <definedName name="pendencias2" localSheetId="0" hidden="1">{#N/A,#N/A,FALSE,"GERAL";#N/A,#N/A,FALSE,"012-96";#N/A,#N/A,FALSE,"018-96";#N/A,#N/A,FALSE,"027-96";#N/A,#N/A,FALSE,"059-96";#N/A,#N/A,FALSE,"076-96";#N/A,#N/A,FALSE,"019-97";#N/A,#N/A,FALSE,"021-97";#N/A,#N/A,FALSE,"022-97";#N/A,#N/A,FALSE,"028-97"}</definedName>
    <definedName name="pendencias2" localSheetId="8" hidden="1">{#N/A,#N/A,FALSE,"GERAL";#N/A,#N/A,FALSE,"012-96";#N/A,#N/A,FALSE,"018-96";#N/A,#N/A,FALSE,"027-96";#N/A,#N/A,FALSE,"059-96";#N/A,#N/A,FALSE,"076-96";#N/A,#N/A,FALSE,"019-97";#N/A,#N/A,FALSE,"021-97";#N/A,#N/A,FALSE,"022-97";#N/A,#N/A,FALSE,"028-97"}</definedName>
    <definedName name="pendencias2" localSheetId="3" hidden="1">{#N/A,#N/A,FALSE,"GERAL";#N/A,#N/A,FALSE,"012-96";#N/A,#N/A,FALSE,"018-96";#N/A,#N/A,FALSE,"027-96";#N/A,#N/A,FALSE,"059-96";#N/A,#N/A,FALSE,"076-96";#N/A,#N/A,FALSE,"019-97";#N/A,#N/A,FALSE,"021-97";#N/A,#N/A,FALSE,"022-97";#N/A,#N/A,FALSE,"028-97"}</definedName>
    <definedName name="pendencias2" localSheetId="2" hidden="1">{#N/A,#N/A,FALSE,"GERAL";#N/A,#N/A,FALSE,"012-96";#N/A,#N/A,FALSE,"018-96";#N/A,#N/A,FALSE,"027-96";#N/A,#N/A,FALSE,"059-96";#N/A,#N/A,FALSE,"076-96";#N/A,#N/A,FALSE,"019-97";#N/A,#N/A,FALSE,"021-97";#N/A,#N/A,FALSE,"022-97";#N/A,#N/A,FALSE,"028-97"}</definedName>
    <definedName name="pendencias2" localSheetId="1" hidden="1">{#N/A,#N/A,FALSE,"GERAL";#N/A,#N/A,FALSE,"012-96";#N/A,#N/A,FALSE,"018-96";#N/A,#N/A,FALSE,"027-96";#N/A,#N/A,FALSE,"059-96";#N/A,#N/A,FALSE,"076-96";#N/A,#N/A,FALSE,"019-97";#N/A,#N/A,FALSE,"021-97";#N/A,#N/A,FALSE,"022-97";#N/A,#N/A,FALSE,"028-97"}</definedName>
    <definedName name="pendencias2" hidden="1">{#N/A,#N/A,FALSE,"GERAL";#N/A,#N/A,FALSE,"012-96";#N/A,#N/A,FALSE,"018-96";#N/A,#N/A,FALSE,"027-96";#N/A,#N/A,FALSE,"059-96";#N/A,#N/A,FALSE,"076-96";#N/A,#N/A,FALSE,"019-97";#N/A,#N/A,FALSE,"021-97";#N/A,#N/A,FALSE,"022-97";#N/A,#N/A,FALSE,"028-97"}</definedName>
    <definedName name="pendencias3" localSheetId="0" hidden="1">{#N/A,#N/A,FALSE,"GERAL";#N/A,#N/A,FALSE,"012-96";#N/A,#N/A,FALSE,"018-96";#N/A,#N/A,FALSE,"027-96";#N/A,#N/A,FALSE,"059-96";#N/A,#N/A,FALSE,"076-96";#N/A,#N/A,FALSE,"019-97";#N/A,#N/A,FALSE,"021-97";#N/A,#N/A,FALSE,"022-97";#N/A,#N/A,FALSE,"028-97"}</definedName>
    <definedName name="pendencias3" localSheetId="8" hidden="1">{#N/A,#N/A,FALSE,"GERAL";#N/A,#N/A,FALSE,"012-96";#N/A,#N/A,FALSE,"018-96";#N/A,#N/A,FALSE,"027-96";#N/A,#N/A,FALSE,"059-96";#N/A,#N/A,FALSE,"076-96";#N/A,#N/A,FALSE,"019-97";#N/A,#N/A,FALSE,"021-97";#N/A,#N/A,FALSE,"022-97";#N/A,#N/A,FALSE,"028-97"}</definedName>
    <definedName name="pendencias3" localSheetId="3" hidden="1">{#N/A,#N/A,FALSE,"GERAL";#N/A,#N/A,FALSE,"012-96";#N/A,#N/A,FALSE,"018-96";#N/A,#N/A,FALSE,"027-96";#N/A,#N/A,FALSE,"059-96";#N/A,#N/A,FALSE,"076-96";#N/A,#N/A,FALSE,"019-97";#N/A,#N/A,FALSE,"021-97";#N/A,#N/A,FALSE,"022-97";#N/A,#N/A,FALSE,"028-97"}</definedName>
    <definedName name="pendencias3" localSheetId="2" hidden="1">{#N/A,#N/A,FALSE,"GERAL";#N/A,#N/A,FALSE,"012-96";#N/A,#N/A,FALSE,"018-96";#N/A,#N/A,FALSE,"027-96";#N/A,#N/A,FALSE,"059-96";#N/A,#N/A,FALSE,"076-96";#N/A,#N/A,FALSE,"019-97";#N/A,#N/A,FALSE,"021-97";#N/A,#N/A,FALSE,"022-97";#N/A,#N/A,FALSE,"028-97"}</definedName>
    <definedName name="pendencias3" localSheetId="1" hidden="1">{#N/A,#N/A,FALSE,"GERAL";#N/A,#N/A,FALSE,"012-96";#N/A,#N/A,FALSE,"018-96";#N/A,#N/A,FALSE,"027-96";#N/A,#N/A,FALSE,"059-96";#N/A,#N/A,FALSE,"076-96";#N/A,#N/A,FALSE,"019-97";#N/A,#N/A,FALSE,"021-97";#N/A,#N/A,FALSE,"022-97";#N/A,#N/A,FALSE,"028-97"}</definedName>
    <definedName name="pendencias3" hidden="1">{#N/A,#N/A,FALSE,"GERAL";#N/A,#N/A,FALSE,"012-96";#N/A,#N/A,FALSE,"018-96";#N/A,#N/A,FALSE,"027-96";#N/A,#N/A,FALSE,"059-96";#N/A,#N/A,FALSE,"076-96";#N/A,#N/A,FALSE,"019-97";#N/A,#N/A,FALSE,"021-97";#N/A,#N/A,FALSE,"022-97";#N/A,#N/A,FALSE,"028-97"}</definedName>
    <definedName name="PENEIRA" localSheetId="0" hidden="1">{#N/A,#N/A,FALSE,"GERAL";#N/A,#N/A,FALSE,"012-96";#N/A,#N/A,FALSE,"018-96";#N/A,#N/A,FALSE,"027-96";#N/A,#N/A,FALSE,"059-96";#N/A,#N/A,FALSE,"076-96";#N/A,#N/A,FALSE,"019-97";#N/A,#N/A,FALSE,"021-97";#N/A,#N/A,FALSE,"022-97";#N/A,#N/A,FALSE,"028-97"}</definedName>
    <definedName name="PENEIRA" localSheetId="8" hidden="1">{#N/A,#N/A,FALSE,"GERAL";#N/A,#N/A,FALSE,"012-96";#N/A,#N/A,FALSE,"018-96";#N/A,#N/A,FALSE,"027-96";#N/A,#N/A,FALSE,"059-96";#N/A,#N/A,FALSE,"076-96";#N/A,#N/A,FALSE,"019-97";#N/A,#N/A,FALSE,"021-97";#N/A,#N/A,FALSE,"022-97";#N/A,#N/A,FALSE,"028-97"}</definedName>
    <definedName name="PENEIRA" localSheetId="3" hidden="1">{#N/A,#N/A,FALSE,"GERAL";#N/A,#N/A,FALSE,"012-96";#N/A,#N/A,FALSE,"018-96";#N/A,#N/A,FALSE,"027-96";#N/A,#N/A,FALSE,"059-96";#N/A,#N/A,FALSE,"076-96";#N/A,#N/A,FALSE,"019-97";#N/A,#N/A,FALSE,"021-97";#N/A,#N/A,FALSE,"022-97";#N/A,#N/A,FALSE,"028-97"}</definedName>
    <definedName name="PENEIRA" localSheetId="2" hidden="1">{#N/A,#N/A,FALSE,"GERAL";#N/A,#N/A,FALSE,"012-96";#N/A,#N/A,FALSE,"018-96";#N/A,#N/A,FALSE,"027-96";#N/A,#N/A,FALSE,"059-96";#N/A,#N/A,FALSE,"076-96";#N/A,#N/A,FALSE,"019-97";#N/A,#N/A,FALSE,"021-97";#N/A,#N/A,FALSE,"022-97";#N/A,#N/A,FALSE,"028-97"}</definedName>
    <definedName name="PENEIRA" localSheetId="1" hidden="1">{#N/A,#N/A,FALSE,"GERAL";#N/A,#N/A,FALSE,"012-96";#N/A,#N/A,FALSE,"018-96";#N/A,#N/A,FALSE,"027-96";#N/A,#N/A,FALSE,"059-96";#N/A,#N/A,FALSE,"076-96";#N/A,#N/A,FALSE,"019-97";#N/A,#N/A,FALSE,"021-97";#N/A,#N/A,FALSE,"022-97";#N/A,#N/A,FALSE,"028-97"}</definedName>
    <definedName name="PENEIRA" hidden="1">{#N/A,#N/A,FALSE,"GERAL";#N/A,#N/A,FALSE,"012-96";#N/A,#N/A,FALSE,"018-96";#N/A,#N/A,FALSE,"027-96";#N/A,#N/A,FALSE,"059-96";#N/A,#N/A,FALSE,"076-96";#N/A,#N/A,FALSE,"019-97";#N/A,#N/A,FALSE,"021-97";#N/A,#N/A,FALSE,"022-97";#N/A,#N/A,FALSE,"028-97"}</definedName>
    <definedName name="PER" localSheetId="8">#REF!</definedName>
    <definedName name="PER">#REF!</definedName>
    <definedName name="PercPIS_COFINS">'[12]Digitação de Propostas'!$Y$25</definedName>
    <definedName name="PercPontos" localSheetId="8">#REF!</definedName>
    <definedName name="PercPontos">#REF!</definedName>
    <definedName name="PercResid.">#REF!</definedName>
    <definedName name="PERDA">#REF!</definedName>
    <definedName name="PERIOD">#REF!</definedName>
    <definedName name="periodo" localSheetId="8">#REF!</definedName>
    <definedName name="periodo">#REF!</definedName>
    <definedName name="PERÍODO" localSheetId="4">'[28]Vínculos (Não Mexer)'!$G$24</definedName>
    <definedName name="PERÍODO" localSheetId="5">'[28]Vínculos (Não Mexer)'!$G$24</definedName>
    <definedName name="PERÍODO" localSheetId="8">#REF!</definedName>
    <definedName name="PERÍODO" localSheetId="6">'[28]Vínculos (Não Mexer)'!$G$24</definedName>
    <definedName name="PERÍODO">#REF!</definedName>
    <definedName name="periodo_med" localSheetId="8">#REF!</definedName>
    <definedName name="periodo_med">#REF!</definedName>
    <definedName name="PERIODOLIQUIDO_21" localSheetId="8">#REF!</definedName>
    <definedName name="PERIODOLIQUIDO_21">#REF!</definedName>
    <definedName name="PERIODOVALIDO" localSheetId="8">#REF!</definedName>
    <definedName name="PERIODOVALIDO">#REF!</definedName>
    <definedName name="pesquisa">#REF!</definedName>
    <definedName name="pesquisa_25">#REF!</definedName>
    <definedName name="pesquisa_4">#REF!</definedName>
    <definedName name="pesquisa1">#REF!</definedName>
    <definedName name="pesquisaa" localSheetId="8">#REF!</definedName>
    <definedName name="pesquisaa">#REF!</definedName>
    <definedName name="PESSO">#REF!</definedName>
    <definedName name="PESSO_25">#REF!</definedName>
    <definedName name="pessoal">#REF!</definedName>
    <definedName name="PEV" localSheetId="0" hidden="1">{"'Quadro'!$A$4:$BG$78"}</definedName>
    <definedName name="PEV" localSheetId="8" hidden="1">{"'Quadro'!$A$4:$BG$78"}</definedName>
    <definedName name="PEV" localSheetId="3" hidden="1">{"'Quadro'!$A$4:$BG$78"}</definedName>
    <definedName name="PEV" localSheetId="2" hidden="1">{"'Quadro'!$A$4:$BG$78"}</definedName>
    <definedName name="PEV" localSheetId="1" hidden="1">{"'Quadro'!$A$4:$BG$78"}</definedName>
    <definedName name="PEV" hidden="1">{"'Quadro'!$A$4:$BG$78"}</definedName>
    <definedName name="PG">"$#REF!.$C$1"</definedName>
    <definedName name="PG_agosto_2002" localSheetId="8">#REF!</definedName>
    <definedName name="PG_agosto_2002">#REF!</definedName>
    <definedName name="PGP" localSheetId="4">#REF!</definedName>
    <definedName name="PGP" localSheetId="5">#REF!</definedName>
    <definedName name="PGP" localSheetId="6">#REF!</definedName>
    <definedName name="PGP">"'file:///D:/Meus documentos/ANASTÁCIO/SERCEL/BR262990800.xls'#$SERVIÇOS.$#REF!$#REF!"</definedName>
    <definedName name="PIN" localSheetId="8">#REF!</definedName>
    <definedName name="PIN">#REF!</definedName>
    <definedName name="PINL">#REF!</definedName>
    <definedName name="PINLMA" localSheetId="8">#REF!</definedName>
    <definedName name="PINLMA">#REF!</definedName>
    <definedName name="PINLTA" localSheetId="8">#REF!</definedName>
    <definedName name="PINLTA">#REF!</definedName>
    <definedName name="PINMA" localSheetId="8">#REF!</definedName>
    <definedName name="PINMA">#REF!</definedName>
    <definedName name="pint" localSheetId="8">#REF!</definedName>
    <definedName name="pint">#REF!</definedName>
    <definedName name="pint_lig" localSheetId="8">#REF!</definedName>
    <definedName name="pint_lig">#REF!</definedName>
    <definedName name="PINTA">#REF!</definedName>
    <definedName name="PintForro" localSheetId="7">[20]INS!$B$231:$B$233</definedName>
    <definedName name="PintForro">[21]INS!$B$231:$B$233</definedName>
    <definedName name="PINTLIGMAN" localSheetId="0">#REF!</definedName>
    <definedName name="PINTLIGMAN" localSheetId="1">#REF!</definedName>
    <definedName name="PINTLIGMAN">#REF!</definedName>
    <definedName name="PINTLIGMBUFCORMAN" localSheetId="8">#REF!</definedName>
    <definedName name="PINTLIGMBUFCORMAN">#REF!</definedName>
    <definedName name="PINTLIGMBUFCORMAN_23">#REF!</definedName>
    <definedName name="PINTLIGMBUFREC">"$#REF!.$M$36"</definedName>
    <definedName name="PINTLIGMBUQCORMAN" localSheetId="8">#REF!</definedName>
    <definedName name="PINTLIGMBUQCORMAN">#REF!</definedName>
    <definedName name="PINTLIGMBUQCORMAN_23">#REF!</definedName>
    <definedName name="PINTLIGMBUQREC" localSheetId="8">#REF!</definedName>
    <definedName name="PINTLIGMBUQREC">#REF!</definedName>
    <definedName name="PINTLIGMBUQREC_23">#REF!</definedName>
    <definedName name="PINTLIGRECOMPMBUF">"$#REF!.$M$36"</definedName>
    <definedName name="PINTLIGRECQMAN" localSheetId="8">#REF!</definedName>
    <definedName name="PINTLIGRECQMAN">#REF!</definedName>
    <definedName name="PINTLIGRECQMAN_23">#REF!</definedName>
    <definedName name="PINTLIGRECQREC" localSheetId="8">#REF!</definedName>
    <definedName name="PINTLIGRECQREC">#REF!</definedName>
    <definedName name="PINTLIGRECQREC_23">#REF!</definedName>
    <definedName name="PINTURA">#N/A</definedName>
    <definedName name="PinturaExt" localSheetId="7">[20]INS!$B$236:$B$241</definedName>
    <definedName name="PinturaExt">[21]INS!$B$236:$B$241</definedName>
    <definedName name="PinturaInt" localSheetId="7">[20]INS!$B$223:$B$228</definedName>
    <definedName name="PinturaInt">[21]INS!$B$223:$B$228</definedName>
    <definedName name="PIS" localSheetId="0">#REF!</definedName>
    <definedName name="PIS" localSheetId="1">#REF!</definedName>
    <definedName name="PIS">#REF!</definedName>
    <definedName name="PisoCerâmico" localSheetId="7">[20]INS!$B$280:$B$289</definedName>
    <definedName name="PisoCerâmico">[21]INS!$B$280:$B$289</definedName>
    <definedName name="PISTA" localSheetId="0" hidden="1">{#N/A,#N/A,TRUE,"Serviços"}</definedName>
    <definedName name="PISTA" localSheetId="8" hidden="1">{#N/A,#N/A,TRUE,"Serviços"}</definedName>
    <definedName name="PISTA" localSheetId="3" hidden="1">{#N/A,#N/A,TRUE,"Serviços"}</definedName>
    <definedName name="PISTA" localSheetId="2" hidden="1">{#N/A,#N/A,TRUE,"Serviços"}</definedName>
    <definedName name="PISTA" localSheetId="1" hidden="1">{#N/A,#N/A,TRUE,"Serviços"}</definedName>
    <definedName name="PISTA" hidden="1">{#N/A,#N/A,TRUE,"Serviços"}</definedName>
    <definedName name="PISTAPDLD" localSheetId="8">#REF!</definedName>
    <definedName name="PISTAPDLD">#REF!</definedName>
    <definedName name="PISTAPDLE">#REF!</definedName>
    <definedName name="PISTAPELD">#REF!</definedName>
    <definedName name="PISTAPELE">#REF!</definedName>
    <definedName name="pjoiohgib" localSheetId="0" hidden="1">{#N/A,#N/A,FALSE,"GERAL";#N/A,#N/A,FALSE,"012-96";#N/A,#N/A,FALSE,"018-96";#N/A,#N/A,FALSE,"027-96";#N/A,#N/A,FALSE,"059-96";#N/A,#N/A,FALSE,"076-96";#N/A,#N/A,FALSE,"019-97";#N/A,#N/A,FALSE,"021-97";#N/A,#N/A,FALSE,"022-97";#N/A,#N/A,FALSE,"028-97"}</definedName>
    <definedName name="pjoiohgib" localSheetId="8" hidden="1">{#N/A,#N/A,FALSE,"GERAL";#N/A,#N/A,FALSE,"012-96";#N/A,#N/A,FALSE,"018-96";#N/A,#N/A,FALSE,"027-96";#N/A,#N/A,FALSE,"059-96";#N/A,#N/A,FALSE,"076-96";#N/A,#N/A,FALSE,"019-97";#N/A,#N/A,FALSE,"021-97";#N/A,#N/A,FALSE,"022-97";#N/A,#N/A,FALSE,"028-97"}</definedName>
    <definedName name="pjoiohgib" localSheetId="3" hidden="1">{#N/A,#N/A,FALSE,"GERAL";#N/A,#N/A,FALSE,"012-96";#N/A,#N/A,FALSE,"018-96";#N/A,#N/A,FALSE,"027-96";#N/A,#N/A,FALSE,"059-96";#N/A,#N/A,FALSE,"076-96";#N/A,#N/A,FALSE,"019-97";#N/A,#N/A,FALSE,"021-97";#N/A,#N/A,FALSE,"022-97";#N/A,#N/A,FALSE,"028-97"}</definedName>
    <definedName name="pjoiohgib" localSheetId="2" hidden="1">{#N/A,#N/A,FALSE,"GERAL";#N/A,#N/A,FALSE,"012-96";#N/A,#N/A,FALSE,"018-96";#N/A,#N/A,FALSE,"027-96";#N/A,#N/A,FALSE,"059-96";#N/A,#N/A,FALSE,"076-96";#N/A,#N/A,FALSE,"019-97";#N/A,#N/A,FALSE,"021-97";#N/A,#N/A,FALSE,"022-97";#N/A,#N/A,FALSE,"028-97"}</definedName>
    <definedName name="pjoiohgib" localSheetId="1" hidden="1">{#N/A,#N/A,FALSE,"GERAL";#N/A,#N/A,FALSE,"012-96";#N/A,#N/A,FALSE,"018-96";#N/A,#N/A,FALSE,"027-96";#N/A,#N/A,FALSE,"059-96";#N/A,#N/A,FALSE,"076-96";#N/A,#N/A,FALSE,"019-97";#N/A,#N/A,FALSE,"021-97";#N/A,#N/A,FALSE,"022-97";#N/A,#N/A,FALSE,"028-97"}</definedName>
    <definedName name="pjoiohgib" hidden="1">{#N/A,#N/A,FALSE,"GERAL";#N/A,#N/A,FALSE,"012-96";#N/A,#N/A,FALSE,"018-96";#N/A,#N/A,FALSE,"027-96";#N/A,#N/A,FALSE,"059-96";#N/A,#N/A,FALSE,"076-96";#N/A,#N/A,FALSE,"019-97";#N/A,#N/A,FALSE,"021-97";#N/A,#N/A,FALSE,"022-97";#N/A,#N/A,FALSE,"028-97"}</definedName>
    <definedName name="PL" localSheetId="4">#REF!</definedName>
    <definedName name="PL" localSheetId="5">#REF!</definedName>
    <definedName name="PL" localSheetId="8">#REF!</definedName>
    <definedName name="PL" localSheetId="6">#REF!</definedName>
    <definedName name="PL">#REF!</definedName>
    <definedName name="PL_25">#REF!</definedName>
    <definedName name="PL_4">#REF!</definedName>
    <definedName name="PL1_25">#REF!</definedName>
    <definedName name="PL20TSDP" localSheetId="8">#REF!</definedName>
    <definedName name="PL20TSDP">#REF!</definedName>
    <definedName name="PLA">#REF!</definedName>
    <definedName name="PLACA">#REF!</definedName>
    <definedName name="PLACAMA" localSheetId="8">#REF!</definedName>
    <definedName name="PLACAMA">#REF!</definedName>
    <definedName name="PLACATA" localSheetId="8">#REF!</definedName>
    <definedName name="PLACATA">#REF!</definedName>
    <definedName name="PLAN" localSheetId="7">#REF!</definedName>
    <definedName name="plan">#REF!</definedName>
    <definedName name="Plan_15">#REF!</definedName>
    <definedName name="Plan1" localSheetId="0" hidden="1">#REF!</definedName>
    <definedName name="Plan1" localSheetId="8" hidden="1">#REF!</definedName>
    <definedName name="Plan1" localSheetId="3" hidden="1">#REF!</definedName>
    <definedName name="Plan1" localSheetId="2" hidden="1">#REF!</definedName>
    <definedName name="Plan1" localSheetId="1" hidden="1">#REF!</definedName>
    <definedName name="Plan1" hidden="1">#REF!</definedName>
    <definedName name="plan10area1">"$#REF!.$H$11"</definedName>
    <definedName name="plan10area2">"$#REF!.$H$13"</definedName>
    <definedName name="plan10area3">"$#REF!.$H$15"</definedName>
    <definedName name="plan10comp1">"$#REF!.$F$11"</definedName>
    <definedName name="plan10comp2">"$#REF!.$F$13"</definedName>
    <definedName name="plan10comp3">"$#REF!.$F$15"</definedName>
    <definedName name="plan10dia">"$#REF!.$B$9"</definedName>
    <definedName name="plan10espeçuramedia">"$#REF!.$C$45"</definedName>
    <definedName name="plan10kmf">"$#REF!.$G$10"</definedName>
    <definedName name="plan10kmf2">"$#REF!.$G$12"</definedName>
    <definedName name="plan10kmf3">"$#REF!.$G$14"</definedName>
    <definedName name="plan10kmi">"$#REF!.$C$10"</definedName>
    <definedName name="plan10kmi2">"$#REF!.$C$12"</definedName>
    <definedName name="plan10kmi3">"$#REF!.$C$14"</definedName>
    <definedName name="plan10lado1">"$#REF!.$B$11"</definedName>
    <definedName name="plan10lado2">"$#REF!.$B$13"</definedName>
    <definedName name="plan10lado3">"$#REF!.$B$15"</definedName>
    <definedName name="plan10larg1">"$#REF!.$D$11"</definedName>
    <definedName name="plan10larg2">"$#REF!.$D$13"</definedName>
    <definedName name="plan10larg3">"$#REF!.$D$15"</definedName>
    <definedName name="plan10pesototal">"$#REF!.$C$42"</definedName>
    <definedName name="plan10volumetotal">"$#REF!.$C$44"</definedName>
    <definedName name="plan11area1">"$#REF!.$H$11"</definedName>
    <definedName name="plan11area2">"$#REF!.$H$13"</definedName>
    <definedName name="plan11area3">"$#REF!.$H$15"</definedName>
    <definedName name="plan11comp1">"$#REF!.$F$11"</definedName>
    <definedName name="plan11comp2">"$#REF!.$F$13"</definedName>
    <definedName name="plan11comp3">"$#REF!.$F$15"</definedName>
    <definedName name="plan11dia">"$#REF!.$B$9"</definedName>
    <definedName name="plan11espeçuramedia">"$#REF!.$C$45"</definedName>
    <definedName name="plan11kmf">"$#REF!.$G$10"</definedName>
    <definedName name="plan11kmf2">"$#REF!.$G$12"</definedName>
    <definedName name="plan11kmf3">"$#REF!.$G$14"</definedName>
    <definedName name="plan11kmi">"$#REF!.$C$10"</definedName>
    <definedName name="plan11kmi2">"$#REF!.$C$12"</definedName>
    <definedName name="plan11kmi3">"$#REF!.$C$14"</definedName>
    <definedName name="plan11lado1">"$#REF!.$B$11"</definedName>
    <definedName name="plan11lado2">"$#REF!.$B$13"</definedName>
    <definedName name="plan11lado3">"$#REF!.$B$15"</definedName>
    <definedName name="plan11larg1">"$#REF!.$D$11"</definedName>
    <definedName name="plan11larg2">"$#REF!.$D$13"</definedName>
    <definedName name="plan11larg3">"$#REF!.$D$15"</definedName>
    <definedName name="plan11pesototal">"$#REF!.$C$42"</definedName>
    <definedName name="plan11volumetotal">"$#REF!.$C$44"</definedName>
    <definedName name="plan12area1">"$#REF!.$H$11"</definedName>
    <definedName name="plan12area2">"$#REF!.$H$13"</definedName>
    <definedName name="plan12area3">"$#REF!.$H$15"</definedName>
    <definedName name="plan12comp1">"$#REF!.$F$11"</definedName>
    <definedName name="plan12comp2">"$#REF!.$F$13"</definedName>
    <definedName name="plan12comp3">"$#REF!.$F$15"</definedName>
    <definedName name="plan12dia">"$#REF!.$B$9"</definedName>
    <definedName name="plan12espeçuramedia">"$#REF!.$C$45"</definedName>
    <definedName name="plan12kmf">"$#REF!.$G$10"</definedName>
    <definedName name="plan12kmf2">"$#REF!.$G$12"</definedName>
    <definedName name="plan12kmf3">"$#REF!.$G$14"</definedName>
    <definedName name="plan12kmi">"$#REF!.$C$10"</definedName>
    <definedName name="plan12kmi2">"$#REF!.$C$12"</definedName>
    <definedName name="plan12kmi3">"$#REF!.$C$14"</definedName>
    <definedName name="plan12lado1">"$#REF!.$B$11"</definedName>
    <definedName name="plan12lado2">"$#REF!.$B$13"</definedName>
    <definedName name="plan12lado3">"$#REF!.$B$15"</definedName>
    <definedName name="plan12larg1">"$#REF!.$D$11"</definedName>
    <definedName name="plan12larg2">"$#REF!.$D$13"</definedName>
    <definedName name="plan12larg3">"$#REF!.$D$15"</definedName>
    <definedName name="plan12pesototal">"$#REF!.$C$42"</definedName>
    <definedName name="plan12volumetotal">"$#REF!.$C$44"</definedName>
    <definedName name="plan13area1">"$#REF!.$H$11"</definedName>
    <definedName name="plan13area2">"$#REF!.$H$13"</definedName>
    <definedName name="plan13area3">"$#REF!.$H$15"</definedName>
    <definedName name="plan13comp1">"$#REF!.$F$11"</definedName>
    <definedName name="plan13comp2">"$#REF!.$F$13"</definedName>
    <definedName name="plan13comp3">"$#REF!.$F$15"</definedName>
    <definedName name="plan13dia">"$#REF!.$B$9"</definedName>
    <definedName name="plan13espeçuramedia">"$#REF!.$C$45"</definedName>
    <definedName name="plan13kmf">"$#REF!.$G$10"</definedName>
    <definedName name="plan13kmf2">"$#REF!.$G$12"</definedName>
    <definedName name="plan13kmf3">"$#REF!.$G$14"</definedName>
    <definedName name="plan13kmi">"$#REF!.$C$10"</definedName>
    <definedName name="plan13kmi2">"$#REF!.$C$12"</definedName>
    <definedName name="plan13kmi3">"$#REF!.$C$14"</definedName>
    <definedName name="plan13lado1">"$#REF!.$B$11"</definedName>
    <definedName name="plan13lado2">"$#REF!.$B$13"</definedName>
    <definedName name="plan13lado3">"$#REF!.$B$15"</definedName>
    <definedName name="plan13larg1">"$#REF!.$D$11"</definedName>
    <definedName name="plan13larg2">"$#REF!.$D$13"</definedName>
    <definedName name="plan13larg3">"$#REF!.$D$15"</definedName>
    <definedName name="plan13pesototal">"$#REF!.$C$42"</definedName>
    <definedName name="plan13volumetotal">"$#REF!.$C$44"</definedName>
    <definedName name="plan14area1">"$#REF!.$H$11"</definedName>
    <definedName name="plan14area2">"$#REF!.$H$13"</definedName>
    <definedName name="plan14area3">"$#REF!.$H$15"</definedName>
    <definedName name="plan14comp1">"$#REF!.$F$11"</definedName>
    <definedName name="plan14comp2">"$#REF!.$F$13"</definedName>
    <definedName name="plan14comp3">"$#REF!.$F$15"</definedName>
    <definedName name="plan14dia">"$#REF!.$B$9"</definedName>
    <definedName name="plan14espeçuramedia">"$#REF!.$C$45"</definedName>
    <definedName name="plan14kmf">"$#REF!.$G$10"</definedName>
    <definedName name="plan14kmf2">"$#REF!.$G$12"</definedName>
    <definedName name="plan14kmf3">"$#REF!.$G$14"</definedName>
    <definedName name="plan14kmi">"$#REF!.$C$10"</definedName>
    <definedName name="plan14kmi2">"$#REF!.$C$12"</definedName>
    <definedName name="plan14kmi3">"$#REF!.$C$14"</definedName>
    <definedName name="plan14lado1">"$#REF!.$B$11"</definedName>
    <definedName name="plan14lado2">"$#REF!.$B$13"</definedName>
    <definedName name="plan14lado3">"$#REF!.$B$15"</definedName>
    <definedName name="plan14larg1">"$#REF!.$D$11"</definedName>
    <definedName name="plan14larg2">"$#REF!.$D$13"</definedName>
    <definedName name="plan14larg3">"$#REF!.$D$15"</definedName>
    <definedName name="plan14pesototal">"$#REF!.$C$42"</definedName>
    <definedName name="plan14volumetotal">"$#REF!.$C$44"</definedName>
    <definedName name="plan15area1">"$#REF!.$H$11"</definedName>
    <definedName name="plan15area2">"$#REF!.$H$13"</definedName>
    <definedName name="plan15area3">"$#REF!.$H$15"</definedName>
    <definedName name="plan15comp1">"$#REF!.$F$11"</definedName>
    <definedName name="plan15comp2">"$#REF!.$F$13"</definedName>
    <definedName name="plan15comp3">"$#REF!.$F$15"</definedName>
    <definedName name="plan15dia">"$#REF!.$B$9"</definedName>
    <definedName name="plan15espeçuramedia">"$#REF!.$C$45"</definedName>
    <definedName name="plan15kmf">"$#REF!.$G$10"</definedName>
    <definedName name="plan15kmf2">"$#REF!.$G$12"</definedName>
    <definedName name="plan15kmf3">"$#REF!.$G$14"</definedName>
    <definedName name="plan15kmi">"$#REF!.$C$10"</definedName>
    <definedName name="plan15kmi2">"$#REF!.$C$12"</definedName>
    <definedName name="plan15kmi3">"$#REF!.$C$14"</definedName>
    <definedName name="plan15lado1">"$#REF!.$B$11"</definedName>
    <definedName name="plan15lado2">"$#REF!.$B$13"</definedName>
    <definedName name="plan15lado3">"$#REF!.$B$15"</definedName>
    <definedName name="plan15larg1">"$#REF!.$D$11"</definedName>
    <definedName name="plan15larg2">"$#REF!.$D$13"</definedName>
    <definedName name="plan15larg3">"$#REF!.$D$15"</definedName>
    <definedName name="plan15pesototal">"$#REF!.$C$42"</definedName>
    <definedName name="plan15volumetotal">"$#REF!.$C$44"</definedName>
    <definedName name="plan16area1">"$#REF!.$H$11"</definedName>
    <definedName name="plan16area2">"$#REF!.$H$13"</definedName>
    <definedName name="plan16area3">"$#REF!.$H$15"</definedName>
    <definedName name="plan16comp1">"$#REF!.$F$11"</definedName>
    <definedName name="plan16comp2">"$#REF!.$F$13"</definedName>
    <definedName name="plan16comp3">"$#REF!.$F$15"</definedName>
    <definedName name="plan16dia">"$#REF!.$B$9"</definedName>
    <definedName name="plan16espeçuramedia">"$#REF!.$C$45"</definedName>
    <definedName name="plan16kmf">"$#REF!.$G$10"</definedName>
    <definedName name="plan16kmf2">"$#REF!.$G$12"</definedName>
    <definedName name="plan16kmf3">"$#REF!.$G$14"</definedName>
    <definedName name="plan16kmi">"$#REF!.$C$10"</definedName>
    <definedName name="plan16kmi2">"$#REF!.$C$12"</definedName>
    <definedName name="plan16kmi3">"$#REF!.$C$14"</definedName>
    <definedName name="plan16lado1">"$#REF!.$B$11"</definedName>
    <definedName name="plan16lado2">"$#REF!.$B$13"</definedName>
    <definedName name="plan16lado3">"$#REF!.$B$15"</definedName>
    <definedName name="plan16larg1">"$#REF!.$D$11"</definedName>
    <definedName name="plan16larg2">"$#REF!.$D$13"</definedName>
    <definedName name="plan16larg3">"$#REF!.$D$15"</definedName>
    <definedName name="plan16pesototal">"$#REF!.$C$42"</definedName>
    <definedName name="plan16volumetotal">"$#REF!.$C$44"</definedName>
    <definedName name="plan17area1">"$#REF!.$H$11"</definedName>
    <definedName name="plan17area2">"$#REF!.$H$13"</definedName>
    <definedName name="plan17area3">"$#REF!.$H$15"</definedName>
    <definedName name="plan17comp1">"$#REF!.$F$11"</definedName>
    <definedName name="plan17comp2">"$#REF!.$F$13"</definedName>
    <definedName name="plan17comp3">"$#REF!.$F$15"</definedName>
    <definedName name="plan17dia">"$#REF!.$B$9"</definedName>
    <definedName name="plan17espeçuramedia">"$#REF!.$C$45"</definedName>
    <definedName name="plan17kmf">"$#REF!.$G$10"</definedName>
    <definedName name="plan17kmf2">"$#REF!.$G$12"</definedName>
    <definedName name="plan17kmf3">"$#REF!.$G$14"</definedName>
    <definedName name="plan17kmi">"$#REF!.$C$10"</definedName>
    <definedName name="plan17kmi2">"$#REF!.$C$12"</definedName>
    <definedName name="plan17kmi3">"$#REF!.$C$14"</definedName>
    <definedName name="plan17lado1">"$#REF!.$B$11"</definedName>
    <definedName name="plan17lado2">"$#REF!.$B$13"</definedName>
    <definedName name="plan17lado3">"$#REF!.$B$15"</definedName>
    <definedName name="plan17larg1">"$#REF!.$D$11"</definedName>
    <definedName name="plan17larg2">"$#REF!.$D$13"</definedName>
    <definedName name="plan17larg3">"$#REF!.$D$15"</definedName>
    <definedName name="plan17pesototal">"$#REF!.$C$42"</definedName>
    <definedName name="plan17volumetotal">"$#REF!.$C$44"</definedName>
    <definedName name="plan18area1">"$#REF!.$H$11"</definedName>
    <definedName name="plan18area2">"$#REF!.$H$13"</definedName>
    <definedName name="plan18area3">"$#REF!.$H$15"</definedName>
    <definedName name="plan18comp1">"$#REF!.$F$11"</definedName>
    <definedName name="plan18comp2">"$#REF!.$F$13"</definedName>
    <definedName name="plan18comp3">"$#REF!.$F$15"</definedName>
    <definedName name="plan18dia">"$#REF!.$B$9"</definedName>
    <definedName name="plan18espeçuramedia">"$#REF!.$C$45"</definedName>
    <definedName name="plan18kmf">"$#REF!.$G$10"</definedName>
    <definedName name="plan18kmf2">"$#REF!.$G$12"</definedName>
    <definedName name="plan18kmf3">"$#REF!.$G$14"</definedName>
    <definedName name="plan18kmi">"$#REF!.$C$10"</definedName>
    <definedName name="plan18kmi2">"$#REF!.$C$12"</definedName>
    <definedName name="plan18kmi3">"$#REF!.$C$14"</definedName>
    <definedName name="plan18lado1">"$#REF!.$B$11"</definedName>
    <definedName name="plan18lado2">"$#REF!.$B$13"</definedName>
    <definedName name="plan18lado3">"$#REF!.$B$15"</definedName>
    <definedName name="plan18larg1">"$#REF!.$D$11"</definedName>
    <definedName name="plan18larg2">"$#REF!.$D$13"</definedName>
    <definedName name="plan18larg3">"$#REF!.$D$15"</definedName>
    <definedName name="plan18pesototal">"$#REF!.$C$42"</definedName>
    <definedName name="plan18volumetotal">"$#REF!.$C$44"</definedName>
    <definedName name="plan19area1">"$#REF!.$H$11"</definedName>
    <definedName name="plan19area2">"$#REF!.$H$13"</definedName>
    <definedName name="plan19area3">"$#REF!.$H$15"</definedName>
    <definedName name="plan19comp1">"$#REF!.$F$11"</definedName>
    <definedName name="plan19comp2">"$#REF!.$F$13"</definedName>
    <definedName name="plan19comp3">"$#REF!.$F$15"</definedName>
    <definedName name="plan19dia">"$#REF!.$B$9"</definedName>
    <definedName name="plan19espeçuramedia">"$#REF!.$C$45"</definedName>
    <definedName name="plan19kmf">"$#REF!.$G$10"</definedName>
    <definedName name="plan19kmf2">"$#REF!.$G$12"</definedName>
    <definedName name="plan19kmf3">"$#REF!.$G$14"</definedName>
    <definedName name="plan19kmi">"$#REF!.$C$10"</definedName>
    <definedName name="plan19kmi2">"$#REF!.$C$12"</definedName>
    <definedName name="plan19kmi3">"$#REF!.$C$14"</definedName>
    <definedName name="plan19lado1">"$#REF!.$B$11"</definedName>
    <definedName name="plan19lado2">"$#REF!.$B$13"</definedName>
    <definedName name="plan19lado3">"$#REF!.$B$15"</definedName>
    <definedName name="plan19larg1">"$#REF!.$D$11"</definedName>
    <definedName name="plan19larg2">"$#REF!.$D$13"</definedName>
    <definedName name="plan19larg3">"$#REF!.$D$15"</definedName>
    <definedName name="plan19pesototal">"$#REF!.$C$42"</definedName>
    <definedName name="plan19volumetotal">"$#REF!.$C$44"</definedName>
    <definedName name="plan2" localSheetId="0">#REF!</definedName>
    <definedName name="plan2" localSheetId="1">#REF!</definedName>
    <definedName name="plan2">#REF!</definedName>
    <definedName name="plan20area1">"$#REF!.$I$11"</definedName>
    <definedName name="plan20area2">"$#REF!.$I$13"</definedName>
    <definedName name="plan20area3">"$#REF!.$I$15"</definedName>
    <definedName name="plan20comp1">"$#REF!.$G$11"</definedName>
    <definedName name="plan20comp2">"$#REF!.$G$13"</definedName>
    <definedName name="plan20comp3">"$#REF!.$G$15"</definedName>
    <definedName name="plan20dia">"$#REF!.$C$9"</definedName>
    <definedName name="plan20espeçuramedia">"$#REF!.$D$78"</definedName>
    <definedName name="plan20kmf">"$#REF!.$H$10"</definedName>
    <definedName name="plan20kmf2">"$#REF!.$H$12"</definedName>
    <definedName name="plan20kmf3">"$#REF!.$H$14"</definedName>
    <definedName name="plan20kmi">"$#REF!.$D$10"</definedName>
    <definedName name="plan20kmi2">"$#REF!.$D$12"</definedName>
    <definedName name="plan20kmi3">"$#REF!.$D$14"</definedName>
    <definedName name="plan20lado1">"$#REF!.$C$11"</definedName>
    <definedName name="plan20lado2">"$#REF!.$C$13"</definedName>
    <definedName name="plan20lado3">"$#REF!.$C$15"</definedName>
    <definedName name="plan20larg1">"$#REF!.$E$11"</definedName>
    <definedName name="plan20larg2">"$#REF!.$E$13"</definedName>
    <definedName name="plan20larg3">"$#REF!.$E$15"</definedName>
    <definedName name="plan20pesototal">"$#REF!.$D$75"</definedName>
    <definedName name="plan20volumetotal">"$#REF!.$D$77"</definedName>
    <definedName name="plan21area1">"$#REF!.$H$11"</definedName>
    <definedName name="plan21area2">"$#REF!.$H$13"</definedName>
    <definedName name="plan21area3">"$#REF!.$H$15"</definedName>
    <definedName name="plan21comp1">"$#REF!.$F$11"</definedName>
    <definedName name="plan21comp2">"$#REF!.$F$13"</definedName>
    <definedName name="plan21comp3">"$#REF!.$F$15"</definedName>
    <definedName name="plan21dia">"$#REF!.$B$9"</definedName>
    <definedName name="plan21espeçuramedia">"$#REF!.$C$45"</definedName>
    <definedName name="plan21kmf">"$#REF!.$G$10"</definedName>
    <definedName name="plan21kmf2">"$#REF!.$G$12"</definedName>
    <definedName name="plan21kmf3">"$#REF!.$G$14"</definedName>
    <definedName name="plan21kmi">"$#REF!.$C$10"</definedName>
    <definedName name="plan21kmi2">"$#REF!.$C$12"</definedName>
    <definedName name="plan21kmi3">"$#REF!.$C$14"</definedName>
    <definedName name="plan21lado1">"$#REF!.$B$11"</definedName>
    <definedName name="plan21lado2">"$#REF!.$B$13"</definedName>
    <definedName name="plan21lado3">"$#REF!.$B$15"</definedName>
    <definedName name="plan21larg1">"$#REF!.$D$11"</definedName>
    <definedName name="plan21larg2">"$#REF!.$D$13"</definedName>
    <definedName name="plan21larg3">"$#REF!.$D$15"</definedName>
    <definedName name="plan21pesototal">"$#REF!.$C$42"</definedName>
    <definedName name="plan21volumetotal">"$#REF!.$C$44"</definedName>
    <definedName name="plan22area1">"$#REF!.$H$11"</definedName>
    <definedName name="plan22area2">"$#REF!.$H$13"</definedName>
    <definedName name="plan22area3">"$#REF!.$H$15"</definedName>
    <definedName name="plan22comp1">"$#REF!.$F$11"</definedName>
    <definedName name="plan22comp2">"$#REF!.$F$13"</definedName>
    <definedName name="plan22comp3">"$#REF!.$F$15"</definedName>
    <definedName name="plan22dia">"$#REF!.$B$9"</definedName>
    <definedName name="plan22espeçuramedia">"$#REF!.$C$45"</definedName>
    <definedName name="plan22kmf">"$#REF!.$G$10"</definedName>
    <definedName name="plan22kmf2">"$#REF!.$G$12"</definedName>
    <definedName name="plan22kmf3">"$#REF!.$G$14"</definedName>
    <definedName name="plan22kmi">"$#REF!.$C$10"</definedName>
    <definedName name="plan22kmi2">"$#REF!.$C$12"</definedName>
    <definedName name="plan22kmi3">"$#REF!.$C$14"</definedName>
    <definedName name="plan22lado1">"$#REF!.$B$11"</definedName>
    <definedName name="plan22lado2">"$#REF!.$B$13"</definedName>
    <definedName name="plan22lado3">"$#REF!.$B$15"</definedName>
    <definedName name="plan22larg1">"$#REF!.$D$11"</definedName>
    <definedName name="plan22larg2">"$#REF!.$D$13"</definedName>
    <definedName name="plan22larg3">"$#REF!.$D$15"</definedName>
    <definedName name="plan22pesototal">"$#REF!.$C$42"</definedName>
    <definedName name="plan22volumetotal">"$#REF!.$C$44"</definedName>
    <definedName name="plan23area1">"$#REF!.$H$11"</definedName>
    <definedName name="plan23area2">"$#REF!.$H$13"</definedName>
    <definedName name="plan23area3">"$#REF!.$H$15"</definedName>
    <definedName name="plan23comp1">"$#REF!.$F$11"</definedName>
    <definedName name="plan23comp2">"$#REF!.$F$13"</definedName>
    <definedName name="plan23comp3">"$#REF!.$F$15"</definedName>
    <definedName name="plan23dia">"$#REF!.$B$9"</definedName>
    <definedName name="plan23espeçuramedia">"$#REF!.$C$45"</definedName>
    <definedName name="plan23kmf">"$#REF!.$G$10"</definedName>
    <definedName name="plan23kmf2">"$#REF!.$G$12"</definedName>
    <definedName name="plan23kmf3">"$#REF!.$G$14"</definedName>
    <definedName name="plan23kmi">"$#REF!.$C$10"</definedName>
    <definedName name="plan23kmi2">"$#REF!.$C$12"</definedName>
    <definedName name="plan23kmi3">"$#REF!.$C$14"</definedName>
    <definedName name="plan23lado1">"$#REF!.$B$11"</definedName>
    <definedName name="plan23lado2">"$#REF!.$B$13"</definedName>
    <definedName name="plan23lado3">"$#REF!.$B$15"</definedName>
    <definedName name="plan23larg1">"$#REF!.$D$11"</definedName>
    <definedName name="plan23larg2">"$#REF!.$D$13"</definedName>
    <definedName name="plan23larg3">"$#REF!.$D$15"</definedName>
    <definedName name="plan23pesototal">"$#REF!.$C$42"</definedName>
    <definedName name="plan23volumetotal">"$#REF!.$C$44"</definedName>
    <definedName name="plan24area1">"$#REF!.$H$11"</definedName>
    <definedName name="plan24area2">"$#REF!.$H$13"</definedName>
    <definedName name="plan24area3">"$#REF!.$H$15"</definedName>
    <definedName name="plan24comp1">"$#REF!.$F$11"</definedName>
    <definedName name="plan24comp2">"$#REF!.$F$13"</definedName>
    <definedName name="plan24comp3">"$#REF!.$F$15"</definedName>
    <definedName name="plan24dia">"$#REF!.$B$9"</definedName>
    <definedName name="plan24espeçuramedia">"$#REF!.$C$45"</definedName>
    <definedName name="plan24kmf">"$#REF!.$G$10"</definedName>
    <definedName name="plan24kmf2">"$#REF!.$G$12"</definedName>
    <definedName name="plan24kmf3">"$#REF!.$G$14"</definedName>
    <definedName name="plan24kmi">"$#REF!.$C$10"</definedName>
    <definedName name="plan24kmi2">"$#REF!.$C$12"</definedName>
    <definedName name="plan24kmi3">"$#REF!.$C$14"</definedName>
    <definedName name="plan24lado1">"$#REF!.$B$11"</definedName>
    <definedName name="plan24lado2">"$#REF!.$B$13"</definedName>
    <definedName name="plan24lado3">"$#REF!.$B$15"</definedName>
    <definedName name="plan24larg1">"$#REF!.$D$11"</definedName>
    <definedName name="plan24larg2">"$#REF!.$D$13"</definedName>
    <definedName name="plan24larg3">"$#REF!.$D$15"</definedName>
    <definedName name="plan24pesototal">"$#REF!.$C$42"</definedName>
    <definedName name="plan24volumetotal">"$#REF!.$C$44"</definedName>
    <definedName name="plan25area1">"$#REF!.$H$11"</definedName>
    <definedName name="plan25area2">"$#REF!.$H$13"</definedName>
    <definedName name="plan25area3">"$#REF!.$H$15"</definedName>
    <definedName name="plan25comp1">"$#REF!.$F$11"</definedName>
    <definedName name="plan25comp2">"$#REF!.$F$13"</definedName>
    <definedName name="plan25comp3">"$#REF!.$F$15"</definedName>
    <definedName name="plan25dia">"$#REF!.$B$9"</definedName>
    <definedName name="plan25espeçuramedia">"$#REF!.$C$45"</definedName>
    <definedName name="plan25kmf">"$#REF!.$G$10"</definedName>
    <definedName name="plan25kmf2">"$#REF!.$G$12"</definedName>
    <definedName name="plan25kmf3">"$#REF!.$G$14"</definedName>
    <definedName name="plan25kmi">"$#REF!.$C$10"</definedName>
    <definedName name="plan25kmi2">"$#REF!.$C$12"</definedName>
    <definedName name="plan25kmi3">"$#REF!.$C$14"</definedName>
    <definedName name="plan25lado1">"$#REF!.$B$11"</definedName>
    <definedName name="plan25lado2">"$#REF!.$B$13"</definedName>
    <definedName name="plan25lado3">"$#REF!.$B$15"</definedName>
    <definedName name="plan25larg1">"$#REF!.$D$11"</definedName>
    <definedName name="plan25larg2">"$#REF!.$D$13"</definedName>
    <definedName name="plan25larg3">"$#REF!.$D$15"</definedName>
    <definedName name="plan25pesototal">"$#REF!.$C$42"</definedName>
    <definedName name="plan25volumetotal">"$#REF!.$C$44"</definedName>
    <definedName name="plan26area1">"$#REF!.$H$11"</definedName>
    <definedName name="plan26area2">"$#REF!.$H$13"</definedName>
    <definedName name="plan26area3">"$#REF!.$H$15"</definedName>
    <definedName name="plan26comp1">"$#REF!.$F$11"</definedName>
    <definedName name="plan26comp2">"$#REF!.$F$13"</definedName>
    <definedName name="plan26comp3">"$#REF!.$F$15"</definedName>
    <definedName name="plan26dia">"$#REF!.$B$9"</definedName>
    <definedName name="plan26espeçuramedia">"$#REF!.$C$45"</definedName>
    <definedName name="plan26kmf">"$#REF!.$G$10"</definedName>
    <definedName name="plan26kmf2">"$#REF!.$G$12"</definedName>
    <definedName name="plan26kmf3">"$#REF!.$G$14"</definedName>
    <definedName name="plan26kmi">"$#REF!.$C$10"</definedName>
    <definedName name="plan26kmi2">"$#REF!.$C$12"</definedName>
    <definedName name="plan26kmi3">"$#REF!.$C$14"</definedName>
    <definedName name="plan26lado1">"$#REF!.$B$11"</definedName>
    <definedName name="plan26lado2">"$#REF!.$B$13"</definedName>
    <definedName name="plan26lado3">"$#REF!.$B$15"</definedName>
    <definedName name="plan26larg1">"$#REF!.$D$11"</definedName>
    <definedName name="plan26larg2">"$#REF!.$D$13"</definedName>
    <definedName name="plan26larg3">"$#REF!.$D$15"</definedName>
    <definedName name="plan26pesototal">"$#REF!.$C$42"</definedName>
    <definedName name="plan26volumetotal">"$#REF!.$C$44"</definedName>
    <definedName name="plan27area1">"$#REF!.$H$11"</definedName>
    <definedName name="plan27area2">"$#REF!.$H$13"</definedName>
    <definedName name="plan27area3">"$#REF!.$H$15"</definedName>
    <definedName name="plan27comp1">"$#REF!.$F$11"</definedName>
    <definedName name="plan27comp2">"$#REF!.$F$13"</definedName>
    <definedName name="plan27comp3">"$#REF!.$F$15"</definedName>
    <definedName name="plan27dia">"$#REF!.$B$9"</definedName>
    <definedName name="plan27espeçuramedia">"$#REF!.$C$45"</definedName>
    <definedName name="plan27kmf">"$#REF!.$G$10"</definedName>
    <definedName name="plan27kmf2">"$#REF!.$G$12"</definedName>
    <definedName name="plan27kmf3">"$#REF!.$G$14"</definedName>
    <definedName name="plan27kmi">"$#REF!.$C$10"</definedName>
    <definedName name="plan27kmi2">"$#REF!.$C$12"</definedName>
    <definedName name="plan27kmi3">"$#REF!.$C$14"</definedName>
    <definedName name="plan27lado1">"$#REF!.$B$11"</definedName>
    <definedName name="plan27lado2">"$#REF!.$B$13"</definedName>
    <definedName name="plan27lado3">"$#REF!.$B$15"</definedName>
    <definedName name="plan27larg1">"$#REF!.$D$11"</definedName>
    <definedName name="plan27larg2">"$#REF!.$D$13"</definedName>
    <definedName name="plan27larg3">"$#REF!.$D$15"</definedName>
    <definedName name="plan27pesototal">"$#REF!.$C$42"</definedName>
    <definedName name="plan27volumetotal">"$#REF!.$C$44"</definedName>
    <definedName name="plan3" localSheetId="0">#REF!</definedName>
    <definedName name="plan3" localSheetId="1">#REF!</definedName>
    <definedName name="plan3">#REF!</definedName>
    <definedName name="plan8area1">"$#REF!.$H$11"</definedName>
    <definedName name="plan8area2">"$#REF!.$H$13"</definedName>
    <definedName name="plan8area3">"$#REF!.$H$15"</definedName>
    <definedName name="plan8comp1">"$#REF!.$F$11"</definedName>
    <definedName name="plan8comp2">"$#REF!.$F$13"</definedName>
    <definedName name="plan8comp3">"$#REF!.$F$15"</definedName>
    <definedName name="plan8dia">"$#REF!.$B$9"</definedName>
    <definedName name="plan8espeçuramedia">"$#REF!.$C$45"</definedName>
    <definedName name="plan8kmf">"$#REF!.$G$10"</definedName>
    <definedName name="plan8kmf2">"$#REF!.$G$12"</definedName>
    <definedName name="plan8kmf3">"$#REF!.$G$14"</definedName>
    <definedName name="plan8kmi">"$#REF!.$C$10"</definedName>
    <definedName name="plan8kmi2">"$#REF!.$C$12"</definedName>
    <definedName name="plan8kmi3">"$#REF!.$C$14"</definedName>
    <definedName name="plan8lado1">"$#REF!.$B$11"</definedName>
    <definedName name="plan8lado2">"$#REF!.$B$13"</definedName>
    <definedName name="plan8lado3">"$#REF!.$B$15"</definedName>
    <definedName name="plan8larg1">"$#REF!.$D$11"</definedName>
    <definedName name="plan8larg2">"$#REF!.$D$13"</definedName>
    <definedName name="plan8larg3">"$#REF!.$D$15"</definedName>
    <definedName name="plan8pesototal">"$#REF!.$C$42"</definedName>
    <definedName name="plan8volumetotal">"$#REF!.$C$44"</definedName>
    <definedName name="plan9area1">"$#REF!.$H$11"</definedName>
    <definedName name="plan9area2">"$#REF!.$H$13"</definedName>
    <definedName name="plan9area3">"$#REF!.$H$15"</definedName>
    <definedName name="plan9comp1">"$#REF!.$F$11"</definedName>
    <definedName name="plan9comp2">"$#REF!.$F$13"</definedName>
    <definedName name="plan9comp3">"$#REF!.$F$15"</definedName>
    <definedName name="plan9dia">"$#REF!.$B$9"</definedName>
    <definedName name="plan9espeçuramedia">"$#REF!.$C$45"</definedName>
    <definedName name="plan9kmf">"$#REF!.$G$10"</definedName>
    <definedName name="plan9kmf2">"$#REF!.$G$12"</definedName>
    <definedName name="plan9kmf3">"$#REF!.$G$14"</definedName>
    <definedName name="plan9kmi">"$#REF!.$C$10"</definedName>
    <definedName name="plan9kmi2">"$#REF!.$C$12"</definedName>
    <definedName name="plan9kmi3">"$#REF!.$C$14"</definedName>
    <definedName name="plan9lado1">"$#REF!.$B$11"</definedName>
    <definedName name="plan9lado2">"$#REF!.$B$13"</definedName>
    <definedName name="plan9lado3">"$#REF!.$B$15"</definedName>
    <definedName name="plan9larg1">"$#REF!.$D$11"</definedName>
    <definedName name="plan9larg2">"$#REF!.$D$13"</definedName>
    <definedName name="plan9larg3">"$#REF!.$D$15"</definedName>
    <definedName name="plan9pesototal">"$#REF!.$C$42"</definedName>
    <definedName name="plan9volumetotal">"$#REF!.$C$44"</definedName>
    <definedName name="PLANEJADA" localSheetId="8">#REF!</definedName>
    <definedName name="PLANEJADA">#REF!</definedName>
    <definedName name="planilha" localSheetId="4">{#N/A,#N/A,FALSE,"SS 1";#N/A,#N/A,FALSE,"SS 2";#N/A,#N/A,FALSE,"TER 1 (1)";#N/A,#N/A,FALSE,"TER 1 (2)";#N/A,#N/A,FALSE,"TER 2";#N/A,#N/A,FALSE,"TIPO";#N/A,#N/A,FALSE,"CM  BAR"}</definedName>
    <definedName name="planilha" localSheetId="5">{#N/A,#N/A,FALSE,"SS 1";#N/A,#N/A,FALSE,"SS 2";#N/A,#N/A,FALSE,"TER 1 (1)";#N/A,#N/A,FALSE,"TER 1 (2)";#N/A,#N/A,FALSE,"TER 2";#N/A,#N/A,FALSE,"TIPO";#N/A,#N/A,FALSE,"CM  BAR"}</definedName>
    <definedName name="planilha" localSheetId="0" hidden="1">{#N/A,#N/A,TRUE,"Serviços"}</definedName>
    <definedName name="planilha" localSheetId="8" hidden="1">{#N/A,#N/A,TRUE,"Serviços"}</definedName>
    <definedName name="planilha" localSheetId="6">{#N/A,#N/A,FALSE,"SS 1";#N/A,#N/A,FALSE,"SS 2";#N/A,#N/A,FALSE,"TER 1 (1)";#N/A,#N/A,FALSE,"TER 1 (2)";#N/A,#N/A,FALSE,"TER 2";#N/A,#N/A,FALSE,"TIPO";#N/A,#N/A,FALSE,"CM  BAR"}</definedName>
    <definedName name="planilha" localSheetId="3" hidden="1">{#N/A,#N/A,TRUE,"Serviços"}</definedName>
    <definedName name="planilha" localSheetId="2" hidden="1">{#N/A,#N/A,TRUE,"Serviços"}</definedName>
    <definedName name="planilha" localSheetId="1" hidden="1">{#N/A,#N/A,TRUE,"Serviços"}</definedName>
    <definedName name="planilha" hidden="1">{#N/A,#N/A,TRUE,"Serviços"}</definedName>
    <definedName name="PLANILHAFUNC">#REF!</definedName>
    <definedName name="PlanilhasOriginais" localSheetId="8">#REF!</definedName>
    <definedName name="PlanilhasOriginais">#REF!</definedName>
    <definedName name="PLANIV">#REF!</definedName>
    <definedName name="plano">#REF!</definedName>
    <definedName name="planReajus">#REF!</definedName>
    <definedName name="Plapla" localSheetId="8">#REF!</definedName>
    <definedName name="Plapla">#REF!</definedName>
    <definedName name="PLAT1">#REF!</definedName>
    <definedName name="Plataforma">#REF!</definedName>
    <definedName name="PLBU">#REF!</definedName>
    <definedName name="PLCD">"$#REF!.$L$39"</definedName>
    <definedName name="PLCD97">"$#REF!.$L$80"</definedName>
    <definedName name="PLDA" localSheetId="8">#REF!</definedName>
    <definedName name="PLDA">#REF!</definedName>
    <definedName name="PLDD">"'file:///D:/Meus documentos/ANASTÁCIO/SERCEL/BR262990800.xls'#$SERVIÇOS.$#REF!$#REF!"</definedName>
    <definedName name="PLENSCO" localSheetId="7">'[18]Anex VIII Encargos Soc'!#REF!</definedName>
    <definedName name="PLENSCO">#REF!</definedName>
    <definedName name="PLENSCO_15" localSheetId="7">'[18]Anex VIII Encargos Soc'!#REF!</definedName>
    <definedName name="PLENSCO_15">#REF!</definedName>
    <definedName name="PLFRESA" localSheetId="8">#REF!</definedName>
    <definedName name="PLFRESA">#REF!</definedName>
    <definedName name="PLFRESAMA" localSheetId="8">#REF!</definedName>
    <definedName name="PLFRESAMA">#REF!</definedName>
    <definedName name="PLFRESATA" localSheetId="8">#REF!</definedName>
    <definedName name="PLFRESATA">#REF!</definedName>
    <definedName name="PLIQ">"$#REF!.$C$5"</definedName>
    <definedName name="pliq1">"$#REF!.$C$6"</definedName>
    <definedName name="PLL" localSheetId="8">#REF!</definedName>
    <definedName name="PLL">#REF!</definedName>
    <definedName name="PLMBUQ">"$#REF!.$L$32"</definedName>
    <definedName name="PLPA" localSheetId="8">#REF!</definedName>
    <definedName name="PLPA">#REF!</definedName>
    <definedName name="PLPAMA" localSheetId="8">#REF!</definedName>
    <definedName name="PLPAMA">#REF!</definedName>
    <definedName name="PLPATA" localSheetId="8">#REF!</definedName>
    <definedName name="PLPATA">#REF!</definedName>
    <definedName name="PLPTE" localSheetId="8">#REF!</definedName>
    <definedName name="PLPTE">#REF!</definedName>
    <definedName name="PLRS" localSheetId="8">#REF!</definedName>
    <definedName name="PLRS">#REF!</definedName>
    <definedName name="PLRSMA" localSheetId="8">#REF!</definedName>
    <definedName name="PLRSMA">#REF!</definedName>
    <definedName name="PLRSTA" localSheetId="8">#REF!</definedName>
    <definedName name="PLRSTA">#REF!</definedName>
    <definedName name="PLSM">#REF!</definedName>
    <definedName name="PLT" localSheetId="8">#REF!</definedName>
    <definedName name="PLT">#REF!</definedName>
    <definedName name="Plu" localSheetId="0">{""," mil"," milhões"," bilhões"," trilhões"}</definedName>
    <definedName name="Plu" localSheetId="8">{""," mil"," milhões"," bilhões"," trilhões"}</definedName>
    <definedName name="Plu" localSheetId="1">{""," mil"," milhões"," bilhões"," trilhões"}</definedName>
    <definedName name="Plu">{""," mil"," milhões"," bilhões"," trilhões"}</definedName>
    <definedName name="PLVC" localSheetId="4">#REF!</definedName>
    <definedName name="PLVC" localSheetId="5">#REF!</definedName>
    <definedName name="PLVC" localSheetId="6">#REF!</definedName>
    <definedName name="PLVC">"'file:///D:/Meus documentos/ANASTÁCIO/SERCEL/BR262990800.xls'#$SERVIÇOS.$#REF!$#REF!"</definedName>
    <definedName name="PLVD" localSheetId="4">#REF!</definedName>
    <definedName name="PLVD" localSheetId="5">#REF!</definedName>
    <definedName name="PLVD" localSheetId="6">#REF!</definedName>
    <definedName name="PLVD">"'file:///D:/Meus documentos/ANASTÁCIO/SERCEL/BR262990800.xls'#$SERVIÇOS.$#REF!$#REF!"</definedName>
    <definedName name="PLW">"$#REF!.$F$14"</definedName>
    <definedName name="PLWA">"$#REF!.$F$13"</definedName>
    <definedName name="pm" localSheetId="0">#REF!</definedName>
    <definedName name="pm" localSheetId="1">#REF!</definedName>
    <definedName name="pm">#REF!</definedName>
    <definedName name="PMBF" localSheetId="8">#REF!</definedName>
    <definedName name="PMBF">#REF!</definedName>
    <definedName name="PMBQ">#REF!</definedName>
    <definedName name="PMBQA" localSheetId="8">#REF!</definedName>
    <definedName name="PMBQA">#REF!</definedName>
    <definedName name="PMBQT">#REF!</definedName>
    <definedName name="PMD">#REF!</definedName>
    <definedName name="PMREC" localSheetId="8">#REF!</definedName>
    <definedName name="PMREC">#REF!</definedName>
    <definedName name="PNDeduzido">[12]SLX_ACESSORIES!$G$54</definedName>
    <definedName name="PNDeduzidoAV">[12]SLX_ACESSORIES!$G$74</definedName>
    <definedName name="pnow" localSheetId="0" hidden="1">{"'gráf jan00'!$A$1:$AK$41"}</definedName>
    <definedName name="pnow" localSheetId="8" hidden="1">{"'gráf jan00'!$A$1:$AK$41"}</definedName>
    <definedName name="pnow" localSheetId="3" hidden="1">{"'gráf jan00'!$A$1:$AK$41"}</definedName>
    <definedName name="pnow" localSheetId="2" hidden="1">{"'gráf jan00'!$A$1:$AK$41"}</definedName>
    <definedName name="pnow" localSheetId="1" hidden="1">{"'gráf jan00'!$A$1:$AK$41"}</definedName>
    <definedName name="pnow" hidden="1">{"'gráf jan00'!$A$1:$AK$41"}</definedName>
    <definedName name="PNParaAcessórios">[12]SLX_ACESSORIES!$G$52</definedName>
    <definedName name="PNParaAV">[12]SLX_ACESSORIES!$G$72</definedName>
    <definedName name="PNPBASELE" localSheetId="8">#REF!</definedName>
    <definedName name="PNPBASELE">#REF!</definedName>
    <definedName name="PNPBASMEC">#REF!</definedName>
    <definedName name="PNV">#REF!</definedName>
    <definedName name="PO" localSheetId="8">#REF!</definedName>
    <definedName name="PO">#REF!</definedName>
    <definedName name="Poda">#REF!</definedName>
    <definedName name="pojnjhn" localSheetId="0" hidden="1">{#N/A,#N/A,FALSE,"GERAL";#N/A,#N/A,FALSE,"012-96";#N/A,#N/A,FALSE,"018-96";#N/A,#N/A,FALSE,"027-96";#N/A,#N/A,FALSE,"059-96";#N/A,#N/A,FALSE,"076-96";#N/A,#N/A,FALSE,"019-97";#N/A,#N/A,FALSE,"021-97";#N/A,#N/A,FALSE,"022-97";#N/A,#N/A,FALSE,"028-97"}</definedName>
    <definedName name="pojnjhn" localSheetId="8" hidden="1">{#N/A,#N/A,FALSE,"GERAL";#N/A,#N/A,FALSE,"012-96";#N/A,#N/A,FALSE,"018-96";#N/A,#N/A,FALSE,"027-96";#N/A,#N/A,FALSE,"059-96";#N/A,#N/A,FALSE,"076-96";#N/A,#N/A,FALSE,"019-97";#N/A,#N/A,FALSE,"021-97";#N/A,#N/A,FALSE,"022-97";#N/A,#N/A,FALSE,"028-97"}</definedName>
    <definedName name="pojnjhn" localSheetId="3" hidden="1">{#N/A,#N/A,FALSE,"GERAL";#N/A,#N/A,FALSE,"012-96";#N/A,#N/A,FALSE,"018-96";#N/A,#N/A,FALSE,"027-96";#N/A,#N/A,FALSE,"059-96";#N/A,#N/A,FALSE,"076-96";#N/A,#N/A,FALSE,"019-97";#N/A,#N/A,FALSE,"021-97";#N/A,#N/A,FALSE,"022-97";#N/A,#N/A,FALSE,"028-97"}</definedName>
    <definedName name="pojnjhn" localSheetId="2" hidden="1">{#N/A,#N/A,FALSE,"GERAL";#N/A,#N/A,FALSE,"012-96";#N/A,#N/A,FALSE,"018-96";#N/A,#N/A,FALSE,"027-96";#N/A,#N/A,FALSE,"059-96";#N/A,#N/A,FALSE,"076-96";#N/A,#N/A,FALSE,"019-97";#N/A,#N/A,FALSE,"021-97";#N/A,#N/A,FALSE,"022-97";#N/A,#N/A,FALSE,"028-97"}</definedName>
    <definedName name="pojnjhn" localSheetId="1" hidden="1">{#N/A,#N/A,FALSE,"GERAL";#N/A,#N/A,FALSE,"012-96";#N/A,#N/A,FALSE,"018-96";#N/A,#N/A,FALSE,"027-96";#N/A,#N/A,FALSE,"059-96";#N/A,#N/A,FALSE,"076-96";#N/A,#N/A,FALSE,"019-97";#N/A,#N/A,FALSE,"021-97";#N/A,#N/A,FALSE,"022-97";#N/A,#N/A,FALSE,"028-97"}</definedName>
    <definedName name="pojnjhn" hidden="1">{#N/A,#N/A,FALSE,"GERAL";#N/A,#N/A,FALSE,"012-96";#N/A,#N/A,FALSE,"018-96";#N/A,#N/A,FALSE,"027-96";#N/A,#N/A,FALSE,"059-96";#N/A,#N/A,FALSE,"076-96";#N/A,#N/A,FALSE,"019-97";#N/A,#N/A,FALSE,"021-97";#N/A,#N/A,FALSE,"022-97";#N/A,#N/A,FALSE,"028-97"}</definedName>
    <definedName name="POLIM" localSheetId="0">#REF!</definedName>
    <definedName name="POLIM" localSheetId="1">#REF!</definedName>
    <definedName name="POLIM">#REF!</definedName>
    <definedName name="Ponte" localSheetId="0">#REF!</definedName>
    <definedName name="Ponte" localSheetId="1">#REF!</definedName>
    <definedName name="Ponte">#REF!</definedName>
    <definedName name="Ponte_10">#N/A</definedName>
    <definedName name="Ponte_12">#N/A</definedName>
    <definedName name="Ponte_19">#N/A</definedName>
    <definedName name="Ponte_2">#N/A</definedName>
    <definedName name="Ponte_21">#N/A</definedName>
    <definedName name="Ponte_23">#N/A</definedName>
    <definedName name="Ponte_24">#N/A</definedName>
    <definedName name="Ponte_26">#N/A</definedName>
    <definedName name="Ponte_27">#N/A</definedName>
    <definedName name="Ponte_29">#N/A</definedName>
    <definedName name="Ponte_30">#N/A</definedName>
    <definedName name="Ponte_31">#N/A</definedName>
    <definedName name="Ponte_33">#N/A</definedName>
    <definedName name="Ponte_34">#N/A</definedName>
    <definedName name="Ponte_35">#N/A</definedName>
    <definedName name="Ponte_36">#N/A</definedName>
    <definedName name="Ponte_37">#N/A</definedName>
    <definedName name="Ponte_38">#N/A</definedName>
    <definedName name="Ponte_39">#N/A</definedName>
    <definedName name="Ponte_4">#N/A</definedName>
    <definedName name="Ponte_40">#N/A</definedName>
    <definedName name="Ponte_41">#N/A</definedName>
    <definedName name="Ponte_42">#N/A</definedName>
    <definedName name="Ponte_43">#N/A</definedName>
    <definedName name="Ponte_44">#N/A</definedName>
    <definedName name="Ponte_45">#N/A</definedName>
    <definedName name="Ponte_46">#N/A</definedName>
    <definedName name="Ponte_47">#N/A</definedName>
    <definedName name="Ponte_48">#N/A</definedName>
    <definedName name="Ponte_51">#N/A</definedName>
    <definedName name="Ponte_52">#N/A</definedName>
    <definedName name="Ponte_53">#N/A</definedName>
    <definedName name="Ponte_55">#N/A</definedName>
    <definedName name="Ponte_58">#N/A</definedName>
    <definedName name="Ponte_59">#N/A</definedName>
    <definedName name="Ponte_60">#N/A</definedName>
    <definedName name="Ponte_61">#N/A</definedName>
    <definedName name="Ponte_62">#N/A</definedName>
    <definedName name="Ponte_63">#N/A</definedName>
    <definedName name="Ponte_64">#N/A</definedName>
    <definedName name="Ponte_65">#N/A</definedName>
    <definedName name="Ponte_66">#N/A</definedName>
    <definedName name="Ponte_67">#N/A</definedName>
    <definedName name="Ponte_68">#N/A</definedName>
    <definedName name="Ponte_69">#N/A</definedName>
    <definedName name="Ponte_70">#N/A</definedName>
    <definedName name="Ponte_71">#N/A</definedName>
    <definedName name="Ponte_72">#N/A</definedName>
    <definedName name="Ponte_8">#N/A</definedName>
    <definedName name="PONTEMADEIRA" localSheetId="0">#REF!</definedName>
    <definedName name="PONTEMADEIRA" localSheetId="1">#REF!</definedName>
    <definedName name="PONTEMADEIRA">#REF!</definedName>
    <definedName name="ponto">#N/A</definedName>
    <definedName name="PontosApurados" localSheetId="8">#REF!</definedName>
    <definedName name="PontosApurados">#REF!</definedName>
    <definedName name="PontosMaximos">#REF!</definedName>
    <definedName name="PontosMinimos">#REF!</definedName>
    <definedName name="PontosValidos">#REF!</definedName>
    <definedName name="popopopo" localSheetId="0" hidden="1">{#N/A,#N/A,FALSE,"MO (2)"}</definedName>
    <definedName name="popopopo" localSheetId="8" hidden="1">{#N/A,#N/A,FALSE,"MO (2)"}</definedName>
    <definedName name="popopopo" localSheetId="3" hidden="1">{#N/A,#N/A,FALSE,"MO (2)"}</definedName>
    <definedName name="popopopo" localSheetId="2" hidden="1">{#N/A,#N/A,FALSE,"MO (2)"}</definedName>
    <definedName name="popopopo" localSheetId="1" hidden="1">{#N/A,#N/A,FALSE,"MO (2)"}</definedName>
    <definedName name="popopopo" hidden="1">{#N/A,#N/A,FALSE,"MO (2)"}</definedName>
    <definedName name="porra" localSheetId="0">#REF!</definedName>
    <definedName name="porra" localSheetId="1">#REF!</definedName>
    <definedName name="porra">#REF!</definedName>
    <definedName name="Port" localSheetId="8">#REF!</definedName>
    <definedName name="Port">#REF!</definedName>
    <definedName name="Portas" localSheetId="7">[20]INS!$B$77:$B$100</definedName>
    <definedName name="Portas">[21]INS!$B$77:$B$100</definedName>
    <definedName name="Portos1" localSheetId="0" hidden="1">{"'RR'!$A$2:$E$81"}</definedName>
    <definedName name="Portos1" localSheetId="8" hidden="1">{"'RR'!$A$2:$E$81"}</definedName>
    <definedName name="Portos1" localSheetId="3" hidden="1">{"'RR'!$A$2:$E$81"}</definedName>
    <definedName name="Portos1" localSheetId="2" hidden="1">{"'RR'!$A$2:$E$81"}</definedName>
    <definedName name="Portos1" localSheetId="1" hidden="1">{"'RR'!$A$2:$E$81"}</definedName>
    <definedName name="Portos1" hidden="1">{"'RR'!$A$2:$E$81"}</definedName>
    <definedName name="Posição" localSheetId="0" hidden="1">#REF!</definedName>
    <definedName name="Posição" localSheetId="8" hidden="1">#REF!</definedName>
    <definedName name="Posição" localSheetId="3" hidden="1">#REF!</definedName>
    <definedName name="Posição" localSheetId="2" hidden="1">#REF!</definedName>
    <definedName name="Posição" localSheetId="1" hidden="1">#REF!</definedName>
    <definedName name="Posição" hidden="1">#REF!</definedName>
    <definedName name="potencia">#REF!</definedName>
    <definedName name="pp" localSheetId="4">#REF!</definedName>
    <definedName name="pp" localSheetId="5">#REF!</definedName>
    <definedName name="pp" localSheetId="6">#REF!</definedName>
    <definedName name="pp">NA()</definedName>
    <definedName name="pp_5">NA()</definedName>
    <definedName name="pp_6" localSheetId="0">#REF!</definedName>
    <definedName name="pp_6" localSheetId="1">#REF!</definedName>
    <definedName name="pp_6">#REF!</definedName>
    <definedName name="pp_7" localSheetId="0">#REF!</definedName>
    <definedName name="pp_7" localSheetId="1">#REF!</definedName>
    <definedName name="pp_7">#REF!</definedName>
    <definedName name="pp_7_1">NA()</definedName>
    <definedName name="pp_8" localSheetId="0">#REF!</definedName>
    <definedName name="pp_8" localSheetId="1">#REF!</definedName>
    <definedName name="pp_8">#REF!</definedName>
    <definedName name="pp_9" localSheetId="0">#REF!</definedName>
    <definedName name="pp_9" localSheetId="1">#REF!</definedName>
    <definedName name="pp_9">#REF!</definedName>
    <definedName name="pp_9_1">NA()</definedName>
    <definedName name="PPAG" localSheetId="0">#REF!</definedName>
    <definedName name="PPAG" localSheetId="8">#REF!</definedName>
    <definedName name="PPAG" localSheetId="1">#REF!</definedName>
    <definedName name="PPAG">#REF!</definedName>
    <definedName name="PPCOFINS">#REF!</definedName>
    <definedName name="PPEN" localSheetId="8">#REF!</definedName>
    <definedName name="PPEN">#REF!</definedName>
    <definedName name="PPFRE" localSheetId="8">#REF!</definedName>
    <definedName name="PPFRE">#REF!</definedName>
    <definedName name="PPICMS">#REF!</definedName>
    <definedName name="PPIPI">#REF!</definedName>
    <definedName name="PPL">#REF!</definedName>
    <definedName name="PPLA" localSheetId="8">#REF!</definedName>
    <definedName name="PPLA">#REF!</definedName>
    <definedName name="PPLT">#REF!</definedName>
    <definedName name="PPOII" localSheetId="0" hidden="1">{#N/A,#N/A,TRUE,"Serviços"}</definedName>
    <definedName name="PPOII" localSheetId="8" hidden="1">{#N/A,#N/A,TRUE,"Serviços"}</definedName>
    <definedName name="PPOII" localSheetId="3" hidden="1">{#N/A,#N/A,TRUE,"Serviços"}</definedName>
    <definedName name="PPOII" localSheetId="2" hidden="1">{#N/A,#N/A,TRUE,"Serviços"}</definedName>
    <definedName name="PPOII" localSheetId="1" hidden="1">{#N/A,#N/A,TRUE,"Serviços"}</definedName>
    <definedName name="PPOII" hidden="1">{#N/A,#N/A,TRUE,"Serviços"}</definedName>
    <definedName name="ppp" localSheetId="4">#REF!</definedName>
    <definedName name="ppp" localSheetId="5">#REF!</definedName>
    <definedName name="PPP" localSheetId="0">#REF!</definedName>
    <definedName name="ppp" localSheetId="6">#REF!</definedName>
    <definedName name="PPP" localSheetId="1">#REF!</definedName>
    <definedName name="PPP">#REF!</definedName>
    <definedName name="pppdfmf">#REF!</definedName>
    <definedName name="PPPIS" localSheetId="8">#REF!</definedName>
    <definedName name="PPPIS">#REF!</definedName>
    <definedName name="PPREP">#REF!</definedName>
    <definedName name="PPSAL">#REF!</definedName>
    <definedName name="PPUMO" localSheetId="4">'[55]Orçamento Básico'!#REF!</definedName>
    <definedName name="PPUMO" localSheetId="5">'[55]Orçamento Básico'!#REF!</definedName>
    <definedName name="PPUMO" localSheetId="6">'[55]Orçamento Básico'!#REF!</definedName>
    <definedName name="PPUMO">NA()</definedName>
    <definedName name="PPUMO_6" localSheetId="0">#REF!</definedName>
    <definedName name="PPUMO_6" localSheetId="1">#REF!</definedName>
    <definedName name="PPUMO_6">#REF!</definedName>
    <definedName name="PPUMO_7" localSheetId="0">#REF!</definedName>
    <definedName name="PPUMO_7" localSheetId="1">#REF!</definedName>
    <definedName name="PPUMO_7">#REF!</definedName>
    <definedName name="PPUMO_8" localSheetId="0">#REF!</definedName>
    <definedName name="PPUMO_8" localSheetId="1">#REF!</definedName>
    <definedName name="PPUMO_8">#REF!</definedName>
    <definedName name="PPUMO_8_1">NA()</definedName>
    <definedName name="PPUMO_9" localSheetId="0">#REF!</definedName>
    <definedName name="PPUMO_9" localSheetId="1">#REF!</definedName>
    <definedName name="PPUMO_9">#REF!</definedName>
    <definedName name="PPUMO_9_1">NA()</definedName>
    <definedName name="PQP." localSheetId="0">#REF!</definedName>
    <definedName name="PQP." localSheetId="8">#REF!</definedName>
    <definedName name="PQP." localSheetId="1">#REF!</definedName>
    <definedName name="PQP.">#REF!</definedName>
    <definedName name="PRA">#REF!</definedName>
    <definedName name="PRANCHAS">#REF!</definedName>
    <definedName name="PRAZO" localSheetId="8">#REF!</definedName>
    <definedName name="PRAZO">#REF!</definedName>
    <definedName name="PRAZO_OBRA" localSheetId="8">#REF!</definedName>
    <definedName name="PRAZO_OBRA">#REF!</definedName>
    <definedName name="Prazo1">[12]FinalizarProp!$E$19</definedName>
    <definedName name="PRAZOA" localSheetId="8">#REF!</definedName>
    <definedName name="PRAZOA">#REF!</definedName>
    <definedName name="PRBQ" localSheetId="8">#REF!</definedName>
    <definedName name="PRBQ">#REF!</definedName>
    <definedName name="PRCB" localSheetId="8">#REF!</definedName>
    <definedName name="PRCB">#REF!</definedName>
    <definedName name="PRCC" localSheetId="8">#REF!</definedName>
    <definedName name="PRCC">#REF!</definedName>
    <definedName name="PRCCL" localSheetId="8">#REF!</definedName>
    <definedName name="PRCCL">#REF!</definedName>
    <definedName name="Prd" localSheetId="4">#REF!</definedName>
    <definedName name="Prd" localSheetId="5">#REF!</definedName>
    <definedName name="Prd" localSheetId="6">#REF!</definedName>
    <definedName name="Prd" hidden="1">#N/A</definedName>
    <definedName name="PrdAux" localSheetId="4">#REF!</definedName>
    <definedName name="PrdAux" localSheetId="5">#REF!</definedName>
    <definedName name="PrdAux" localSheetId="6">#REF!</definedName>
    <definedName name="PrdAux" hidden="1">#N/A</definedName>
    <definedName name="PRDM" localSheetId="4">#REF!</definedName>
    <definedName name="PRDM" localSheetId="5">#REF!</definedName>
    <definedName name="PRDM" localSheetId="6">#REF!</definedName>
    <definedName name="PRDM">"'file:///D:/Meus documentos/ANASTÁCIO/SERCEL/BR262990800.xls'#$SERVIÇOS.$#REF!$#REF!"</definedName>
    <definedName name="PRE" localSheetId="8">#REF!</definedName>
    <definedName name="PRE">#REF!</definedName>
    <definedName name="pre.marc" localSheetId="8">#REF!</definedName>
    <definedName name="pre.marc">#REF!</definedName>
    <definedName name="PREC" localSheetId="7">'[34] PREC'!$B$6:$Q$538</definedName>
    <definedName name="PREC">'[35] PREC'!$B$6:$Q$538</definedName>
    <definedName name="PREC_15" localSheetId="7">'[34] PREC'!$B$6:$Q$538</definedName>
    <definedName name="PREC_15">'[35] PREC'!$B$6:$Q$538</definedName>
    <definedName name="PRECO" localSheetId="0">#REF!</definedName>
    <definedName name="PRECO" localSheetId="1">#REF!</definedName>
    <definedName name="PRECO">#REF!</definedName>
    <definedName name="Preço" localSheetId="7">#REF!</definedName>
    <definedName name="Preço">#REF!</definedName>
    <definedName name="Preço_Improd.">#REF!</definedName>
    <definedName name="Preço_parcial">#REF!</definedName>
    <definedName name="Preço_parcial_15">#REF!</definedName>
    <definedName name="Preço_prod.">#REF!</definedName>
    <definedName name="PREÇO_REDE" localSheetId="4">[28]Planejamento!#REF!</definedName>
    <definedName name="PREÇO_REDE" localSheetId="5">[28]Planejamento!#REF!</definedName>
    <definedName name="PREÇO_REDE" localSheetId="0">#REF!</definedName>
    <definedName name="PREÇO_REDE" localSheetId="6">[28]Planejamento!#REF!</definedName>
    <definedName name="PREÇO_REDE" localSheetId="1">#REF!</definedName>
    <definedName name="PREÇO_REDE">#REF!</definedName>
    <definedName name="preco1" localSheetId="8">#REF!</definedName>
    <definedName name="preco1">#REF!</definedName>
    <definedName name="preços">#REF!</definedName>
    <definedName name="PREÇOS_10" localSheetId="8">#REF!</definedName>
    <definedName name="PREÇOS_10">#REF!</definedName>
    <definedName name="PREÇOS_17">#REF!</definedName>
    <definedName name="PREÇOS_6">#REF!</definedName>
    <definedName name="PREÇOS_7">#REF!</definedName>
    <definedName name="PREÇOS_8">#REF!</definedName>
    <definedName name="PREÇOS_9">#REF!</definedName>
    <definedName name="PREÇOSOBRAS">#REF!</definedName>
    <definedName name="PRECP" localSheetId="8">#REF!</definedName>
    <definedName name="PRECP">#REF!</definedName>
    <definedName name="PRECREV" localSheetId="8">#REF!</definedName>
    <definedName name="PRECREV">#REF!</definedName>
    <definedName name="PREFEITO" localSheetId="4">'[28]Vínculos (Não Mexer)'!$G$38</definedName>
    <definedName name="PREFEITO" localSheetId="5">'[28]Vínculos (Não Mexer)'!$G$38</definedName>
    <definedName name="PREFEITO" localSheetId="0">#REF!</definedName>
    <definedName name="PREFEITO" localSheetId="6">'[28]Vínculos (Não Mexer)'!$G$38</definedName>
    <definedName name="PREFEITO" localSheetId="1">#REF!</definedName>
    <definedName name="PREFEITO">#REF!</definedName>
    <definedName name="PREGO" localSheetId="4">[11]DADOS!$C$18</definedName>
    <definedName name="PREGO" localSheetId="5">[11]DADOS!$C$18</definedName>
    <definedName name="PREGO" localSheetId="6">[11]DADOS!$C$18</definedName>
    <definedName name="PREGO">#REF!</definedName>
    <definedName name="PREMN" localSheetId="8">#REF!</definedName>
    <definedName name="PREMN">#REF!</definedName>
    <definedName name="PresençaRedeÁgua">'[12]Digitação de Propostas'!$AG$3</definedName>
    <definedName name="PresençaRedeEsgoto">'[12]Digitação de Propostas'!$AG$5</definedName>
    <definedName name="PRGC">#REF!</definedName>
    <definedName name="PriceHistory_SalesUnit">[12]SLX_PRICEHISTORY!$P$1</definedName>
    <definedName name="primeira">#REF!</definedName>
    <definedName name="primeira_3">#REF!</definedName>
    <definedName name="primeira_4">#REF!</definedName>
    <definedName name="primeira_5">#REF!</definedName>
    <definedName name="primeiraa">#REF!</definedName>
    <definedName name="PRINC.">#REF!</definedName>
    <definedName name="print" localSheetId="4">#REF!</definedName>
    <definedName name="print" localSheetId="5">#REF!</definedName>
    <definedName name="Print" localSheetId="8">#REF!</definedName>
    <definedName name="print" localSheetId="6">#REF!</definedName>
    <definedName name="Print">#REF!</definedName>
    <definedName name="Print_25" localSheetId="8">#REF!</definedName>
    <definedName name="Print_25">#REF!</definedName>
    <definedName name="Print_4">#REF!</definedName>
    <definedName name="Print_Area">#REF!</definedName>
    <definedName name="Print_Area_MI" localSheetId="0">#REF!</definedName>
    <definedName name="Print_Area_MI" localSheetId="8">#REF!</definedName>
    <definedName name="Print_Area_MI" localSheetId="3">#REF!</definedName>
    <definedName name="Print_Area_MI" localSheetId="2">#REF!</definedName>
    <definedName name="Print_Area_MI" localSheetId="1">#REF!</definedName>
    <definedName name="Print_Area_MI">#REF!</definedName>
    <definedName name="Print_Area_MI_1">#REF!</definedName>
    <definedName name="Print_Area_MI_15">#REF!</definedName>
    <definedName name="Print_Area_MI_19">#REF!</definedName>
    <definedName name="Print_Area_MI_21">#REF!</definedName>
    <definedName name="Print_Area_MI_21_19">#REF!</definedName>
    <definedName name="Print_Area_MI_25">#REF!</definedName>
    <definedName name="Print_Area_MI_3">#REF!</definedName>
    <definedName name="Print_Area_MI_4">#REF!</definedName>
    <definedName name="Print_Area_MI_5">#REF!</definedName>
    <definedName name="Print_Area_MII">#REF!</definedName>
    <definedName name="PRINT_TITLES_MI">#REF!</definedName>
    <definedName name="PRINT_TITLES_MI_15">#REF!</definedName>
    <definedName name="PRINT_TITLES_MI_19">#REF!</definedName>
    <definedName name="PRINT_TITLES_MI_3">#REF!</definedName>
    <definedName name="PRINT_TITLES_MI_4">#REF!</definedName>
    <definedName name="PRINT_TITLES_MI_5">#REF!</definedName>
    <definedName name="PRINT_TITLES_MII">#REF!</definedName>
    <definedName name="PRM1C" localSheetId="8">#REF!</definedName>
    <definedName name="PRM1C">#REF!</definedName>
    <definedName name="PRMCC">"'file:///D:/Meus documentos/ANASTÁCIO/SERCEL/BR262990800.xls'#$SERVIÇOS.$#REF!$#REF!"</definedName>
    <definedName name="PRMN" localSheetId="8">#REF!</definedName>
    <definedName name="PRMN">#REF!</definedName>
    <definedName name="PROC_BAIRROS" localSheetId="4">[23]Listas!$O$8:$P$41</definedName>
    <definedName name="PROC_BAIRROS" localSheetId="5">[23]Listas!$O$8:$P$41</definedName>
    <definedName name="PROC_BAIRROS" localSheetId="0">#REF!</definedName>
    <definedName name="PROC_BAIRROS" localSheetId="6">[23]Listas!$O$8:$P$41</definedName>
    <definedName name="PROC_BAIRROS" localSheetId="1">#REF!</definedName>
    <definedName name="PROC_BAIRROS">#REF!</definedName>
    <definedName name="PROC_EMPREITEIRAS" localSheetId="4">[23]Listas!$R$8:$S$41</definedName>
    <definedName name="PROC_EMPREITEIRAS" localSheetId="5">[23]Listas!$R$8:$S$41</definedName>
    <definedName name="PROC_EMPREITEIRAS" localSheetId="0">#REF!</definedName>
    <definedName name="PROC_EMPREITEIRAS" localSheetId="6">[23]Listas!$R$8:$S$41</definedName>
    <definedName name="PROC_EMPREITEIRAS" localSheetId="1">#REF!</definedName>
    <definedName name="PROC_EMPREITEIRAS">#REF!</definedName>
    <definedName name="PROC_MEDIÇÕES" localSheetId="4">[23]Listas!$D$8:$M$41</definedName>
    <definedName name="PROC_MEDIÇÕES" localSheetId="5">[23]Listas!$D$8:$M$41</definedName>
    <definedName name="PROC_MEDIÇÕES" localSheetId="0">#REF!</definedName>
    <definedName name="PROC_MEDIÇÕES" localSheetId="6">[23]Listas!$D$8:$M$41</definedName>
    <definedName name="PROC_MEDIÇÕES" localSheetId="1">#REF!</definedName>
    <definedName name="PROC_MEDIÇÕES">#REF!</definedName>
    <definedName name="PROD_1" localSheetId="4">{#N/A,#N/A,TRUE,"Serviços"}</definedName>
    <definedName name="PROD_1" localSheetId="5">{#N/A,#N/A,TRUE,"Serviços"}</definedName>
    <definedName name="PROD_1" localSheetId="0" hidden="1">{#N/A,#N/A,TRUE,"Serviços"}</definedName>
    <definedName name="PROD_1" localSheetId="8" hidden="1">{#N/A,#N/A,TRUE,"Serviços"}</definedName>
    <definedName name="PROD_1" localSheetId="6">{#N/A,#N/A,TRUE,"Serviços"}</definedName>
    <definedName name="PROD_1" localSheetId="3" hidden="1">{#N/A,#N/A,TRUE,"Serviços"}</definedName>
    <definedName name="PROD_1" localSheetId="2" hidden="1">{#N/A,#N/A,TRUE,"Serviços"}</definedName>
    <definedName name="PROD_1" localSheetId="1" hidden="1">{#N/A,#N/A,TRUE,"Serviços"}</definedName>
    <definedName name="PROD_1" hidden="1">{#N/A,#N/A,TRUE,"Serviços"}</definedName>
    <definedName name="PROD_11" localSheetId="0" hidden="1">{#N/A,#N/A,TRUE,"Serviços"}</definedName>
    <definedName name="PROD_11" localSheetId="8" hidden="1">{#N/A,#N/A,TRUE,"Serviços"}</definedName>
    <definedName name="PROD_11" localSheetId="3" hidden="1">{#N/A,#N/A,TRUE,"Serviços"}</definedName>
    <definedName name="PROD_11" localSheetId="2" hidden="1">{#N/A,#N/A,TRUE,"Serviços"}</definedName>
    <definedName name="PROD_11" localSheetId="1" hidden="1">{#N/A,#N/A,TRUE,"Serviços"}</definedName>
    <definedName name="PROD_11" hidden="1">{#N/A,#N/A,TRUE,"Serviços"}</definedName>
    <definedName name="PROD_TVE_CBUQ" localSheetId="8">#REF!</definedName>
    <definedName name="PROD_TVE_CBUQ">#REF!</definedName>
    <definedName name="PROD_TVE_LAMA">#REF!</definedName>
    <definedName name="PROD_TVE_MICRO">#REF!</definedName>
    <definedName name="PROD_TVMP_CBUQ">#REF!</definedName>
    <definedName name="PROD_TVMP_LAMA">#REF!</definedName>
    <definedName name="PROD_TVMP_MICRO">#REF!</definedName>
    <definedName name="PROD_TVMR_CBUQ">#REF!</definedName>
    <definedName name="PROD_TVMR_LAMA">#REF!</definedName>
    <definedName name="PROD_TVMR_MICRO">#REF!</definedName>
    <definedName name="PROD_TVP_CBUQ">#REF!</definedName>
    <definedName name="PROD_TVP_LAMA">#REF!</definedName>
    <definedName name="PROD_TVP_MICRO">#REF!</definedName>
    <definedName name="PROD_TVR_CBUQ">#REF!</definedName>
    <definedName name="PROD_TVR_LAMA">#REF!</definedName>
    <definedName name="PROD_TVR_MICRO">#REF!</definedName>
    <definedName name="ProdAnexo">#REF!</definedName>
    <definedName name="PRODEAGRO">#REF!</definedName>
    <definedName name="ProdNome">#REF!</definedName>
    <definedName name="produção">#REF!</definedName>
    <definedName name="produçao1">#REF!</definedName>
    <definedName name="Prog.Excel._Set" localSheetId="0" hidden="1">{"'teste'!$B$2:$R$49"}</definedName>
    <definedName name="Prog.Excel._Set" localSheetId="8" hidden="1">{"'teste'!$B$2:$R$49"}</definedName>
    <definedName name="Prog.Excel._Set" localSheetId="3" hidden="1">{"'teste'!$B$2:$R$49"}</definedName>
    <definedName name="Prog.Excel._Set" localSheetId="2" hidden="1">{"'teste'!$B$2:$R$49"}</definedName>
    <definedName name="Prog.Excel._Set" localSheetId="1" hidden="1">{"'teste'!$B$2:$R$49"}</definedName>
    <definedName name="Prog.Excel._Set" hidden="1">{"'teste'!$B$2:$R$49"}</definedName>
    <definedName name="PROGRAMA" localSheetId="4">#REF!</definedName>
    <definedName name="PROGRAMA" localSheetId="5">#REF!</definedName>
    <definedName name="PROGRAMA" localSheetId="6">#REF!</definedName>
    <definedName name="PROGRAMA">#REF!</definedName>
    <definedName name="PROJETO">#REF!</definedName>
    <definedName name="PROJETO_10">#REF!</definedName>
    <definedName name="PROJETO_17">#REF!</definedName>
    <definedName name="PROJETO_6">#REF!</definedName>
    <definedName name="PROJETO_7">#REF!</definedName>
    <definedName name="PROJETO_8">#REF!</definedName>
    <definedName name="PROJETO_9">#REF!</definedName>
    <definedName name="PROMZ" localSheetId="8">#REF!</definedName>
    <definedName name="PROMZ">#REF!</definedName>
    <definedName name="PROPOSTA">#REF!</definedName>
    <definedName name="Proprietário">NA()</definedName>
    <definedName name="prot.ambient" localSheetId="8">#REF!</definedName>
    <definedName name="prot.ambient">#REF!</definedName>
    <definedName name="ProteçãoAmbiental" localSheetId="8">#REF!</definedName>
    <definedName name="ProteçãoAmbiental">#REF!</definedName>
    <definedName name="ProteçãoAmbiental_6">"'file:///Eng_aroldo/Meus documentos/Documents and Settings/All Users/Documentos/BR 364 - Diamantino/Medições/Med 04/MP04.xls'#$'Medição Completa'.$#REF!$#REF!"</definedName>
    <definedName name="PRP" localSheetId="8">#REF!</definedName>
    <definedName name="PRP">#REF!</definedName>
    <definedName name="PRPA" localSheetId="4">#REF!</definedName>
    <definedName name="PRPA" localSheetId="5">#REF!</definedName>
    <definedName name="PRPA" localSheetId="8">#REF!</definedName>
    <definedName name="PRPA" localSheetId="6">#REF!</definedName>
    <definedName name="PRPA">#REF!</definedName>
    <definedName name="PRPL" localSheetId="8">#REF!</definedName>
    <definedName name="PRPL">#REF!</definedName>
    <definedName name="PRPT" localSheetId="8">#REF!</definedName>
    <definedName name="PRPT">#REF!</definedName>
    <definedName name="PRR1C" localSheetId="8">#REF!</definedName>
    <definedName name="PRR1C">#REF!</definedName>
    <definedName name="PRRMBF">"'file:///D:/Meus documentos/ANASTÁCIO/SERCEL/BR262990800.xls'#$SERVIÇOS.$#REF!$#REF!"</definedName>
    <definedName name="PRRP" localSheetId="4">#REF!</definedName>
    <definedName name="PRRP" localSheetId="5">#REF!</definedName>
    <definedName name="PRRP" localSheetId="8">#REF!</definedName>
    <definedName name="PRRP" localSheetId="6">#REF!</definedName>
    <definedName name="PRRP">#REF!</definedName>
    <definedName name="PRT_SNV">0</definedName>
    <definedName name="PRT_SOLUCAO">0</definedName>
    <definedName name="PRT_TIPO">0</definedName>
    <definedName name="PRZ" localSheetId="8">#REF!</definedName>
    <definedName name="PRZ">#REF!</definedName>
    <definedName name="PSCB" localSheetId="8">#REF!</definedName>
    <definedName name="PSCB">#REF!</definedName>
    <definedName name="pscegeral">#REF!</definedName>
    <definedName name="PSERVIÇOS" localSheetId="8">#REF!</definedName>
    <definedName name="PSERVIÇOS">#REF!</definedName>
    <definedName name="PSERVIÇOS_25">#REF!</definedName>
    <definedName name="PSIM">#REF!</definedName>
    <definedName name="PSINAL">#REF!</definedName>
    <definedName name="PST">#REF!</definedName>
    <definedName name="PTB">#REF!</definedName>
    <definedName name="PTBA" localSheetId="8">#REF!</definedName>
    <definedName name="PTBA">#REF!</definedName>
    <definedName name="PTBT">#REF!</definedName>
    <definedName name="PTCAP20">#REF!</definedName>
    <definedName name="PTCAP20MBQ" localSheetId="8">#REF!</definedName>
    <definedName name="PTCAP20MBQ">#REF!</definedName>
    <definedName name="PTCB4">#REF!</definedName>
    <definedName name="PTCC4">#REF!</definedName>
    <definedName name="PTCCB10">#REF!</definedName>
    <definedName name="PTCM30" localSheetId="8">#REF!</definedName>
    <definedName name="PTCM30">#REF!</definedName>
    <definedName name="PTCM30IMP" localSheetId="8">#REF!</definedName>
    <definedName name="PTCM30IMP">#REF!</definedName>
    <definedName name="PTCM30RP">#REF!</definedName>
    <definedName name="PTCM30TB">#REF!</definedName>
    <definedName name="pte">#REF!</definedName>
    <definedName name="pte_38">#N/A</definedName>
    <definedName name="PTEB4" localSheetId="8">#REF!</definedName>
    <definedName name="PTEB4">#REF!</definedName>
    <definedName name="PTEMULCS" localSheetId="8">#REF!</definedName>
    <definedName name="PTEMULCS">#REF!</definedName>
    <definedName name="PTEMULTSD">#REF!</definedName>
    <definedName name="PTEMULTSS">#REF!</definedName>
    <definedName name="PTLCB10">#REF!</definedName>
    <definedName name="PTLMB">#REF!</definedName>
    <definedName name="Pto" localSheetId="0" hidden="1">ROUND(#REF!*#REF!,2)</definedName>
    <definedName name="Pto" localSheetId="1" hidden="1">ROUND(#REF!*#REF!,2)</definedName>
    <definedName name="Pto" hidden="1">ROUND(#REF!*#REF!,2)</definedName>
    <definedName name="PTONSUCATA" localSheetId="8">#REF!</definedName>
    <definedName name="PTONSUCATA">#REF!</definedName>
    <definedName name="PTRL1CLAMAG">#REF!</definedName>
    <definedName name="PTRL1CMBF">#REF!</definedName>
    <definedName name="PTRM1C" localSheetId="8">#REF!</definedName>
    <definedName name="PTRM1C">#REF!</definedName>
    <definedName name="PTRR1C" localSheetId="8">#REF!</definedName>
    <definedName name="PTRR1C">#REF!</definedName>
    <definedName name="PTRR1CPL" localSheetId="8">#REF!</definedName>
    <definedName name="PTRR1CPL">#REF!</definedName>
    <definedName name="PTRR1CST">#REF!</definedName>
    <definedName name="PTSD">#REF!</definedName>
    <definedName name="PTSD2" localSheetId="8">#REF!</definedName>
    <definedName name="PTSD2">#REF!</definedName>
    <definedName name="PU" localSheetId="4">#REF!</definedName>
    <definedName name="PU" localSheetId="5">#REF!</definedName>
    <definedName name="PU" localSheetId="6">#REF!</definedName>
    <definedName name="PU">NA()</definedName>
    <definedName name="PU_6" localSheetId="0">#REF!</definedName>
    <definedName name="PU_6" localSheetId="1">#REF!</definedName>
    <definedName name="PU_6">#REF!</definedName>
    <definedName name="PU_7" localSheetId="0">#REF!</definedName>
    <definedName name="PU_7" localSheetId="1">#REF!</definedName>
    <definedName name="PU_7">#REF!</definedName>
    <definedName name="PU_8" localSheetId="0">#REF!</definedName>
    <definedName name="PU_8" localSheetId="1">#REF!</definedName>
    <definedName name="PU_8">#REF!</definedName>
    <definedName name="PU_8_1">NA()</definedName>
    <definedName name="PU_9" localSheetId="0">#REF!</definedName>
    <definedName name="PU_9" localSheetId="1">#REF!</definedName>
    <definedName name="PU_9">#REF!</definedName>
    <definedName name="PU_9_1">NA()</definedName>
    <definedName name="PUM" localSheetId="4">'[55]Orçamento Básico'!#REF!</definedName>
    <definedName name="PUM" localSheetId="5">'[55]Orçamento Básico'!#REF!</definedName>
    <definedName name="PUM" localSheetId="6">'[55]Orçamento Básico'!#REF!</definedName>
    <definedName name="PUM">NA()</definedName>
    <definedName name="PUM_6" localSheetId="0">#REF!</definedName>
    <definedName name="PUM_6" localSheetId="1">#REF!</definedName>
    <definedName name="PUM_6">#REF!</definedName>
    <definedName name="PUM_7" localSheetId="0">#REF!</definedName>
    <definedName name="PUM_7" localSheetId="1">#REF!</definedName>
    <definedName name="PUM_7">#REF!</definedName>
    <definedName name="PUM_8" localSheetId="0">#REF!</definedName>
    <definedName name="PUM_8" localSheetId="1">#REF!</definedName>
    <definedName name="PUM_8">#REF!</definedName>
    <definedName name="PUM_8_1">NA()</definedName>
    <definedName name="PUM_9" localSheetId="0">#REF!</definedName>
    <definedName name="PUM_9" localSheetId="1">#REF!</definedName>
    <definedName name="PUM_9">#REF!</definedName>
    <definedName name="PUM_9_1">NA()</definedName>
    <definedName name="PUMO" localSheetId="4">'[55]Orçamento Básico'!#REF!</definedName>
    <definedName name="PUMO" localSheetId="5">'[55]Orçamento Básico'!#REF!</definedName>
    <definedName name="PUMO" localSheetId="6">'[55]Orçamento Básico'!#REF!</definedName>
    <definedName name="PUMO">NA()</definedName>
    <definedName name="PUMO_6" localSheetId="0">#REF!</definedName>
    <definedName name="PUMO_6" localSheetId="1">#REF!</definedName>
    <definedName name="PUMO_6">#REF!</definedName>
    <definedName name="PUMO_7" localSheetId="0">#REF!</definedName>
    <definedName name="PUMO_7" localSheetId="1">#REF!</definedName>
    <definedName name="PUMO_7">#REF!</definedName>
    <definedName name="PUMO_8" localSheetId="0">#REF!</definedName>
    <definedName name="PUMO_8" localSheetId="1">#REF!</definedName>
    <definedName name="PUMO_8">#REF!</definedName>
    <definedName name="PUMO_8_1">NA()</definedName>
    <definedName name="PUMO_9" localSheetId="0">#REF!</definedName>
    <definedName name="PUMO_9" localSheetId="1">#REF!</definedName>
    <definedName name="PUMO_9">#REF!</definedName>
    <definedName name="PUMO_9_1">NA()</definedName>
    <definedName name="Pun" hidden="1">#N/A</definedName>
    <definedName name="Pun_26">NA()</definedName>
    <definedName name="Pun_27">NA()</definedName>
    <definedName name="punit" localSheetId="0">#REF!</definedName>
    <definedName name="punit" localSheetId="8">#REF!</definedName>
    <definedName name="punit" localSheetId="1">#REF!</definedName>
    <definedName name="punit">#REF!</definedName>
    <definedName name="PUNIT1">#REF!</definedName>
    <definedName name="PUNIT2">#REF!</definedName>
    <definedName name="PUNIT3" localSheetId="8">#REF!</definedName>
    <definedName name="PUNIT3">#REF!</definedName>
    <definedName name="PUPA">#REF!</definedName>
    <definedName name="PUPJ">#REF!</definedName>
    <definedName name="PV_ATÉ_2_AN" localSheetId="4">SUM([28]Vínculos!$H$143:$H$145)</definedName>
    <definedName name="PV_ATÉ_2_AN" localSheetId="5">SUM([28]Vínculos!$H$143:$H$145)</definedName>
    <definedName name="PV_ATÉ_2_AN" localSheetId="0">SUM(#REF!)</definedName>
    <definedName name="PV_ATÉ_2_AN" localSheetId="6">SUM([28]Vínculos!$H$143:$H$145)</definedName>
    <definedName name="PV_ATÉ_2_AN" localSheetId="1">SUM(#REF!)</definedName>
    <definedName name="PV_ATÉ_2_AN">SUM(#REF!)</definedName>
    <definedName name="PV_ATÉ_2_AT" localSheetId="4">SUM([28]Vínculos!$G$143:$G$145)</definedName>
    <definedName name="PV_ATÉ_2_AT" localSheetId="5">SUM([28]Vínculos!$G$143:$G$145)</definedName>
    <definedName name="PV_ATÉ_2_AT" localSheetId="0">SUM(#REF!)</definedName>
    <definedName name="PV_ATÉ_2_AT" localSheetId="6">SUM([28]Vínculos!$G$143:$G$145)</definedName>
    <definedName name="PV_ATÉ_2_AT" localSheetId="1">SUM(#REF!)</definedName>
    <definedName name="PV_ATÉ_2_AT">SUM(#REF!)</definedName>
    <definedName name="pz" localSheetId="8">#REF!</definedName>
    <definedName name="pz">#REF!</definedName>
    <definedName name="q" localSheetId="4">NA()</definedName>
    <definedName name="q" localSheetId="5">NA()</definedName>
    <definedName name="Q" localSheetId="0" hidden="1">#REF!</definedName>
    <definedName name="Q" localSheetId="8" hidden="1">#REF!</definedName>
    <definedName name="q" localSheetId="6">NA()</definedName>
    <definedName name="Q" localSheetId="3" hidden="1">#REF!</definedName>
    <definedName name="Q" localSheetId="2" hidden="1">#REF!</definedName>
    <definedName name="Q" localSheetId="1" hidden="1">#REF!</definedName>
    <definedName name="Q" hidden="1">#REF!</definedName>
    <definedName name="q_25" localSheetId="8">#REF!</definedName>
    <definedName name="q_25">#REF!</definedName>
    <definedName name="Q913m123">#REF!</definedName>
    <definedName name="qd" localSheetId="4">NA()</definedName>
    <definedName name="qd" localSheetId="5">NA()</definedName>
    <definedName name="QD" localSheetId="0" hidden="1">#REF!</definedName>
    <definedName name="QD" localSheetId="8" hidden="1">#REF!</definedName>
    <definedName name="qd" localSheetId="6">NA()</definedName>
    <definedName name="QD" localSheetId="3" hidden="1">#REF!</definedName>
    <definedName name="QD" localSheetId="2" hidden="1">#REF!</definedName>
    <definedName name="QD" localSheetId="1" hidden="1">#REF!</definedName>
    <definedName name="QD" hidden="1">#REF!</definedName>
    <definedName name="Qd.Comp.Miranda" localSheetId="8">#N/A</definedName>
    <definedName name="Qd.Comp.Miranda">#N/A</definedName>
    <definedName name="QF" localSheetId="4">#REF!</definedName>
    <definedName name="QF" localSheetId="5">#REF!</definedName>
    <definedName name="QF" localSheetId="6">#REF!</definedName>
    <definedName name="QF">NA()</definedName>
    <definedName name="QF_6" localSheetId="0">#REF!</definedName>
    <definedName name="QF_6" localSheetId="1">#REF!</definedName>
    <definedName name="QF_6">#REF!</definedName>
    <definedName name="QF_7">#REF!</definedName>
    <definedName name="QF_8">#REF!</definedName>
    <definedName name="QF_8_1">NA()</definedName>
    <definedName name="QF_9" localSheetId="0">#REF!</definedName>
    <definedName name="QF_9" localSheetId="1">#REF!</definedName>
    <definedName name="QF_9">#REF!</definedName>
    <definedName name="QF_9_1">NA()</definedName>
    <definedName name="qh">NA()</definedName>
    <definedName name="QI" localSheetId="4">#REF!</definedName>
    <definedName name="QI" localSheetId="5">#REF!</definedName>
    <definedName name="QI" localSheetId="6">#REF!</definedName>
    <definedName name="QI">NA()</definedName>
    <definedName name="QI_6" localSheetId="0">#REF!</definedName>
    <definedName name="QI_6" localSheetId="1">#REF!</definedName>
    <definedName name="QI_6">#REF!</definedName>
    <definedName name="QI_7" localSheetId="0">#REF!</definedName>
    <definedName name="QI_7" localSheetId="1">#REF!</definedName>
    <definedName name="QI_7">#REF!</definedName>
    <definedName name="QI_8" localSheetId="0">#REF!</definedName>
    <definedName name="QI_8" localSheetId="1">#REF!</definedName>
    <definedName name="QI_8">#REF!</definedName>
    <definedName name="QI_8_1">NA()</definedName>
    <definedName name="QI_9" localSheetId="0">#REF!</definedName>
    <definedName name="QI_9" localSheetId="1">#REF!</definedName>
    <definedName name="QI_9">#REF!</definedName>
    <definedName name="QI_9_1">NA()</definedName>
    <definedName name="qm">NA()</definedName>
    <definedName name="qq" localSheetId="4">[56]Frontier!$D$12:$D$15</definedName>
    <definedName name="qq" localSheetId="5">[56]Frontier!$D$12:$D$15</definedName>
    <definedName name="qq" localSheetId="0" hidden="1">#REF!</definedName>
    <definedName name="qq" localSheetId="8" hidden="1">{#N/A,#N/A,FALSE,"MO (2)"}</definedName>
    <definedName name="qq" localSheetId="6">[56]Frontier!$D$12:$D$15</definedName>
    <definedName name="qq" localSheetId="3" hidden="1">#REF!</definedName>
    <definedName name="qq" localSheetId="2" hidden="1">#REF!</definedName>
    <definedName name="qq" localSheetId="1" hidden="1">#REF!</definedName>
    <definedName name="qq" hidden="1">#REF!</definedName>
    <definedName name="QQ_1" localSheetId="8">#REF!</definedName>
    <definedName name="QQ_1">#REF!</definedName>
    <definedName name="QQ_2" localSheetId="4">'[41]MC-40315'!QQ_2</definedName>
    <definedName name="QQ_2" localSheetId="5">'[41]MC-40315'!QQ_2</definedName>
    <definedName name="QQ_2" localSheetId="0">#REF!</definedName>
    <definedName name="QQ_2" localSheetId="6">'[41]MC-40315'!QQ_2</definedName>
    <definedName name="QQ_2" localSheetId="1">#REF!</definedName>
    <definedName name="QQ_2">#REF!</definedName>
    <definedName name="qq_2_">#REF!</definedName>
    <definedName name="qq_2__38">#N/A</definedName>
    <definedName name="QQ_2_1" localSheetId="0">#N/A</definedName>
    <definedName name="QQ_2_1" localSheetId="8">CAPA!QQ_2_1</definedName>
    <definedName name="QQ_2_1" localSheetId="1">#N/A</definedName>
    <definedName name="QQ_2_1">CRONOGRAMA!QQ_2_1</definedName>
    <definedName name="QQ_2_10" localSheetId="0">#N/A</definedName>
    <definedName name="QQ_2_10" localSheetId="8">CAPA!QQ_2_10</definedName>
    <definedName name="QQ_2_10" localSheetId="1">#N/A</definedName>
    <definedName name="QQ_2_10">CRONOGRAMA!QQ_2_10</definedName>
    <definedName name="QQ_2_12" localSheetId="0">#N/A</definedName>
    <definedName name="QQ_2_12" localSheetId="8">CAPA!QQ_2_12</definedName>
    <definedName name="QQ_2_12" localSheetId="1">#N/A</definedName>
    <definedName name="QQ_2_12">CRONOGRAMA!QQ_2_12</definedName>
    <definedName name="QQ_2_13" localSheetId="0">#N/A</definedName>
    <definedName name="QQ_2_13" localSheetId="8">CAPA!QQ_2_13</definedName>
    <definedName name="QQ_2_13" localSheetId="1">#N/A</definedName>
    <definedName name="QQ_2_13">CRONOGRAMA!QQ_2_13</definedName>
    <definedName name="QQ_2_14" localSheetId="0">#N/A</definedName>
    <definedName name="QQ_2_14" localSheetId="8">CAPA!QQ_2_14</definedName>
    <definedName name="QQ_2_14" localSheetId="1">#N/A</definedName>
    <definedName name="QQ_2_14">CRONOGRAMA!QQ_2_14</definedName>
    <definedName name="QQ_2_19">#N/A</definedName>
    <definedName name="QQ_2_2" localSheetId="0">#N/A</definedName>
    <definedName name="QQ_2_2" localSheetId="8">CAPA!QQ_2_2</definedName>
    <definedName name="QQ_2_2" localSheetId="1">#N/A</definedName>
    <definedName name="QQ_2_2">CRONOGRAMA!QQ_2_2</definedName>
    <definedName name="QQ_2_21">#N/A</definedName>
    <definedName name="QQ_2_22" localSheetId="0">#N/A</definedName>
    <definedName name="QQ_2_22" localSheetId="8">CAPA!QQ_2_22</definedName>
    <definedName name="QQ_2_22" localSheetId="1">#N/A</definedName>
    <definedName name="QQ_2_22">CRONOGRAMA!QQ_2_22</definedName>
    <definedName name="QQ_2_23">#N/A</definedName>
    <definedName name="QQ_2_24">#N/A</definedName>
    <definedName name="QQ_2_25" localSheetId="0">#N/A</definedName>
    <definedName name="QQ_2_25" localSheetId="8">CAPA!QQ_2_25</definedName>
    <definedName name="QQ_2_25" localSheetId="1">#N/A</definedName>
    <definedName name="QQ_2_25">CRONOGRAMA!QQ_2_25</definedName>
    <definedName name="QQ_2_26" localSheetId="0">#N/A</definedName>
    <definedName name="QQ_2_26" localSheetId="8">CAPA!QQ_2_26</definedName>
    <definedName name="QQ_2_26" localSheetId="1">#N/A</definedName>
    <definedName name="QQ_2_26">CRONOGRAMA!QQ_2_26</definedName>
    <definedName name="QQ_2_27" localSheetId="0">#N/A</definedName>
    <definedName name="QQ_2_27" localSheetId="8">CAPA!QQ_2_27</definedName>
    <definedName name="QQ_2_27" localSheetId="1">#N/A</definedName>
    <definedName name="QQ_2_27">CRONOGRAMA!QQ_2_27</definedName>
    <definedName name="QQ_2_28" localSheetId="0">#N/A</definedName>
    <definedName name="QQ_2_28" localSheetId="8">CAPA!QQ_2_28</definedName>
    <definedName name="QQ_2_28" localSheetId="1">#N/A</definedName>
    <definedName name="QQ_2_28">CRONOGRAMA!QQ_2_28</definedName>
    <definedName name="QQ_2_29" localSheetId="0">#N/A</definedName>
    <definedName name="QQ_2_29" localSheetId="8">CAPA!QQ_2_29</definedName>
    <definedName name="QQ_2_29" localSheetId="1">#N/A</definedName>
    <definedName name="QQ_2_29">CRONOGRAMA!QQ_2_29</definedName>
    <definedName name="QQ_2_3" localSheetId="0">#N/A</definedName>
    <definedName name="QQ_2_3" localSheetId="8">CAPA!QQ_2_3</definedName>
    <definedName name="QQ_2_3" localSheetId="1">#N/A</definedName>
    <definedName name="QQ_2_3">CRONOGRAMA!QQ_2_3</definedName>
    <definedName name="QQ_2_30" localSheetId="0">#N/A</definedName>
    <definedName name="QQ_2_30" localSheetId="8">CAPA!QQ_2_30</definedName>
    <definedName name="QQ_2_30" localSheetId="1">#N/A</definedName>
    <definedName name="QQ_2_30">CRONOGRAMA!QQ_2_30</definedName>
    <definedName name="QQ_2_31" localSheetId="0">#N/A</definedName>
    <definedName name="QQ_2_31" localSheetId="8">CAPA!QQ_2_31</definedName>
    <definedName name="QQ_2_31" localSheetId="1">#N/A</definedName>
    <definedName name="QQ_2_31">CRONOGRAMA!QQ_2_31</definedName>
    <definedName name="QQ_2_32" localSheetId="0">#N/A</definedName>
    <definedName name="QQ_2_32" localSheetId="8">CAPA!QQ_2_32</definedName>
    <definedName name="QQ_2_32" localSheetId="1">#N/A</definedName>
    <definedName name="QQ_2_32">CRONOGRAMA!QQ_2_32</definedName>
    <definedName name="QQ_2_33" localSheetId="0">#N/A</definedName>
    <definedName name="QQ_2_33" localSheetId="8">CAPA!QQ_2_33</definedName>
    <definedName name="QQ_2_33" localSheetId="1">#N/A</definedName>
    <definedName name="QQ_2_33">CRONOGRAMA!QQ_2_33</definedName>
    <definedName name="QQ_2_34" localSheetId="0">#N/A</definedName>
    <definedName name="QQ_2_34" localSheetId="8">CAPA!QQ_2_34</definedName>
    <definedName name="QQ_2_34" localSheetId="1">#N/A</definedName>
    <definedName name="QQ_2_34">CRONOGRAMA!QQ_2_34</definedName>
    <definedName name="QQ_2_35" localSheetId="0">#N/A</definedName>
    <definedName name="QQ_2_35" localSheetId="8">CAPA!QQ_2_35</definedName>
    <definedName name="QQ_2_35" localSheetId="1">#N/A</definedName>
    <definedName name="QQ_2_35">CRONOGRAMA!QQ_2_35</definedName>
    <definedName name="QQ_2_36" localSheetId="0">#N/A</definedName>
    <definedName name="QQ_2_36" localSheetId="8">CAPA!QQ_2_36</definedName>
    <definedName name="QQ_2_36" localSheetId="1">#N/A</definedName>
    <definedName name="QQ_2_36">CRONOGRAMA!QQ_2_36</definedName>
    <definedName name="QQ_2_37" localSheetId="0">#N/A</definedName>
    <definedName name="QQ_2_37" localSheetId="8">CAPA!QQ_2_37</definedName>
    <definedName name="QQ_2_37" localSheetId="1">#N/A</definedName>
    <definedName name="QQ_2_37">CRONOGRAMA!QQ_2_37</definedName>
    <definedName name="QQ_2_38" localSheetId="0">#N/A</definedName>
    <definedName name="QQ_2_38" localSheetId="8">CAPA!QQ_2_38</definedName>
    <definedName name="QQ_2_38" localSheetId="1">#N/A</definedName>
    <definedName name="QQ_2_38">CRONOGRAMA!QQ_2_38</definedName>
    <definedName name="QQ_2_39">#N/A</definedName>
    <definedName name="QQ_2_4" localSheetId="0">#N/A</definedName>
    <definedName name="QQ_2_4" localSheetId="8">CAPA!QQ_2_4</definedName>
    <definedName name="QQ_2_4" localSheetId="1">#N/A</definedName>
    <definedName name="QQ_2_4">CRONOGRAMA!QQ_2_4</definedName>
    <definedName name="QQ_2_40">#N/A</definedName>
    <definedName name="QQ_2_41">#N/A</definedName>
    <definedName name="QQ_2_42">#N/A</definedName>
    <definedName name="QQ_2_43">#N/A</definedName>
    <definedName name="QQ_2_44">#N/A</definedName>
    <definedName name="QQ_2_45">#N/A</definedName>
    <definedName name="QQ_2_46">#N/A</definedName>
    <definedName name="QQ_2_47">#N/A</definedName>
    <definedName name="QQ_2_48">#N/A</definedName>
    <definedName name="QQ_2_5" localSheetId="0">#N/A</definedName>
    <definedName name="QQ_2_5" localSheetId="8">CAPA!QQ_2_5</definedName>
    <definedName name="QQ_2_5" localSheetId="1">#N/A</definedName>
    <definedName name="QQ_2_5">CRONOGRAMA!QQ_2_5</definedName>
    <definedName name="QQ_2_51">#N/A</definedName>
    <definedName name="QQ_2_52">#N/A</definedName>
    <definedName name="QQ_2_53">#N/A</definedName>
    <definedName name="QQ_2_54">#N/A</definedName>
    <definedName name="QQ_2_55">#N/A</definedName>
    <definedName name="QQ_2_56">#N/A</definedName>
    <definedName name="QQ_2_57">#N/A</definedName>
    <definedName name="QQ_2_58">#N/A</definedName>
    <definedName name="QQ_2_59">#N/A</definedName>
    <definedName name="QQ_2_6" localSheetId="0">#N/A</definedName>
    <definedName name="QQ_2_6" localSheetId="8">CAPA!QQ_2_6</definedName>
    <definedName name="QQ_2_6" localSheetId="1">#N/A</definedName>
    <definedName name="QQ_2_6">CRONOGRAMA!QQ_2_6</definedName>
    <definedName name="QQ_2_60">#N/A</definedName>
    <definedName name="QQ_2_61">#N/A</definedName>
    <definedName name="QQ_2_62">#N/A</definedName>
    <definedName name="QQ_2_63">#N/A</definedName>
    <definedName name="QQ_2_64">#N/A</definedName>
    <definedName name="QQ_2_65">#N/A</definedName>
    <definedName name="QQ_2_66">#N/A</definedName>
    <definedName name="QQ_2_67">#N/A</definedName>
    <definedName name="QQ_2_68">#N/A</definedName>
    <definedName name="QQ_2_69">#N/A</definedName>
    <definedName name="QQ_2_7" localSheetId="0">#N/A</definedName>
    <definedName name="QQ_2_7" localSheetId="8">CAPA!QQ_2_7</definedName>
    <definedName name="QQ_2_7" localSheetId="1">#N/A</definedName>
    <definedName name="QQ_2_7">CRONOGRAMA!QQ_2_7</definedName>
    <definedName name="QQ_2_70">#N/A</definedName>
    <definedName name="QQ_2_71">#N/A</definedName>
    <definedName name="QQ_2_72">#N/A</definedName>
    <definedName name="QQ_2_8" localSheetId="0">#N/A</definedName>
    <definedName name="QQ_2_8" localSheetId="8">CAPA!QQ_2_8</definedName>
    <definedName name="QQ_2_8" localSheetId="1">#N/A</definedName>
    <definedName name="QQ_2_8">CRONOGRAMA!QQ_2_8</definedName>
    <definedName name="QQ_2_9" localSheetId="0">#N/A</definedName>
    <definedName name="QQ_2_9" localSheetId="8">CAPA!QQ_2_9</definedName>
    <definedName name="QQ_2_9" localSheetId="1">#N/A</definedName>
    <definedName name="QQ_2_9">CRONOGRAMA!QQ_2_9</definedName>
    <definedName name="qqe" localSheetId="8">#REF!</definedName>
    <definedName name="qqe">#REF!</definedName>
    <definedName name="qqq" localSheetId="4">[1]COMPOS1!#REF!</definedName>
    <definedName name="qqq" localSheetId="5">[1]COMPOS1!#REF!</definedName>
    <definedName name="qqq" localSheetId="0" hidden="1">#REF!</definedName>
    <definedName name="qqq" localSheetId="8" hidden="1">#REF!</definedName>
    <definedName name="qqq" localSheetId="6">[1]COMPOS1!#REF!</definedName>
    <definedName name="qqq" localSheetId="3" hidden="1">#REF!</definedName>
    <definedName name="qqq" localSheetId="2" hidden="1">#REF!</definedName>
    <definedName name="qqq" localSheetId="1" hidden="1">#REF!</definedName>
    <definedName name="qqq" hidden="1">#REF!</definedName>
    <definedName name="qqqq" localSheetId="0" hidden="1">#REF!</definedName>
    <definedName name="qqqq" localSheetId="8" hidden="1">#REF!</definedName>
    <definedName name="qqqq" localSheetId="3" hidden="1">#REF!</definedName>
    <definedName name="qqqq" localSheetId="2" hidden="1">#REF!</definedName>
    <definedName name="qqqq" localSheetId="1" hidden="1">#REF!</definedName>
    <definedName name="qqqq" hidden="1">#REF!</definedName>
    <definedName name="qqqqq" localSheetId="0" hidden="1">{#N/A,#N/A,FALSE,"MO (2)"}</definedName>
    <definedName name="qqqqq" localSheetId="8" hidden="1">{#N/A,#N/A,FALSE,"MO (2)"}</definedName>
    <definedName name="qqqqq" localSheetId="3" hidden="1">{#N/A,#N/A,FALSE,"MO (2)"}</definedName>
    <definedName name="qqqqq" localSheetId="2" hidden="1">{#N/A,#N/A,FALSE,"MO (2)"}</definedName>
    <definedName name="qqqqq" localSheetId="1" hidden="1">{#N/A,#N/A,FALSE,"MO (2)"}</definedName>
    <definedName name="qqqqq" hidden="1">{#N/A,#N/A,FALSE,"MO (2)"}</definedName>
    <definedName name="qqqqqq" localSheetId="0" hidden="1">{"'gráf jan00'!$A$1:$AK$41"}</definedName>
    <definedName name="qqqqqq" localSheetId="8" hidden="1">{"'gráf jan00'!$A$1:$AK$41"}</definedName>
    <definedName name="qqqqqq" localSheetId="3" hidden="1">{"'gráf jan00'!$A$1:$AK$41"}</definedName>
    <definedName name="qqqqqq" localSheetId="2" hidden="1">{"'gráf jan00'!$A$1:$AK$41"}</definedName>
    <definedName name="qqqqqq" localSheetId="1" hidden="1">{"'gráf jan00'!$A$1:$AK$41"}</definedName>
    <definedName name="qqqqqq" hidden="1">{"'gráf jan00'!$A$1:$AK$41"}</definedName>
    <definedName name="qqqqqqq">#N/A</definedName>
    <definedName name="qqqqqqqq"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qqqqqqqq" localSheetId="8" hidden="1">{TRUE,TRUE,-1.25,-15.5,484.5,276.75,FALSE,TRUE,TRUE,TRUE,0,1,1,300,1,1.96296296296296,1.15384615384615,4,TRUE,TRUE,3,TRUE,1,FALSE,75,"Swvu.Print_Todo.","ACwvu.Print_Todo.",#N/A,FALSE,FALSE,0,0,0,0,2,"","",FALSE,FALSE,TRUE,FALSE,1,#N/A,2,10,"=R1C1:R636C40",FALSE,#N/A,#N/A,FALSE,FALSE,FALSE,9,300,300,FALSE,TRUE,TRUE,TRUE,TRUE}</definedName>
    <definedName name="qqqqqqqq" localSheetId="3" hidden="1">{TRUE,TRUE,-1.25,-15.5,484.5,276.75,FALSE,TRUE,TRUE,TRUE,0,1,1,300,1,1.96296296296296,1.15384615384615,4,TRUE,TRUE,3,TRUE,1,FALSE,75,"Swvu.Print_Todo.","ACwvu.Print_Todo.",#N/A,FALSE,FALSE,0,0,0,0,2,"","",FALSE,FALSE,TRUE,FALSE,1,#N/A,2,10,"=R1C1:R636C40",FALSE,#N/A,#N/A,FALSE,FALSE,FALSE,9,300,300,FALSE,TRUE,TRUE,TRUE,TRUE}</definedName>
    <definedName name="qqqqqqqq" localSheetId="2" hidden="1">{TRUE,TRUE,-1.25,-15.5,484.5,276.75,FALSE,TRUE,TRUE,TRUE,0,1,1,300,1,1.96296296296296,1.15384615384615,4,TRUE,TRUE,3,TRUE,1,FALSE,75,"Swvu.Print_Todo.","ACwvu.Print_Todo.",#N/A,FALSE,FALSE,0,0,0,0,2,"","",FALSE,FALSE,TRUE,FALSE,1,#N/A,2,10,"=R1C1:R636C40",FALSE,#N/A,#N/A,FALSE,FALSE,FALSE,9,300,300,FALSE,TRUE,TRUE,TRUE,TRUE}</definedName>
    <definedName name="qqqqqqqq" localSheetId="1" hidden="1">{TRUE,TRUE,-1.25,-15.5,484.5,276.75,FALSE,TRUE,TRUE,TRUE,0,1,1,300,1,1.96296296296296,1.15384615384615,4,TRUE,TRUE,3,TRUE,1,FALSE,75,"Swvu.Print_Todo.","ACwvu.Print_Todo.",#N/A,FALSE,FALSE,0,0,0,0,2,"","",FALSE,FALSE,TRUE,FALSE,1,#N/A,2,10,"=R1C1:R636C40",FALSE,#N/A,#N/A,FALSE,FALSE,FALSE,9,300,300,FALSE,TRUE,TRUE,TRUE,TRUE}</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q"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 localSheetId="8"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 localSheetId="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 localSheetId="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 localSheetId="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we" localSheetId="0" hidden="1">{#N/A,#N/A,FALSE,"GERAL";#N/A,#N/A,FALSE,"012-96";#N/A,#N/A,FALSE,"018-96";#N/A,#N/A,FALSE,"027-96";#N/A,#N/A,FALSE,"059-96";#N/A,#N/A,FALSE,"076-96";#N/A,#N/A,FALSE,"019-97";#N/A,#N/A,FALSE,"021-97";#N/A,#N/A,FALSE,"022-97";#N/A,#N/A,FALSE,"028-97"}</definedName>
    <definedName name="qqwe" localSheetId="8" hidden="1">{#N/A,#N/A,FALSE,"GERAL";#N/A,#N/A,FALSE,"012-96";#N/A,#N/A,FALSE,"018-96";#N/A,#N/A,FALSE,"027-96";#N/A,#N/A,FALSE,"059-96";#N/A,#N/A,FALSE,"076-96";#N/A,#N/A,FALSE,"019-97";#N/A,#N/A,FALSE,"021-97";#N/A,#N/A,FALSE,"022-97";#N/A,#N/A,FALSE,"028-97"}</definedName>
    <definedName name="qqwe" localSheetId="3" hidden="1">{#N/A,#N/A,FALSE,"GERAL";#N/A,#N/A,FALSE,"012-96";#N/A,#N/A,FALSE,"018-96";#N/A,#N/A,FALSE,"027-96";#N/A,#N/A,FALSE,"059-96";#N/A,#N/A,FALSE,"076-96";#N/A,#N/A,FALSE,"019-97";#N/A,#N/A,FALSE,"021-97";#N/A,#N/A,FALSE,"022-97";#N/A,#N/A,FALSE,"028-97"}</definedName>
    <definedName name="qqwe" localSheetId="2" hidden="1">{#N/A,#N/A,FALSE,"GERAL";#N/A,#N/A,FALSE,"012-96";#N/A,#N/A,FALSE,"018-96";#N/A,#N/A,FALSE,"027-96";#N/A,#N/A,FALSE,"059-96";#N/A,#N/A,FALSE,"076-96";#N/A,#N/A,FALSE,"019-97";#N/A,#N/A,FALSE,"021-97";#N/A,#N/A,FALSE,"022-97";#N/A,#N/A,FALSE,"028-97"}</definedName>
    <definedName name="qqwe" localSheetId="1" hidden="1">{#N/A,#N/A,FALSE,"GERAL";#N/A,#N/A,FALSE,"012-96";#N/A,#N/A,FALSE,"018-96";#N/A,#N/A,FALSE,"027-96";#N/A,#N/A,FALSE,"059-96";#N/A,#N/A,FALSE,"076-96";#N/A,#N/A,FALSE,"019-97";#N/A,#N/A,FALSE,"021-97";#N/A,#N/A,FALSE,"022-97";#N/A,#N/A,FALSE,"028-97"}</definedName>
    <definedName name="qqwe" hidden="1">{#N/A,#N/A,FALSE,"GERAL";#N/A,#N/A,FALSE,"012-96";#N/A,#N/A,FALSE,"018-96";#N/A,#N/A,FALSE,"027-96";#N/A,#N/A,FALSE,"059-96";#N/A,#N/A,FALSE,"076-96";#N/A,#N/A,FALSE,"019-97";#N/A,#N/A,FALSE,"021-97";#N/A,#N/A,FALSE,"022-97";#N/A,#N/A,FALSE,"028-97"}</definedName>
    <definedName name="QT" localSheetId="0">#REF!</definedName>
    <definedName name="QT" localSheetId="1">#REF!</definedName>
    <definedName name="QT">#REF!</definedName>
    <definedName name="QTD" localSheetId="0" hidden="1">#REF!</definedName>
    <definedName name="QTD" localSheetId="8" hidden="1">#REF!</definedName>
    <definedName name="QTD" localSheetId="3" hidden="1">#REF!</definedName>
    <definedName name="QTD" localSheetId="2" hidden="1">#REF!</definedName>
    <definedName name="QTD" localSheetId="1" hidden="1">#REF!</definedName>
    <definedName name="QTD" hidden="1">#REF!</definedName>
    <definedName name="qtd_itens_avaliados">#REF!</definedName>
    <definedName name="qtd_itens_desconsiderados">#REF!</definedName>
    <definedName name="QtdAn">#REF!</definedName>
    <definedName name="QtdCG">#REF!</definedName>
    <definedName name="QtdCo">#REF!</definedName>
    <definedName name="QTDE" localSheetId="4">#REF!</definedName>
    <definedName name="QTDE" localSheetId="5">#REF!</definedName>
    <definedName name="QTDE" localSheetId="6">#REF!</definedName>
    <definedName name="QTDE">NA()</definedName>
    <definedName name="QTDE_6" localSheetId="0">#REF!</definedName>
    <definedName name="QTDE_6" localSheetId="1">#REF!</definedName>
    <definedName name="QTDE_6">#REF!</definedName>
    <definedName name="QTDE_7" localSheetId="0">#REF!</definedName>
    <definedName name="QTDE_7" localSheetId="1">#REF!</definedName>
    <definedName name="QTDE_7">#REF!</definedName>
    <definedName name="QTDE_8" localSheetId="0">#REF!</definedName>
    <definedName name="QTDE_8" localSheetId="1">#REF!</definedName>
    <definedName name="QTDE_8">#REF!</definedName>
    <definedName name="QTDE_8_1">NA()</definedName>
    <definedName name="QTDE_9" localSheetId="0">#REF!</definedName>
    <definedName name="QTDE_9" localSheetId="1">#REF!</definedName>
    <definedName name="QTDE_9">#REF!</definedName>
    <definedName name="QTDE_9_1">NA()</definedName>
    <definedName name="QtdeDN1">[12]SLX_ACESSORIES!$H$54</definedName>
    <definedName name="QtdeDN2">[12]SLX_ACESSORIES!$I$54</definedName>
    <definedName name="QtdeItensDaProposta">'[12]Digitação de Propostas'!$AG$26</definedName>
    <definedName name="QtdeTipoInserçãoAcess">[12]SLX_ACESSORIES!$M$52</definedName>
    <definedName name="QtdHG">#REF!</definedName>
    <definedName name="QtdMd">#REF!</definedName>
    <definedName name="QtdRa">#REF!</definedName>
    <definedName name="QtdSA">#REF!</definedName>
    <definedName name="QtdZe">#REF!</definedName>
    <definedName name="QtEq" localSheetId="0" hidden="1">#REF!</definedName>
    <definedName name="QtEq" localSheetId="8" hidden="1">#REF!</definedName>
    <definedName name="QtEq" localSheetId="3" hidden="1">#REF!</definedName>
    <definedName name="QtEq" localSheetId="2" hidden="1">#REF!</definedName>
    <definedName name="QtEq" localSheetId="1" hidden="1">#REF!</definedName>
    <definedName name="QtEq" hidden="1">#REF!</definedName>
    <definedName name="QtMo" localSheetId="0" hidden="1">#REF!</definedName>
    <definedName name="QtMo" localSheetId="8" hidden="1">#REF!</definedName>
    <definedName name="QtMo" localSheetId="3" hidden="1">#REF!</definedName>
    <definedName name="QtMo" localSheetId="2" hidden="1">#REF!</definedName>
    <definedName name="QtMo" localSheetId="1" hidden="1">#REF!</definedName>
    <definedName name="QtMo" hidden="1">#REF!</definedName>
    <definedName name="QtMp" localSheetId="0" hidden="1">#REF!</definedName>
    <definedName name="QtMp" localSheetId="8" hidden="1">#REF!</definedName>
    <definedName name="QtMp" localSheetId="3" hidden="1">#REF!</definedName>
    <definedName name="QtMp" localSheetId="2" hidden="1">#REF!</definedName>
    <definedName name="QtMp" localSheetId="1" hidden="1">#REF!</definedName>
    <definedName name="QtMp" hidden="1">#REF!</definedName>
    <definedName name="QTS" localSheetId="0">#REF!</definedName>
    <definedName name="QTS" localSheetId="1">#REF!</definedName>
    <definedName name="QTS">#REF!</definedName>
    <definedName name="QtTr" localSheetId="0" hidden="1">#REF!</definedName>
    <definedName name="QtTr" localSheetId="8" hidden="1">#REF!</definedName>
    <definedName name="QtTr" localSheetId="3" hidden="1">#REF!</definedName>
    <definedName name="QtTr" localSheetId="2" hidden="1">#REF!</definedName>
    <definedName name="QtTr" localSheetId="1" hidden="1">#REF!</definedName>
    <definedName name="QtTr" hidden="1">#REF!</definedName>
    <definedName name="QUAD1">#REF!</definedName>
    <definedName name="QUAD11">#REF!</definedName>
    <definedName name="QUAD21">#REF!</definedName>
    <definedName name="QUAD211">#REF!</definedName>
    <definedName name="QUAD22">#REF!</definedName>
    <definedName name="QUAD221">#REF!</definedName>
    <definedName name="QUAD23">#REF!</definedName>
    <definedName name="QUADRO">#REF!</definedName>
    <definedName name="QuadroGeral">#REF!</definedName>
    <definedName name="QuadroResumoTotal">"Grupo 326"</definedName>
    <definedName name="QuadroTotaisGamaProduto">"Grupo 350"</definedName>
    <definedName name="QUANT" localSheetId="4">[57]COMPOSIÇOES!#REF!</definedName>
    <definedName name="QUANT" localSheetId="5">[57]COMPOSIÇOES!#REF!</definedName>
    <definedName name="QUANT" localSheetId="8">#REF!</definedName>
    <definedName name="QUANT" localSheetId="6">[57]COMPOSIÇOES!#REF!</definedName>
    <definedName name="QUANT">#REF!</definedName>
    <definedName name="Quant.">#REF!</definedName>
    <definedName name="Quant.1">#REF!</definedName>
    <definedName name="QUANT___0" localSheetId="4">[57]COMPOSIÇOES!#REF!</definedName>
    <definedName name="QUANT___0" localSheetId="5">[57]COMPOSIÇOES!#REF!</definedName>
    <definedName name="QUANT___0" localSheetId="0">#REF!</definedName>
    <definedName name="QUANT___0" localSheetId="6">[57]COMPOSIÇOES!#REF!</definedName>
    <definedName name="QUANT___0" localSheetId="1">#REF!</definedName>
    <definedName name="QUANT___0">#REF!</definedName>
    <definedName name="QUANT_acumu" localSheetId="8">#REF!</definedName>
    <definedName name="QUANT_acumu">#REF!</definedName>
    <definedName name="QuantBLUTOP">'[12]Backup Aprovação'!$I$16</definedName>
    <definedName name="QUANTIDADE">#REF!</definedName>
    <definedName name="QUANTIDADE_10">#REF!</definedName>
    <definedName name="QUANTIDADE_10_19">#REF!</definedName>
    <definedName name="QUANTIDADE_17">#REF!</definedName>
    <definedName name="QUANTIDADE_17_19">#REF!</definedName>
    <definedName name="QUANTIDADE_19">#REF!</definedName>
    <definedName name="QUANTIDADE_6">#REF!</definedName>
    <definedName name="QUANTIDADE_6_19">#REF!</definedName>
    <definedName name="QUANTIDADE_7">#REF!</definedName>
    <definedName name="QUANTIDADE_7_19">#REF!</definedName>
    <definedName name="QUANTIDADE_8">#REF!</definedName>
    <definedName name="QUANTIDADE_8_19">#REF!</definedName>
    <definedName name="QUANTIDADE_9">#REF!</definedName>
    <definedName name="QUANTIDADE_9_19">#REF!</definedName>
    <definedName name="QuantidadeDaProposta">[12]SLX_ACESSORIES!$E$47</definedName>
    <definedName name="QuantidadeDaPropostaAV">[12]SLX_ACESSORIES!$E$69</definedName>
    <definedName name="QuantidadeDaPropostaMP">[12]SLX_ACESSORIES!$E$89</definedName>
    <definedName name="QuantidadeParaAcessórios">[12]SLX_ACESSORIES!$F$52</definedName>
    <definedName name="QuantidadeParaAV">[12]SLX_ACESSORIES!$F$72</definedName>
    <definedName name="quantidades">#REF!</definedName>
    <definedName name="que" localSheetId="0" hidden="1">{#N/A,#N/A,FALSE,"MO (2)"}</definedName>
    <definedName name="que" localSheetId="8" hidden="1">{#N/A,#N/A,FALSE,"MO (2)"}</definedName>
    <definedName name="que" localSheetId="3" hidden="1">{#N/A,#N/A,FALSE,"MO (2)"}</definedName>
    <definedName name="que" localSheetId="2" hidden="1">{#N/A,#N/A,FALSE,"MO (2)"}</definedName>
    <definedName name="que" localSheetId="1" hidden="1">{#N/A,#N/A,FALSE,"MO (2)"}</definedName>
    <definedName name="que" hidden="1">{#N/A,#N/A,FALSE,"MO (2)"}</definedName>
    <definedName name="QUE_P_E_ISSO" localSheetId="8">#REF!</definedName>
    <definedName name="QUE_P_E_ISSO">#REF!</definedName>
    <definedName name="quilometros" localSheetId="8">#REF!</definedName>
    <definedName name="quilometros">#REF!</definedName>
    <definedName name="QUQT" localSheetId="0" hidden="1">{"'gráf jan00'!$A$1:$AK$41"}</definedName>
    <definedName name="QUQT" localSheetId="8" hidden="1">{"'gráf jan00'!$A$1:$AK$41"}</definedName>
    <definedName name="QUQT" localSheetId="3" hidden="1">{"'gráf jan00'!$A$1:$AK$41"}</definedName>
    <definedName name="QUQT" localSheetId="2" hidden="1">{"'gráf jan00'!$A$1:$AK$41"}</definedName>
    <definedName name="QUQT" localSheetId="1" hidden="1">{"'gráf jan00'!$A$1:$AK$41"}</definedName>
    <definedName name="QUQT" hidden="1">{"'gráf jan00'!$A$1:$AK$41"}</definedName>
    <definedName name="qwer" localSheetId="8">#REF!</definedName>
    <definedName name="qwer">#REF!</definedName>
    <definedName name="qwrqerwqer" localSheetId="8">#REF!</definedName>
    <definedName name="qwrqerwqer">#REF!</definedName>
    <definedName name="R_1">NA()</definedName>
    <definedName name="R_2">NA()</definedName>
    <definedName name="RA" localSheetId="8">#REF!</definedName>
    <definedName name="RA">#REF!</definedName>
    <definedName name="rach">#REF!</definedName>
    <definedName name="rach_38">#N/A</definedName>
    <definedName name="Rachão" localSheetId="0">#REF!</definedName>
    <definedName name="Rachão" localSheetId="1">#REF!</definedName>
    <definedName name="Rachão">#REF!</definedName>
    <definedName name="Rachão_10">#N/A</definedName>
    <definedName name="Rachão_2">#N/A</definedName>
    <definedName name="Rachão_23">#N/A</definedName>
    <definedName name="Rachão_24">#N/A</definedName>
    <definedName name="Rachão_26">#N/A</definedName>
    <definedName name="Rachão_27">#N/A</definedName>
    <definedName name="Rachão_29">#N/A</definedName>
    <definedName name="Rachão_30">#N/A</definedName>
    <definedName name="Rachão_36">#N/A</definedName>
    <definedName name="Rachão_37">#N/A</definedName>
    <definedName name="Rachão_38">#N/A</definedName>
    <definedName name="Rachão_4">#N/A</definedName>
    <definedName name="Rachão_48">#N/A</definedName>
    <definedName name="Rachão_51">#N/A</definedName>
    <definedName name="Rachão_52">#N/A</definedName>
    <definedName name="Rachão_53">#N/A</definedName>
    <definedName name="Rachão_55">#N/A</definedName>
    <definedName name="Rachão_67">#N/A</definedName>
    <definedName name="Rachão_68">#N/A</definedName>
    <definedName name="Rachão_69">#N/A</definedName>
    <definedName name="Rachão_70">#N/A</definedName>
    <definedName name="Rachão_71">#N/A</definedName>
    <definedName name="Rachão_72">#N/A</definedName>
    <definedName name="Rae" localSheetId="8">#REF!</definedName>
    <definedName name="Rae">#REF!</definedName>
    <definedName name="RAFAEL_CORREIA">#REF!</definedName>
    <definedName name="Rajuste02">#REF!</definedName>
    <definedName name="rascunho" localSheetId="8">#REF!</definedName>
    <definedName name="rascunho">#REF!</definedName>
    <definedName name="RBQ" localSheetId="8">#REF!</definedName>
    <definedName name="RBQ">#REF!</definedName>
    <definedName name="RBV" localSheetId="4">[58]Teor!$C$3:$C$7</definedName>
    <definedName name="RBV" localSheetId="5">[58]Teor!$C$3:$C$7</definedName>
    <definedName name="RBV" localSheetId="0">#REF!</definedName>
    <definedName name="RBV" localSheetId="6">[58]Teor!$C$3:$C$7</definedName>
    <definedName name="RBV" localSheetId="1">#REF!</definedName>
    <definedName name="RBV">#REF!</definedName>
    <definedName name="RBV_25" localSheetId="8">#REF!</definedName>
    <definedName name="RBV_25">#REF!</definedName>
    <definedName name="RBV_29">#REF!</definedName>
    <definedName name="RBV_31">#REF!</definedName>
    <definedName name="RBVV">#REF!</definedName>
    <definedName name="rc.cerca" localSheetId="8">#REF!</definedName>
    <definedName name="rc.cerca">#REF!</definedName>
    <definedName name="RCB">#REF!</definedName>
    <definedName name="RCC" localSheetId="8">#REF!</definedName>
    <definedName name="RCC">#REF!</definedName>
    <definedName name="RCCL" localSheetId="8">#REF!</definedName>
    <definedName name="RCCL">#REF!</definedName>
    <definedName name="rcgp" localSheetId="8">#REF!</definedName>
    <definedName name="rcgp">#REF!</definedName>
    <definedName name="rD" localSheetId="4">#REF!</definedName>
    <definedName name="rD" localSheetId="5">#REF!</definedName>
    <definedName name="rD" localSheetId="0">#N/A</definedName>
    <definedName name="rD" localSheetId="6">#REF!</definedName>
    <definedName name="rD" localSheetId="1">#N/A</definedName>
    <definedName name="rD">'RESUMO '!rD</definedName>
    <definedName name="RDGDCELE" localSheetId="0">#REF!</definedName>
    <definedName name="RDGDCELE" localSheetId="8">#REF!</definedName>
    <definedName name="RDGDCELE" localSheetId="1">#REF!</definedName>
    <definedName name="RDGDCELE">#REF!</definedName>
    <definedName name="RDGDCMEC">#REF!</definedName>
    <definedName name="RDM">#REF!</definedName>
    <definedName name="RDTEA" localSheetId="0" hidden="1">{"'Quadro'!$A$4:$BG$78"}</definedName>
    <definedName name="RDTEA" localSheetId="8" hidden="1">{"'Quadro'!$A$4:$BG$78"}</definedName>
    <definedName name="RDTEA" localSheetId="3" hidden="1">{"'Quadro'!$A$4:$BG$78"}</definedName>
    <definedName name="RDTEA" localSheetId="2" hidden="1">{"'Quadro'!$A$4:$BG$78"}</definedName>
    <definedName name="RDTEA" localSheetId="1" hidden="1">{"'Quadro'!$A$4:$BG$78"}</definedName>
    <definedName name="RDTEA" hidden="1">{"'Quadro'!$A$4:$BG$78"}</definedName>
    <definedName name="re">#REF!</definedName>
    <definedName name="rea" localSheetId="8">#REF!</definedName>
    <definedName name="rea">#REF!</definedName>
    <definedName name="rea_4">"$#REF!.$J$#REF!"</definedName>
    <definedName name="reagentes" localSheetId="0" hidden="1">{#N/A,#N/A,FALSE,"GERAL";#N/A,#N/A,FALSE,"012-96";#N/A,#N/A,FALSE,"018-96";#N/A,#N/A,FALSE,"027-96";#N/A,#N/A,FALSE,"059-96";#N/A,#N/A,FALSE,"076-96";#N/A,#N/A,FALSE,"019-97";#N/A,#N/A,FALSE,"021-97";#N/A,#N/A,FALSE,"022-97";#N/A,#N/A,FALSE,"028-97"}</definedName>
    <definedName name="reagentes" localSheetId="8" hidden="1">{#N/A,#N/A,FALSE,"GERAL";#N/A,#N/A,FALSE,"012-96";#N/A,#N/A,FALSE,"018-96";#N/A,#N/A,FALSE,"027-96";#N/A,#N/A,FALSE,"059-96";#N/A,#N/A,FALSE,"076-96";#N/A,#N/A,FALSE,"019-97";#N/A,#N/A,FALSE,"021-97";#N/A,#N/A,FALSE,"022-97";#N/A,#N/A,FALSE,"028-97"}</definedName>
    <definedName name="reagentes" localSheetId="3" hidden="1">{#N/A,#N/A,FALSE,"GERAL";#N/A,#N/A,FALSE,"012-96";#N/A,#N/A,FALSE,"018-96";#N/A,#N/A,FALSE,"027-96";#N/A,#N/A,FALSE,"059-96";#N/A,#N/A,FALSE,"076-96";#N/A,#N/A,FALSE,"019-97";#N/A,#N/A,FALSE,"021-97";#N/A,#N/A,FALSE,"022-97";#N/A,#N/A,FALSE,"028-97"}</definedName>
    <definedName name="reagentes" localSheetId="2" hidden="1">{#N/A,#N/A,FALSE,"GERAL";#N/A,#N/A,FALSE,"012-96";#N/A,#N/A,FALSE,"018-96";#N/A,#N/A,FALSE,"027-96";#N/A,#N/A,FALSE,"059-96";#N/A,#N/A,FALSE,"076-96";#N/A,#N/A,FALSE,"019-97";#N/A,#N/A,FALSE,"021-97";#N/A,#N/A,FALSE,"022-97";#N/A,#N/A,FALSE,"028-97"}</definedName>
    <definedName name="reagentes" localSheetId="1" hidden="1">{#N/A,#N/A,FALSE,"GERAL";#N/A,#N/A,FALSE,"012-96";#N/A,#N/A,FALSE,"018-96";#N/A,#N/A,FALSE,"027-96";#N/A,#N/A,FALSE,"059-96";#N/A,#N/A,FALSE,"076-96";#N/A,#N/A,FALSE,"019-97";#N/A,#N/A,FALSE,"021-97";#N/A,#N/A,FALSE,"022-97";#N/A,#N/A,FALSE,"028-97"}</definedName>
    <definedName name="reagentes" hidden="1">{#N/A,#N/A,FALSE,"GERAL";#N/A,#N/A,FALSE,"012-96";#N/A,#N/A,FALSE,"018-96";#N/A,#N/A,FALSE,"027-96";#N/A,#N/A,FALSE,"059-96";#N/A,#N/A,FALSE,"076-96";#N/A,#N/A,FALSE,"019-97";#N/A,#N/A,FALSE,"021-97";#N/A,#N/A,FALSE,"022-97";#N/A,#N/A,FALSE,"028-97"}</definedName>
    <definedName name="REAJ">"$#REF!.$F$16"</definedName>
    <definedName name="Realinhamento" localSheetId="8">#REF!</definedName>
    <definedName name="Realinhamento">#REF!</definedName>
    <definedName name="REATAPILO">"$#REF!.$I$27"</definedName>
    <definedName name="REATBUEIRO" localSheetId="8">#REF!</definedName>
    <definedName name="REATBUEIRO">#REF!</definedName>
    <definedName name="REBOQUE" localSheetId="4">#REF!</definedName>
    <definedName name="REBOQUE" localSheetId="5">#REF!</definedName>
    <definedName name="reboque" localSheetId="0" hidden="1">{#N/A,#N/A,FALSE,"MO (2)"}</definedName>
    <definedName name="reboque" localSheetId="8" hidden="1">{#N/A,#N/A,FALSE,"MO (2)"}</definedName>
    <definedName name="REBOQUE" localSheetId="6">#REF!</definedName>
    <definedName name="reboque" localSheetId="3" hidden="1">{#N/A,#N/A,FALSE,"MO (2)"}</definedName>
    <definedName name="reboque" localSheetId="2" hidden="1">{#N/A,#N/A,FALSE,"MO (2)"}</definedName>
    <definedName name="reboque" localSheetId="1" hidden="1">{#N/A,#N/A,FALSE,"MO (2)"}</definedName>
    <definedName name="reboque" hidden="1">{#N/A,#N/A,FALSE,"MO (2)"}</definedName>
    <definedName name="REBOQUE_10">#REF!</definedName>
    <definedName name="rec" localSheetId="0">#REF!</definedName>
    <definedName name="rec" localSheetId="1">#REF!</definedName>
    <definedName name="rec">#REF!</definedName>
    <definedName name="rec_10">#N/A</definedName>
    <definedName name="rec_2">#N/A</definedName>
    <definedName name="rec_23">#N/A</definedName>
    <definedName name="rec_24">#N/A</definedName>
    <definedName name="rec_26">#N/A</definedName>
    <definedName name="rec_27">#N/A</definedName>
    <definedName name="rec_29">#N/A</definedName>
    <definedName name="rec_30">#N/A</definedName>
    <definedName name="rec_36">#N/A</definedName>
    <definedName name="rec_37">#N/A</definedName>
    <definedName name="rec_38">#N/A</definedName>
    <definedName name="rec_4">#N/A</definedName>
    <definedName name="rec_48">#N/A</definedName>
    <definedName name="rec_51">#N/A</definedName>
    <definedName name="rec_52">#N/A</definedName>
    <definedName name="rec_53">#N/A</definedName>
    <definedName name="rec_55">#N/A</definedName>
    <definedName name="rec_67">#N/A</definedName>
    <definedName name="rec_68">#N/A</definedName>
    <definedName name="rec_69">#N/A</definedName>
    <definedName name="rec_70">#N/A</definedName>
    <definedName name="rec_71">#N/A</definedName>
    <definedName name="rec_72">#N/A</definedName>
    <definedName name="REC0MPMBUFMAN">"$#REF!.$I$36"</definedName>
    <definedName name="REC110PI" localSheetId="8">#REF!</definedName>
    <definedName name="REC110PI">#REF!</definedName>
    <definedName name="REC110R">#REF!</definedName>
    <definedName name="REC316PI">#REF!</definedName>
    <definedName name="REC316R">#REF!</definedName>
    <definedName name="RecálculoFatorAumentoPercentual">'[12]Digitação de Propostas'!$DF$31</definedName>
    <definedName name="RecálculoNovoPreço">'[12]Digitação de Propostas'!$DF$36</definedName>
    <definedName name="RecálculoReduçãoPercentual">'[12]Digitação de Propostas'!$DF$27</definedName>
    <definedName name="RecálculoTipo">'[12]Digitação de Propostas'!$DF$20</definedName>
    <definedName name="RecálculoVariaçãoEmRelaçãoNovoPreço">'[12]Digitação de Propostas'!$DF$38</definedName>
    <definedName name="recc">#REF!</definedName>
    <definedName name="recc_38">#N/A</definedName>
    <definedName name="RECMECFAIXA">"$#REF!.$I$27"</definedName>
    <definedName name="RECOMECATERRO">"$#REF!.$I$27"</definedName>
    <definedName name="RECOMPMBUFREC">"$#REF!.$I$36"</definedName>
    <definedName name="RECOMPMBUQMAN" localSheetId="0">#REF!</definedName>
    <definedName name="RECOMPMBUQMAN" localSheetId="1">#REF!</definedName>
    <definedName name="RECOMPMBUQMAN">#REF!</definedName>
    <definedName name="Recompo" localSheetId="8">#REF!</definedName>
    <definedName name="Recompo">#REF!</definedName>
    <definedName name="RECOMPPLACA">"$#REF!.$F$37"</definedName>
    <definedName name="RECOMPREVQMANALT" localSheetId="0">#REF!</definedName>
    <definedName name="RECOMPREVQMANALT" localSheetId="1">#REF!</definedName>
    <definedName name="RECOMPREVQMANALT">#REF!</definedName>
    <definedName name="RECONFORMAÇÃO" localSheetId="8">#REF!</definedName>
    <definedName name="RECONFORMAÇÃO">#REF!</definedName>
    <definedName name="Recorder">#REF!</definedName>
    <definedName name="RECP" localSheetId="8">#REF!</definedName>
    <definedName name="RECP">#REF!</definedName>
    <definedName name="RECREV" localSheetId="8">#REF!</definedName>
    <definedName name="RECREV">#REF!</definedName>
    <definedName name="recrevcbuq">#REF!</definedName>
    <definedName name="REFEITO" localSheetId="0" hidden="1">{#N/A,#N/A,FALSE,"Plan1"}</definedName>
    <definedName name="REFEITO" localSheetId="8" hidden="1">{#N/A,#N/A,FALSE,"Plan1"}</definedName>
    <definedName name="REFEITO" localSheetId="3" hidden="1">{#N/A,#N/A,FALSE,"Plan1"}</definedName>
    <definedName name="REFEITO" localSheetId="2" hidden="1">{#N/A,#N/A,FALSE,"Plan1"}</definedName>
    <definedName name="REFEITO" localSheetId="1" hidden="1">{#N/A,#N/A,FALSE,"Plan1"}</definedName>
    <definedName name="REFEITO" hidden="1">{#N/A,#N/A,FALSE,"Plan1"}</definedName>
    <definedName name="ReferênciaAnáliseMateriaisEspeciais">'[12]Análise de Peças Especiais'!$M$3</definedName>
    <definedName name="REG" localSheetId="4">#REF!</definedName>
    <definedName name="REG" localSheetId="5">#REF!</definedName>
    <definedName name="REG" localSheetId="8">#REF!</definedName>
    <definedName name="REG" localSheetId="6">#REF!</definedName>
    <definedName name="REG">#REF!</definedName>
    <definedName name="REG_25" localSheetId="0">#REF!</definedName>
    <definedName name="REG_25" localSheetId="8">#REF!</definedName>
    <definedName name="REG_25" localSheetId="3">#REF!</definedName>
    <definedName name="REG_25" localSheetId="2">#REF!</definedName>
    <definedName name="REG_25" localSheetId="1">#REF!</definedName>
    <definedName name="REG_25">#REF!</definedName>
    <definedName name="REG_4" localSheetId="0">#REF!</definedName>
    <definedName name="REG_4" localSheetId="8">#REF!</definedName>
    <definedName name="REG_4" localSheetId="3">#REF!</definedName>
    <definedName name="REG_4" localSheetId="2">#REF!</definedName>
    <definedName name="REG_4" localSheetId="1">#REF!</definedName>
    <definedName name="REG_4">#REF!</definedName>
    <definedName name="REG_SUB_LEITO" localSheetId="0">#REF!</definedName>
    <definedName name="REG_SUB_LEITO" localSheetId="8">#REF!</definedName>
    <definedName name="REG_SUB_LEITO" localSheetId="3">#REF!</definedName>
    <definedName name="REG_SUB_LEITO" localSheetId="2">#REF!</definedName>
    <definedName name="REG_SUB_LEITO" localSheetId="1">#REF!</definedName>
    <definedName name="REG_SUB_LEITO">#REF!</definedName>
    <definedName name="REGG" localSheetId="0">#REF!</definedName>
    <definedName name="REGG" localSheetId="8">#REF!</definedName>
    <definedName name="REGG" localSheetId="3">#REF!</definedName>
    <definedName name="REGG" localSheetId="2">#REF!</definedName>
    <definedName name="REGG" localSheetId="1">#REF!</definedName>
    <definedName name="REGG">#REF!</definedName>
    <definedName name="REGIAO" localSheetId="0">[0]!la</definedName>
    <definedName name="REGIAO" localSheetId="8">[0]!la</definedName>
    <definedName name="REGIAO" localSheetId="3">[0]!la</definedName>
    <definedName name="REGIAO" localSheetId="2">[0]!la</definedName>
    <definedName name="REGIAO" localSheetId="1">[0]!la</definedName>
    <definedName name="REGIAO">[0]!la</definedName>
    <definedName name="REGIÃO" localSheetId="0">#REF!</definedName>
    <definedName name="REGIÃO" localSheetId="1">#REF!</definedName>
    <definedName name="REGIÃO">#REF!</definedName>
    <definedName name="RegimeTributário">[12]Customizing!$B$140:$B$149</definedName>
    <definedName name="RegimeTributDestinoBM">[12]CANACOT_PARAMETERS!$D$13</definedName>
    <definedName name="RegimeTributDestinoIT">[12]CANACOT_PARAMETERS!$E$13</definedName>
    <definedName name="RegimeTributGen">[12]CANACOT_PARAMETERS!$C$13</definedName>
    <definedName name="RegimeTributMG">[12]CANACOT_PARAMETERS!$J$13</definedName>
    <definedName name="RegimeTributRJ">[12]CANACOT_PARAMETERS!$H$13</definedName>
    <definedName name="REGIOES" localSheetId="0">#REF!</definedName>
    <definedName name="REGIOES" localSheetId="8">#REF!</definedName>
    <definedName name="REGIOES" localSheetId="3">#REF!</definedName>
    <definedName name="REGIOES" localSheetId="2">#REF!</definedName>
    <definedName name="REGIOES" localSheetId="1">#REF!</definedName>
    <definedName name="REGIOES">#REF!</definedName>
    <definedName name="regmecfaixa">"$#REF!.$G$46"</definedName>
    <definedName name="REGULA" localSheetId="4">#REF!</definedName>
    <definedName name="REGULA" localSheetId="5">#REF!</definedName>
    <definedName name="regula" localSheetId="0">#REF!</definedName>
    <definedName name="REGULA" localSheetId="6">#REF!</definedName>
    <definedName name="regula" localSheetId="1">#REF!</definedName>
    <definedName name="regula">#REF!</definedName>
    <definedName name="REGULA_10" localSheetId="0">#REF!</definedName>
    <definedName name="REGULA_10" localSheetId="8">#REF!</definedName>
    <definedName name="REGULA_10" localSheetId="3">#REF!</definedName>
    <definedName name="REGULA_10" localSheetId="2">#REF!</definedName>
    <definedName name="REGULA_10" localSheetId="1">#REF!</definedName>
    <definedName name="REGULA_10">#REF!</definedName>
    <definedName name="REGULA_25" localSheetId="0">#REF!</definedName>
    <definedName name="REGULA_25" localSheetId="8">#REF!</definedName>
    <definedName name="REGULA_25" localSheetId="3">#REF!</definedName>
    <definedName name="REGULA_25" localSheetId="2">#REF!</definedName>
    <definedName name="REGULA_25" localSheetId="1">#REF!</definedName>
    <definedName name="REGULA_25">#REF!</definedName>
    <definedName name="REGULA_27" localSheetId="0">#REF!</definedName>
    <definedName name="REGULA_27" localSheetId="8">#REF!</definedName>
    <definedName name="REGULA_27" localSheetId="3">#REF!</definedName>
    <definedName name="REGULA_27" localSheetId="2">#REF!</definedName>
    <definedName name="REGULA_27" localSheetId="1">#REF!</definedName>
    <definedName name="REGULA_27">#REF!</definedName>
    <definedName name="REGULA_29" localSheetId="0">#REF!</definedName>
    <definedName name="REGULA_29" localSheetId="8">#REF!</definedName>
    <definedName name="REGULA_29" localSheetId="3">#REF!</definedName>
    <definedName name="REGULA_29" localSheetId="2">#REF!</definedName>
    <definedName name="REGULA_29" localSheetId="1">#REF!</definedName>
    <definedName name="REGULA_29">#REF!</definedName>
    <definedName name="REGULA_3" localSheetId="0">#REF!</definedName>
    <definedName name="REGULA_3" localSheetId="8">#REF!</definedName>
    <definedName name="REGULA_3" localSheetId="3">#REF!</definedName>
    <definedName name="REGULA_3" localSheetId="2">#REF!</definedName>
    <definedName name="REGULA_3" localSheetId="1">#REF!</definedName>
    <definedName name="REGULA_3">#REF!</definedName>
    <definedName name="REGULA_4" localSheetId="0">#REF!</definedName>
    <definedName name="REGULA_4" localSheetId="8">#REF!</definedName>
    <definedName name="REGULA_4" localSheetId="3">#REF!</definedName>
    <definedName name="REGULA_4" localSheetId="2">#REF!</definedName>
    <definedName name="REGULA_4" localSheetId="1">#REF!</definedName>
    <definedName name="REGULA_4">#REF!</definedName>
    <definedName name="REGULA_5" localSheetId="0">#REF!</definedName>
    <definedName name="REGULA_5" localSheetId="8">#REF!</definedName>
    <definedName name="REGULA_5" localSheetId="3">#REF!</definedName>
    <definedName name="REGULA_5" localSheetId="2">#REF!</definedName>
    <definedName name="REGULA_5" localSheetId="1">#REF!</definedName>
    <definedName name="REGULA_5">#REF!</definedName>
    <definedName name="REGULA_9" localSheetId="0">#REF!</definedName>
    <definedName name="REGULA_9" localSheetId="8">#REF!</definedName>
    <definedName name="REGULA_9" localSheetId="3">#REF!</definedName>
    <definedName name="REGULA_9" localSheetId="2">#REF!</definedName>
    <definedName name="REGULA_9" localSheetId="1">#REF!</definedName>
    <definedName name="REGULA_9">#REF!</definedName>
    <definedName name="REGULAA" localSheetId="0">#REF!</definedName>
    <definedName name="REGULAA" localSheetId="8">#REF!</definedName>
    <definedName name="REGULAA" localSheetId="3">#REF!</definedName>
    <definedName name="REGULAA" localSheetId="2">#REF!</definedName>
    <definedName name="REGULAA" localSheetId="1">#REF!</definedName>
    <definedName name="REGULAA">#REF!</definedName>
    <definedName name="REGULARIZAÇÃO_AN" localSheetId="4">SUM([28]Vínculos!$H$59:$H$60)</definedName>
    <definedName name="REGULARIZAÇÃO_AN" localSheetId="5">SUM([28]Vínculos!$H$59:$H$60)</definedName>
    <definedName name="REGULARIZAÇÃO_AN" localSheetId="0">SUM(#REF!)</definedName>
    <definedName name="REGULARIZAÇÃO_AN" localSheetId="6">SUM([28]Vínculos!$H$59:$H$60)</definedName>
    <definedName name="REGULARIZAÇÃO_AN" localSheetId="1">SUM(#REF!)</definedName>
    <definedName name="REGULARIZAÇÃO_AN">SUM(#REF!)</definedName>
    <definedName name="REGULARIZAÇÃO_AT" localSheetId="4">SUM([28]Vínculos!$G$59:$G$60)</definedName>
    <definedName name="REGULARIZAÇÃO_AT" localSheetId="5">SUM([28]Vínculos!$G$59:$G$60)</definedName>
    <definedName name="REGULARIZAÇÃO_AT" localSheetId="0">SUM(#REF!)</definedName>
    <definedName name="REGULARIZAÇÃO_AT" localSheetId="6">SUM([28]Vínculos!$G$59:$G$60)</definedName>
    <definedName name="REGULARIZAÇÃO_AT" localSheetId="1">SUM(#REF!)</definedName>
    <definedName name="REGULARIZAÇÃO_AT">SUM(#REF!)</definedName>
    <definedName name="Reimbursement">"Reembolso"</definedName>
    <definedName name="rej" localSheetId="0">#REF!</definedName>
    <definedName name="rej" localSheetId="1">#REF!</definedName>
    <definedName name="rej">#REF!</definedName>
    <definedName name="REL" localSheetId="4">{#N/A,#N/A,TRUE,"Serviços"}</definedName>
    <definedName name="REL" localSheetId="5">{#N/A,#N/A,TRUE,"Serviços"}</definedName>
    <definedName name="REL" localSheetId="0" hidden="1">{#N/A,#N/A,TRUE,"Serviços"}</definedName>
    <definedName name="REL" localSheetId="8" hidden="1">{#N/A,#N/A,TRUE,"Serviços"}</definedName>
    <definedName name="REL" localSheetId="6">{#N/A,#N/A,TRUE,"Serviços"}</definedName>
    <definedName name="REL" localSheetId="3" hidden="1">{#N/A,#N/A,TRUE,"Serviços"}</definedName>
    <definedName name="REL" localSheetId="2" hidden="1">{#N/A,#N/A,TRUE,"Serviços"}</definedName>
    <definedName name="REL" localSheetId="1" hidden="1">{#N/A,#N/A,TRUE,"Serviços"}</definedName>
    <definedName name="REL" hidden="1">{#N/A,#N/A,TRUE,"Serviços"}</definedName>
    <definedName name="relação" localSheetId="0" hidden="1">{#N/A,#N/A,FALSE,"GERAL";#N/A,#N/A,FALSE,"012-96";#N/A,#N/A,FALSE,"018-96";#N/A,#N/A,FALSE,"027-96";#N/A,#N/A,FALSE,"059-96";#N/A,#N/A,FALSE,"076-96";#N/A,#N/A,FALSE,"019-97";#N/A,#N/A,FALSE,"021-97";#N/A,#N/A,FALSE,"022-97";#N/A,#N/A,FALSE,"028-97"}</definedName>
    <definedName name="relação" localSheetId="8" hidden="1">{#N/A,#N/A,FALSE,"GERAL";#N/A,#N/A,FALSE,"012-96";#N/A,#N/A,FALSE,"018-96";#N/A,#N/A,FALSE,"027-96";#N/A,#N/A,FALSE,"059-96";#N/A,#N/A,FALSE,"076-96";#N/A,#N/A,FALSE,"019-97";#N/A,#N/A,FALSE,"021-97";#N/A,#N/A,FALSE,"022-97";#N/A,#N/A,FALSE,"028-97"}</definedName>
    <definedName name="relação" localSheetId="3" hidden="1">{#N/A,#N/A,FALSE,"GERAL";#N/A,#N/A,FALSE,"012-96";#N/A,#N/A,FALSE,"018-96";#N/A,#N/A,FALSE,"027-96";#N/A,#N/A,FALSE,"059-96";#N/A,#N/A,FALSE,"076-96";#N/A,#N/A,FALSE,"019-97";#N/A,#N/A,FALSE,"021-97";#N/A,#N/A,FALSE,"022-97";#N/A,#N/A,FALSE,"028-97"}</definedName>
    <definedName name="relação" localSheetId="2" hidden="1">{#N/A,#N/A,FALSE,"GERAL";#N/A,#N/A,FALSE,"012-96";#N/A,#N/A,FALSE,"018-96";#N/A,#N/A,FALSE,"027-96";#N/A,#N/A,FALSE,"059-96";#N/A,#N/A,FALSE,"076-96";#N/A,#N/A,FALSE,"019-97";#N/A,#N/A,FALSE,"021-97";#N/A,#N/A,FALSE,"022-97";#N/A,#N/A,FALSE,"028-97"}</definedName>
    <definedName name="relação" localSheetId="1" hidden="1">{#N/A,#N/A,FALSE,"GERAL";#N/A,#N/A,FALSE,"012-96";#N/A,#N/A,FALSE,"018-96";#N/A,#N/A,FALSE,"027-96";#N/A,#N/A,FALSE,"059-96";#N/A,#N/A,FALSE,"076-96";#N/A,#N/A,FALSE,"019-97";#N/A,#N/A,FALSE,"021-97";#N/A,#N/A,FALSE,"022-97";#N/A,#N/A,FALSE,"028-97"}</definedName>
    <definedName name="relação" hidden="1">{#N/A,#N/A,FALSE,"GERAL";#N/A,#N/A,FALSE,"012-96";#N/A,#N/A,FALSE,"018-96";#N/A,#N/A,FALSE,"027-96";#N/A,#N/A,FALSE,"059-96";#N/A,#N/A,FALSE,"076-96";#N/A,#N/A,FALSE,"019-97";#N/A,#N/A,FALSE,"021-97";#N/A,#N/A,FALSE,"022-97";#N/A,#N/A,FALSE,"028-97"}</definedName>
    <definedName name="Relat" localSheetId="4">#REF!</definedName>
    <definedName name="Relat" localSheetId="5">#REF!</definedName>
    <definedName name="Relat" localSheetId="0" hidden="1">#REF!</definedName>
    <definedName name="Relat" localSheetId="8" hidden="1">#REF!</definedName>
    <definedName name="Relat" localSheetId="6">#REF!</definedName>
    <definedName name="Relat" localSheetId="3" hidden="1">#REF!</definedName>
    <definedName name="Relat" localSheetId="2" hidden="1">#REF!</definedName>
    <definedName name="Relat" localSheetId="1" hidden="1">#REF!</definedName>
    <definedName name="Relat" hidden="1">#REF!</definedName>
    <definedName name="RELATÓRIO_DOS_SERVIÇOS_EXECUTADOS" localSheetId="0">#REF!</definedName>
    <definedName name="RELATÓRIO_DOS_SERVIÇOS_EXECUTADOS" localSheetId="8">#REF!</definedName>
    <definedName name="RELATÓRIO_DOS_SERVIÇOS_EXECUTADOS" localSheetId="3">#REF!</definedName>
    <definedName name="RELATÓRIO_DOS_SERVIÇOS_EXECUTADOS" localSheetId="2">#REF!</definedName>
    <definedName name="RELATÓRIO_DOS_SERVIÇOS_EXECUTADOS" localSheetId="1">#REF!</definedName>
    <definedName name="RELATÓRIO_DOS_SERVIÇOS_EXECUTADOS">#REF!</definedName>
    <definedName name="relequip" localSheetId="0">#REF!</definedName>
    <definedName name="relequip" localSheetId="8">#REF!</definedName>
    <definedName name="relequip" localSheetId="3">#REF!</definedName>
    <definedName name="relequip" localSheetId="2">#REF!</definedName>
    <definedName name="relequip" localSheetId="1">#REF!</definedName>
    <definedName name="relequip">#REF!</definedName>
    <definedName name="RELL" localSheetId="0" hidden="1">{#N/A,#N/A,TRUE,"Serviços"}</definedName>
    <definedName name="RELL" localSheetId="8" hidden="1">{#N/A,#N/A,TRUE,"Serviços"}</definedName>
    <definedName name="RELL" localSheetId="3" hidden="1">{#N/A,#N/A,TRUE,"Serviços"}</definedName>
    <definedName name="RELL" localSheetId="2" hidden="1">{#N/A,#N/A,TRUE,"Serviços"}</definedName>
    <definedName name="RELL" localSheetId="1" hidden="1">{#N/A,#N/A,TRUE,"Serviços"}</definedName>
    <definedName name="RELL" hidden="1">{#N/A,#N/A,TRUE,"Serviços"}</definedName>
    <definedName name="RELMOBRA" localSheetId="4">{#N/A,#N/A,FALSE,"SS";#N/A,#N/A,FALSE,"TER1";#N/A,#N/A,FALSE,"TER2";#N/A,#N/A,FALSE,"TER3";#N/A,#N/A,FALSE,"TP1";#N/A,#N/A,FALSE,"TP2";#N/A,#N/A,FALSE,"TP3";#N/A,#N/A,FALSE,"DI1";#N/A,#N/A,FALSE,"DI2";#N/A,#N/A,FALSE,"DI3";#N/A,#N/A,FALSE,"DS1";#N/A,#N/A,FALSE,"DS2";#N/A,#N/A,FALSE,"CM"}</definedName>
    <definedName name="RELMOBRA" localSheetId="5">{#N/A,#N/A,FALSE,"SS";#N/A,#N/A,FALSE,"TER1";#N/A,#N/A,FALSE,"TER2";#N/A,#N/A,FALSE,"TER3";#N/A,#N/A,FALSE,"TP1";#N/A,#N/A,FALSE,"TP2";#N/A,#N/A,FALSE,"TP3";#N/A,#N/A,FALSE,"DI1";#N/A,#N/A,FALSE,"DI2";#N/A,#N/A,FALSE,"DI3";#N/A,#N/A,FALSE,"DS1";#N/A,#N/A,FALSE,"DS2";#N/A,#N/A,FALSE,"CM"}</definedName>
    <definedName name="RELMOBRA" localSheetId="0" hidden="1">{#N/A,#N/A,FALSE,"SS";#N/A,#N/A,FALSE,"TER1";#N/A,#N/A,FALSE,"TER2";#N/A,#N/A,FALSE,"TER3";#N/A,#N/A,FALSE,"TP1";#N/A,#N/A,FALSE,"TP2";#N/A,#N/A,FALSE,"TP3";#N/A,#N/A,FALSE,"DI1";#N/A,#N/A,FALSE,"DI2";#N/A,#N/A,FALSE,"DI3";#N/A,#N/A,FALSE,"DS1";#N/A,#N/A,FALSE,"DS2";#N/A,#N/A,FALSE,"CM"}</definedName>
    <definedName name="RELMOBRA" localSheetId="8" hidden="1">{#N/A,#N/A,FALSE,"SS";#N/A,#N/A,FALSE,"TER1";#N/A,#N/A,FALSE,"TER2";#N/A,#N/A,FALSE,"TER3";#N/A,#N/A,FALSE,"TP1";#N/A,#N/A,FALSE,"TP2";#N/A,#N/A,FALSE,"TP3";#N/A,#N/A,FALSE,"DI1";#N/A,#N/A,FALSE,"DI2";#N/A,#N/A,FALSE,"DI3";#N/A,#N/A,FALSE,"DS1";#N/A,#N/A,FALSE,"DS2";#N/A,#N/A,FALSE,"CM"}</definedName>
    <definedName name="RELMOBRA" localSheetId="6">{#N/A,#N/A,FALSE,"SS";#N/A,#N/A,FALSE,"TER1";#N/A,#N/A,FALSE,"TER2";#N/A,#N/A,FALSE,"TER3";#N/A,#N/A,FALSE,"TP1";#N/A,#N/A,FALSE,"TP2";#N/A,#N/A,FALSE,"TP3";#N/A,#N/A,FALSE,"DI1";#N/A,#N/A,FALSE,"DI2";#N/A,#N/A,FALSE,"DI3";#N/A,#N/A,FALSE,"DS1";#N/A,#N/A,FALSE,"DS2";#N/A,#N/A,FALSE,"CM"}</definedName>
    <definedName name="RELMOBRA" localSheetId="3" hidden="1">{#N/A,#N/A,FALSE,"SS";#N/A,#N/A,FALSE,"TER1";#N/A,#N/A,FALSE,"TER2";#N/A,#N/A,FALSE,"TER3";#N/A,#N/A,FALSE,"TP1";#N/A,#N/A,FALSE,"TP2";#N/A,#N/A,FALSE,"TP3";#N/A,#N/A,FALSE,"DI1";#N/A,#N/A,FALSE,"DI2";#N/A,#N/A,FALSE,"DI3";#N/A,#N/A,FALSE,"DS1";#N/A,#N/A,FALSE,"DS2";#N/A,#N/A,FALSE,"CM"}</definedName>
    <definedName name="RELMOBRA" localSheetId="2" hidden="1">{#N/A,#N/A,FALSE,"SS";#N/A,#N/A,FALSE,"TER1";#N/A,#N/A,FALSE,"TER2";#N/A,#N/A,FALSE,"TER3";#N/A,#N/A,FALSE,"TP1";#N/A,#N/A,FALSE,"TP2";#N/A,#N/A,FALSE,"TP3";#N/A,#N/A,FALSE,"DI1";#N/A,#N/A,FALSE,"DI2";#N/A,#N/A,FALSE,"DI3";#N/A,#N/A,FALSE,"DS1";#N/A,#N/A,FALSE,"DS2";#N/A,#N/A,FALSE,"CM"}</definedName>
    <definedName name="RELMOBRA" localSheetId="1" hidden="1">{#N/A,#N/A,FALSE,"SS";#N/A,#N/A,FALSE,"TER1";#N/A,#N/A,FALSE,"TER2";#N/A,#N/A,FALSE,"TER3";#N/A,#N/A,FALSE,"TP1";#N/A,#N/A,FALSE,"TP2";#N/A,#N/A,FALSE,"TP3";#N/A,#N/A,FALSE,"DI1";#N/A,#N/A,FALSE,"DI2";#N/A,#N/A,FALSE,"DI3";#N/A,#N/A,FALSE,"DS1";#N/A,#N/A,FALSE,"DS2";#N/A,#N/A,FALSE,"CM"}</definedName>
    <definedName name="RELMOBRA" hidden="1">{#N/A,#N/A,FALSE,"SS";#N/A,#N/A,FALSE,"TER1";#N/A,#N/A,FALSE,"TER2";#N/A,#N/A,FALSE,"TER3";#N/A,#N/A,FALSE,"TP1";#N/A,#N/A,FALSE,"TP2";#N/A,#N/A,FALSE,"TP3";#N/A,#N/A,FALSE,"DI1";#N/A,#N/A,FALSE,"DI2";#N/A,#N/A,FALSE,"DI3";#N/A,#N/A,FALSE,"DS1";#N/A,#N/A,FALSE,"DS2";#N/A,#N/A,FALSE,"CM"}</definedName>
    <definedName name="RELMOBRA_1" localSheetId="5">{#N/A,#N/A,FALSE,"SS";#N/A,#N/A,FALSE,"TER1";#N/A,#N/A,FALSE,"TER2";#N/A,#N/A,FALSE,"TER3";#N/A,#N/A,FALSE,"TP1";#N/A,#N/A,FALSE,"TP2";#N/A,#N/A,FALSE,"TP3";#N/A,#N/A,FALSE,"DI1";#N/A,#N/A,FALSE,"DI2";#N/A,#N/A,FALSE,"DI3";#N/A,#N/A,FALSE,"DS1";#N/A,#N/A,FALSE,"DS2";#N/A,#N/A,FALSE,"CM"}</definedName>
    <definedName name="RELMOBRA_1" localSheetId="6">{#N/A,#N/A,FALSE,"SS";#N/A,#N/A,FALSE,"TER1";#N/A,#N/A,FALSE,"TER2";#N/A,#N/A,FALSE,"TER3";#N/A,#N/A,FALSE,"TP1";#N/A,#N/A,FALSE,"TP2";#N/A,#N/A,FALSE,"TP3";#N/A,#N/A,FALSE,"DI1";#N/A,#N/A,FALSE,"DI2";#N/A,#N/A,FALSE,"DI3";#N/A,#N/A,FALSE,"DS1";#N/A,#N/A,FALSE,"DS2";#N/A,#N/A,FALSE,"CM"}</definedName>
    <definedName name="RELMOBRA_1">{#N/A,#N/A,FALSE,"SS";#N/A,#N/A,FALSE,"TER1";#N/A,#N/A,FALSE,"TER2";#N/A,#N/A,FALSE,"TER3";#N/A,#N/A,FALSE,"TP1";#N/A,#N/A,FALSE,"TP2";#N/A,#N/A,FALSE,"TP3";#N/A,#N/A,FALSE,"DI1";#N/A,#N/A,FALSE,"DI2";#N/A,#N/A,FALSE,"DI3";#N/A,#N/A,FALSE,"DS1";#N/A,#N/A,FALSE,"DS2";#N/A,#N/A,FALSE,"CM"}</definedName>
    <definedName name="RELOBRAS" localSheetId="7">#REF!</definedName>
    <definedName name="RELOBRAS">#REF!</definedName>
    <definedName name="REMENDO_20" localSheetId="0">#REF!</definedName>
    <definedName name="REMENDO_20" localSheetId="1">#REF!</definedName>
    <definedName name="REMENDO_20">#REF!</definedName>
    <definedName name="REMENDOF">#REF!</definedName>
    <definedName name="REMENDOF_23">#REF!</definedName>
    <definedName name="REMENDOMBUFMAN">#REF!</definedName>
    <definedName name="REMENDOMBUQMAN">#REF!</definedName>
    <definedName name="REMMANDEBARR">"$#REF!.$I$27"</definedName>
    <definedName name="remmanmatbetman">"$#REF!.$I$27"</definedName>
    <definedName name="REMMBUFMAN">"$#REF!.$M$39"</definedName>
    <definedName name="REMMECMAN">"$#REF!.$I$27"</definedName>
    <definedName name="REMN" localSheetId="8">#REF!</definedName>
    <definedName name="REMN">#REF!</definedName>
    <definedName name="remoc" localSheetId="0">#REF!</definedName>
    <definedName name="remoc" localSheetId="8">#REF!</definedName>
    <definedName name="remoc" localSheetId="3">#REF!</definedName>
    <definedName name="remoc" localSheetId="2">#REF!</definedName>
    <definedName name="remoc" localSheetId="1">#REF!</definedName>
    <definedName name="remoc">#REF!</definedName>
    <definedName name="REMOÇÃO" localSheetId="0">#REF!</definedName>
    <definedName name="REMOÇÃO" localSheetId="8">#REF!</definedName>
    <definedName name="REMOÇÃO" localSheetId="3">#REF!</definedName>
    <definedName name="REMOÇÃO" localSheetId="2">#REF!</definedName>
    <definedName name="REMOÇÃO" localSheetId="1">#REF!</definedName>
    <definedName name="REMOÇÃO">#REF!</definedName>
    <definedName name="REMOÇÃO_PAV" localSheetId="0">#REF!</definedName>
    <definedName name="REMOÇÃO_PAV" localSheetId="8">#REF!</definedName>
    <definedName name="REMOÇÃO_PAV" localSheetId="3">#REF!</definedName>
    <definedName name="REMOÇÃO_PAV" localSheetId="2">#REF!</definedName>
    <definedName name="REMOÇÃO_PAV" localSheetId="1">#REF!</definedName>
    <definedName name="REMOÇÃO_PAV">#REF!</definedName>
    <definedName name="REMPROFMANALT">#REF!</definedName>
    <definedName name="REMPROFREC">#REF!</definedName>
    <definedName name="REMPROFREC_23">#REF!</definedName>
    <definedName name="REMPROQREC">#REF!</definedName>
    <definedName name="REMPROQREC_23">#REF!</definedName>
    <definedName name="renata" localSheetId="0" hidden="1">{#N/A,#N/A,FALSE,"GERAL";#N/A,#N/A,FALSE,"012-96";#N/A,#N/A,FALSE,"018-96";#N/A,#N/A,FALSE,"027-96";#N/A,#N/A,FALSE,"059-96";#N/A,#N/A,FALSE,"076-96";#N/A,#N/A,FALSE,"019-97";#N/A,#N/A,FALSE,"021-97";#N/A,#N/A,FALSE,"022-97";#N/A,#N/A,FALSE,"028-97"}</definedName>
    <definedName name="renata" localSheetId="8" hidden="1">{#N/A,#N/A,FALSE,"GERAL";#N/A,#N/A,FALSE,"012-96";#N/A,#N/A,FALSE,"018-96";#N/A,#N/A,FALSE,"027-96";#N/A,#N/A,FALSE,"059-96";#N/A,#N/A,FALSE,"076-96";#N/A,#N/A,FALSE,"019-97";#N/A,#N/A,FALSE,"021-97";#N/A,#N/A,FALSE,"022-97";#N/A,#N/A,FALSE,"028-97"}</definedName>
    <definedName name="renata" localSheetId="3" hidden="1">{#N/A,#N/A,FALSE,"GERAL";#N/A,#N/A,FALSE,"012-96";#N/A,#N/A,FALSE,"018-96";#N/A,#N/A,FALSE,"027-96";#N/A,#N/A,FALSE,"059-96";#N/A,#N/A,FALSE,"076-96";#N/A,#N/A,FALSE,"019-97";#N/A,#N/A,FALSE,"021-97";#N/A,#N/A,FALSE,"022-97";#N/A,#N/A,FALSE,"028-97"}</definedName>
    <definedName name="renata" localSheetId="2" hidden="1">{#N/A,#N/A,FALSE,"GERAL";#N/A,#N/A,FALSE,"012-96";#N/A,#N/A,FALSE,"018-96";#N/A,#N/A,FALSE,"027-96";#N/A,#N/A,FALSE,"059-96";#N/A,#N/A,FALSE,"076-96";#N/A,#N/A,FALSE,"019-97";#N/A,#N/A,FALSE,"021-97";#N/A,#N/A,FALSE,"022-97";#N/A,#N/A,FALSE,"028-97"}</definedName>
    <definedName name="renata" localSheetId="1" hidden="1">{#N/A,#N/A,FALSE,"GERAL";#N/A,#N/A,FALSE,"012-96";#N/A,#N/A,FALSE,"018-96";#N/A,#N/A,FALSE,"027-96";#N/A,#N/A,FALSE,"059-96";#N/A,#N/A,FALSE,"076-96";#N/A,#N/A,FALSE,"019-97";#N/A,#N/A,FALSE,"021-97";#N/A,#N/A,FALSE,"022-97";#N/A,#N/A,FALSE,"028-97"}</definedName>
    <definedName name="renata" hidden="1">{#N/A,#N/A,FALSE,"GERAL";#N/A,#N/A,FALSE,"012-96";#N/A,#N/A,FALSE,"018-96";#N/A,#N/A,FALSE,"027-96";#N/A,#N/A,FALSE,"059-96";#N/A,#N/A,FALSE,"076-96";#N/A,#N/A,FALSE,"019-97";#N/A,#N/A,FALSE,"021-97";#N/A,#N/A,FALSE,"022-97";#N/A,#N/A,FALSE,"028-97"}</definedName>
    <definedName name="Rendimento" localSheetId="8">#REF!</definedName>
    <definedName name="Rendimento">#REF!</definedName>
    <definedName name="reparos" localSheetId="0">#REF!</definedName>
    <definedName name="reparos" localSheetId="2">#REF!</definedName>
    <definedName name="reparos" localSheetId="1">#REF!</definedName>
    <definedName name="reparos">#REF!</definedName>
    <definedName name="REPERF">#REF!</definedName>
    <definedName name="Requadramento" localSheetId="7">[20]INS!$B$196:$B$197</definedName>
    <definedName name="Requadramento">[21]INS!$B$196:$B$197</definedName>
    <definedName name="rerf" localSheetId="5">{#N/A,#N/A,FALSE,"SS";#N/A,#N/A,FALSE,"TER1";#N/A,#N/A,FALSE,"TER2";#N/A,#N/A,FALSE,"TER3";#N/A,#N/A,FALSE,"TP1";#N/A,#N/A,FALSE,"TP2";#N/A,#N/A,FALSE,"TP3";#N/A,#N/A,FALSE,"DI1";#N/A,#N/A,FALSE,"DI2";#N/A,#N/A,FALSE,"DI3";#N/A,#N/A,FALSE,"DS1";#N/A,#N/A,FALSE,"DS2";#N/A,#N/A,FALSE,"CM"}</definedName>
    <definedName name="rerf" localSheetId="6">{#N/A,#N/A,FALSE,"SS";#N/A,#N/A,FALSE,"TER1";#N/A,#N/A,FALSE,"TER2";#N/A,#N/A,FALSE,"TER3";#N/A,#N/A,FALSE,"TP1";#N/A,#N/A,FALSE,"TP2";#N/A,#N/A,FALSE,"TP3";#N/A,#N/A,FALSE,"DI1";#N/A,#N/A,FALSE,"DI2";#N/A,#N/A,FALSE,"DI3";#N/A,#N/A,FALSE,"DS1";#N/A,#N/A,FALSE,"DS2";#N/A,#N/A,FALSE,"CM"}</definedName>
    <definedName name="rerf">{#N/A,#N/A,FALSE,"SS";#N/A,#N/A,FALSE,"TER1";#N/A,#N/A,FALSE,"TER2";#N/A,#N/A,FALSE,"TER3";#N/A,#N/A,FALSE,"TP1";#N/A,#N/A,FALSE,"TP2";#N/A,#N/A,FALSE,"TP3";#N/A,#N/A,FALSE,"DI1";#N/A,#N/A,FALSE,"DI2";#N/A,#N/A,FALSE,"DI3";#N/A,#N/A,FALSE,"DS1";#N/A,#N/A,FALSE,"DS2";#N/A,#N/A,FALSE,"CM"}</definedName>
    <definedName name="RERSA" localSheetId="0">#REF!</definedName>
    <definedName name="RERSA" localSheetId="8">#REF!</definedName>
    <definedName name="RERSA" localSheetId="3">#REF!</definedName>
    <definedName name="RERSA" localSheetId="2">#REF!</definedName>
    <definedName name="RERSA" localSheetId="1">#REF!</definedName>
    <definedName name="RERSA">#REF!</definedName>
    <definedName name="RES" localSheetId="4">#REF!</definedName>
    <definedName name="RES" localSheetId="5">#REF!</definedName>
    <definedName name="RES" localSheetId="6">#REF!</definedName>
    <definedName name="res">#REF!</definedName>
    <definedName name="res_38">#N/A</definedName>
    <definedName name="RESIDENCIA" localSheetId="0">#REF!</definedName>
    <definedName name="RESIDENCIA" localSheetId="1">#REF!</definedName>
    <definedName name="RESIDENCIA">#REF!</definedName>
    <definedName name="RESP">#REF!</definedName>
    <definedName name="resu" localSheetId="0" hidden="1">{#N/A,#N/A,FALSE,"MO (2)"}</definedName>
    <definedName name="resu" localSheetId="8" hidden="1">{#N/A,#N/A,FALSE,"MO (2)"}</definedName>
    <definedName name="resu" localSheetId="3" hidden="1">{#N/A,#N/A,FALSE,"MO (2)"}</definedName>
    <definedName name="resu" localSheetId="2" hidden="1">{#N/A,#N/A,FALSE,"MO (2)"}</definedName>
    <definedName name="resu" localSheetId="1" hidden="1">{#N/A,#N/A,FALSE,"MO (2)"}</definedName>
    <definedName name="resu" hidden="1">{#N/A,#N/A,FALSE,"MO (2)"}</definedName>
    <definedName name="Result_ACE_DESC">'[12]Critérios Desc Gerais'!$C$22</definedName>
    <definedName name="Result_ACE_RBC">'[12]Critérios Desc Gerais'!$D$22</definedName>
    <definedName name="Result_CBM_DESC">'[12]Critérios Desc Gerais'!$C$17</definedName>
    <definedName name="Result_CBM_RBC">'[12]Critérios Desc Gerais'!$D$17</definedName>
    <definedName name="Result_CIT_DESC">'[12]Critérios Desc Gerais'!$C$18</definedName>
    <definedName name="Result_CIT_RBC">'[12]Critérios Desc Gerais'!$D$18</definedName>
    <definedName name="Result_ESP_DESC">'[12]Critérios Desc Gerais'!$C$23</definedName>
    <definedName name="Result_ESP_RBC">'[12]Critérios Desc Gerais'!$D$23</definedName>
    <definedName name="Result_TAM_DESC">'[12]Critérios Desc Gerais'!$C$21</definedName>
    <definedName name="Result_TAM_RBC">'[12]Critérios Desc Gerais'!$D$21</definedName>
    <definedName name="Result_TCL_DESC">'[12]Critérios Desc Gerais'!$C$15</definedName>
    <definedName name="Result_TCL_RBC">'[12]Critérios Desc Gerais'!$D$15</definedName>
    <definedName name="Result_TFL_DESC">'[12]Critérios Desc Gerais'!$C$16</definedName>
    <definedName name="Result_TFL_RBC">'[12]Critérios Desc Gerais'!$D$16</definedName>
    <definedName name="Result_TPB_DESC">'[12]Critérios Desc Gerais'!$C$14</definedName>
    <definedName name="Result_TPB_RBC">'[12]Critérios Desc Gerais'!$D$14</definedName>
    <definedName name="Result_VEU_DESC">'[12]Critérios Desc Gerais'!$C$19</definedName>
    <definedName name="Result_VEU_RBC">'[12]Critérios Desc Gerais'!$D$19</definedName>
    <definedName name="Result_VS1_DESC">'[12]Critérios Desc Gerais'!$C$20</definedName>
    <definedName name="Result_VS1_RBC">'[12]Critérios Desc Gerais'!$D$20</definedName>
    <definedName name="ResultAcessóriosComComissão">'[12]Digitação de Propostas'!$P$28</definedName>
    <definedName name="resultadorendimento" localSheetId="8">#REF!</definedName>
    <definedName name="resultadorendimento">#REF!</definedName>
    <definedName name="ResultAmbienteCRM">'[12]Digitação de Propostas'!$P$30</definedName>
    <definedName name="ResultAplicaçãoParaAcessórios">[12]CANACOT_PARAMETERS!$C$44</definedName>
    <definedName name="ResultCalcularICMS_ST">[12]CANACOT_PARAMETERS!$B$48</definedName>
    <definedName name="ResultContribuinteEspecial">'[12]Digitação de Propostas'!$P$29</definedName>
    <definedName name="ResultDescriçãoAmbienteCRM">'[12]Digitação de Propostas'!$Q$30</definedName>
    <definedName name="ResultDescriçãoFreteTubos">'[12]Digitação de Propostas'!$Q$20</definedName>
    <definedName name="ResultDescriçãoGERENTES">'[12]Digitação de Propostas'!$Q$19</definedName>
    <definedName name="ResultDescriçãoGERENTES1">'[12]Digitação de Propostas'!$Q$18</definedName>
    <definedName name="ResultEscolhaDescrição">'[12]Digitação de Propostas'!$Q$25</definedName>
    <definedName name="ResultFreteTubos">'[12]Digitação de Propostas'!$P$20</definedName>
    <definedName name="ResultGERENTES">'[12]Digitação de Propostas'!$P$19</definedName>
    <definedName name="ResultÍndiceAplicaçãoParaAcessórios">[12]CANACOT_PARAMETERS!$B$44</definedName>
    <definedName name="ResultÍndiceDescrição">'[12]Digitação de Propostas'!$P$25</definedName>
    <definedName name="ResultÍndicePNsPossíveis">[12]CANACOT_PARAMETERS!$B$38</definedName>
    <definedName name="ResultÍndiceRepresentantesVarejo">[12]CANACOT_PARAMETERS!$D$29</definedName>
    <definedName name="ResultÍndiceRepresentantesVarejo_IP">[12]CANACOT_PARAMETERS!$E$31</definedName>
    <definedName name="ResultÍndiceRetirarPISCOFINS">'[12]Digitação de Propostas'!$W$25</definedName>
    <definedName name="ResultÍndiceTipoInclusãoAcessórios">[12]CANACOT_PARAMETERS!$B$41</definedName>
    <definedName name="ResultPNsPossíveis">[12]CANACOT_PARAMETERS!$C$38</definedName>
    <definedName name="ResultRepresentantesVarejo">[12]CANACOT_PARAMETERS!$E$29</definedName>
    <definedName name="ResultRepresentantesVarejo_IP">[12]CANACOT_PARAMETERS!$F$31</definedName>
    <definedName name="ResultRepresentantesVarejo_IP_Canacot">[12]CANACOT_PARAMETERS!$F$33</definedName>
    <definedName name="ResultSemArredondTFLs">[12]CANACOT_PARAMETERS!$B$46</definedName>
    <definedName name="ResultSemComissão">'[12]Digitação de Propostas'!$P$27</definedName>
    <definedName name="ResultTipoInclusãoAcessórios">[12]CANACOT_PARAMETERS!$C$41</definedName>
    <definedName name="ResultVarejo">[12]CANACOT_PARAMETERS!$D$30</definedName>
    <definedName name="RESUMO" localSheetId="4">'[41]MC-40315'!RESUMO</definedName>
    <definedName name="RESUMO" localSheetId="5">'[41]MC-40315'!RESUMO</definedName>
    <definedName name="resumo" localSheetId="0" hidden="1">{#N/A,#N/A,TRUE,"Plan1"}</definedName>
    <definedName name="resumo" localSheetId="8" hidden="1">{#N/A,#N/A,TRUE,"Plan1"}</definedName>
    <definedName name="RESUMO" localSheetId="6">'[41]MC-40315'!RESUMO</definedName>
    <definedName name="resumo" localSheetId="3" hidden="1">{#N/A,#N/A,TRUE,"Plan1"}</definedName>
    <definedName name="resumo" localSheetId="2" hidden="1">{#N/A,#N/A,TRUE,"Plan1"}</definedName>
    <definedName name="resumo" localSheetId="1" hidden="1">{#N/A,#N/A,TRUE,"Plan1"}</definedName>
    <definedName name="resumo" hidden="1">{#N/A,#N/A,TRUE,"Plan1"}</definedName>
    <definedName name="RESUMO_1">#N/A</definedName>
    <definedName name="RESUMO_10">#N/A</definedName>
    <definedName name="RESUMO_12">#N/A</definedName>
    <definedName name="RESUMO_13">#N/A</definedName>
    <definedName name="RESUMO_14">#N/A</definedName>
    <definedName name="RESUMO_19">#N/A</definedName>
    <definedName name="RESUMO_2">#N/A</definedName>
    <definedName name="RESUMO_20" localSheetId="0">#REF!</definedName>
    <definedName name="RESUMO_20" localSheetId="2">#REF!</definedName>
    <definedName name="RESUMO_20" localSheetId="1">#REF!</definedName>
    <definedName name="RESUMO_20">#REF!</definedName>
    <definedName name="RESUMO_21">#N/A</definedName>
    <definedName name="RESUMO_22">#N/A</definedName>
    <definedName name="RESUMO_23">#N/A</definedName>
    <definedName name="RESUMO_24">#N/A</definedName>
    <definedName name="RESUMO_25">#N/A</definedName>
    <definedName name="RESUMO_26">#N/A</definedName>
    <definedName name="RESUMO_27">#N/A</definedName>
    <definedName name="RESUMO_28">#N/A</definedName>
    <definedName name="RESUMO_29">#N/A</definedName>
    <definedName name="RESUMO_3">#N/A</definedName>
    <definedName name="RESUMO_30">#N/A</definedName>
    <definedName name="RESUMO_31">#N/A</definedName>
    <definedName name="RESUMO_32">#N/A</definedName>
    <definedName name="RESUMO_33">#N/A</definedName>
    <definedName name="RESUMO_34">#N/A</definedName>
    <definedName name="RESUMO_35">#N/A</definedName>
    <definedName name="RESUMO_36">#N/A</definedName>
    <definedName name="RESUMO_37">#N/A</definedName>
    <definedName name="RESUMO_38">#N/A</definedName>
    <definedName name="RESUMO_39">#N/A</definedName>
    <definedName name="RESUMO_4">#N/A</definedName>
    <definedName name="RESUMO_40">#N/A</definedName>
    <definedName name="RESUMO_41">#N/A</definedName>
    <definedName name="RESUMO_42">#N/A</definedName>
    <definedName name="RESUMO_43">#N/A</definedName>
    <definedName name="RESUMO_44">#N/A</definedName>
    <definedName name="RESUMO_45">#N/A</definedName>
    <definedName name="RESUMO_46">#N/A</definedName>
    <definedName name="RESUMO_47">#N/A</definedName>
    <definedName name="RESUMO_48">#N/A</definedName>
    <definedName name="RESUMO_5">#N/A</definedName>
    <definedName name="RESUMO_51">#N/A</definedName>
    <definedName name="RESUMO_52">#N/A</definedName>
    <definedName name="RESUMO_53">#N/A</definedName>
    <definedName name="RESUMO_54">#N/A</definedName>
    <definedName name="RESUMO_55">#N/A</definedName>
    <definedName name="RESUMO_56">#N/A</definedName>
    <definedName name="RESUMO_57">#N/A</definedName>
    <definedName name="RESUMO_58">#N/A</definedName>
    <definedName name="RESUMO_59">#N/A</definedName>
    <definedName name="RESUMO_6">#N/A</definedName>
    <definedName name="RESUMO_60">#N/A</definedName>
    <definedName name="RESUMO_61">#N/A</definedName>
    <definedName name="RESUMO_62">#N/A</definedName>
    <definedName name="RESUMO_63">#N/A</definedName>
    <definedName name="RESUMO_64">#N/A</definedName>
    <definedName name="RESUMO_65">#N/A</definedName>
    <definedName name="RESUMO_66">#N/A</definedName>
    <definedName name="RESUMO_67">#N/A</definedName>
    <definedName name="RESUMO_68">#N/A</definedName>
    <definedName name="RESUMO_69">#N/A</definedName>
    <definedName name="RESUMO_7">#N/A</definedName>
    <definedName name="RESUMO_70">#N/A</definedName>
    <definedName name="RESUMO_71">#N/A</definedName>
    <definedName name="RESUMO_72">#N/A</definedName>
    <definedName name="RESUMO_8">#N/A</definedName>
    <definedName name="RESUMO_9">#N/A</definedName>
    <definedName name="Resumo_dos_Materiais_Atividades" localSheetId="0">#REF!</definedName>
    <definedName name="Resumo_dos_Materiais_Atividades" localSheetId="1">#REF!</definedName>
    <definedName name="Resumo_dos_Materiais_Atividades">#REF!</definedName>
    <definedName name="RESUMO1">#REF!</definedName>
    <definedName name="resumo2" localSheetId="0">#REF!</definedName>
    <definedName name="resumo2" localSheetId="8">#REF!</definedName>
    <definedName name="resumo2" localSheetId="3">#REF!</definedName>
    <definedName name="resumo2" localSheetId="2">#REF!</definedName>
    <definedName name="resumo2" localSheetId="1">#REF!</definedName>
    <definedName name="resumo2">#REF!</definedName>
    <definedName name="resumo3" localSheetId="0" hidden="1">{#N/A,#N/A,FALSE,"MO (2)"}</definedName>
    <definedName name="resumo3" localSheetId="8" hidden="1">{#N/A,#N/A,FALSE,"MO (2)"}</definedName>
    <definedName name="resumo3" localSheetId="3" hidden="1">{#N/A,#N/A,FALSE,"MO (2)"}</definedName>
    <definedName name="resumo3" localSheetId="2" hidden="1">{#N/A,#N/A,FALSE,"MO (2)"}</definedName>
    <definedName name="resumo3" localSheetId="1" hidden="1">{#N/A,#N/A,FALSE,"MO (2)"}</definedName>
    <definedName name="resumo3" hidden="1">{#N/A,#N/A,FALSE,"MO (2)"}</definedName>
    <definedName name="resumo3_1" localSheetId="0" hidden="1">{#N/A,#N/A,FALSE,"MO (2)"}</definedName>
    <definedName name="resumo3_1" localSheetId="8" hidden="1">{#N/A,#N/A,FALSE,"MO (2)"}</definedName>
    <definedName name="resumo3_1" localSheetId="3" hidden="1">{#N/A,#N/A,FALSE,"MO (2)"}</definedName>
    <definedName name="resumo3_1" localSheetId="2" hidden="1">{#N/A,#N/A,FALSE,"MO (2)"}</definedName>
    <definedName name="resumo3_1" localSheetId="1" hidden="1">{#N/A,#N/A,FALSE,"MO (2)"}</definedName>
    <definedName name="resumo3_1" hidden="1">{#N/A,#N/A,FALSE,"MO (2)"}</definedName>
    <definedName name="resumoii" localSheetId="0" hidden="1">{#N/A,#N/A,FALSE,"MO (2)"}</definedName>
    <definedName name="resumoii" localSheetId="8" hidden="1">{#N/A,#N/A,FALSE,"MO (2)"}</definedName>
    <definedName name="resumoii" localSheetId="3" hidden="1">{#N/A,#N/A,FALSE,"MO (2)"}</definedName>
    <definedName name="resumoii" localSheetId="2" hidden="1">{#N/A,#N/A,FALSE,"MO (2)"}</definedName>
    <definedName name="resumoii" localSheetId="1" hidden="1">{#N/A,#N/A,FALSE,"MO (2)"}</definedName>
    <definedName name="resumoii" hidden="1">{#N/A,#N/A,FALSE,"MO (2)"}</definedName>
    <definedName name="resumou" localSheetId="0" hidden="1">{#N/A,#N/A,TRUE,"Plan1"}</definedName>
    <definedName name="resumou" localSheetId="8" hidden="1">{#N/A,#N/A,TRUE,"Plan1"}</definedName>
    <definedName name="resumou" localSheetId="3" hidden="1">{#N/A,#N/A,TRUE,"Plan1"}</definedName>
    <definedName name="resumou" localSheetId="2" hidden="1">{#N/A,#N/A,TRUE,"Plan1"}</definedName>
    <definedName name="resumou" localSheetId="1" hidden="1">{#N/A,#N/A,TRUE,"Plan1"}</definedName>
    <definedName name="resumou" hidden="1">{#N/A,#N/A,TRUE,"Plan1"}</definedName>
    <definedName name="resumou_1" localSheetId="0" hidden="1">{#N/A,#N/A,TRUE,"Plan1"}</definedName>
    <definedName name="resumou_1" localSheetId="8" hidden="1">{#N/A,#N/A,TRUE,"Plan1"}</definedName>
    <definedName name="resumou_1" localSheetId="3" hidden="1">{#N/A,#N/A,TRUE,"Plan1"}</definedName>
    <definedName name="resumou_1" localSheetId="2" hidden="1">{#N/A,#N/A,TRUE,"Plan1"}</definedName>
    <definedName name="resumou_1" localSheetId="1" hidden="1">{#N/A,#N/A,TRUE,"Plan1"}</definedName>
    <definedName name="resumou_1" hidden="1">{#N/A,#N/A,TRUE,"Plan1"}</definedName>
    <definedName name="RET" localSheetId="0" hidden="1">{"'Quadro'!$A$4:$BG$78"}</definedName>
    <definedName name="RET" localSheetId="8" hidden="1">{"'Quadro'!$A$4:$BG$78"}</definedName>
    <definedName name="RET" localSheetId="3" hidden="1">{"'Quadro'!$A$4:$BG$78"}</definedName>
    <definedName name="RET" localSheetId="2" hidden="1">{"'Quadro'!$A$4:$BG$78"}</definedName>
    <definedName name="RET" localSheetId="1" hidden="1">{"'Quadro'!$A$4:$BG$78"}</definedName>
    <definedName name="RET" hidden="1">{"'Quadro'!$A$4:$BG$78"}</definedName>
    <definedName name="Retro">#REF!</definedName>
    <definedName name="Reuniao" localSheetId="5">{#N/A,#N/A,FALSE,"CM BAR";#N/A,#N/A,FALSE,"SUBSOLO";#N/A,#N/A,FALSE,"TERREO";#N/A,#N/A,FALSE,"TIPO";#N/A,#N/A,FALSE,"DUP  INF";#N/A,#N/A,FALSE,"DUP SUP"}</definedName>
    <definedName name="Reuniao" localSheetId="6">{#N/A,#N/A,FALSE,"CM BAR";#N/A,#N/A,FALSE,"SUBSOLO";#N/A,#N/A,FALSE,"TERREO";#N/A,#N/A,FALSE,"TIPO";#N/A,#N/A,FALSE,"DUP  INF";#N/A,#N/A,FALSE,"DUP SUP"}</definedName>
    <definedName name="Reuniao">{#N/A,#N/A,FALSE,"CM BAR";#N/A,#N/A,FALSE,"SUBSOLO";#N/A,#N/A,FALSE,"TERREO";#N/A,#N/A,FALSE,"TIPO";#N/A,#N/A,FALSE,"DUP  INF";#N/A,#N/A,FALSE,"DUP SUP"}</definedName>
    <definedName name="Reuniao_1" localSheetId="5">{#N/A,#N/A,FALSE,"CM BAR";#N/A,#N/A,FALSE,"SUBSOLO";#N/A,#N/A,FALSE,"TERREO";#N/A,#N/A,FALSE,"TIPO";#N/A,#N/A,FALSE,"DUP  INF";#N/A,#N/A,FALSE,"DUP SUP"}</definedName>
    <definedName name="Reuniao_1" localSheetId="6">{#N/A,#N/A,FALSE,"CM BAR";#N/A,#N/A,FALSE,"SUBSOLO";#N/A,#N/A,FALSE,"TERREO";#N/A,#N/A,FALSE,"TIPO";#N/A,#N/A,FALSE,"DUP  INF";#N/A,#N/A,FALSE,"DUP SUP"}</definedName>
    <definedName name="Reuniao_1">{#N/A,#N/A,FALSE,"CM BAR";#N/A,#N/A,FALSE,"SUBSOLO";#N/A,#N/A,FALSE,"TERREO";#N/A,#N/A,FALSE,"TIPO";#N/A,#N/A,FALSE,"DUP  INF";#N/A,#N/A,FALSE,"DUP SUP"}</definedName>
    <definedName name="rev" localSheetId="4">{#N/A,#N/A,FALSE,"SS";#N/A,#N/A,FALSE,"TER1";#N/A,#N/A,FALSE,"TER2";#N/A,#N/A,FALSE,"TER3";#N/A,#N/A,FALSE,"TP1";#N/A,#N/A,FALSE,"TP2";#N/A,#N/A,FALSE,"TP3";#N/A,#N/A,FALSE,"DI1";#N/A,#N/A,FALSE,"DI2";#N/A,#N/A,FALSE,"DI3";#N/A,#N/A,FALSE,"DS1";#N/A,#N/A,FALSE,"DS2";#N/A,#N/A,FALSE,"CM"}</definedName>
    <definedName name="rev" localSheetId="5">{#N/A,#N/A,FALSE,"SS";#N/A,#N/A,FALSE,"TER1";#N/A,#N/A,FALSE,"TER2";#N/A,#N/A,FALSE,"TER3";#N/A,#N/A,FALSE,"TP1";#N/A,#N/A,FALSE,"TP2";#N/A,#N/A,FALSE,"TP3";#N/A,#N/A,FALSE,"DI1";#N/A,#N/A,FALSE,"DI2";#N/A,#N/A,FALSE,"DI3";#N/A,#N/A,FALSE,"DS1";#N/A,#N/A,FALSE,"DS2";#N/A,#N/A,FALSE,"CM"}</definedName>
    <definedName name="REV" localSheetId="0">#REF!</definedName>
    <definedName name="REV" localSheetId="8">#REF!</definedName>
    <definedName name="rev" localSheetId="6">{#N/A,#N/A,FALSE,"SS";#N/A,#N/A,FALSE,"TER1";#N/A,#N/A,FALSE,"TER2";#N/A,#N/A,FALSE,"TER3";#N/A,#N/A,FALSE,"TP1";#N/A,#N/A,FALSE,"TP2";#N/A,#N/A,FALSE,"TP3";#N/A,#N/A,FALSE,"DI1";#N/A,#N/A,FALSE,"DI2";#N/A,#N/A,FALSE,"DI3";#N/A,#N/A,FALSE,"DS1";#N/A,#N/A,FALSE,"DS2";#N/A,#N/A,FALSE,"CM"}</definedName>
    <definedName name="REV" localSheetId="3">#REF!</definedName>
    <definedName name="REV" localSheetId="2">#REF!</definedName>
    <definedName name="REV" localSheetId="1">#REF!</definedName>
    <definedName name="REV">#REF!</definedName>
    <definedName name="REV." localSheetId="0">#REF!</definedName>
    <definedName name="REV." localSheetId="8">#REF!</definedName>
    <definedName name="REV." localSheetId="3">#REF!</definedName>
    <definedName name="REV." localSheetId="2">#REF!</definedName>
    <definedName name="REV." localSheetId="1">#REF!</definedName>
    <definedName name="REV.">#REF!</definedName>
    <definedName name="REV.PRIMÁRIO">#REF!</definedName>
    <definedName name="rev_1" localSheetId="5">{#N/A,#N/A,FALSE,"SS";#N/A,#N/A,FALSE,"TER1";#N/A,#N/A,FALSE,"TER2";#N/A,#N/A,FALSE,"TER3";#N/A,#N/A,FALSE,"TP1";#N/A,#N/A,FALSE,"TP2";#N/A,#N/A,FALSE,"TP3";#N/A,#N/A,FALSE,"DI1";#N/A,#N/A,FALSE,"DI2";#N/A,#N/A,FALSE,"DI3";#N/A,#N/A,FALSE,"DS1";#N/A,#N/A,FALSE,"DS2";#N/A,#N/A,FALSE,"CM"}</definedName>
    <definedName name="rev_1" localSheetId="6">{#N/A,#N/A,FALSE,"SS";#N/A,#N/A,FALSE,"TER1";#N/A,#N/A,FALSE,"TER2";#N/A,#N/A,FALSE,"TER3";#N/A,#N/A,FALSE,"TP1";#N/A,#N/A,FALSE,"TP2";#N/A,#N/A,FALSE,"TP3";#N/A,#N/A,FALSE,"DI1";#N/A,#N/A,FALSE,"DI2";#N/A,#N/A,FALSE,"DI3";#N/A,#N/A,FALSE,"DS1";#N/A,#N/A,FALSE,"DS2";#N/A,#N/A,FALSE,"CM"}</definedName>
    <definedName name="rev_1">{#N/A,#N/A,FALSE,"SS";#N/A,#N/A,FALSE,"TER1";#N/A,#N/A,FALSE,"TER2";#N/A,#N/A,FALSE,"TER3";#N/A,#N/A,FALSE,"TP1";#N/A,#N/A,FALSE,"TP2";#N/A,#N/A,FALSE,"TP3";#N/A,#N/A,FALSE,"DI1";#N/A,#N/A,FALSE,"DI2";#N/A,#N/A,FALSE,"DI3";#N/A,#N/A,FALSE,"DS1";#N/A,#N/A,FALSE,"DS2";#N/A,#N/A,FALSE,"CM"}</definedName>
    <definedName name="RevExt" localSheetId="7">[20]INS!$B$187:$B$188</definedName>
    <definedName name="RevExt">[21]INS!$B$187:$B$188</definedName>
    <definedName name="RevForro" localSheetId="7">[20]INS!$B$191:$B$193</definedName>
    <definedName name="RevForro">[21]INS!$B$191:$B$193</definedName>
    <definedName name="RevInt" localSheetId="7">[20]INS!$B$183:$B$184</definedName>
    <definedName name="RevInt">[21]INS!$B$183:$B$184</definedName>
    <definedName name="REVISAO" localSheetId="0">#REF!</definedName>
    <definedName name="REVISAO" localSheetId="1">#REF!</definedName>
    <definedName name="REVISAO">#REF!</definedName>
    <definedName name="REVISAOCOTACAO">[12]SLX_QUOTATIONINFO!$E$2</definedName>
    <definedName name="rft" localSheetId="8">#REF!</definedName>
    <definedName name="rft">#REF!</definedName>
    <definedName name="RFTY" localSheetId="0" hidden="1">{"'Quadro'!$A$4:$BG$78"}</definedName>
    <definedName name="RFTY" localSheetId="8" hidden="1">{"'Quadro'!$A$4:$BG$78"}</definedName>
    <definedName name="RFTY" localSheetId="3" hidden="1">{"'Quadro'!$A$4:$BG$78"}</definedName>
    <definedName name="RFTY" localSheetId="2" hidden="1">{"'Quadro'!$A$4:$BG$78"}</definedName>
    <definedName name="RFTY" localSheetId="1" hidden="1">{"'Quadro'!$A$4:$BG$78"}</definedName>
    <definedName name="RFTY" hidden="1">{"'Quadro'!$A$4:$BG$78"}</definedName>
    <definedName name="RG" localSheetId="8">#REF!</definedName>
    <definedName name="RG">#REF!</definedName>
    <definedName name="RGC" localSheetId="0">#REF!</definedName>
    <definedName name="RGC" localSheetId="8">#REF!</definedName>
    <definedName name="RGC" localSheetId="3">#REF!</definedName>
    <definedName name="RGC" localSheetId="2">#REF!</definedName>
    <definedName name="RGC" localSheetId="1">#REF!</definedName>
    <definedName name="RGC">#REF!</definedName>
    <definedName name="RIOMACHADO" localSheetId="0">#REF!</definedName>
    <definedName name="RIOMACHADO" localSheetId="8">#REF!</definedName>
    <definedName name="RIOMACHADO" localSheetId="3">#REF!</definedName>
    <definedName name="RIOMACHADO" localSheetId="2">#REF!</definedName>
    <definedName name="RIOMACHADO" localSheetId="1">#REF!</definedName>
    <definedName name="RIOMACHADO">#REF!</definedName>
    <definedName name="RIOMUQUI" localSheetId="0">#REF!</definedName>
    <definedName name="RIOMUQUI" localSheetId="8">#REF!</definedName>
    <definedName name="RIOMUQUI" localSheetId="3">#REF!</definedName>
    <definedName name="RIOMUQUI" localSheetId="2">#REF!</definedName>
    <definedName name="RIOMUQUI" localSheetId="1">#REF!</definedName>
    <definedName name="RIOMUQUI">#REF!</definedName>
    <definedName name="RIONOVE" localSheetId="0">#REF!</definedName>
    <definedName name="RIONOVE" localSheetId="8">#REF!</definedName>
    <definedName name="RIONOVE" localSheetId="3">#REF!</definedName>
    <definedName name="RIONOVE" localSheetId="2">#REF!</definedName>
    <definedName name="RIONOVE" localSheetId="1">#REF!</definedName>
    <definedName name="RIONOVE">#REF!</definedName>
    <definedName name="RIORIACHUELO" localSheetId="0">#REF!</definedName>
    <definedName name="RIORIACHUELO" localSheetId="8">#REF!</definedName>
    <definedName name="RIORIACHUELO" localSheetId="3">#REF!</definedName>
    <definedName name="RIORIACHUELO" localSheetId="2">#REF!</definedName>
    <definedName name="RIORIACHUELO" localSheetId="1">#REF!</definedName>
    <definedName name="RIORIACHUELO">#REF!</definedName>
    <definedName name="RIOSÃOPEDRO" localSheetId="0">#REF!</definedName>
    <definedName name="RIOSÃOPEDRO" localSheetId="8">#REF!</definedName>
    <definedName name="RIOSÃOPEDRO" localSheetId="3">#REF!</definedName>
    <definedName name="RIOSÃOPEDRO" localSheetId="2">#REF!</definedName>
    <definedName name="RIOSÃOPEDRO" localSheetId="1">#REF!</definedName>
    <definedName name="RIOSÃOPEDRO">#REF!</definedName>
    <definedName name="RIOSOLEDADE" localSheetId="0">#REF!</definedName>
    <definedName name="RIOSOLEDADE" localSheetId="8">#REF!</definedName>
    <definedName name="RIOSOLEDADE" localSheetId="3">#REF!</definedName>
    <definedName name="RIOSOLEDADE" localSheetId="2">#REF!</definedName>
    <definedName name="RIOSOLEDADE" localSheetId="1">#REF!</definedName>
    <definedName name="RIOSOLEDADE">#REF!</definedName>
    <definedName name="Risco" localSheetId="0">#REF!</definedName>
    <definedName name="Risco" localSheetId="8">#REF!</definedName>
    <definedName name="Risco" localSheetId="3">#REF!</definedName>
    <definedName name="Risco" localSheetId="2">#REF!</definedName>
    <definedName name="Risco" localSheetId="1">#REF!</definedName>
    <definedName name="Risco">#REF!</definedName>
    <definedName name="RiskAfterRecalcMacro" hidden="1">""</definedName>
    <definedName name="RiskAfterSimMacro" hidden="1">""</definedName>
    <definedName name="RiskBeforeRecalcMacro" hidden="1">""</definedName>
    <definedName name="RiskBeforeSimMacro" hidden="1">""</definedName>
    <definedName name="RiskMultipleCPUSupportEnabled" hidden="1">TRUE</definedName>
    <definedName name="RiskSwapState" hidden="1">"Verdadero"</definedName>
    <definedName name="RJMODELE" localSheetId="8">#REF!</definedName>
    <definedName name="RJMODELE">#REF!</definedName>
    <definedName name="RJMODMEC" localSheetId="0">#REF!</definedName>
    <definedName name="RJMODMEC" localSheetId="8">#REF!</definedName>
    <definedName name="RJMODMEC" localSheetId="3">#REF!</definedName>
    <definedName name="RJMODMEC" localSheetId="2">#REF!</definedName>
    <definedName name="RJMODMEC" localSheetId="1">#REF!</definedName>
    <definedName name="RJMODMEC">#REF!</definedName>
    <definedName name="RL_1C">#REF!</definedName>
    <definedName name="RL1C" localSheetId="0">#REF!</definedName>
    <definedName name="RL1C" localSheetId="8">#REF!</definedName>
    <definedName name="RL1C" localSheetId="3">#REF!</definedName>
    <definedName name="RL1C" localSheetId="2">#REF!</definedName>
    <definedName name="RL1C" localSheetId="1">#REF!</definedName>
    <definedName name="RL1C">#REF!</definedName>
    <definedName name="rm" localSheetId="4">#REF!</definedName>
    <definedName name="rm" localSheetId="5">#REF!</definedName>
    <definedName name="rm" localSheetId="6">#REF!</definedName>
    <definedName name="RM">"$#REF!.$E$31"</definedName>
    <definedName name="RM_1C" localSheetId="0">#REF!</definedName>
    <definedName name="RM_1C" localSheetId="1">#REF!</definedName>
    <definedName name="RM_1C">#REF!</definedName>
    <definedName name="RM1C" localSheetId="8">#REF!</definedName>
    <definedName name="RM1C">#REF!</definedName>
    <definedName name="RM1CROO">#REF!</definedName>
    <definedName name="RM1CTBFMAN">"$#REF!.$N$36"</definedName>
    <definedName name="RM1CW">"$#REF!.$G$14"</definedName>
    <definedName name="RM1CWA">"$#REF!.$G$13"</definedName>
    <definedName name="RMA" localSheetId="4">'[14]PRO-08'!#REF!</definedName>
    <definedName name="RMA" localSheetId="5">'[14]PRO-08'!#REF!</definedName>
    <definedName name="RMA" localSheetId="8">#REF!</definedName>
    <definedName name="RMA" localSheetId="6">'[14]PRO-08'!#REF!</definedName>
    <definedName name="RMA">#REF!</definedName>
    <definedName name="RMA_10" localSheetId="8">#REF!</definedName>
    <definedName name="RMA_10">#REF!</definedName>
    <definedName name="RMA_25" localSheetId="8">#REF!</definedName>
    <definedName name="RMA_25">#REF!</definedName>
    <definedName name="RMA_27" localSheetId="8">#REF!</definedName>
    <definedName name="RMA_27">#REF!</definedName>
    <definedName name="RMA_29" localSheetId="8">#REF!</definedName>
    <definedName name="RMA_29">#REF!</definedName>
    <definedName name="RMA_9">#REF!</definedName>
    <definedName name="RMAN" localSheetId="0">#REF!</definedName>
    <definedName name="RMAN" localSheetId="8">#REF!</definedName>
    <definedName name="RMAN" localSheetId="3">#REF!</definedName>
    <definedName name="RMAN" localSheetId="2">#REF!</definedName>
    <definedName name="RMAN" localSheetId="1">#REF!</definedName>
    <definedName name="RMAN">#REF!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CGP" localSheetId="8">#REF!</definedName>
    <definedName name="RMCGP">#REF!</definedName>
    <definedName name="RMCGPMA" localSheetId="8">#REF!</definedName>
    <definedName name="RMCGPMA">#REF!</definedName>
    <definedName name="RMCGPTA" localSheetId="0">#REF!</definedName>
    <definedName name="RMCGPTA" localSheetId="8">#REF!</definedName>
    <definedName name="RMCGPTA" localSheetId="3">#REF!</definedName>
    <definedName name="RMCGPTA" localSheetId="2">#REF!</definedName>
    <definedName name="RMCGPTA" localSheetId="1">#REF!</definedName>
    <definedName name="RMCGPTA">#REF!</definedName>
    <definedName name="RMEC" localSheetId="0">#REF!</definedName>
    <definedName name="RMEC" localSheetId="8">#REF!</definedName>
    <definedName name="RMEC" localSheetId="3">#REF!</definedName>
    <definedName name="RMEC" localSheetId="2">#REF!</definedName>
    <definedName name="RMEC" localSheetId="1">#REF!</definedName>
    <definedName name="RMEC">#REF!</definedName>
    <definedName name="RMECAT">#REF!</definedName>
    <definedName name="RMN" localSheetId="0">#REF!</definedName>
    <definedName name="RMN" localSheetId="8">#REF!</definedName>
    <definedName name="RMN" localSheetId="3">#REF!</definedName>
    <definedName name="RMN" localSheetId="2">#REF!</definedName>
    <definedName name="RMN" localSheetId="1">#REF!</definedName>
    <definedName name="RMN">#REF!</definedName>
    <definedName name="RMOIENGELE" localSheetId="0">#REF!</definedName>
    <definedName name="RMOIENGELE" localSheetId="8">#REF!</definedName>
    <definedName name="RMOIENGELE" localSheetId="3">#REF!</definedName>
    <definedName name="RMOIENGELE" localSheetId="2">#REF!</definedName>
    <definedName name="RMOIENGELE" localSheetId="1">#REF!</definedName>
    <definedName name="RMOIENGELE">#REF!</definedName>
    <definedName name="RMOIENGMEC" localSheetId="0">#REF!</definedName>
    <definedName name="RMOIENGMEC" localSheetId="8">#REF!</definedName>
    <definedName name="RMOIENGMEC" localSheetId="3">#REF!</definedName>
    <definedName name="RMOIENGMEC" localSheetId="2">#REF!</definedName>
    <definedName name="RMOIENGMEC" localSheetId="1">#REF!</definedName>
    <definedName name="RMOIENGMEC">#REF!</definedName>
    <definedName name="RMOIMONELE" localSheetId="0">#REF!</definedName>
    <definedName name="RMOIMONELE" localSheetId="8">#REF!</definedName>
    <definedName name="RMOIMONELE" localSheetId="3">#REF!</definedName>
    <definedName name="RMOIMONELE" localSheetId="2">#REF!</definedName>
    <definedName name="RMOIMONELE" localSheetId="1">#REF!</definedName>
    <definedName name="RMOIMONELE">#REF!</definedName>
    <definedName name="RMOIMONMEC" localSheetId="0">#REF!</definedName>
    <definedName name="RMOIMONMEC" localSheetId="8">#REF!</definedName>
    <definedName name="RMOIMONMEC" localSheetId="3">#REF!</definedName>
    <definedName name="RMOIMONMEC" localSheetId="2">#REF!</definedName>
    <definedName name="RMOIMONMEC" localSheetId="1">#REF!</definedName>
    <definedName name="RMOIMONMEC">#REF!</definedName>
    <definedName name="RMOIPROELE" localSheetId="0">#REF!</definedName>
    <definedName name="RMOIPROELE" localSheetId="8">#REF!</definedName>
    <definedName name="RMOIPROELE" localSheetId="3">#REF!</definedName>
    <definedName name="RMOIPROELE" localSheetId="2">#REF!</definedName>
    <definedName name="RMOIPROELE" localSheetId="1">#REF!</definedName>
    <definedName name="RMOIPROELE">#REF!</definedName>
    <definedName name="RMOIPROMEC" localSheetId="0">#REF!</definedName>
    <definedName name="RMOIPROMEC" localSheetId="8">#REF!</definedName>
    <definedName name="RMOIPROMEC" localSheetId="3">#REF!</definedName>
    <definedName name="RMOIPROMEC" localSheetId="2">#REF!</definedName>
    <definedName name="RMOIPROMEC" localSheetId="1">#REF!</definedName>
    <definedName name="RMOIPROMEC">#REF!</definedName>
    <definedName name="RMRB" localSheetId="0">#REF!</definedName>
    <definedName name="RMRB" localSheetId="8">#REF!</definedName>
    <definedName name="RMRB" localSheetId="3">#REF!</definedName>
    <definedName name="RMRB" localSheetId="2">#REF!</definedName>
    <definedName name="RMRB" localSheetId="1">#REF!</definedName>
    <definedName name="RMRB">#REF!</definedName>
    <definedName name="RMRBMA" localSheetId="8">#REF!</definedName>
    <definedName name="RMRBMA">#REF!</definedName>
    <definedName name="RMRBTA" localSheetId="0">#REF!</definedName>
    <definedName name="RMRBTA" localSheetId="8">#REF!</definedName>
    <definedName name="RMRBTA" localSheetId="3">#REF!</definedName>
    <definedName name="RMRBTA" localSheetId="2">#REF!</definedName>
    <definedName name="RMRBTA" localSheetId="1">#REF!</definedName>
    <definedName name="RMRBTA">#REF!</definedName>
    <definedName name="RMTOTAL">"$#REF!.$G$12"</definedName>
    <definedName name="RMU" localSheetId="8">#REF!</definedName>
    <definedName name="RMU">#REF!</definedName>
    <definedName name="RMW">"$#REF!.$E$33"</definedName>
    <definedName name="RMWA">"$#REF!.$E$32"</definedName>
    <definedName name="RMZ">"'file:///D:/Meus documentos/ANASTÁCIO/SERCEL/BR262990800.xls'#$SERVIÇOS.$#REF!$#REF!"</definedName>
    <definedName name="RMZW">"$#REF!.$J$30"</definedName>
    <definedName name="RMZWA">"$#REF!.$J$29"</definedName>
    <definedName name="RO" localSheetId="8">#REF!</definedName>
    <definedName name="RO">#REF!</definedName>
    <definedName name="ROB" localSheetId="0">#REF!</definedName>
    <definedName name="ROB" localSheetId="8">#REF!</definedName>
    <definedName name="ROB" localSheetId="3">#REF!</definedName>
    <definedName name="ROB" localSheetId="2">#REF!</definedName>
    <definedName name="ROB" localSheetId="1">#REF!</definedName>
    <definedName name="ROB">#REF!</definedName>
    <definedName name="ROBERTO" localSheetId="0">#REF!</definedName>
    <definedName name="ROBERTO" localSheetId="8">#REF!</definedName>
    <definedName name="ROBERTO" localSheetId="3">#REF!</definedName>
    <definedName name="ROBERTO" localSheetId="2">#REF!</definedName>
    <definedName name="ROBERTO" localSheetId="1">#REF!</definedName>
    <definedName name="ROBERTO">#REF!</definedName>
    <definedName name="Roce">#REF!</definedName>
    <definedName name="ROÇMECMAN">"$#REF!.$I$27"</definedName>
    <definedName name="ROÇO1" localSheetId="0">#REF!</definedName>
    <definedName name="ROÇO1" localSheetId="2">#REF!</definedName>
    <definedName name="ROÇO1" localSheetId="1">#REF!</definedName>
    <definedName name="ROÇO1">#REF!</definedName>
    <definedName name="Rod" localSheetId="0" hidden="1">#REF!</definedName>
    <definedName name="Rod" localSheetId="8" hidden="1">#REF!</definedName>
    <definedName name="Rod" localSheetId="3" hidden="1">#REF!</definedName>
    <definedName name="Rod" localSheetId="2" hidden="1">#REF!</definedName>
    <definedName name="Rod" localSheetId="1" hidden="1">#REF!</definedName>
    <definedName name="Rod" hidden="1">#REF!</definedName>
    <definedName name="Rodapé" localSheetId="7">[20]INS!$B$305:$B$311</definedName>
    <definedName name="Rodapé" localSheetId="0">#REF!</definedName>
    <definedName name="Rodapé" localSheetId="8">#REF!</definedName>
    <definedName name="Rodapé" localSheetId="3">#REF!</definedName>
    <definedName name="Rodapé" localSheetId="2">#REF!</definedName>
    <definedName name="Rodapé" localSheetId="1">#REF!</definedName>
    <definedName name="Rodapé">#REF!</definedName>
    <definedName name="rodo" localSheetId="0">#REF!</definedName>
    <definedName name="rodo" localSheetId="8">#REF!</definedName>
    <definedName name="rodo" localSheetId="3">#REF!</definedName>
    <definedName name="rodo" localSheetId="2">#REF!</definedName>
    <definedName name="rodo" localSheetId="1">#REF!</definedName>
    <definedName name="rodo">#REF!</definedName>
    <definedName name="RODO1" localSheetId="0">#REF!</definedName>
    <definedName name="RODO1" localSheetId="8">#REF!</definedName>
    <definedName name="RODO1" localSheetId="3">#REF!</definedName>
    <definedName name="RODO1" localSheetId="2">#REF!</definedName>
    <definedName name="RODO1" localSheetId="1">#REF!</definedName>
    <definedName name="RODO1">#REF!</definedName>
    <definedName name="RODO2" localSheetId="0">#REF!</definedName>
    <definedName name="RODO2" localSheetId="8">#REF!</definedName>
    <definedName name="RODO2" localSheetId="3">#REF!</definedName>
    <definedName name="RODO2" localSheetId="2">#REF!</definedName>
    <definedName name="RODO2" localSheetId="1">#REF!</definedName>
    <definedName name="RODO2">#REF!</definedName>
    <definedName name="RODOA" localSheetId="0">#REF!</definedName>
    <definedName name="RODOA" localSheetId="8">#REF!</definedName>
    <definedName name="RODOA" localSheetId="3">#REF!</definedName>
    <definedName name="RODOA" localSheetId="2">#REF!</definedName>
    <definedName name="RODOA" localSheetId="1">#REF!</definedName>
    <definedName name="RODOA">#REF!</definedName>
    <definedName name="RODOA1" localSheetId="0">#REF!</definedName>
    <definedName name="RODOA1" localSheetId="8">#REF!</definedName>
    <definedName name="RODOA1" localSheetId="3">#REF!</definedName>
    <definedName name="RODOA1" localSheetId="2">#REF!</definedName>
    <definedName name="RODOA1" localSheetId="1">#REF!</definedName>
    <definedName name="RODOA1">#REF!</definedName>
    <definedName name="RODOV">#REF!</definedName>
    <definedName name="RODOVIA">#REF!</definedName>
    <definedName name="Rodovia___................" localSheetId="0">#REF!</definedName>
    <definedName name="Rodovia___................" localSheetId="8">#REF!</definedName>
    <definedName name="Rodovia___................" localSheetId="3">#REF!</definedName>
    <definedName name="Rodovia___................" localSheetId="2">#REF!</definedName>
    <definedName name="Rodovia___................" localSheetId="1">#REF!</definedName>
    <definedName name="Rodovia___................">#REF!</definedName>
    <definedName name="RODOVIA1">#REF!</definedName>
    <definedName name="RODOVIA2">#REF!</definedName>
    <definedName name="Rodoviário">#REF!</definedName>
    <definedName name="ROLETETRIPLO">#REF!</definedName>
    <definedName name="ROMZ" localSheetId="0">#REF!</definedName>
    <definedName name="ROMZ" localSheetId="8">#REF!</definedName>
    <definedName name="ROMZ" localSheetId="3">#REF!</definedName>
    <definedName name="ROMZ" localSheetId="2">#REF!</definedName>
    <definedName name="ROMZ" localSheetId="1">#REF!</definedName>
    <definedName name="ROMZ">#REF!</definedName>
    <definedName name="Rotas" localSheetId="0">#REF!</definedName>
    <definedName name="Rotas" localSheetId="8">#REF!</definedName>
    <definedName name="Rotas" localSheetId="3">#REF!</definedName>
    <definedName name="Rotas" localSheetId="2">#REF!</definedName>
    <definedName name="Rotas" localSheetId="1">#REF!</definedName>
    <definedName name="Rotas">#REF!</definedName>
    <definedName name="Rotina1" localSheetId="0">#REF!</definedName>
    <definedName name="Rotina1" localSheetId="8">#REF!</definedName>
    <definedName name="Rotina1" localSheetId="3">#REF!</definedName>
    <definedName name="Rotina1" localSheetId="2">#REF!</definedName>
    <definedName name="Rotina1" localSheetId="1">#REF!</definedName>
    <definedName name="Rotina1">#REF!</definedName>
    <definedName name="RP">#REF!</definedName>
    <definedName name="RP_13">#REF!</definedName>
    <definedName name="RP_39">#REF!</definedName>
    <definedName name="RP_6">#REF!</definedName>
    <definedName name="RP110PI" localSheetId="0">#REF!</definedName>
    <definedName name="RP110PI" localSheetId="8">#REF!</definedName>
    <definedName name="RP110PI" localSheetId="3">#REF!</definedName>
    <definedName name="RP110PI" localSheetId="2">#REF!</definedName>
    <definedName name="RP110PI" localSheetId="1">#REF!</definedName>
    <definedName name="RP110PI">#REF!</definedName>
    <definedName name="RP110R" localSheetId="0">#REF!</definedName>
    <definedName name="RP110R" localSheetId="8">#REF!</definedName>
    <definedName name="RP110R" localSheetId="3">#REF!</definedName>
    <definedName name="RP110R" localSheetId="2">#REF!</definedName>
    <definedName name="RP110R" localSheetId="1">#REF!</definedName>
    <definedName name="RP110R">#REF!</definedName>
    <definedName name="RP316PI" localSheetId="0">#REF!</definedName>
    <definedName name="RP316PI" localSheetId="8">#REF!</definedName>
    <definedName name="RP316PI" localSheetId="3">#REF!</definedName>
    <definedName name="RP316PI" localSheetId="2">#REF!</definedName>
    <definedName name="RP316PI" localSheetId="1">#REF!</definedName>
    <definedName name="RP316PI">#REF!</definedName>
    <definedName name="RP316R" localSheetId="0">#REF!</definedName>
    <definedName name="RP316R" localSheetId="8">#REF!</definedName>
    <definedName name="RP316R" localSheetId="3">#REF!</definedName>
    <definedName name="RP316R" localSheetId="2">#REF!</definedName>
    <definedName name="RP316R" localSheetId="1">#REF!</definedName>
    <definedName name="RP316R">#REF!</definedName>
    <definedName name="RP423PI" localSheetId="0">#REF!</definedName>
    <definedName name="RP423PI" localSheetId="8">#REF!</definedName>
    <definedName name="RP423PI" localSheetId="3">#REF!</definedName>
    <definedName name="RP423PI" localSheetId="2">#REF!</definedName>
    <definedName name="RP423PI" localSheetId="1">#REF!</definedName>
    <definedName name="RP423PI">#REF!</definedName>
    <definedName name="RP423R" localSheetId="0">#REF!</definedName>
    <definedName name="RP423R" localSheetId="8">#REF!</definedName>
    <definedName name="RP423R" localSheetId="3">#REF!</definedName>
    <definedName name="RP423R" localSheetId="2">#REF!</definedName>
    <definedName name="RP423R" localSheetId="1">#REF!</definedName>
    <definedName name="RP423R">#REF!</definedName>
    <definedName name="RPA" localSheetId="8">#REF!</definedName>
    <definedName name="RPA">#REF!</definedName>
    <definedName name="rpcbuqm">"$#REF!.$G$44"</definedName>
    <definedName name="RPL" localSheetId="4">#REF!</definedName>
    <definedName name="RPL" localSheetId="5">#REF!</definedName>
    <definedName name="RPL" localSheetId="8">#REF!</definedName>
    <definedName name="RPL" localSheetId="6">#REF!</definedName>
    <definedName name="RPL">#REF!</definedName>
    <definedName name="RPM">#REF!</definedName>
    <definedName name="RPMAN" localSheetId="0">#REF!</definedName>
    <definedName name="RPMAN" localSheetId="8">#REF!</definedName>
    <definedName name="RPMAN" localSheetId="3">#REF!</definedName>
    <definedName name="RPMAN" localSheetId="2">#REF!</definedName>
    <definedName name="RPMAN" localSheetId="1">#REF!</definedName>
    <definedName name="RPMAN">#REF!</definedName>
    <definedName name="RPMEC" localSheetId="0">#REF!</definedName>
    <definedName name="RPMEC" localSheetId="8">#REF!</definedName>
    <definedName name="RPMEC" localSheetId="3">#REF!</definedName>
    <definedName name="RPMEC" localSheetId="2">#REF!</definedName>
    <definedName name="RPMEC" localSheetId="1">#REF!</definedName>
    <definedName name="RPMEC">#REF!</definedName>
    <definedName name="RPS" localSheetId="0">#REF!</definedName>
    <definedName name="RPS" localSheetId="8">#REF!</definedName>
    <definedName name="RPS" localSheetId="3">#REF!</definedName>
    <definedName name="RPS" localSheetId="2">#REF!</definedName>
    <definedName name="RPS" localSheetId="1">#REF!</definedName>
    <definedName name="RPS">#REF!</definedName>
    <definedName name="RPT" localSheetId="8">#REF!</definedName>
    <definedName name="RPT">#REF!</definedName>
    <definedName name="rptransptotal">"$#REF!.$H$44"</definedName>
    <definedName name="RPW">"$#REF!.$K$36"</definedName>
    <definedName name="RPWA">"$#REF!.$K$35"</definedName>
    <definedName name="RPZ" localSheetId="4">#REF!</definedName>
    <definedName name="RPZ" localSheetId="5">#REF!</definedName>
    <definedName name="RPZ" localSheetId="6">#REF!</definedName>
    <definedName name="RPZ">"'file:///D:/Meus documentos/ANASTÁCIO/SERCEL/BR262990800.xls'#$SERVIÇOS.$#REF!$#REF!"</definedName>
    <definedName name="rr" localSheetId="4">{#N/A,#N/A,TRUE,"Serviços"}</definedName>
    <definedName name="rr" localSheetId="5">{#N/A,#N/A,TRUE,"Serviços"}</definedName>
    <definedName name="rr" localSheetId="0" hidden="1">{#N/A,#N/A,TRUE,"Serviços"}</definedName>
    <definedName name="rr" localSheetId="8" hidden="1">{#N/A,#N/A,TRUE,"Serviços"}</definedName>
    <definedName name="rr" localSheetId="6">{#N/A,#N/A,TRUE,"Serviços"}</definedName>
    <definedName name="rr" localSheetId="3" hidden="1">{#N/A,#N/A,TRUE,"Serviços"}</definedName>
    <definedName name="rr" localSheetId="2" hidden="1">{#N/A,#N/A,TRUE,"Serviços"}</definedName>
    <definedName name="rr" localSheetId="1" hidden="1">{#N/A,#N/A,TRUE,"Serviços"}</definedName>
    <definedName name="rr" hidden="1">{#N/A,#N/A,TRUE,"Serviços"}</definedName>
    <definedName name="rr.2c" localSheetId="0">#REF!</definedName>
    <definedName name="rr.2c" localSheetId="1">#REF!</definedName>
    <definedName name="rr.2c">#REF!</definedName>
    <definedName name="rr.2c_pint" localSheetId="0">#REF!</definedName>
    <definedName name="rr.2c_pint" localSheetId="8">#REF!</definedName>
    <definedName name="rr.2c_pint" localSheetId="3">#REF!</definedName>
    <definedName name="rr.2c_pint" localSheetId="2">#REF!</definedName>
    <definedName name="rr.2c_pint" localSheetId="1">#REF!</definedName>
    <definedName name="rr.2c_pint">#REF!</definedName>
    <definedName name="rr_15" localSheetId="0">#REF!</definedName>
    <definedName name="rr_15" localSheetId="8">#REF!</definedName>
    <definedName name="rr_15" localSheetId="3">#REF!</definedName>
    <definedName name="rr_15" localSheetId="2">#REF!</definedName>
    <definedName name="rr_15" localSheetId="1">#REF!</definedName>
    <definedName name="rr_15">#REF!</definedName>
    <definedName name="RR_1C">#REF!</definedName>
    <definedName name="RR_1C_20">"$'QUANT SERV MAN _5ª_'.$#REF!$#REF!"</definedName>
    <definedName name="RR_1CPL" localSheetId="0">#REF!</definedName>
    <definedName name="RR_1CPL" localSheetId="1">#REF!</definedName>
    <definedName name="RR_1CPL">#REF!</definedName>
    <definedName name="RR_1CST">#REF!</definedName>
    <definedName name="RR_1CTB">#REF!</definedName>
    <definedName name="RR_2C" localSheetId="0">#REF!</definedName>
    <definedName name="RR_2C" localSheetId="8">#REF!</definedName>
    <definedName name="RR_2C" localSheetId="3">#REF!</definedName>
    <definedName name="RR_2C" localSheetId="2">#REF!</definedName>
    <definedName name="RR_2C" localSheetId="1">#REF!</definedName>
    <definedName name="RR_2C">#REF!</definedName>
    <definedName name="RR_2C_4">"$'memória de calculo_liquida'.$#REF!$#REF!"</definedName>
    <definedName name="RR_2CTSD" localSheetId="0">#REF!</definedName>
    <definedName name="RR_2CTSD" localSheetId="1">#REF!</definedName>
    <definedName name="RR_2CTSD">#REF!</definedName>
    <definedName name="RR_2CTSS">#REF!</definedName>
    <definedName name="rr_4" localSheetId="0">#REF!</definedName>
    <definedName name="rr_4" localSheetId="8">#REF!</definedName>
    <definedName name="rr_4" localSheetId="3">#REF!</definedName>
    <definedName name="rr_4" localSheetId="2">#REF!</definedName>
    <definedName name="rr_4" localSheetId="1">#REF!</definedName>
    <definedName name="rr_4">#REF!</definedName>
    <definedName name="RR1C" localSheetId="0">#REF!</definedName>
    <definedName name="RR1C" localSheetId="8">#REF!</definedName>
    <definedName name="RR1C" localSheetId="3">#REF!</definedName>
    <definedName name="RR1C" localSheetId="2">#REF!</definedName>
    <definedName name="RR1C" localSheetId="1">#REF!</definedName>
    <definedName name="RR1C">#REF!</definedName>
    <definedName name="RR1CROO">#REF!</definedName>
    <definedName name="RR1CRSFRESA" localSheetId="0">#REF!</definedName>
    <definedName name="RR1CRSFRESA" localSheetId="8">#REF!</definedName>
    <definedName name="RR1CRSFRESA" localSheetId="3">#REF!</definedName>
    <definedName name="RR1CRSFRESA" localSheetId="2">#REF!</definedName>
    <definedName name="RR1CRSFRESA" localSheetId="1">#REF!</definedName>
    <definedName name="RR1CRSFRESA">#REF!</definedName>
    <definedName name="RR1CRSFRESAMA" localSheetId="0">#REF!</definedName>
    <definedName name="RR1CRSFRESAMA" localSheetId="8">#REF!</definedName>
    <definedName name="RR1CRSFRESAMA" localSheetId="3">#REF!</definedName>
    <definedName name="RR1CRSFRESAMA" localSheetId="2">#REF!</definedName>
    <definedName name="RR1CRSFRESAMA" localSheetId="1">#REF!</definedName>
    <definedName name="RR1CRSFRESAMA">#REF!</definedName>
    <definedName name="RR1CRSFRESATA" localSheetId="0">#REF!</definedName>
    <definedName name="RR1CRSFRESATA" localSheetId="8">#REF!</definedName>
    <definedName name="RR1CRSFRESATA" localSheetId="3">#REF!</definedName>
    <definedName name="RR1CRSFRESATA" localSheetId="2">#REF!</definedName>
    <definedName name="RR1CRSFRESATA" localSheetId="1">#REF!</definedName>
    <definedName name="RR1CRSFRESATA">#REF!</definedName>
    <definedName name="RR1CW">"$#REF!.$H$14"</definedName>
    <definedName name="RR1CWA">"$#REF!.$H$13"</definedName>
    <definedName name="RR2C" localSheetId="4">[11]DADOS!$C$32</definedName>
    <definedName name="RR2C" localSheetId="5">[11]DADOS!$C$32</definedName>
    <definedName name="RR2C" localSheetId="0">#REF!</definedName>
    <definedName name="RR2C" localSheetId="6">[11]DADOS!$C$32</definedName>
    <definedName name="RR2C" localSheetId="1">#REF!</definedName>
    <definedName name="RR2C">#REF!</definedName>
    <definedName name="RR2CROO">#REF!</definedName>
    <definedName name="rraauf" localSheetId="8">#REF!</definedName>
    <definedName name="rraauf">#REF!</definedName>
    <definedName name="rraauq" localSheetId="8">#REF!</definedName>
    <definedName name="rraauq">#REF!</definedName>
    <definedName name="RRCOR_20">#REF!</definedName>
    <definedName name="RRD" localSheetId="0">#REF!</definedName>
    <definedName name="RRD" localSheetId="8">#REF!</definedName>
    <definedName name="RRD" localSheetId="3">#REF!</definedName>
    <definedName name="RRD" localSheetId="2">#REF!</definedName>
    <definedName name="RRD" localSheetId="1">#REF!</definedName>
    <definedName name="RRD">#REF!</definedName>
    <definedName name="rrff" localSheetId="4">{#N/A,#N/A,TRUE,"Serviços"}</definedName>
    <definedName name="rrff" localSheetId="5">{#N/A,#N/A,TRUE,"Serviços"}</definedName>
    <definedName name="rrff" localSheetId="0" hidden="1">{#N/A,#N/A,TRUE,"Serviços"}</definedName>
    <definedName name="rrff" localSheetId="8" hidden="1">{#N/A,#N/A,TRUE,"Serviços"}</definedName>
    <definedName name="rrff" localSheetId="6">{#N/A,#N/A,TRUE,"Serviços"}</definedName>
    <definedName name="rrff" localSheetId="3" hidden="1">{#N/A,#N/A,TRUE,"Serviços"}</definedName>
    <definedName name="rrff" localSheetId="2" hidden="1">{#N/A,#N/A,TRUE,"Serviços"}</definedName>
    <definedName name="rrff" localSheetId="1" hidden="1">{#N/A,#N/A,TRUE,"Serviços"}</definedName>
    <definedName name="rrff" hidden="1">{#N/A,#N/A,TRUE,"Serviços"}</definedName>
    <definedName name="rrfff" localSheetId="0" hidden="1">{#N/A,#N/A,TRUE,"Serviços"}</definedName>
    <definedName name="rrfff" localSheetId="8" hidden="1">{#N/A,#N/A,TRUE,"Serviços"}</definedName>
    <definedName name="rrfff" localSheetId="3" hidden="1">{#N/A,#N/A,TRUE,"Serviços"}</definedName>
    <definedName name="rrfff" localSheetId="2" hidden="1">{#N/A,#N/A,TRUE,"Serviços"}</definedName>
    <definedName name="rrfff" localSheetId="1" hidden="1">{#N/A,#N/A,TRUE,"Serviços"}</definedName>
    <definedName name="rrfff" hidden="1">{#N/A,#N/A,TRUE,"Serviços"}</definedName>
    <definedName name="RRMBF">"'file:///D:/Meus documentos/ANASTÁCIO/SERCEL/BR262990800.xls'#$SERVIÇOS.$#REF!$#REF!"</definedName>
    <definedName name="RRMBUQ">"$#REF!.$H$32"</definedName>
    <definedName name="RRMBUQW">"$#REF!.$H$34"</definedName>
    <definedName name="RRMBUQWA">"$#REF!.$H$33"</definedName>
    <definedName name="RRP" localSheetId="4">#REF!</definedName>
    <definedName name="RRP" localSheetId="5">#REF!</definedName>
    <definedName name="RRP" localSheetId="8">#REF!</definedName>
    <definedName name="RRP" localSheetId="6">#REF!</definedName>
    <definedName name="RRP">#REF!</definedName>
    <definedName name="RRQ" localSheetId="8">#REF!</definedName>
    <definedName name="RRQ">#REF!</definedName>
    <definedName name="rrr" localSheetId="0" hidden="1">{#N/A,#N/A,TRUE,"Serviços"}</definedName>
    <definedName name="rrr" localSheetId="8" hidden="1">{#N/A,#N/A,TRUE,"Serviços"}</definedName>
    <definedName name="rrr" localSheetId="3" hidden="1">{#N/A,#N/A,TRUE,"Serviços"}</definedName>
    <definedName name="rrr" localSheetId="2" hidden="1">{#N/A,#N/A,TRUE,"Serviços"}</definedName>
    <definedName name="rrr" localSheetId="1" hidden="1">{#N/A,#N/A,TRUE,"Serviços"}</definedName>
    <definedName name="rrr" hidden="1">{#N/A,#N/A,TRUE,"Serviços"}</definedName>
    <definedName name="RRREC_20" localSheetId="0">#REF!</definedName>
    <definedName name="RRREC_20" localSheetId="1">#REF!</definedName>
    <definedName name="RRREC_20">#REF!</definedName>
    <definedName name="RRS" localSheetId="0">#REF!</definedName>
    <definedName name="RRS" localSheetId="8">#REF!</definedName>
    <definedName name="RRS" localSheetId="3">#REF!</definedName>
    <definedName name="RRS" localSheetId="2">#REF!</definedName>
    <definedName name="RRS" localSheetId="1">#REF!</definedName>
    <definedName name="RRS">#REF!</definedName>
    <definedName name="RRSMA" localSheetId="0">#REF!</definedName>
    <definedName name="RRSMA" localSheetId="8">#REF!</definedName>
    <definedName name="RRSMA" localSheetId="3">#REF!</definedName>
    <definedName name="RRSMA" localSheetId="2">#REF!</definedName>
    <definedName name="RRSMA" localSheetId="1">#REF!</definedName>
    <definedName name="RRSMA">#REF!</definedName>
    <definedName name="RRSTA" localSheetId="0">#REF!</definedName>
    <definedName name="RRSTA" localSheetId="8">#REF!</definedName>
    <definedName name="RRSTA" localSheetId="3">#REF!</definedName>
    <definedName name="RRSTA" localSheetId="2">#REF!</definedName>
    <definedName name="RRSTA" localSheetId="1">#REF!</definedName>
    <definedName name="RRSTA">#REF!</definedName>
    <definedName name="RRTOTAL">"$#REF!.$H$12"</definedName>
    <definedName name="RRVQ" localSheetId="8">#REF!</definedName>
    <definedName name="RRVQ">#REF!</definedName>
    <definedName name="RS" localSheetId="0">#REF!</definedName>
    <definedName name="RS" localSheetId="8">#REF!</definedName>
    <definedName name="RS" localSheetId="3">#REF!</definedName>
    <definedName name="RS" localSheetId="2">#REF!</definedName>
    <definedName name="RS" localSheetId="1">#REF!</definedName>
    <definedName name="RS">#REF!</definedName>
    <definedName name="RS_25" localSheetId="0">#REF!</definedName>
    <definedName name="RS_25" localSheetId="8">#REF!</definedName>
    <definedName name="RS_25" localSheetId="3">#REF!</definedName>
    <definedName name="RS_25" localSheetId="2">#REF!</definedName>
    <definedName name="RS_25" localSheetId="1">#REF!</definedName>
    <definedName name="RS_25">#REF!</definedName>
    <definedName name="RS_4" localSheetId="0">#REF!</definedName>
    <definedName name="RS_4" localSheetId="8">#REF!</definedName>
    <definedName name="RS_4" localSheetId="3">#REF!</definedName>
    <definedName name="RS_4" localSheetId="2">#REF!</definedName>
    <definedName name="RS_4" localSheetId="1">#REF!</definedName>
    <definedName name="RS_4">#REF!</definedName>
    <definedName name="RSS" localSheetId="0">#REF!</definedName>
    <definedName name="RSS" localSheetId="8">#REF!</definedName>
    <definedName name="RSS" localSheetId="3">#REF!</definedName>
    <definedName name="RSS" localSheetId="2">#REF!</definedName>
    <definedName name="RSS" localSheetId="1">#REF!</definedName>
    <definedName name="RSS">#REF!</definedName>
    <definedName name="RSTA" localSheetId="0">#REF!</definedName>
    <definedName name="RSTA" localSheetId="8">#REF!</definedName>
    <definedName name="RSTA" localSheetId="3">#REF!</definedName>
    <definedName name="RSTA" localSheetId="2">#REF!</definedName>
    <definedName name="RSTA" localSheetId="1">#REF!</definedName>
    <definedName name="RSTA">#REF!</definedName>
    <definedName name="rteg4">#REF!</definedName>
    <definedName name="RZ">#REF!</definedName>
    <definedName name="rz_13">#REF!</definedName>
    <definedName name="rz_39">#REF!</definedName>
    <definedName name="rz_6">#REF!</definedName>
    <definedName name="S" localSheetId="7">[59]INS!$B$380:$B$387</definedName>
    <definedName name="S" localSheetId="0">#REF!</definedName>
    <definedName name="S" localSheetId="8">#REF!</definedName>
    <definedName name="S" localSheetId="3">#REF!</definedName>
    <definedName name="S" localSheetId="2">#REF!</definedName>
    <definedName name="S" localSheetId="1">#REF!</definedName>
    <definedName name="S">#REF!</definedName>
    <definedName name="S.Luís2" localSheetId="0" hidden="1">{#N/A,#N/A,FALSE,"Custo Unitário";#N/A,#N/A,FALSE,"Custo Unitário";#N/A,#N/A,FALSE,"Custo Unitário"}</definedName>
    <definedName name="S.Luís2" localSheetId="8" hidden="1">{#N/A,#N/A,FALSE,"Custo Unitário";#N/A,#N/A,FALSE,"Custo Unitário";#N/A,#N/A,FALSE,"Custo Unitário"}</definedName>
    <definedName name="S.Luís2" localSheetId="3" hidden="1">{#N/A,#N/A,FALSE,"Custo Unitário";#N/A,#N/A,FALSE,"Custo Unitário";#N/A,#N/A,FALSE,"Custo Unitário"}</definedName>
    <definedName name="S.Luís2" localSheetId="2" hidden="1">{#N/A,#N/A,FALSE,"Custo Unitário";#N/A,#N/A,FALSE,"Custo Unitário";#N/A,#N/A,FALSE,"Custo Unitário"}</definedName>
    <definedName name="S.Luís2" localSheetId="1" hidden="1">{#N/A,#N/A,FALSE,"Custo Unitário";#N/A,#N/A,FALSE,"Custo Unitário";#N/A,#N/A,FALSE,"Custo Unitário"}</definedName>
    <definedName name="S.Luís2" hidden="1">{#N/A,#N/A,FALSE,"Custo Unitário";#N/A,#N/A,FALSE,"Custo Unitário";#N/A,#N/A,FALSE,"Custo Unitário"}</definedName>
    <definedName name="sa" localSheetId="0">#REF!</definedName>
    <definedName name="sa" localSheetId="1">#REF!</definedName>
    <definedName name="sa">#REF!</definedName>
    <definedName name="saa" localSheetId="0" hidden="1">{#N/A,#N/A,FALSE,"GERAL";#N/A,#N/A,FALSE,"012-96";#N/A,#N/A,FALSE,"018-96";#N/A,#N/A,FALSE,"027-96";#N/A,#N/A,FALSE,"059-96";#N/A,#N/A,FALSE,"076-96";#N/A,#N/A,FALSE,"019-97";#N/A,#N/A,FALSE,"021-97";#N/A,#N/A,FALSE,"022-97";#N/A,#N/A,FALSE,"028-97"}</definedName>
    <definedName name="saa" localSheetId="8" hidden="1">{#N/A,#N/A,FALSE,"GERAL";#N/A,#N/A,FALSE,"012-96";#N/A,#N/A,FALSE,"018-96";#N/A,#N/A,FALSE,"027-96";#N/A,#N/A,FALSE,"059-96";#N/A,#N/A,FALSE,"076-96";#N/A,#N/A,FALSE,"019-97";#N/A,#N/A,FALSE,"021-97";#N/A,#N/A,FALSE,"022-97";#N/A,#N/A,FALSE,"028-97"}</definedName>
    <definedName name="saa" localSheetId="3" hidden="1">{#N/A,#N/A,FALSE,"GERAL";#N/A,#N/A,FALSE,"012-96";#N/A,#N/A,FALSE,"018-96";#N/A,#N/A,FALSE,"027-96";#N/A,#N/A,FALSE,"059-96";#N/A,#N/A,FALSE,"076-96";#N/A,#N/A,FALSE,"019-97";#N/A,#N/A,FALSE,"021-97";#N/A,#N/A,FALSE,"022-97";#N/A,#N/A,FALSE,"028-97"}</definedName>
    <definedName name="saa" localSheetId="2" hidden="1">{#N/A,#N/A,FALSE,"GERAL";#N/A,#N/A,FALSE,"012-96";#N/A,#N/A,FALSE,"018-96";#N/A,#N/A,FALSE,"027-96";#N/A,#N/A,FALSE,"059-96";#N/A,#N/A,FALSE,"076-96";#N/A,#N/A,FALSE,"019-97";#N/A,#N/A,FALSE,"021-97";#N/A,#N/A,FALSE,"022-97";#N/A,#N/A,FALSE,"028-97"}</definedName>
    <definedName name="saa" localSheetId="1" hidden="1">{#N/A,#N/A,FALSE,"GERAL";#N/A,#N/A,FALSE,"012-96";#N/A,#N/A,FALSE,"018-96";#N/A,#N/A,FALSE,"027-96";#N/A,#N/A,FALSE,"059-96";#N/A,#N/A,FALSE,"076-96";#N/A,#N/A,FALSE,"019-97";#N/A,#N/A,FALSE,"021-97";#N/A,#N/A,FALSE,"022-97";#N/A,#N/A,FALSE,"028-97"}</definedName>
    <definedName name="saa" hidden="1">{#N/A,#N/A,FALSE,"GERAL";#N/A,#N/A,FALSE,"012-96";#N/A,#N/A,FALSE,"018-96";#N/A,#N/A,FALSE,"027-96";#N/A,#N/A,FALSE,"059-96";#N/A,#N/A,FALSE,"076-96";#N/A,#N/A,FALSE,"019-97";#N/A,#N/A,FALSE,"021-97";#N/A,#N/A,FALSE,"022-97";#N/A,#N/A,FALSE,"028-97"}</definedName>
    <definedName name="SAAF" localSheetId="0" hidden="1">{"'Quadro'!$A$4:$BG$78"}</definedName>
    <definedName name="SAAF" localSheetId="8" hidden="1">{"'Quadro'!$A$4:$BG$78"}</definedName>
    <definedName name="SAAF" localSheetId="3" hidden="1">{"'Quadro'!$A$4:$BG$78"}</definedName>
    <definedName name="SAAF" localSheetId="2" hidden="1">{"'Quadro'!$A$4:$BG$78"}</definedName>
    <definedName name="SAAF" localSheetId="1" hidden="1">{"'Quadro'!$A$4:$BG$78"}</definedName>
    <definedName name="SAAF" hidden="1">{"'Quadro'!$A$4:$BG$78"}</definedName>
    <definedName name="saasa" localSheetId="0" hidden="1">{#N/A,#N/A,FALSE,"MO (2)"}</definedName>
    <definedName name="saasa" localSheetId="8" hidden="1">{#N/A,#N/A,FALSE,"MO (2)"}</definedName>
    <definedName name="saasa" localSheetId="3" hidden="1">{#N/A,#N/A,FALSE,"MO (2)"}</definedName>
    <definedName name="saasa" localSheetId="2" hidden="1">{#N/A,#N/A,FALSE,"MO (2)"}</definedName>
    <definedName name="saasa" localSheetId="1" hidden="1">{#N/A,#N/A,FALSE,"MO (2)"}</definedName>
    <definedName name="saasa" hidden="1">{#N/A,#N/A,FALSE,"MO (2)"}</definedName>
    <definedName name="SADADWE" localSheetId="0" hidden="1">{#N/A,#N/A,FALSE,"MO (2)"}</definedName>
    <definedName name="SADADWE" localSheetId="8" hidden="1">{#N/A,#N/A,FALSE,"MO (2)"}</definedName>
    <definedName name="SADADWE" localSheetId="3" hidden="1">{#N/A,#N/A,FALSE,"MO (2)"}</definedName>
    <definedName name="SADADWE" localSheetId="2" hidden="1">{#N/A,#N/A,FALSE,"MO (2)"}</definedName>
    <definedName name="SADADWE" localSheetId="1" hidden="1">{#N/A,#N/A,FALSE,"MO (2)"}</definedName>
    <definedName name="SADADWE" hidden="1">{#N/A,#N/A,FALSE,"MO (2)"}</definedName>
    <definedName name="sadd" localSheetId="0" hidden="1">{#N/A,#N/A,FALSE,"GERAL";#N/A,#N/A,FALSE,"012-96";#N/A,#N/A,FALSE,"018-96";#N/A,#N/A,FALSE,"027-96";#N/A,#N/A,FALSE,"059-96";#N/A,#N/A,FALSE,"076-96";#N/A,#N/A,FALSE,"019-97";#N/A,#N/A,FALSE,"021-97";#N/A,#N/A,FALSE,"022-97";#N/A,#N/A,FALSE,"028-97"}</definedName>
    <definedName name="sadd" localSheetId="8" hidden="1">{#N/A,#N/A,FALSE,"GERAL";#N/A,#N/A,FALSE,"012-96";#N/A,#N/A,FALSE,"018-96";#N/A,#N/A,FALSE,"027-96";#N/A,#N/A,FALSE,"059-96";#N/A,#N/A,FALSE,"076-96";#N/A,#N/A,FALSE,"019-97";#N/A,#N/A,FALSE,"021-97";#N/A,#N/A,FALSE,"022-97";#N/A,#N/A,FALSE,"028-97"}</definedName>
    <definedName name="sadd" localSheetId="3" hidden="1">{#N/A,#N/A,FALSE,"GERAL";#N/A,#N/A,FALSE,"012-96";#N/A,#N/A,FALSE,"018-96";#N/A,#N/A,FALSE,"027-96";#N/A,#N/A,FALSE,"059-96";#N/A,#N/A,FALSE,"076-96";#N/A,#N/A,FALSE,"019-97";#N/A,#N/A,FALSE,"021-97";#N/A,#N/A,FALSE,"022-97";#N/A,#N/A,FALSE,"028-97"}</definedName>
    <definedName name="sadd" localSheetId="2" hidden="1">{#N/A,#N/A,FALSE,"GERAL";#N/A,#N/A,FALSE,"012-96";#N/A,#N/A,FALSE,"018-96";#N/A,#N/A,FALSE,"027-96";#N/A,#N/A,FALSE,"059-96";#N/A,#N/A,FALSE,"076-96";#N/A,#N/A,FALSE,"019-97";#N/A,#N/A,FALSE,"021-97";#N/A,#N/A,FALSE,"022-97";#N/A,#N/A,FALSE,"028-97"}</definedName>
    <definedName name="sadd" localSheetId="1" hidden="1">{#N/A,#N/A,FALSE,"GERAL";#N/A,#N/A,FALSE,"012-96";#N/A,#N/A,FALSE,"018-96";#N/A,#N/A,FALSE,"027-96";#N/A,#N/A,FALSE,"059-96";#N/A,#N/A,FALSE,"076-96";#N/A,#N/A,FALSE,"019-97";#N/A,#N/A,FALSE,"021-97";#N/A,#N/A,FALSE,"022-97";#N/A,#N/A,FALSE,"028-97"}</definedName>
    <definedName name="sadd" hidden="1">{#N/A,#N/A,FALSE,"GERAL";#N/A,#N/A,FALSE,"012-96";#N/A,#N/A,FALSE,"018-96";#N/A,#N/A,FALSE,"027-96";#N/A,#N/A,FALSE,"059-96";#N/A,#N/A,FALSE,"076-96";#N/A,#N/A,FALSE,"019-97";#N/A,#N/A,FALSE,"021-97";#N/A,#N/A,FALSE,"022-97";#N/A,#N/A,FALSE,"028-97"}</definedName>
    <definedName name="saddfjkl">#REF!</definedName>
    <definedName name="SADERA" localSheetId="0" hidden="1">{#N/A,#N/A,FALSE,"MO (2)"}</definedName>
    <definedName name="SADERA" localSheetId="8" hidden="1">{#N/A,#N/A,FALSE,"MO (2)"}</definedName>
    <definedName name="SADERA" localSheetId="3" hidden="1">{#N/A,#N/A,FALSE,"MO (2)"}</definedName>
    <definedName name="SADERA" localSheetId="2" hidden="1">{#N/A,#N/A,FALSE,"MO (2)"}</definedName>
    <definedName name="SADERA" localSheetId="1" hidden="1">{#N/A,#N/A,FALSE,"MO (2)"}</definedName>
    <definedName name="SADERA" hidden="1">{#N/A,#N/A,FALSE,"MO (2)"}</definedName>
    <definedName name="SADERA_1" localSheetId="0" hidden="1">{#N/A,#N/A,FALSE,"MO (2)"}</definedName>
    <definedName name="SADERA_1" localSheetId="8" hidden="1">{#N/A,#N/A,FALSE,"MO (2)"}</definedName>
    <definedName name="SADERA_1" localSheetId="3" hidden="1">{#N/A,#N/A,FALSE,"MO (2)"}</definedName>
    <definedName name="SADERA_1" localSheetId="2" hidden="1">{#N/A,#N/A,FALSE,"MO (2)"}</definedName>
    <definedName name="SADERA_1" localSheetId="1" hidden="1">{#N/A,#N/A,FALSE,"MO (2)"}</definedName>
    <definedName name="SADERA_1" hidden="1">{#N/A,#N/A,FALSE,"MO (2)"}</definedName>
    <definedName name="saderadesa" localSheetId="0" hidden="1">{#N/A,#N/A,FALSE,"MO (2)"}</definedName>
    <definedName name="saderadesa" localSheetId="8" hidden="1">{#N/A,#N/A,FALSE,"MO (2)"}</definedName>
    <definedName name="saderadesa" localSheetId="3" hidden="1">{#N/A,#N/A,FALSE,"MO (2)"}</definedName>
    <definedName name="saderadesa" localSheetId="2" hidden="1">{#N/A,#N/A,FALSE,"MO (2)"}</definedName>
    <definedName name="saderadesa" localSheetId="1" hidden="1">{#N/A,#N/A,FALSE,"MO (2)"}</definedName>
    <definedName name="saderadesa" hidden="1">{#N/A,#N/A,FALSE,"MO (2)"}</definedName>
    <definedName name="saderadesa_1" localSheetId="0" hidden="1">{#N/A,#N/A,FALSE,"MO (2)"}</definedName>
    <definedName name="saderadesa_1" localSheetId="8" hidden="1">{#N/A,#N/A,FALSE,"MO (2)"}</definedName>
    <definedName name="saderadesa_1" localSheetId="3" hidden="1">{#N/A,#N/A,FALSE,"MO (2)"}</definedName>
    <definedName name="saderadesa_1" localSheetId="2" hidden="1">{#N/A,#N/A,FALSE,"MO (2)"}</definedName>
    <definedName name="saderadesa_1" localSheetId="1" hidden="1">{#N/A,#N/A,FALSE,"MO (2)"}</definedName>
    <definedName name="saderadesa_1" hidden="1">{#N/A,#N/A,FALSE,"MO (2)"}</definedName>
    <definedName name="saderasa" localSheetId="0" hidden="1">{#N/A,#N/A,FALSE,"MO (2)"}</definedName>
    <definedName name="saderasa" localSheetId="8" hidden="1">{#N/A,#N/A,FALSE,"MO (2)"}</definedName>
    <definedName name="saderasa" localSheetId="3" hidden="1">{#N/A,#N/A,FALSE,"MO (2)"}</definedName>
    <definedName name="saderasa" localSheetId="2" hidden="1">{#N/A,#N/A,FALSE,"MO (2)"}</definedName>
    <definedName name="saderasa" localSheetId="1" hidden="1">{#N/A,#N/A,FALSE,"MO (2)"}</definedName>
    <definedName name="saderasa" hidden="1">{#N/A,#N/A,FALSE,"MO (2)"}</definedName>
    <definedName name="saderasa_1" localSheetId="0" hidden="1">{#N/A,#N/A,FALSE,"MO (2)"}</definedName>
    <definedName name="saderasa_1" localSheetId="8" hidden="1">{#N/A,#N/A,FALSE,"MO (2)"}</definedName>
    <definedName name="saderasa_1" localSheetId="3" hidden="1">{#N/A,#N/A,FALSE,"MO (2)"}</definedName>
    <definedName name="saderasa_1" localSheetId="2" hidden="1">{#N/A,#N/A,FALSE,"MO (2)"}</definedName>
    <definedName name="saderasa_1" localSheetId="1" hidden="1">{#N/A,#N/A,FALSE,"MO (2)"}</definedName>
    <definedName name="saderasa_1" hidden="1">{#N/A,#N/A,FALSE,"MO (2)"}</definedName>
    <definedName name="saderefe" localSheetId="0" hidden="1">{#N/A,#N/A,FALSE,"MO (2)"}</definedName>
    <definedName name="saderefe" localSheetId="8" hidden="1">{#N/A,#N/A,FALSE,"MO (2)"}</definedName>
    <definedName name="saderefe" localSheetId="3" hidden="1">{#N/A,#N/A,FALSE,"MO (2)"}</definedName>
    <definedName name="saderefe" localSheetId="2" hidden="1">{#N/A,#N/A,FALSE,"MO (2)"}</definedName>
    <definedName name="saderefe" localSheetId="1" hidden="1">{#N/A,#N/A,FALSE,"MO (2)"}</definedName>
    <definedName name="saderefe" hidden="1">{#N/A,#N/A,FALSE,"MO (2)"}</definedName>
    <definedName name="saderefe_1" localSheetId="0" hidden="1">{#N/A,#N/A,FALSE,"MO (2)"}</definedName>
    <definedName name="saderefe_1" localSheetId="8" hidden="1">{#N/A,#N/A,FALSE,"MO (2)"}</definedName>
    <definedName name="saderefe_1" localSheetId="3" hidden="1">{#N/A,#N/A,FALSE,"MO (2)"}</definedName>
    <definedName name="saderefe_1" localSheetId="2" hidden="1">{#N/A,#N/A,FALSE,"MO (2)"}</definedName>
    <definedName name="saderefe_1" localSheetId="1" hidden="1">{#N/A,#N/A,FALSE,"MO (2)"}</definedName>
    <definedName name="saderefe_1" hidden="1">{#N/A,#N/A,FALSE,"MO (2)"}</definedName>
    <definedName name="SADFG" localSheetId="8">#REF!</definedName>
    <definedName name="SADFG">#REF!</definedName>
    <definedName name="Saída_Clique" localSheetId="0">#REF!</definedName>
    <definedName name="Saída_Clique" localSheetId="2">#REF!</definedName>
    <definedName name="Saída_Clique" localSheetId="1">#REF!</definedName>
    <definedName name="Saída_Clique">#REF!</definedName>
    <definedName name="SaídaTabFiliais">[12]Customizing!$A$151</definedName>
    <definedName name="salario">#REF!</definedName>
    <definedName name="salario_11">#REF!</definedName>
    <definedName name="SALÁRIOMINIMO" localSheetId="0">#REF!</definedName>
    <definedName name="SALÁRIOMINIMO" localSheetId="8">#REF!</definedName>
    <definedName name="SALÁRIOMINIMO" localSheetId="3">#REF!</definedName>
    <definedName name="SALÁRIOMINIMO" localSheetId="2">#REF!</definedName>
    <definedName name="SALÁRIOMINIMO" localSheetId="1">#REF!</definedName>
    <definedName name="SALÁRIOMINIMO">#REF!</definedName>
    <definedName name="SALARIOS" localSheetId="0">#REF!</definedName>
    <definedName name="SALARIOS" localSheetId="8">#REF!</definedName>
    <definedName name="SALARIOS" localSheetId="3">#REF!</definedName>
    <definedName name="SALARIOS" localSheetId="2">#REF!</definedName>
    <definedName name="SALARIOS" localSheetId="1">#REF!</definedName>
    <definedName name="SALARIOS">#REF!</definedName>
    <definedName name="salete" localSheetId="0" hidden="1">{#N/A,#N/A,FALSE,"MO (2)"}</definedName>
    <definedName name="salete" localSheetId="8" hidden="1">{#N/A,#N/A,FALSE,"MO (2)"}</definedName>
    <definedName name="salete" localSheetId="3" hidden="1">{#N/A,#N/A,FALSE,"MO (2)"}</definedName>
    <definedName name="salete" localSheetId="2" hidden="1">{#N/A,#N/A,FALSE,"MO (2)"}</definedName>
    <definedName name="salete" localSheetId="1" hidden="1">{#N/A,#N/A,FALSE,"MO (2)"}</definedName>
    <definedName name="salete" hidden="1">{#N/A,#N/A,FALSE,"MO (2)"}</definedName>
    <definedName name="salete.com" localSheetId="0" hidden="1">{#N/A,#N/A,FALSE,"MO (2)"}</definedName>
    <definedName name="salete.com" localSheetId="8" hidden="1">{#N/A,#N/A,FALSE,"MO (2)"}</definedName>
    <definedName name="salete.com" localSheetId="3" hidden="1">{#N/A,#N/A,FALSE,"MO (2)"}</definedName>
    <definedName name="salete.com" localSheetId="2" hidden="1">{#N/A,#N/A,FALSE,"MO (2)"}</definedName>
    <definedName name="salete.com" localSheetId="1" hidden="1">{#N/A,#N/A,FALSE,"MO (2)"}</definedName>
    <definedName name="salete.com" hidden="1">{#N/A,#N/A,FALSE,"MO (2)"}</definedName>
    <definedName name="salete.com_1" localSheetId="0" hidden="1">{#N/A,#N/A,FALSE,"MO (2)"}</definedName>
    <definedName name="salete.com_1" localSheetId="8" hidden="1">{#N/A,#N/A,FALSE,"MO (2)"}</definedName>
    <definedName name="salete.com_1" localSheetId="3" hidden="1">{#N/A,#N/A,FALSE,"MO (2)"}</definedName>
    <definedName name="salete.com_1" localSheetId="2" hidden="1">{#N/A,#N/A,FALSE,"MO (2)"}</definedName>
    <definedName name="salete.com_1" localSheetId="1" hidden="1">{#N/A,#N/A,FALSE,"MO (2)"}</definedName>
    <definedName name="salete.com_1" hidden="1">{#N/A,#N/A,FALSE,"MO (2)"}</definedName>
    <definedName name="salete_1" localSheetId="0" hidden="1">{#N/A,#N/A,FALSE,"MO (2)"}</definedName>
    <definedName name="salete_1" localSheetId="8" hidden="1">{#N/A,#N/A,FALSE,"MO (2)"}</definedName>
    <definedName name="salete_1" localSheetId="3" hidden="1">{#N/A,#N/A,FALSE,"MO (2)"}</definedName>
    <definedName name="salete_1" localSheetId="2" hidden="1">{#N/A,#N/A,FALSE,"MO (2)"}</definedName>
    <definedName name="salete_1" localSheetId="1" hidden="1">{#N/A,#N/A,FALSE,"MO (2)"}</definedName>
    <definedName name="salete_1" hidden="1">{#N/A,#N/A,FALSE,"MO (2)"}</definedName>
    <definedName name="salete333" localSheetId="0" hidden="1">{#N/A,#N/A,FALSE,"MO (2)"}</definedName>
    <definedName name="salete333" localSheetId="8" hidden="1">{#N/A,#N/A,FALSE,"MO (2)"}</definedName>
    <definedName name="salete333" localSheetId="3" hidden="1">{#N/A,#N/A,FALSE,"MO (2)"}</definedName>
    <definedName name="salete333" localSheetId="2" hidden="1">{#N/A,#N/A,FALSE,"MO (2)"}</definedName>
    <definedName name="salete333" localSheetId="1" hidden="1">{#N/A,#N/A,FALSE,"MO (2)"}</definedName>
    <definedName name="salete333" hidden="1">{#N/A,#N/A,FALSE,"MO (2)"}</definedName>
    <definedName name="salete333_1" localSheetId="0" hidden="1">{#N/A,#N/A,FALSE,"MO (2)"}</definedName>
    <definedName name="salete333_1" localSheetId="8" hidden="1">{#N/A,#N/A,FALSE,"MO (2)"}</definedName>
    <definedName name="salete333_1" localSheetId="3" hidden="1">{#N/A,#N/A,FALSE,"MO (2)"}</definedName>
    <definedName name="salete333_1" localSheetId="2" hidden="1">{#N/A,#N/A,FALSE,"MO (2)"}</definedName>
    <definedName name="salete333_1" localSheetId="1" hidden="1">{#N/A,#N/A,FALSE,"MO (2)"}</definedName>
    <definedName name="salete333_1" hidden="1">{#N/A,#N/A,FALSE,"MO (2)"}</definedName>
    <definedName name="SAR" localSheetId="0" hidden="1">{"'Quadro'!$A$4:$BG$78"}</definedName>
    <definedName name="SAR" localSheetId="8" hidden="1">{"'Quadro'!$A$4:$BG$78"}</definedName>
    <definedName name="SAR" localSheetId="3" hidden="1">{"'Quadro'!$A$4:$BG$78"}</definedName>
    <definedName name="SAR" localSheetId="2" hidden="1">{"'Quadro'!$A$4:$BG$78"}</definedName>
    <definedName name="SAR" localSheetId="1" hidden="1">{"'Quadro'!$A$4:$BG$78"}</definedName>
    <definedName name="SAR" hidden="1">{"'Quadro'!$A$4:$BG$78"}</definedName>
    <definedName name="Sarjeta">#N/A</definedName>
    <definedName name="sas" localSheetId="0" hidden="1">{#N/A,#N/A,FALSE,"GERAL";#N/A,#N/A,FALSE,"012-96";#N/A,#N/A,FALSE,"018-96";#N/A,#N/A,FALSE,"027-96";#N/A,#N/A,FALSE,"059-96";#N/A,#N/A,FALSE,"076-96";#N/A,#N/A,FALSE,"019-97";#N/A,#N/A,FALSE,"021-97";#N/A,#N/A,FALSE,"022-97";#N/A,#N/A,FALSE,"028-97"}</definedName>
    <definedName name="sas" localSheetId="8" hidden="1">{#N/A,#N/A,FALSE,"GERAL";#N/A,#N/A,FALSE,"012-96";#N/A,#N/A,FALSE,"018-96";#N/A,#N/A,FALSE,"027-96";#N/A,#N/A,FALSE,"059-96";#N/A,#N/A,FALSE,"076-96";#N/A,#N/A,FALSE,"019-97";#N/A,#N/A,FALSE,"021-97";#N/A,#N/A,FALSE,"022-97";#N/A,#N/A,FALSE,"028-97"}</definedName>
    <definedName name="sas" localSheetId="3" hidden="1">{#N/A,#N/A,FALSE,"GERAL";#N/A,#N/A,FALSE,"012-96";#N/A,#N/A,FALSE,"018-96";#N/A,#N/A,FALSE,"027-96";#N/A,#N/A,FALSE,"059-96";#N/A,#N/A,FALSE,"076-96";#N/A,#N/A,FALSE,"019-97";#N/A,#N/A,FALSE,"021-97";#N/A,#N/A,FALSE,"022-97";#N/A,#N/A,FALSE,"028-97"}</definedName>
    <definedName name="sas" localSheetId="2" hidden="1">{#N/A,#N/A,FALSE,"GERAL";#N/A,#N/A,FALSE,"012-96";#N/A,#N/A,FALSE,"018-96";#N/A,#N/A,FALSE,"027-96";#N/A,#N/A,FALSE,"059-96";#N/A,#N/A,FALSE,"076-96";#N/A,#N/A,FALSE,"019-97";#N/A,#N/A,FALSE,"021-97";#N/A,#N/A,FALSE,"022-97";#N/A,#N/A,FALSE,"028-97"}</definedName>
    <definedName name="sas" localSheetId="1" hidden="1">{#N/A,#N/A,FALSE,"GERAL";#N/A,#N/A,FALSE,"012-96";#N/A,#N/A,FALSE,"018-96";#N/A,#N/A,FALSE,"027-96";#N/A,#N/A,FALSE,"059-96";#N/A,#N/A,FALSE,"076-96";#N/A,#N/A,FALSE,"019-97";#N/A,#N/A,FALSE,"021-97";#N/A,#N/A,FALSE,"022-97";#N/A,#N/A,FALSE,"028-97"}</definedName>
    <definedName name="sas" hidden="1">{#N/A,#N/A,FALSE,"GERAL";#N/A,#N/A,FALSE,"012-96";#N/A,#N/A,FALSE,"018-96";#N/A,#N/A,FALSE,"027-96";#N/A,#N/A,FALSE,"059-96";#N/A,#N/A,FALSE,"076-96";#N/A,#N/A,FALSE,"019-97";#N/A,#N/A,FALSE,"021-97";#N/A,#N/A,FALSE,"022-97";#N/A,#N/A,FALSE,"028-97"}</definedName>
    <definedName name="SASA" localSheetId="0" hidden="1">{#N/A,#N/A,FALSE,"MO (2)"}</definedName>
    <definedName name="SASA" localSheetId="8" hidden="1">{#N/A,#N/A,FALSE,"MO (2)"}</definedName>
    <definedName name="SASA" localSheetId="3" hidden="1">{#N/A,#N/A,FALSE,"MO (2)"}</definedName>
    <definedName name="SASA" localSheetId="2" hidden="1">{#N/A,#N/A,FALSE,"MO (2)"}</definedName>
    <definedName name="SASA" localSheetId="1" hidden="1">{#N/A,#N/A,FALSE,"MO (2)"}</definedName>
    <definedName name="SASA" hidden="1">{#N/A,#N/A,FALSE,"MO (2)"}</definedName>
    <definedName name="sasa.com" localSheetId="0" hidden="1">{#N/A,#N/A,FALSE,"MO (2)"}</definedName>
    <definedName name="sasa.com" localSheetId="8" hidden="1">{#N/A,#N/A,FALSE,"MO (2)"}</definedName>
    <definedName name="sasa.com" localSheetId="3" hidden="1">{#N/A,#N/A,FALSE,"MO (2)"}</definedName>
    <definedName name="sasa.com" localSheetId="2" hidden="1">{#N/A,#N/A,FALSE,"MO (2)"}</definedName>
    <definedName name="sasa.com" localSheetId="1" hidden="1">{#N/A,#N/A,FALSE,"MO (2)"}</definedName>
    <definedName name="sasa.com" hidden="1">{#N/A,#N/A,FALSE,"MO (2)"}</definedName>
    <definedName name="sasa.com_1" localSheetId="0" hidden="1">{#N/A,#N/A,FALSE,"MO (2)"}</definedName>
    <definedName name="sasa.com_1" localSheetId="8" hidden="1">{#N/A,#N/A,FALSE,"MO (2)"}</definedName>
    <definedName name="sasa.com_1" localSheetId="3" hidden="1">{#N/A,#N/A,FALSE,"MO (2)"}</definedName>
    <definedName name="sasa.com_1" localSheetId="2" hidden="1">{#N/A,#N/A,FALSE,"MO (2)"}</definedName>
    <definedName name="sasa.com_1" localSheetId="1" hidden="1">{#N/A,#N/A,FALSE,"MO (2)"}</definedName>
    <definedName name="sasa.com_1" hidden="1">{#N/A,#N/A,FALSE,"MO (2)"}</definedName>
    <definedName name="SASA_1" localSheetId="0" hidden="1">{#N/A,#N/A,FALSE,"MO (2)"}</definedName>
    <definedName name="SASA_1" localSheetId="8" hidden="1">{#N/A,#N/A,FALSE,"MO (2)"}</definedName>
    <definedName name="SASA_1" localSheetId="3" hidden="1">{#N/A,#N/A,FALSE,"MO (2)"}</definedName>
    <definedName name="SASA_1" localSheetId="2" hidden="1">{#N/A,#N/A,FALSE,"MO (2)"}</definedName>
    <definedName name="SASA_1" localSheetId="1" hidden="1">{#N/A,#N/A,FALSE,"MO (2)"}</definedName>
    <definedName name="SASA_1" hidden="1">{#N/A,#N/A,FALSE,"MO (2)"}</definedName>
    <definedName name="sasaasa" localSheetId="0" hidden="1">{#N/A,#N/A,FALSE,"MO (2)"}</definedName>
    <definedName name="sasaasa" localSheetId="8" hidden="1">{#N/A,#N/A,FALSE,"MO (2)"}</definedName>
    <definedName name="sasaasa" localSheetId="3" hidden="1">{#N/A,#N/A,FALSE,"MO (2)"}</definedName>
    <definedName name="sasaasa" localSheetId="2" hidden="1">{#N/A,#N/A,FALSE,"MO (2)"}</definedName>
    <definedName name="sasaasa" localSheetId="1" hidden="1">{#N/A,#N/A,FALSE,"MO (2)"}</definedName>
    <definedName name="sasaasa" hidden="1">{#N/A,#N/A,FALSE,"MO (2)"}</definedName>
    <definedName name="sasaasa_1" localSheetId="0" hidden="1">{#N/A,#N/A,FALSE,"MO (2)"}</definedName>
    <definedName name="sasaasa_1" localSheetId="8" hidden="1">{#N/A,#N/A,FALSE,"MO (2)"}</definedName>
    <definedName name="sasaasa_1" localSheetId="3" hidden="1">{#N/A,#N/A,FALSE,"MO (2)"}</definedName>
    <definedName name="sasaasa_1" localSheetId="2" hidden="1">{#N/A,#N/A,FALSE,"MO (2)"}</definedName>
    <definedName name="sasaasa_1" localSheetId="1" hidden="1">{#N/A,#N/A,FALSE,"MO (2)"}</definedName>
    <definedName name="sasaasa_1" hidden="1">{#N/A,#N/A,FALSE,"MO (2)"}</definedName>
    <definedName name="sasadasas" localSheetId="0" hidden="1">{#N/A,#N/A,FALSE,"MO (2)"}</definedName>
    <definedName name="sasadasas" localSheetId="8" hidden="1">{#N/A,#N/A,FALSE,"MO (2)"}</definedName>
    <definedName name="sasadasas" localSheetId="3" hidden="1">{#N/A,#N/A,FALSE,"MO (2)"}</definedName>
    <definedName name="sasadasas" localSheetId="2" hidden="1">{#N/A,#N/A,FALSE,"MO (2)"}</definedName>
    <definedName name="sasadasas" localSheetId="1" hidden="1">{#N/A,#N/A,FALSE,"MO (2)"}</definedName>
    <definedName name="sasadasas" hidden="1">{#N/A,#N/A,FALSE,"MO (2)"}</definedName>
    <definedName name="sasadasas_1" localSheetId="0" hidden="1">{#N/A,#N/A,FALSE,"MO (2)"}</definedName>
    <definedName name="sasadasas_1" localSheetId="8" hidden="1">{#N/A,#N/A,FALSE,"MO (2)"}</definedName>
    <definedName name="sasadasas_1" localSheetId="3" hidden="1">{#N/A,#N/A,FALSE,"MO (2)"}</definedName>
    <definedName name="sasadasas_1" localSheetId="2" hidden="1">{#N/A,#N/A,FALSE,"MO (2)"}</definedName>
    <definedName name="sasadasas_1" localSheetId="1" hidden="1">{#N/A,#N/A,FALSE,"MO (2)"}</definedName>
    <definedName name="sasadasas_1" hidden="1">{#N/A,#N/A,FALSE,"MO (2)"}</definedName>
    <definedName name="SASADE" localSheetId="0" hidden="1">{#N/A,#N/A,FALSE,"MO (2)"}</definedName>
    <definedName name="SASADE" localSheetId="8" hidden="1">{#N/A,#N/A,FALSE,"MO (2)"}</definedName>
    <definedName name="SASADE" localSheetId="3" hidden="1">{#N/A,#N/A,FALSE,"MO (2)"}</definedName>
    <definedName name="SASADE" localSheetId="2" hidden="1">{#N/A,#N/A,FALSE,"MO (2)"}</definedName>
    <definedName name="SASADE" localSheetId="1" hidden="1">{#N/A,#N/A,FALSE,"MO (2)"}</definedName>
    <definedName name="SASADE" hidden="1">{#N/A,#N/A,FALSE,"MO (2)"}</definedName>
    <definedName name="sasadefadesa" localSheetId="0" hidden="1">{#N/A,#N/A,FALSE,"MO (2)"}</definedName>
    <definedName name="sasadefadesa" localSheetId="8" hidden="1">{#N/A,#N/A,FALSE,"MO (2)"}</definedName>
    <definedName name="sasadefadesa" localSheetId="3" hidden="1">{#N/A,#N/A,FALSE,"MO (2)"}</definedName>
    <definedName name="sasadefadesa" localSheetId="2" hidden="1">{#N/A,#N/A,FALSE,"MO (2)"}</definedName>
    <definedName name="sasadefadesa" localSheetId="1" hidden="1">{#N/A,#N/A,FALSE,"MO (2)"}</definedName>
    <definedName name="sasadefadesa" hidden="1">{#N/A,#N/A,FALSE,"MO (2)"}</definedName>
    <definedName name="sasadefadesa_1" localSheetId="0" hidden="1">{#N/A,#N/A,FALSE,"MO (2)"}</definedName>
    <definedName name="sasadefadesa_1" localSheetId="8" hidden="1">{#N/A,#N/A,FALSE,"MO (2)"}</definedName>
    <definedName name="sasadefadesa_1" localSheetId="3" hidden="1">{#N/A,#N/A,FALSE,"MO (2)"}</definedName>
    <definedName name="sasadefadesa_1" localSheetId="2" hidden="1">{#N/A,#N/A,FALSE,"MO (2)"}</definedName>
    <definedName name="sasadefadesa_1" localSheetId="1" hidden="1">{#N/A,#N/A,FALSE,"MO (2)"}</definedName>
    <definedName name="sasadefadesa_1" hidden="1">{#N/A,#N/A,FALSE,"MO (2)"}</definedName>
    <definedName name="SASASA" localSheetId="0" hidden="1">{#N/A,#N/A,FALSE,"MO (2)"}</definedName>
    <definedName name="SASASA" localSheetId="8" hidden="1">{#N/A,#N/A,FALSE,"MO (2)"}</definedName>
    <definedName name="SASASA" localSheetId="3" hidden="1">{#N/A,#N/A,FALSE,"MO (2)"}</definedName>
    <definedName name="SASASA" localSheetId="2" hidden="1">{#N/A,#N/A,FALSE,"MO (2)"}</definedName>
    <definedName name="SASASA" localSheetId="1" hidden="1">{#N/A,#N/A,FALSE,"MO (2)"}</definedName>
    <definedName name="SASASA" hidden="1">{#N/A,#N/A,FALSE,"MO (2)"}</definedName>
    <definedName name="SASASA_1" localSheetId="0" hidden="1">{#N/A,#N/A,FALSE,"MO (2)"}</definedName>
    <definedName name="SASASA_1" localSheetId="8" hidden="1">{#N/A,#N/A,FALSE,"MO (2)"}</definedName>
    <definedName name="SASASA_1" localSheetId="3" hidden="1">{#N/A,#N/A,FALSE,"MO (2)"}</definedName>
    <definedName name="SASASA_1" localSheetId="2" hidden="1">{#N/A,#N/A,FALSE,"MO (2)"}</definedName>
    <definedName name="SASASA_1" localSheetId="1" hidden="1">{#N/A,#N/A,FALSE,"MO (2)"}</definedName>
    <definedName name="SASASA_1" hidden="1">{#N/A,#N/A,FALSE,"MO (2)"}</definedName>
    <definedName name="sasda" localSheetId="0" hidden="1">{#N/A,#N/A,TRUE,"Serviços"}</definedName>
    <definedName name="sasda" localSheetId="8" hidden="1">{#N/A,#N/A,TRUE,"Serviços"}</definedName>
    <definedName name="sasda" localSheetId="3" hidden="1">{#N/A,#N/A,TRUE,"Serviços"}</definedName>
    <definedName name="sasda" localSheetId="2" hidden="1">{#N/A,#N/A,TRUE,"Serviços"}</definedName>
    <definedName name="sasda" localSheetId="1" hidden="1">{#N/A,#N/A,TRUE,"Serviços"}</definedName>
    <definedName name="sasda" hidden="1">{#N/A,#N/A,TRUE,"Serviços"}</definedName>
    <definedName name="sasdaa" localSheetId="0" hidden="1">{#N/A,#N/A,TRUE,"Serviços"}</definedName>
    <definedName name="sasdaa" localSheetId="8" hidden="1">{#N/A,#N/A,TRUE,"Serviços"}</definedName>
    <definedName name="sasdaa" localSheetId="3" hidden="1">{#N/A,#N/A,TRUE,"Serviços"}</definedName>
    <definedName name="sasdaa" localSheetId="2" hidden="1">{#N/A,#N/A,TRUE,"Serviços"}</definedName>
    <definedName name="sasdaa" localSheetId="1" hidden="1">{#N/A,#N/A,TRUE,"Serviços"}</definedName>
    <definedName name="sasdaa" hidden="1">{#N/A,#N/A,TRUE,"Serviços"}</definedName>
    <definedName name="sat" localSheetId="8">#REF!</definedName>
    <definedName name="sat">#REF!</definedName>
    <definedName name="saux" localSheetId="0">#REF!</definedName>
    <definedName name="saux" localSheetId="8">#REF!</definedName>
    <definedName name="saux" localSheetId="3">#REF!</definedName>
    <definedName name="saux" localSheetId="2">#REF!</definedName>
    <definedName name="saux" localSheetId="1">#REF!</definedName>
    <definedName name="saux">#REF!</definedName>
    <definedName name="SB" localSheetId="0" hidden="1">#REF!</definedName>
    <definedName name="SB" localSheetId="8" hidden="1">#REF!</definedName>
    <definedName name="SB" localSheetId="3" hidden="1">#REF!</definedName>
    <definedName name="SB" localSheetId="2" hidden="1">#REF!</definedName>
    <definedName name="SB" localSheetId="1" hidden="1">#REF!</definedName>
    <definedName name="SB" hidden="1">#REF!</definedName>
    <definedName name="sbg" localSheetId="0">#REF!</definedName>
    <definedName name="sbg" localSheetId="8">#REF!</definedName>
    <definedName name="sbg" localSheetId="3">#REF!</definedName>
    <definedName name="sbg" localSheetId="2">#REF!</definedName>
    <definedName name="sbg" localSheetId="1">#REF!</definedName>
    <definedName name="sbg">#REF!</definedName>
    <definedName name="sbg_25" localSheetId="0">#REF!</definedName>
    <definedName name="sbg_25" localSheetId="8">#REF!</definedName>
    <definedName name="sbg_25" localSheetId="3">#REF!</definedName>
    <definedName name="sbg_25" localSheetId="2">#REF!</definedName>
    <definedName name="sbg_25" localSheetId="1">#REF!</definedName>
    <definedName name="sbg_25">#REF!</definedName>
    <definedName name="sbg_4" localSheetId="0">#REF!</definedName>
    <definedName name="sbg_4" localSheetId="8">#REF!</definedName>
    <definedName name="sbg_4" localSheetId="3">#REF!</definedName>
    <definedName name="sbg_4" localSheetId="2">#REF!</definedName>
    <definedName name="sbg_4" localSheetId="1">#REF!</definedName>
    <definedName name="sbg_4">#REF!</definedName>
    <definedName name="sbgg" localSheetId="0">#REF!</definedName>
    <definedName name="sbgg" localSheetId="8">#REF!</definedName>
    <definedName name="sbgg" localSheetId="3">#REF!</definedName>
    <definedName name="sbgg" localSheetId="2">#REF!</definedName>
    <definedName name="sbgg" localSheetId="1">#REF!</definedName>
    <definedName name="sbgg">#REF!</definedName>
    <definedName name="SBRP">"'file:///D:/Meus documentos/ANASTÁCIO/SERCEL/BR262990800.xls'#$SERVIÇOS.$#REF!$#REF!"</definedName>
    <definedName name="SBTC" localSheetId="4">#REF!</definedName>
    <definedName name="SBTC" localSheetId="5">#REF!</definedName>
    <definedName name="SBTC" localSheetId="8">#REF!</definedName>
    <definedName name="SBTC" localSheetId="6">#REF!</definedName>
    <definedName name="SBTC">#REF!</definedName>
    <definedName name="SBTC_25" localSheetId="0">#REF!</definedName>
    <definedName name="SBTC_25" localSheetId="8">#REF!</definedName>
    <definedName name="SBTC_25" localSheetId="3">#REF!</definedName>
    <definedName name="SBTC_25" localSheetId="2">#REF!</definedName>
    <definedName name="SBTC_25" localSheetId="1">#REF!</definedName>
    <definedName name="SBTC_25">#REF!</definedName>
    <definedName name="SBTC_4" localSheetId="0">#REF!</definedName>
    <definedName name="SBTC_4" localSheetId="8">#REF!</definedName>
    <definedName name="SBTC_4" localSheetId="3">#REF!</definedName>
    <definedName name="SBTC_4" localSheetId="2">#REF!</definedName>
    <definedName name="SBTC_4" localSheetId="1">#REF!</definedName>
    <definedName name="SBTC_4">#REF!</definedName>
    <definedName name="SBTCC" localSheetId="0">#REF!</definedName>
    <definedName name="SBTCC" localSheetId="8">#REF!</definedName>
    <definedName name="SBTCC" localSheetId="3">#REF!</definedName>
    <definedName name="SBTCC" localSheetId="2">#REF!</definedName>
    <definedName name="SBTCC" localSheetId="1">#REF!</definedName>
    <definedName name="SBTCC">#REF!</definedName>
    <definedName name="SC" localSheetId="0">#REF!</definedName>
    <definedName name="SC" localSheetId="8">#REF!</definedName>
    <definedName name="SC" localSheetId="3">#REF!</definedName>
    <definedName name="SC" localSheetId="2">#REF!</definedName>
    <definedName name="SC" localSheetId="1">#REF!</definedName>
    <definedName name="SC">#REF!</definedName>
    <definedName name="SCB">#REF!</definedName>
    <definedName name="SCB_13">#REF!</definedName>
    <definedName name="SCB_39">#REF!</definedName>
    <definedName name="SCB_6">#REF!</definedName>
    <definedName name="scon" localSheetId="0">#REF!+#REF!</definedName>
    <definedName name="scon" localSheetId="1">#REF!+#REF!</definedName>
    <definedName name="scon">#REF!+#REF!</definedName>
    <definedName name="SD" localSheetId="0" hidden="1">{#N/A,#N/A,FALSE,"GERAL";#N/A,#N/A,FALSE,"012-96";#N/A,#N/A,FALSE,"018-96";#N/A,#N/A,FALSE,"027-96";#N/A,#N/A,FALSE,"059-96";#N/A,#N/A,FALSE,"076-96";#N/A,#N/A,FALSE,"019-97";#N/A,#N/A,FALSE,"021-97";#N/A,#N/A,FALSE,"022-97";#N/A,#N/A,FALSE,"028-97"}</definedName>
    <definedName name="SD" localSheetId="8" hidden="1">{#N/A,#N/A,FALSE,"GERAL";#N/A,#N/A,FALSE,"012-96";#N/A,#N/A,FALSE,"018-96";#N/A,#N/A,FALSE,"027-96";#N/A,#N/A,FALSE,"059-96";#N/A,#N/A,FALSE,"076-96";#N/A,#N/A,FALSE,"019-97";#N/A,#N/A,FALSE,"021-97";#N/A,#N/A,FALSE,"022-97";#N/A,#N/A,FALSE,"028-97"}</definedName>
    <definedName name="SD" localSheetId="3" hidden="1">{#N/A,#N/A,FALSE,"GERAL";#N/A,#N/A,FALSE,"012-96";#N/A,#N/A,FALSE,"018-96";#N/A,#N/A,FALSE,"027-96";#N/A,#N/A,FALSE,"059-96";#N/A,#N/A,FALSE,"076-96";#N/A,#N/A,FALSE,"019-97";#N/A,#N/A,FALSE,"021-97";#N/A,#N/A,FALSE,"022-97";#N/A,#N/A,FALSE,"028-97"}</definedName>
    <definedName name="SD" localSheetId="2" hidden="1">{#N/A,#N/A,FALSE,"GERAL";#N/A,#N/A,FALSE,"012-96";#N/A,#N/A,FALSE,"018-96";#N/A,#N/A,FALSE,"027-96";#N/A,#N/A,FALSE,"059-96";#N/A,#N/A,FALSE,"076-96";#N/A,#N/A,FALSE,"019-97";#N/A,#N/A,FALSE,"021-97";#N/A,#N/A,FALSE,"022-97";#N/A,#N/A,FALSE,"028-97"}</definedName>
    <definedName name="SD" localSheetId="1" hidden="1">{#N/A,#N/A,FALSE,"GERAL";#N/A,#N/A,FALSE,"012-96";#N/A,#N/A,FALSE,"018-96";#N/A,#N/A,FALSE,"027-96";#N/A,#N/A,FALSE,"059-96";#N/A,#N/A,FALSE,"076-96";#N/A,#N/A,FALSE,"019-97";#N/A,#N/A,FALSE,"021-97";#N/A,#N/A,FALSE,"022-97";#N/A,#N/A,FALSE,"028-97"}</definedName>
    <definedName name="SD" hidden="1">{#N/A,#N/A,FALSE,"GERAL";#N/A,#N/A,FALSE,"012-96";#N/A,#N/A,FALSE,"018-96";#N/A,#N/A,FALSE,"027-96";#N/A,#N/A,FALSE,"059-96";#N/A,#N/A,FALSE,"076-96";#N/A,#N/A,FALSE,"019-97";#N/A,#N/A,FALSE,"021-97";#N/A,#N/A,FALSE,"022-97";#N/A,#N/A,FALSE,"028-97"}</definedName>
    <definedName name="sdd" localSheetId="7">#REF!</definedName>
    <definedName name="SDD" localSheetId="8">#REF!</definedName>
    <definedName name="SDD">#REF!</definedName>
    <definedName name="SDDFADF" localSheetId="0">#REF!</definedName>
    <definedName name="SDDFADF" localSheetId="2">#REF!</definedName>
    <definedName name="SDDFADF" localSheetId="1">#REF!</definedName>
    <definedName name="SDDFADF">#REF!</definedName>
    <definedName name="SDF" localSheetId="0">#REF!</definedName>
    <definedName name="SDF" localSheetId="8">#REF!</definedName>
    <definedName name="SDF" localSheetId="3">#REF!</definedName>
    <definedName name="SDF" localSheetId="2">#REF!</definedName>
    <definedName name="SDF" localSheetId="1">#REF!</definedName>
    <definedName name="SDF">#REF!</definedName>
    <definedName name="SDFFDFDF" localSheetId="0" hidden="1">{"'gráf jan00'!$A$1:$AK$41"}</definedName>
    <definedName name="SDFFDFDF" localSheetId="8" hidden="1">{"'gráf jan00'!$A$1:$AK$41"}</definedName>
    <definedName name="SDFFDFDF" localSheetId="3" hidden="1">{"'gráf jan00'!$A$1:$AK$41"}</definedName>
    <definedName name="SDFFDFDF" localSheetId="2" hidden="1">{"'gráf jan00'!$A$1:$AK$41"}</definedName>
    <definedName name="SDFFDFDF" localSheetId="1" hidden="1">{"'gráf jan00'!$A$1:$AK$41"}</definedName>
    <definedName name="SDFFDFDF" hidden="1">{"'gráf jan00'!$A$1:$AK$41"}</definedName>
    <definedName name="sdfghk">#REF!</definedName>
    <definedName name="sdfs">#REF!</definedName>
    <definedName name="sdfsd" localSheetId="0">#REF!</definedName>
    <definedName name="sdfsd" localSheetId="8">#REF!</definedName>
    <definedName name="sdfsd" localSheetId="3">#REF!</definedName>
    <definedName name="sdfsd" localSheetId="2">#REF!</definedName>
    <definedName name="sdfsd" localSheetId="1">#REF!</definedName>
    <definedName name="sdfsd">#REF!</definedName>
    <definedName name="sdfsdf" localSheetId="0">#REF!</definedName>
    <definedName name="sdfsdf" localSheetId="8">#REF!</definedName>
    <definedName name="sdfsdf" localSheetId="3">#REF!</definedName>
    <definedName name="sdfsdf" localSheetId="2">#REF!</definedName>
    <definedName name="sdfsdf" localSheetId="1">#REF!</definedName>
    <definedName name="sdfsdf">#REF!</definedName>
    <definedName name="sds" localSheetId="0" hidden="1">{#N/A,#N/A,FALSE,"GERAL";#N/A,#N/A,FALSE,"012-96";#N/A,#N/A,FALSE,"018-96";#N/A,#N/A,FALSE,"027-96";#N/A,#N/A,FALSE,"059-96";#N/A,#N/A,FALSE,"076-96";#N/A,#N/A,FALSE,"019-97";#N/A,#N/A,FALSE,"021-97";#N/A,#N/A,FALSE,"022-97";#N/A,#N/A,FALSE,"028-97"}</definedName>
    <definedName name="sds" localSheetId="8" hidden="1">{#N/A,#N/A,FALSE,"GERAL";#N/A,#N/A,FALSE,"012-96";#N/A,#N/A,FALSE,"018-96";#N/A,#N/A,FALSE,"027-96";#N/A,#N/A,FALSE,"059-96";#N/A,#N/A,FALSE,"076-96";#N/A,#N/A,FALSE,"019-97";#N/A,#N/A,FALSE,"021-97";#N/A,#N/A,FALSE,"022-97";#N/A,#N/A,FALSE,"028-97"}</definedName>
    <definedName name="sds" localSheetId="3" hidden="1">{#N/A,#N/A,FALSE,"GERAL";#N/A,#N/A,FALSE,"012-96";#N/A,#N/A,FALSE,"018-96";#N/A,#N/A,FALSE,"027-96";#N/A,#N/A,FALSE,"059-96";#N/A,#N/A,FALSE,"076-96";#N/A,#N/A,FALSE,"019-97";#N/A,#N/A,FALSE,"021-97";#N/A,#N/A,FALSE,"022-97";#N/A,#N/A,FALSE,"028-97"}</definedName>
    <definedName name="sds" localSheetId="2" hidden="1">{#N/A,#N/A,FALSE,"GERAL";#N/A,#N/A,FALSE,"012-96";#N/A,#N/A,FALSE,"018-96";#N/A,#N/A,FALSE,"027-96";#N/A,#N/A,FALSE,"059-96";#N/A,#N/A,FALSE,"076-96";#N/A,#N/A,FALSE,"019-97";#N/A,#N/A,FALSE,"021-97";#N/A,#N/A,FALSE,"022-97";#N/A,#N/A,FALSE,"028-97"}</definedName>
    <definedName name="sds" localSheetId="1" hidden="1">{#N/A,#N/A,FALSE,"GERAL";#N/A,#N/A,FALSE,"012-96";#N/A,#N/A,FALSE,"018-96";#N/A,#N/A,FALSE,"027-96";#N/A,#N/A,FALSE,"059-96";#N/A,#N/A,FALSE,"076-96";#N/A,#N/A,FALSE,"019-97";#N/A,#N/A,FALSE,"021-97";#N/A,#N/A,FALSE,"022-97";#N/A,#N/A,FALSE,"028-97"}</definedName>
    <definedName name="sds" hidden="1">{#N/A,#N/A,FALSE,"GERAL";#N/A,#N/A,FALSE,"012-96";#N/A,#N/A,FALSE,"018-96";#N/A,#N/A,FALSE,"027-96";#N/A,#N/A,FALSE,"059-96";#N/A,#N/A,FALSE,"076-96";#N/A,#N/A,FALSE,"019-97";#N/A,#N/A,FALSE,"021-97";#N/A,#N/A,FALSE,"022-97";#N/A,#N/A,FALSE,"028-97"}</definedName>
    <definedName name="sdsd" localSheetId="0" hidden="1">{#N/A,#N/A,FALSE,"GERAL";#N/A,#N/A,FALSE,"012-96";#N/A,#N/A,FALSE,"018-96";#N/A,#N/A,FALSE,"027-96";#N/A,#N/A,FALSE,"059-96";#N/A,#N/A,FALSE,"076-96";#N/A,#N/A,FALSE,"019-97";#N/A,#N/A,FALSE,"021-97";#N/A,#N/A,FALSE,"022-97";#N/A,#N/A,FALSE,"028-97"}</definedName>
    <definedName name="sdsd" localSheetId="8" hidden="1">{#N/A,#N/A,FALSE,"GERAL";#N/A,#N/A,FALSE,"012-96";#N/A,#N/A,FALSE,"018-96";#N/A,#N/A,FALSE,"027-96";#N/A,#N/A,FALSE,"059-96";#N/A,#N/A,FALSE,"076-96";#N/A,#N/A,FALSE,"019-97";#N/A,#N/A,FALSE,"021-97";#N/A,#N/A,FALSE,"022-97";#N/A,#N/A,FALSE,"028-97"}</definedName>
    <definedName name="sdsd" localSheetId="3" hidden="1">{#N/A,#N/A,FALSE,"GERAL";#N/A,#N/A,FALSE,"012-96";#N/A,#N/A,FALSE,"018-96";#N/A,#N/A,FALSE,"027-96";#N/A,#N/A,FALSE,"059-96";#N/A,#N/A,FALSE,"076-96";#N/A,#N/A,FALSE,"019-97";#N/A,#N/A,FALSE,"021-97";#N/A,#N/A,FALSE,"022-97";#N/A,#N/A,FALSE,"028-97"}</definedName>
    <definedName name="sdsd" localSheetId="2" hidden="1">{#N/A,#N/A,FALSE,"GERAL";#N/A,#N/A,FALSE,"012-96";#N/A,#N/A,FALSE,"018-96";#N/A,#N/A,FALSE,"027-96";#N/A,#N/A,FALSE,"059-96";#N/A,#N/A,FALSE,"076-96";#N/A,#N/A,FALSE,"019-97";#N/A,#N/A,FALSE,"021-97";#N/A,#N/A,FALSE,"022-97";#N/A,#N/A,FALSE,"028-97"}</definedName>
    <definedName name="sdsd" localSheetId="1" hidden="1">{#N/A,#N/A,FALSE,"GERAL";#N/A,#N/A,FALSE,"012-96";#N/A,#N/A,FALSE,"018-96";#N/A,#N/A,FALSE,"027-96";#N/A,#N/A,FALSE,"059-96";#N/A,#N/A,FALSE,"076-96";#N/A,#N/A,FALSE,"019-97";#N/A,#N/A,FALSE,"021-97";#N/A,#N/A,FALSE,"022-97";#N/A,#N/A,FALSE,"028-97"}</definedName>
    <definedName name="sdsd" hidden="1">{#N/A,#N/A,FALSE,"GERAL";#N/A,#N/A,FALSE,"012-96";#N/A,#N/A,FALSE,"018-96";#N/A,#N/A,FALSE,"027-96";#N/A,#N/A,FALSE,"059-96";#N/A,#N/A,FALSE,"076-96";#N/A,#N/A,FALSE,"019-97";#N/A,#N/A,FALSE,"021-97";#N/A,#N/A,FALSE,"022-97";#N/A,#N/A,FALSE,"028-97"}</definedName>
    <definedName name="sdsdsds" localSheetId="0" hidden="1">{#N/A,#N/A,FALSE,"MO (2)"}</definedName>
    <definedName name="sdsdsds" localSheetId="8" hidden="1">{#N/A,#N/A,FALSE,"MO (2)"}</definedName>
    <definedName name="sdsdsds" localSheetId="3" hidden="1">{#N/A,#N/A,FALSE,"MO (2)"}</definedName>
    <definedName name="sdsdsds" localSheetId="2" hidden="1">{#N/A,#N/A,FALSE,"MO (2)"}</definedName>
    <definedName name="sdsdsds" localSheetId="1" hidden="1">{#N/A,#N/A,FALSE,"MO (2)"}</definedName>
    <definedName name="sdsdsds" hidden="1">{#N/A,#N/A,FALSE,"MO (2)"}</definedName>
    <definedName name="sdsdsdsx" localSheetId="0" hidden="1">{#N/A,#N/A,FALSE,"MO (2)"}</definedName>
    <definedName name="sdsdsdsx" localSheetId="8" hidden="1">{#N/A,#N/A,FALSE,"MO (2)"}</definedName>
    <definedName name="sdsdsdsx" localSheetId="3" hidden="1">{#N/A,#N/A,FALSE,"MO (2)"}</definedName>
    <definedName name="sdsdsdsx" localSheetId="2" hidden="1">{#N/A,#N/A,FALSE,"MO (2)"}</definedName>
    <definedName name="sdsdsdsx" localSheetId="1" hidden="1">{#N/A,#N/A,FALSE,"MO (2)"}</definedName>
    <definedName name="sdsdsdsx" hidden="1">{#N/A,#N/A,FALSE,"MO (2)"}</definedName>
    <definedName name="SE" localSheetId="0" hidden="1">#REF!</definedName>
    <definedName name="SE" localSheetId="8" hidden="1">#REF!</definedName>
    <definedName name="SE" localSheetId="3" hidden="1">#REF!</definedName>
    <definedName name="SE" localSheetId="2" hidden="1">#REF!</definedName>
    <definedName name="SE" localSheetId="1" hidden="1">#REF!</definedName>
    <definedName name="SE" hidden="1">#REF!</definedName>
    <definedName name="SEG" localSheetId="8">#REF!</definedName>
    <definedName name="SEG">#REF!</definedName>
    <definedName name="Seg_Carna" localSheetId="0">#REF!-48</definedName>
    <definedName name="Seg_Carna" localSheetId="8">#REF!-48</definedName>
    <definedName name="Seg_Carna" localSheetId="3">#REF!-48</definedName>
    <definedName name="Seg_Carna" localSheetId="2">#REF!-48</definedName>
    <definedName name="Seg_Carna" localSheetId="1">#REF!-48</definedName>
    <definedName name="Seg_Carna">Dom_Páscoa-48</definedName>
    <definedName name="segm" localSheetId="0">#REF!</definedName>
    <definedName name="segm" localSheetId="1">#REF!</definedName>
    <definedName name="segm">#REF!</definedName>
    <definedName name="segment" localSheetId="0">#REF!</definedName>
    <definedName name="segment" localSheetId="8">#REF!</definedName>
    <definedName name="segment" localSheetId="3">#REF!</definedName>
    <definedName name="segment" localSheetId="2">#REF!</definedName>
    <definedName name="segment" localSheetId="1">#REF!</definedName>
    <definedName name="segment">#REF!</definedName>
    <definedName name="SEGMENTO" localSheetId="0">#REF!</definedName>
    <definedName name="SEGMENTO" localSheetId="8">#REF!</definedName>
    <definedName name="SEGMENTO" localSheetId="3">#REF!</definedName>
    <definedName name="SEGMENTO" localSheetId="2">#REF!</definedName>
    <definedName name="SEGMENTO" localSheetId="1">#REF!</definedName>
    <definedName name="SEGMENTO">#REF!</definedName>
    <definedName name="SEGMTO">#REF!</definedName>
    <definedName name="Segurança" localSheetId="7">[20]INS!$B$173:$B$178</definedName>
    <definedName name="Segurança">[21]INS!$B$173:$B$178</definedName>
    <definedName name="SELATRINCA" localSheetId="0">#REF!</definedName>
    <definedName name="SELATRINCA" localSheetId="1">#REF!</definedName>
    <definedName name="SELATRINCA">#REF!</definedName>
    <definedName name="SELO" localSheetId="8">#REF!</definedName>
    <definedName name="SELO">#REF!</definedName>
    <definedName name="SELOA" localSheetId="8">#REF!</definedName>
    <definedName name="SELOA">#REF!</definedName>
    <definedName name="SELTRINCA">#REF!</definedName>
    <definedName name="SEM">#REF!</definedName>
    <definedName name="sencount" hidden="1">1</definedName>
    <definedName name="separator" localSheetId="8">#REF!</definedName>
    <definedName name="separator">#REF!</definedName>
    <definedName name="ser">#REF!</definedName>
    <definedName name="SerP">#REF!</definedName>
    <definedName name="SERR">#REF!</definedName>
    <definedName name="Serralheria" localSheetId="7">[20]INS!$B$431:$B$435</definedName>
    <definedName name="Serralheria">[21]INS!$B$431:$B$435</definedName>
    <definedName name="SERV" localSheetId="4">[15]COMPOS1!#REF!</definedName>
    <definedName name="SERV" localSheetId="5">[15]COMPOS1!#REF!</definedName>
    <definedName name="serv" localSheetId="0">#REF!</definedName>
    <definedName name="SERV" localSheetId="6">[15]COMPOS1!#REF!</definedName>
    <definedName name="serv" localSheetId="1">#REF!</definedName>
    <definedName name="serv">#REF!</definedName>
    <definedName name="Serv_prev" localSheetId="0">#REF!</definedName>
    <definedName name="Serv_prev" localSheetId="8">#REF!</definedName>
    <definedName name="Serv_prev" localSheetId="3">#REF!</definedName>
    <definedName name="Serv_prev" localSheetId="2">#REF!</definedName>
    <definedName name="Serv_prev" localSheetId="1">#REF!</definedName>
    <definedName name="Serv_prev">#REF!</definedName>
    <definedName name="Serv_prev_4" localSheetId="0">#REF!</definedName>
    <definedName name="Serv_prev_4" localSheetId="8">#REF!</definedName>
    <definedName name="Serv_prev_4" localSheetId="3">#REF!</definedName>
    <definedName name="Serv_prev_4" localSheetId="2">#REF!</definedName>
    <definedName name="Serv_prev_4" localSheetId="1">#REF!</definedName>
    <definedName name="Serv_prev_4">#REF!</definedName>
    <definedName name="Serv_prevv" localSheetId="0">#REF!</definedName>
    <definedName name="Serv_prevv" localSheetId="8">#REF!</definedName>
    <definedName name="Serv_prevv" localSheetId="3">#REF!</definedName>
    <definedName name="Serv_prevv" localSheetId="2">#REF!</definedName>
    <definedName name="Serv_prevv" localSheetId="1">#REF!</definedName>
    <definedName name="Serv_prevv">#REF!</definedName>
    <definedName name="serv0070">#REF!</definedName>
    <definedName name="servDNER">#REF!</definedName>
    <definedName name="servi">#REF!</definedName>
    <definedName name="servico">#REF!</definedName>
    <definedName name="Serviço" localSheetId="0">#REF!</definedName>
    <definedName name="Serviço" localSheetId="8">#REF!</definedName>
    <definedName name="Serviço" localSheetId="3">#REF!</definedName>
    <definedName name="Serviço" localSheetId="2">#REF!</definedName>
    <definedName name="Serviço" localSheetId="1">#REF!</definedName>
    <definedName name="Serviço">#REF!</definedName>
    <definedName name="serviço1" localSheetId="0">#REF!</definedName>
    <definedName name="serviço1" localSheetId="8">#REF!</definedName>
    <definedName name="serviço1" localSheetId="3">#REF!</definedName>
    <definedName name="serviço1" localSheetId="2">#REF!</definedName>
    <definedName name="serviço1" localSheetId="1">#REF!</definedName>
    <definedName name="serviço1">#REF!</definedName>
    <definedName name="ServiçoD">#REF!</definedName>
    <definedName name="Serviços" localSheetId="4">#REF!</definedName>
    <definedName name="Serviços" localSheetId="5">#REF!</definedName>
    <definedName name="Serviços" localSheetId="0">#REF!</definedName>
    <definedName name="Serviços" localSheetId="6">#REF!</definedName>
    <definedName name="Serviços" localSheetId="1">#REF!</definedName>
    <definedName name="Serviços">#REF!</definedName>
    <definedName name="Serviços_13">#REF!</definedName>
    <definedName name="Serviços_20">#REF!</definedName>
    <definedName name="Serviços_3">#REF!</definedName>
    <definedName name="Serviços_34">#REF!</definedName>
    <definedName name="Serviços_36">#REF!</definedName>
    <definedName name="SERVIÇOSCG">#REF!</definedName>
    <definedName name="SET" localSheetId="0">#REF!</definedName>
    <definedName name="SET" localSheetId="8">#REF!</definedName>
    <definedName name="SET" localSheetId="3">#REF!</definedName>
    <definedName name="SET" localSheetId="2">#REF!</definedName>
    <definedName name="SET" localSheetId="1">#REF!</definedName>
    <definedName name="SET">#REF!</definedName>
    <definedName name="SETA">#REF!</definedName>
    <definedName name="SETEMBRO" localSheetId="4">{#N/A,#N/A,TRUE,"Serviços"}</definedName>
    <definedName name="SETEMBRO" localSheetId="5">{#N/A,#N/A,TRUE,"Serviços"}</definedName>
    <definedName name="SETEMBRO" localSheetId="0" hidden="1">{#N/A,#N/A,TRUE,"Serviços"}</definedName>
    <definedName name="SETEMBRO" localSheetId="8" hidden="1">{#N/A,#N/A,TRUE,"Serviços"}</definedName>
    <definedName name="SETEMBRO" localSheetId="6">{#N/A,#N/A,TRUE,"Serviços"}</definedName>
    <definedName name="SETEMBRO" localSheetId="3" hidden="1">{#N/A,#N/A,TRUE,"Serviços"}</definedName>
    <definedName name="SETEMBRO" localSheetId="2" hidden="1">{#N/A,#N/A,TRUE,"Serviços"}</definedName>
    <definedName name="SETEMBRO" localSheetId="1" hidden="1">{#N/A,#N/A,TRUE,"Serviços"}</definedName>
    <definedName name="SETEMBRO" hidden="1">{#N/A,#N/A,TRUE,"Serviços"}</definedName>
    <definedName name="SETEMBROO" localSheetId="0" hidden="1">{#N/A,#N/A,TRUE,"Serviços"}</definedName>
    <definedName name="SETEMBROO" localSheetId="8" hidden="1">{#N/A,#N/A,TRUE,"Serviços"}</definedName>
    <definedName name="SETEMBROO" localSheetId="3" hidden="1">{#N/A,#N/A,TRUE,"Serviços"}</definedName>
    <definedName name="SETEMBROO" localSheetId="2" hidden="1">{#N/A,#N/A,TRUE,"Serviços"}</definedName>
    <definedName name="SETEMBROO" localSheetId="1" hidden="1">{#N/A,#N/A,TRUE,"Serviços"}</definedName>
    <definedName name="SETEMBROO" hidden="1">{#N/A,#N/A,TRUE,"Serviços"}</definedName>
    <definedName name="SEV.CON" localSheetId="8">#REF!</definedName>
    <definedName name="SEV.CON">#REF!</definedName>
    <definedName name="SEV.EM" localSheetId="0">#REF!</definedName>
    <definedName name="SEV.EM" localSheetId="8">#REF!</definedName>
    <definedName name="SEV.EM" localSheetId="3">#REF!</definedName>
    <definedName name="SEV.EM" localSheetId="2">#REF!</definedName>
    <definedName name="SEV.EM" localSheetId="1">#REF!</definedName>
    <definedName name="SEV.EM">#REF!</definedName>
    <definedName name="SEVE" localSheetId="0">#REF!</definedName>
    <definedName name="SEVE" localSheetId="8">#REF!</definedName>
    <definedName name="SEVE" localSheetId="3">#REF!</definedName>
    <definedName name="SEVE" localSheetId="2">#REF!</definedName>
    <definedName name="SEVE" localSheetId="1">#REF!</definedName>
    <definedName name="SEVE">#REF!</definedName>
    <definedName name="seven" localSheetId="0">#REF!</definedName>
    <definedName name="seven" localSheetId="8">#REF!</definedName>
    <definedName name="seven" localSheetId="3">#REF!</definedName>
    <definedName name="seven" localSheetId="2">#REF!</definedName>
    <definedName name="seven" localSheetId="1">#REF!</definedName>
    <definedName name="seven">#REF!</definedName>
    <definedName name="sf" localSheetId="0" hidden="1">{#N/A,#N/A,FALSE,"GERAL";#N/A,#N/A,FALSE,"012-96";#N/A,#N/A,FALSE,"018-96";#N/A,#N/A,FALSE,"027-96";#N/A,#N/A,FALSE,"059-96";#N/A,#N/A,FALSE,"076-96";#N/A,#N/A,FALSE,"019-97";#N/A,#N/A,FALSE,"021-97";#N/A,#N/A,FALSE,"022-97";#N/A,#N/A,FALSE,"028-97"}</definedName>
    <definedName name="sf" localSheetId="8" hidden="1">{#N/A,#N/A,FALSE,"GERAL";#N/A,#N/A,FALSE,"012-96";#N/A,#N/A,FALSE,"018-96";#N/A,#N/A,FALSE,"027-96";#N/A,#N/A,FALSE,"059-96";#N/A,#N/A,FALSE,"076-96";#N/A,#N/A,FALSE,"019-97";#N/A,#N/A,FALSE,"021-97";#N/A,#N/A,FALSE,"022-97";#N/A,#N/A,FALSE,"028-97"}</definedName>
    <definedName name="sf" localSheetId="3" hidden="1">{#N/A,#N/A,FALSE,"GERAL";#N/A,#N/A,FALSE,"012-96";#N/A,#N/A,FALSE,"018-96";#N/A,#N/A,FALSE,"027-96";#N/A,#N/A,FALSE,"059-96";#N/A,#N/A,FALSE,"076-96";#N/A,#N/A,FALSE,"019-97";#N/A,#N/A,FALSE,"021-97";#N/A,#N/A,FALSE,"022-97";#N/A,#N/A,FALSE,"028-97"}</definedName>
    <definedName name="sf" localSheetId="2" hidden="1">{#N/A,#N/A,FALSE,"GERAL";#N/A,#N/A,FALSE,"012-96";#N/A,#N/A,FALSE,"018-96";#N/A,#N/A,FALSE,"027-96";#N/A,#N/A,FALSE,"059-96";#N/A,#N/A,FALSE,"076-96";#N/A,#N/A,FALSE,"019-97";#N/A,#N/A,FALSE,"021-97";#N/A,#N/A,FALSE,"022-97";#N/A,#N/A,FALSE,"028-97"}</definedName>
    <definedName name="sf" localSheetId="1" hidden="1">{#N/A,#N/A,FALSE,"GERAL";#N/A,#N/A,FALSE,"012-96";#N/A,#N/A,FALSE,"018-96";#N/A,#N/A,FALSE,"027-96";#N/A,#N/A,FALSE,"059-96";#N/A,#N/A,FALSE,"076-96";#N/A,#N/A,FALSE,"019-97";#N/A,#N/A,FALSE,"021-97";#N/A,#N/A,FALSE,"022-97";#N/A,#N/A,FALSE,"028-97"}</definedName>
    <definedName name="sf" hidden="1">{#N/A,#N/A,FALSE,"GERAL";#N/A,#N/A,FALSE,"012-96";#N/A,#N/A,FALSE,"018-96";#N/A,#N/A,FALSE,"027-96";#N/A,#N/A,FALSE,"059-96";#N/A,#N/A,FALSE,"076-96";#N/A,#N/A,FALSE,"019-97";#N/A,#N/A,FALSE,"021-97";#N/A,#N/A,FALSE,"022-97";#N/A,#N/A,FALSE,"028-97"}</definedName>
    <definedName name="SFD" localSheetId="0" hidden="1">{"'Quadro'!$A$4:$BG$78"}</definedName>
    <definedName name="SFD" localSheetId="8" hidden="1">{"'Quadro'!$A$4:$BG$78"}</definedName>
    <definedName name="SFD" localSheetId="3" hidden="1">{"'Quadro'!$A$4:$BG$78"}</definedName>
    <definedName name="SFD" localSheetId="2" hidden="1">{"'Quadro'!$A$4:$BG$78"}</definedName>
    <definedName name="SFD" localSheetId="1" hidden="1">{"'Quadro'!$A$4:$BG$78"}</definedName>
    <definedName name="SFD" hidden="1">{"'Quadro'!$A$4:$BG$78"}</definedName>
    <definedName name="sfds" localSheetId="8">#REF!</definedName>
    <definedName name="sfds">#REF!</definedName>
    <definedName name="SFR" localSheetId="0" hidden="1">{"'Quadro'!$A$4:$BG$78"}</definedName>
    <definedName name="SFR" localSheetId="8" hidden="1">{"'Quadro'!$A$4:$BG$78"}</definedName>
    <definedName name="SFR" localSheetId="3" hidden="1">{"'Quadro'!$A$4:$BG$78"}</definedName>
    <definedName name="SFR" localSheetId="2" hidden="1">{"'Quadro'!$A$4:$BG$78"}</definedName>
    <definedName name="SFR" localSheetId="1" hidden="1">{"'Quadro'!$A$4:$BG$78"}</definedName>
    <definedName name="SFR" hidden="1">{"'Quadro'!$A$4:$BG$78"}</definedName>
    <definedName name="SG_17_01">[47]Detalhada!#REF!</definedName>
    <definedName name="SG_17_02">[47]Detalhada!#REF!</definedName>
    <definedName name="SG_17_03">[47]Detalhada!#REF!</definedName>
    <definedName name="SG_17_04">[47]Detalhada!#REF!</definedName>
    <definedName name="SG_17_05">[47]Detalhada!#REF!</definedName>
    <definedName name="SG_17_06">[47]Detalhada!#REF!</definedName>
    <definedName name="SG_17_07">[47]Detalhada!#REF!</definedName>
    <definedName name="SG_17_08">[47]Detalhada!#REF!</definedName>
    <definedName name="SG_17_09">[47]Detalhada!#REF!</definedName>
    <definedName name="SG_17_10">[47]Detalhada!#REF!</definedName>
    <definedName name="SG_17_11">[47]Detalhada!#REF!</definedName>
    <definedName name="SG_17_12">[47]Detalhada!#REF!</definedName>
    <definedName name="SG_17_13">[47]Detalhada!#REF!</definedName>
    <definedName name="SG_17_14">[47]Detalhada!#REF!</definedName>
    <definedName name="SG_17_15">[47]Detalhada!#REF!</definedName>
    <definedName name="SG_17_16">[47]Detalhada!#REF!</definedName>
    <definedName name="SG_17_17">[47]Detalhada!#REF!</definedName>
    <definedName name="SG_17_18">[47]Detalhada!#REF!</definedName>
    <definedName name="SG_17_19">[47]Detalhada!#REF!</definedName>
    <definedName name="SG_17_20">[47]Detalhada!#REF!</definedName>
    <definedName name="SG_17_21">[47]Detalhada!#REF!</definedName>
    <definedName name="SG_17_22">[47]Detalhada!#REF!</definedName>
    <definedName name="SG_17_23">[47]Detalhada!#REF!</definedName>
    <definedName name="SG_17_24">[47]Detalhada!#REF!</definedName>
    <definedName name="SG_17_25">[47]Detalhada!#REF!</definedName>
    <definedName name="SG_17_26">[47]Detalhada!#REF!</definedName>
    <definedName name="SG_17_27">[47]Detalhada!#REF!</definedName>
    <definedName name="SG_17_28">[47]Detalhada!#REF!</definedName>
    <definedName name="SG_17_29">[47]Detalhada!#REF!</definedName>
    <definedName name="SG_17_30">[47]Detalhada!#REF!</definedName>
    <definedName name="SG_18_01">[47]Detalhada!#REF!</definedName>
    <definedName name="SG_18_02">[47]Detalhada!#REF!</definedName>
    <definedName name="SG_18_03">[47]Detalhada!#REF!</definedName>
    <definedName name="SG_18_04">[47]Detalhada!#REF!</definedName>
    <definedName name="SG_18_05">[47]Detalhada!#REF!</definedName>
    <definedName name="SG_18_06">[47]Detalhada!#REF!</definedName>
    <definedName name="SG_18_07">[47]Detalhada!#REF!</definedName>
    <definedName name="SG_18_08">[47]Detalhada!#REF!</definedName>
    <definedName name="SG_18_09">[47]Detalhada!#REF!</definedName>
    <definedName name="SG_18_10">[47]Detalhada!#REF!</definedName>
    <definedName name="SG_18_11">[47]Detalhada!#REF!</definedName>
    <definedName name="SG_18_12">[47]Detalhada!#REF!</definedName>
    <definedName name="SG_18_13">[47]Detalhada!#REF!</definedName>
    <definedName name="SG_18_14">[47]Detalhada!#REF!</definedName>
    <definedName name="SG_18_15">[47]Detalhada!#REF!</definedName>
    <definedName name="SG_18_16">[47]Detalhada!#REF!</definedName>
    <definedName name="SG_18_17">[47]Detalhada!#REF!</definedName>
    <definedName name="SG_18_18">[47]Detalhada!#REF!</definedName>
    <definedName name="SG_18_19">[47]Detalhada!#REF!</definedName>
    <definedName name="SG_18_20">[47]Detalhada!#REF!</definedName>
    <definedName name="SG_18_21">[47]Detalhada!#REF!</definedName>
    <definedName name="SG_18_22">[47]Detalhada!#REF!</definedName>
    <definedName name="SG_18_23">[47]Detalhada!#REF!</definedName>
    <definedName name="SG_18_24">[47]Detalhada!#REF!</definedName>
    <definedName name="SG_18_25">[47]Detalhada!#REF!</definedName>
    <definedName name="SG_18_26">[47]Detalhada!#REF!</definedName>
    <definedName name="SG_18_27">[47]Detalhada!#REF!</definedName>
    <definedName name="SG_18_28">[47]Detalhada!#REF!</definedName>
    <definedName name="SG_18_29">[47]Detalhada!#REF!</definedName>
    <definedName name="SG_18_30">[47]Detalhada!#REF!</definedName>
    <definedName name="SG_19_01">[47]Detalhada!#REF!</definedName>
    <definedName name="SG_19_02">[47]Detalhada!#REF!</definedName>
    <definedName name="SG_19_03">[47]Detalhada!#REF!</definedName>
    <definedName name="SG_19_04">[47]Detalhada!#REF!</definedName>
    <definedName name="SG_19_05">[47]Detalhada!#REF!</definedName>
    <definedName name="SG_19_06">[47]Detalhada!#REF!</definedName>
    <definedName name="SG_19_07">[47]Detalhada!#REF!</definedName>
    <definedName name="SG_19_08">[47]Detalhada!#REF!</definedName>
    <definedName name="SG_19_09">[47]Detalhada!#REF!</definedName>
    <definedName name="SG_19_10">[47]Detalhada!#REF!</definedName>
    <definedName name="SG_19_11">[47]Detalhada!#REF!</definedName>
    <definedName name="SG_19_12">[47]Detalhada!#REF!</definedName>
    <definedName name="SG_19_13">[47]Detalhada!#REF!</definedName>
    <definedName name="SG_19_14">[47]Detalhada!#REF!</definedName>
    <definedName name="SG_19_15">[47]Detalhada!#REF!</definedName>
    <definedName name="SG_19_16">[47]Detalhada!#REF!</definedName>
    <definedName name="SG_19_17">[47]Detalhada!#REF!</definedName>
    <definedName name="SG_19_18">[47]Detalhada!#REF!</definedName>
    <definedName name="SG_19_19">[47]Detalhada!#REF!</definedName>
    <definedName name="SG_19_20">[47]Detalhada!#REF!</definedName>
    <definedName name="SG_19_21">[47]Detalhada!#REF!</definedName>
    <definedName name="SG_19_22">[47]Detalhada!#REF!</definedName>
    <definedName name="SG_19_23">[47]Detalhada!#REF!</definedName>
    <definedName name="SG_19_24">[47]Detalhada!#REF!</definedName>
    <definedName name="SG_19_25">[47]Detalhada!#REF!</definedName>
    <definedName name="SG_19_26">[47]Detalhada!#REF!</definedName>
    <definedName name="SG_19_27">[47]Detalhada!#REF!</definedName>
    <definedName name="SG_19_28">[47]Detalhada!#REF!</definedName>
    <definedName name="SG_19_29">[47]Detalhada!#REF!</definedName>
    <definedName name="SG_19_30">[47]Detalhada!#REF!</definedName>
    <definedName name="SG_20_01">[47]Detalhada!#REF!</definedName>
    <definedName name="SG_20_02">[47]Detalhada!#REF!</definedName>
    <definedName name="SG_20_03">[47]Detalhada!#REF!</definedName>
    <definedName name="SG_20_04">[47]Detalhada!#REF!</definedName>
    <definedName name="SG_20_05">[47]Detalhada!#REF!</definedName>
    <definedName name="SG_20_06">[47]Detalhada!#REF!</definedName>
    <definedName name="SG_20_07">[47]Detalhada!#REF!</definedName>
    <definedName name="SG_20_08">[47]Detalhada!#REF!</definedName>
    <definedName name="SG_20_09">[47]Detalhada!#REF!</definedName>
    <definedName name="SG_20_10">[47]Detalhada!#REF!</definedName>
    <definedName name="SG_20_11">[47]Detalhada!#REF!</definedName>
    <definedName name="SG_20_12">[47]Detalhada!#REF!</definedName>
    <definedName name="SG_20_13">[47]Detalhada!#REF!</definedName>
    <definedName name="SG_20_14">[47]Detalhada!#REF!</definedName>
    <definedName name="SG_20_15">[47]Detalhada!#REF!</definedName>
    <definedName name="SG_20_16">[47]Detalhada!#REF!</definedName>
    <definedName name="SG_20_17">[47]Detalhada!#REF!</definedName>
    <definedName name="SG_20_18">[47]Detalhada!#REF!</definedName>
    <definedName name="SG_20_19">[47]Detalhada!#REF!</definedName>
    <definedName name="SG_20_20">[47]Detalhada!#REF!</definedName>
    <definedName name="SG_20_21">[47]Detalhada!#REF!</definedName>
    <definedName name="SG_20_22">[47]Detalhada!#REF!</definedName>
    <definedName name="SG_20_23">[47]Detalhada!#REF!</definedName>
    <definedName name="SG_20_24">[47]Detalhada!#REF!</definedName>
    <definedName name="SG_20_25">[47]Detalhada!#REF!</definedName>
    <definedName name="SG_20_26">[47]Detalhada!#REF!</definedName>
    <definedName name="SG_20_27">[47]Detalhada!#REF!</definedName>
    <definedName name="SG_20_28">[47]Detalhada!#REF!</definedName>
    <definedName name="SG_20_29">[47]Detalhada!#REF!</definedName>
    <definedName name="SG_20_30">[47]Detalhada!#REF!</definedName>
    <definedName name="SG_21_01">[47]Detalhada!#REF!</definedName>
    <definedName name="SG_21_02">[47]Detalhada!#REF!</definedName>
    <definedName name="SG_21_03">[47]Detalhada!#REF!</definedName>
    <definedName name="SG_21_04">[47]Detalhada!#REF!</definedName>
    <definedName name="SG_21_05">[47]Detalhada!#REF!</definedName>
    <definedName name="SG_21_06">[47]Detalhada!#REF!</definedName>
    <definedName name="SG_21_07">[47]Detalhada!#REF!</definedName>
    <definedName name="SG_21_08">[47]Detalhada!#REF!</definedName>
    <definedName name="SG_21_09">[47]Detalhada!#REF!</definedName>
    <definedName name="SG_21_10">[47]Detalhada!#REF!</definedName>
    <definedName name="SG_21_11">[47]Detalhada!#REF!</definedName>
    <definedName name="SG_21_12">[47]Detalhada!#REF!</definedName>
    <definedName name="SG_21_13">[47]Detalhada!#REF!</definedName>
    <definedName name="SG_21_14">[47]Detalhada!#REF!</definedName>
    <definedName name="SG_21_15">[47]Detalhada!#REF!</definedName>
    <definedName name="SG_21_16">[47]Detalhada!#REF!</definedName>
    <definedName name="SG_21_17">[47]Detalhada!#REF!</definedName>
    <definedName name="SG_21_18">[47]Detalhada!#REF!</definedName>
    <definedName name="SG_21_19">[47]Detalhada!#REF!</definedName>
    <definedName name="SG_21_20">[47]Detalhada!#REF!</definedName>
    <definedName name="SG_21_21">[47]Detalhada!#REF!</definedName>
    <definedName name="SG_21_22">[47]Detalhada!#REF!</definedName>
    <definedName name="SG_21_23">[47]Detalhada!#REF!</definedName>
    <definedName name="SG_21_24">[47]Detalhada!#REF!</definedName>
    <definedName name="SG_21_25">[47]Detalhada!#REF!</definedName>
    <definedName name="SG_21_26">[47]Detalhada!#REF!</definedName>
    <definedName name="SG_21_27">[47]Detalhada!#REF!</definedName>
    <definedName name="SG_21_28">[47]Detalhada!#REF!</definedName>
    <definedName name="SG_21_29">[47]Detalhada!#REF!</definedName>
    <definedName name="SG_21_30">[47]Detalhada!#REF!</definedName>
    <definedName name="SG_22_01">[47]Detalhada!#REF!</definedName>
    <definedName name="SG_22_02">[47]Detalhada!#REF!</definedName>
    <definedName name="SG_22_03">[47]Detalhada!#REF!</definedName>
    <definedName name="SG_22_04">[47]Detalhada!#REF!</definedName>
    <definedName name="SG_22_05">[47]Detalhada!#REF!</definedName>
    <definedName name="SG_22_06">[47]Detalhada!#REF!</definedName>
    <definedName name="SG_22_07">[47]Detalhada!#REF!</definedName>
    <definedName name="SG_22_08">[47]Detalhada!#REF!</definedName>
    <definedName name="SG_22_09">[47]Detalhada!#REF!</definedName>
    <definedName name="SG_22_10">[47]Detalhada!#REF!</definedName>
    <definedName name="SG_22_11">[47]Detalhada!#REF!</definedName>
    <definedName name="SG_22_12">[47]Detalhada!#REF!</definedName>
    <definedName name="SG_22_13">[47]Detalhada!#REF!</definedName>
    <definedName name="SG_22_14">[47]Detalhada!#REF!</definedName>
    <definedName name="SG_22_15">[47]Detalhada!#REF!</definedName>
    <definedName name="SG_22_16">[47]Detalhada!#REF!</definedName>
    <definedName name="SG_22_17">[47]Detalhada!#REF!</definedName>
    <definedName name="SG_22_18">[47]Detalhada!#REF!</definedName>
    <definedName name="SG_22_19">[47]Detalhada!#REF!</definedName>
    <definedName name="SG_22_20">[47]Detalhada!#REF!</definedName>
    <definedName name="SG_22_21">[47]Detalhada!#REF!</definedName>
    <definedName name="SG_22_22">[47]Detalhada!#REF!</definedName>
    <definedName name="SG_22_23">[47]Detalhada!#REF!</definedName>
    <definedName name="SG_22_24">[47]Detalhada!#REF!</definedName>
    <definedName name="SG_22_25">[47]Detalhada!#REF!</definedName>
    <definedName name="SG_22_26">[47]Detalhada!#REF!</definedName>
    <definedName name="SG_22_27">[47]Detalhada!#REF!</definedName>
    <definedName name="SG_22_28">[47]Detalhada!#REF!</definedName>
    <definedName name="SG_22_29">[47]Detalhada!#REF!</definedName>
    <definedName name="SG_22_30">[47]Detalhada!#REF!</definedName>
    <definedName name="SG_23_01">[47]Detalhada!#REF!</definedName>
    <definedName name="SG_23_02">[47]Detalhada!#REF!</definedName>
    <definedName name="SG_23_03">[47]Detalhada!#REF!</definedName>
    <definedName name="SG_23_04">[47]Detalhada!#REF!</definedName>
    <definedName name="SG_23_05">[47]Detalhada!#REF!</definedName>
    <definedName name="SG_23_06">[47]Detalhada!#REF!</definedName>
    <definedName name="SG_23_07">[47]Detalhada!#REF!</definedName>
    <definedName name="SG_23_08">[47]Detalhada!#REF!</definedName>
    <definedName name="SG_23_09">[47]Detalhada!#REF!</definedName>
    <definedName name="SG_23_10">[47]Detalhada!#REF!</definedName>
    <definedName name="SG_23_11">[47]Detalhada!#REF!</definedName>
    <definedName name="SG_23_12">[47]Detalhada!#REF!</definedName>
    <definedName name="SG_23_13">[47]Detalhada!#REF!</definedName>
    <definedName name="SG_23_14">[47]Detalhada!#REF!</definedName>
    <definedName name="SG_23_15">[47]Detalhada!#REF!</definedName>
    <definedName name="SG_23_16">[47]Detalhada!#REF!</definedName>
    <definedName name="SG_23_17">[47]Detalhada!#REF!</definedName>
    <definedName name="SG_23_18">[47]Detalhada!#REF!</definedName>
    <definedName name="SG_23_19">[47]Detalhada!#REF!</definedName>
    <definedName name="SG_23_20">[47]Detalhada!#REF!</definedName>
    <definedName name="SG_23_21">[47]Detalhada!#REF!</definedName>
    <definedName name="SG_23_22">[47]Detalhada!#REF!</definedName>
    <definedName name="SG_23_23">[47]Detalhada!#REF!</definedName>
    <definedName name="SG_23_24">[47]Detalhada!#REF!</definedName>
    <definedName name="SG_23_25">[47]Detalhada!#REF!</definedName>
    <definedName name="SG_23_26">[47]Detalhada!#REF!</definedName>
    <definedName name="SG_23_27">[47]Detalhada!#REF!</definedName>
    <definedName name="SG_23_28">[47]Detalhada!#REF!</definedName>
    <definedName name="SG_23_29">[47]Detalhada!#REF!</definedName>
    <definedName name="SG_23_30">[47]Detalhada!#REF!</definedName>
    <definedName name="SG_24_01">[47]Detalhada!#REF!</definedName>
    <definedName name="SG_24_02">[47]Detalhada!#REF!</definedName>
    <definedName name="SG_24_03">[47]Detalhada!#REF!</definedName>
    <definedName name="SG_24_04">[47]Detalhada!#REF!</definedName>
    <definedName name="SG_24_05">[47]Detalhada!#REF!</definedName>
    <definedName name="SG_24_06">[47]Detalhada!#REF!</definedName>
    <definedName name="SG_24_07">[47]Detalhada!#REF!</definedName>
    <definedName name="SG_24_08">[47]Detalhada!#REF!</definedName>
    <definedName name="SG_24_09">[47]Detalhada!#REF!</definedName>
    <definedName name="SG_24_10">[47]Detalhada!#REF!</definedName>
    <definedName name="SG_24_11">[47]Detalhada!#REF!</definedName>
    <definedName name="SG_24_12">[47]Detalhada!#REF!</definedName>
    <definedName name="SG_24_13">[47]Detalhada!#REF!</definedName>
    <definedName name="SG_24_14">[47]Detalhada!#REF!</definedName>
    <definedName name="SG_24_15">[47]Detalhada!#REF!</definedName>
    <definedName name="SG_24_16">[47]Detalhada!#REF!</definedName>
    <definedName name="SG_24_17">[47]Detalhada!#REF!</definedName>
    <definedName name="SG_24_18">[47]Detalhada!#REF!</definedName>
    <definedName name="SG_24_19">[47]Detalhada!#REF!</definedName>
    <definedName name="SG_24_20">[47]Detalhada!#REF!</definedName>
    <definedName name="SG_24_21">[47]Detalhada!#REF!</definedName>
    <definedName name="SG_24_22">[47]Detalhada!#REF!</definedName>
    <definedName name="SG_24_23">[47]Detalhada!#REF!</definedName>
    <definedName name="SG_24_24">[47]Detalhada!#REF!</definedName>
    <definedName name="SG_24_25">[47]Detalhada!#REF!</definedName>
    <definedName name="SG_24_26">[47]Detalhada!#REF!</definedName>
    <definedName name="SG_24_27">[47]Detalhada!#REF!</definedName>
    <definedName name="SG_24_28">[47]Detalhada!#REF!</definedName>
    <definedName name="SG_24_29">[47]Detalhada!#REF!</definedName>
    <definedName name="SG_24_30">[47]Detalhada!#REF!</definedName>
    <definedName name="SG_25_01">[47]Detalhada!#REF!</definedName>
    <definedName name="SG_25_02">[47]Detalhada!#REF!</definedName>
    <definedName name="SG_25_03">[47]Detalhada!#REF!</definedName>
    <definedName name="SG_25_04">[47]Detalhada!#REF!</definedName>
    <definedName name="SG_25_05">[47]Detalhada!#REF!</definedName>
    <definedName name="SG_25_06">[47]Detalhada!#REF!</definedName>
    <definedName name="SG_25_07">[47]Detalhada!#REF!</definedName>
    <definedName name="SG_25_08">[47]Detalhada!#REF!</definedName>
    <definedName name="SG_25_09">[47]Detalhada!#REF!</definedName>
    <definedName name="SG_25_10">[47]Detalhada!#REF!</definedName>
    <definedName name="SG_25_11">[47]Detalhada!#REF!</definedName>
    <definedName name="SG_25_12">[47]Detalhada!#REF!</definedName>
    <definedName name="SG_25_13">[47]Detalhada!#REF!</definedName>
    <definedName name="SG_25_14">[47]Detalhada!#REF!</definedName>
    <definedName name="SG_25_15">[47]Detalhada!#REF!</definedName>
    <definedName name="SG_25_16">[47]Detalhada!#REF!</definedName>
    <definedName name="SG_25_17">[47]Detalhada!#REF!</definedName>
    <definedName name="SG_25_18">[47]Detalhada!#REF!</definedName>
    <definedName name="SG_25_19">[47]Detalhada!#REF!</definedName>
    <definedName name="SG_25_20">[47]Detalhada!#REF!</definedName>
    <definedName name="SG_25_21">[47]Detalhada!#REF!</definedName>
    <definedName name="SG_25_22">[47]Detalhada!#REF!</definedName>
    <definedName name="SG_25_23">[47]Detalhada!#REF!</definedName>
    <definedName name="SG_25_24">[47]Detalhada!#REF!</definedName>
    <definedName name="SG_25_25">[47]Detalhada!#REF!</definedName>
    <definedName name="SG_25_26">[47]Detalhada!#REF!</definedName>
    <definedName name="SG_25_27">[47]Detalhada!#REF!</definedName>
    <definedName name="SG_25_28">[47]Detalhada!#REF!</definedName>
    <definedName name="SG_25_29">[47]Detalhada!#REF!</definedName>
    <definedName name="SG_25_30">[47]Detalhada!#REF!</definedName>
    <definedName name="SG_26_01">[47]Detalhada!#REF!</definedName>
    <definedName name="SG_26_02">[47]Detalhada!#REF!</definedName>
    <definedName name="SG_26_03">[47]Detalhada!#REF!</definedName>
    <definedName name="SG_26_04">[47]Detalhada!#REF!</definedName>
    <definedName name="SG_26_05">[47]Detalhada!#REF!</definedName>
    <definedName name="SG_26_06">[47]Detalhada!#REF!</definedName>
    <definedName name="SG_26_07">[47]Detalhada!#REF!</definedName>
    <definedName name="SG_26_08">[47]Detalhada!#REF!</definedName>
    <definedName name="SG_26_09">[47]Detalhada!#REF!</definedName>
    <definedName name="SG_26_10">[47]Detalhada!#REF!</definedName>
    <definedName name="SG_26_11">[47]Detalhada!#REF!</definedName>
    <definedName name="SG_26_12">[47]Detalhada!#REF!</definedName>
    <definedName name="SG_26_13">[47]Detalhada!#REF!</definedName>
    <definedName name="SG_26_14">[47]Detalhada!#REF!</definedName>
    <definedName name="SG_26_15">[47]Detalhada!#REF!</definedName>
    <definedName name="SG_26_16">[47]Detalhada!#REF!</definedName>
    <definedName name="SG_26_17">[47]Detalhada!#REF!</definedName>
    <definedName name="SG_26_18">[47]Detalhada!#REF!</definedName>
    <definedName name="SG_26_19">[47]Detalhada!#REF!</definedName>
    <definedName name="SG_26_20">[47]Detalhada!#REF!</definedName>
    <definedName name="SG_26_21">[47]Detalhada!#REF!</definedName>
    <definedName name="SG_26_22">[47]Detalhada!#REF!</definedName>
    <definedName name="SG_26_23">[47]Detalhada!#REF!</definedName>
    <definedName name="SG_26_24">[47]Detalhada!#REF!</definedName>
    <definedName name="SG_26_25">[47]Detalhada!#REF!</definedName>
    <definedName name="SG_26_26">[47]Detalhada!#REF!</definedName>
    <definedName name="SG_26_27">[47]Detalhada!#REF!</definedName>
    <definedName name="SG_26_28">[47]Detalhada!#REF!</definedName>
    <definedName name="SG_26_29">[47]Detalhada!#REF!</definedName>
    <definedName name="SG_26_30">[47]Detalhada!#REF!</definedName>
    <definedName name="SG_27_01">[47]Detalhada!#REF!</definedName>
    <definedName name="SG_27_02">[47]Detalhada!#REF!</definedName>
    <definedName name="SG_27_03">[47]Detalhada!#REF!</definedName>
    <definedName name="SG_27_04">[47]Detalhada!#REF!</definedName>
    <definedName name="SG_27_05">[47]Detalhada!#REF!</definedName>
    <definedName name="SG_27_06">[47]Detalhada!#REF!</definedName>
    <definedName name="SG_27_07">[47]Detalhada!#REF!</definedName>
    <definedName name="SG_27_08">[47]Detalhada!#REF!</definedName>
    <definedName name="SG_27_09">[47]Detalhada!#REF!</definedName>
    <definedName name="SG_27_10">[47]Detalhada!#REF!</definedName>
    <definedName name="SG_27_11">[47]Detalhada!#REF!</definedName>
    <definedName name="SG_27_12">[47]Detalhada!#REF!</definedName>
    <definedName name="SG_27_13">[47]Detalhada!#REF!</definedName>
    <definedName name="SG_27_14">[47]Detalhada!#REF!</definedName>
    <definedName name="SG_27_15">[47]Detalhada!#REF!</definedName>
    <definedName name="SG_27_16">[47]Detalhada!#REF!</definedName>
    <definedName name="SG_27_17">[47]Detalhada!#REF!</definedName>
    <definedName name="SG_27_18">[47]Detalhada!#REF!</definedName>
    <definedName name="SG_27_19">[47]Detalhada!#REF!</definedName>
    <definedName name="SG_27_20">[47]Detalhada!#REF!</definedName>
    <definedName name="SG_27_21">[47]Detalhada!#REF!</definedName>
    <definedName name="SG_27_22">[47]Detalhada!#REF!</definedName>
    <definedName name="SG_27_23">[47]Detalhada!#REF!</definedName>
    <definedName name="SG_27_24">[47]Detalhada!#REF!</definedName>
    <definedName name="SG_27_25">[47]Detalhada!#REF!</definedName>
    <definedName name="SG_27_26">[47]Detalhada!#REF!</definedName>
    <definedName name="SG_27_27">[47]Detalhada!#REF!</definedName>
    <definedName name="SG_27_28">[47]Detalhada!#REF!</definedName>
    <definedName name="SG_27_29">[47]Detalhada!#REF!</definedName>
    <definedName name="SG_27_30">[47]Detalhada!#REF!</definedName>
    <definedName name="SG_28_01">[47]Detalhada!#REF!</definedName>
    <definedName name="SG_28_02">[47]Detalhada!#REF!</definedName>
    <definedName name="SG_28_03">[47]Detalhada!#REF!</definedName>
    <definedName name="SG_28_04">[47]Detalhada!#REF!</definedName>
    <definedName name="SG_28_05">[47]Detalhada!#REF!</definedName>
    <definedName name="SG_28_06">[47]Detalhada!#REF!</definedName>
    <definedName name="SG_28_07">[47]Detalhada!#REF!</definedName>
    <definedName name="SG_28_08">[47]Detalhada!#REF!</definedName>
    <definedName name="SG_28_09">[47]Detalhada!#REF!</definedName>
    <definedName name="SG_28_10">[47]Detalhada!#REF!</definedName>
    <definedName name="SG_28_11">[47]Detalhada!#REF!</definedName>
    <definedName name="SG_28_12">[47]Detalhada!#REF!</definedName>
    <definedName name="SG_28_13">[47]Detalhada!#REF!</definedName>
    <definedName name="SG_28_14">[47]Detalhada!#REF!</definedName>
    <definedName name="SG_28_15">[47]Detalhada!#REF!</definedName>
    <definedName name="SG_28_16">[47]Detalhada!#REF!</definedName>
    <definedName name="SG_28_17">[47]Detalhada!#REF!</definedName>
    <definedName name="SG_28_18">[47]Detalhada!#REF!</definedName>
    <definedName name="SG_28_19">[47]Detalhada!#REF!</definedName>
    <definedName name="SG_28_20">[47]Detalhada!#REF!</definedName>
    <definedName name="SG_28_21">[47]Detalhada!#REF!</definedName>
    <definedName name="SG_28_22">[47]Detalhada!#REF!</definedName>
    <definedName name="SG_28_23">[47]Detalhada!#REF!</definedName>
    <definedName name="SG_28_24">[47]Detalhada!#REF!</definedName>
    <definedName name="SG_28_25">[47]Detalhada!#REF!</definedName>
    <definedName name="SG_28_26">[47]Detalhada!#REF!</definedName>
    <definedName name="SG_28_27">[47]Detalhada!#REF!</definedName>
    <definedName name="SG_28_28">[47]Detalhada!#REF!</definedName>
    <definedName name="SG_28_29">[47]Detalhada!#REF!</definedName>
    <definedName name="SG_28_30">[47]Detalhada!#REF!</definedName>
    <definedName name="SG_29_01">[47]Detalhada!#REF!</definedName>
    <definedName name="SG_29_02">[47]Detalhada!#REF!</definedName>
    <definedName name="SG_29_03">[47]Detalhada!#REF!</definedName>
    <definedName name="SG_29_04">[47]Detalhada!#REF!</definedName>
    <definedName name="SG_29_05">[47]Detalhada!#REF!</definedName>
    <definedName name="SG_29_06">[47]Detalhada!#REF!</definedName>
    <definedName name="SG_29_07">[47]Detalhada!#REF!</definedName>
    <definedName name="SG_29_08">[47]Detalhada!#REF!</definedName>
    <definedName name="SG_29_09">[47]Detalhada!#REF!</definedName>
    <definedName name="SG_29_10">[47]Detalhada!#REF!</definedName>
    <definedName name="SG_29_11">[47]Detalhada!#REF!</definedName>
    <definedName name="SG_29_12">[47]Detalhada!#REF!</definedName>
    <definedName name="SG_29_13">[47]Detalhada!#REF!</definedName>
    <definedName name="SG_29_14">[47]Detalhada!#REF!</definedName>
    <definedName name="SG_29_15">[47]Detalhada!#REF!</definedName>
    <definedName name="SG_29_16">[47]Detalhada!#REF!</definedName>
    <definedName name="SG_29_17">[47]Detalhada!#REF!</definedName>
    <definedName name="SG_29_18">[47]Detalhada!#REF!</definedName>
    <definedName name="SG_29_19">[47]Detalhada!#REF!</definedName>
    <definedName name="SG_29_20">[47]Detalhada!#REF!</definedName>
    <definedName name="SG_29_21">[47]Detalhada!#REF!</definedName>
    <definedName name="SG_29_22">[47]Detalhada!#REF!</definedName>
    <definedName name="SG_29_23">[47]Detalhada!#REF!</definedName>
    <definedName name="SG_29_24">[47]Detalhada!#REF!</definedName>
    <definedName name="SG_29_25">[47]Detalhada!#REF!</definedName>
    <definedName name="SG_29_26">[47]Detalhada!#REF!</definedName>
    <definedName name="SG_29_27">[47]Detalhada!#REF!</definedName>
    <definedName name="SG_29_28">[47]Detalhada!#REF!</definedName>
    <definedName name="SG_29_29">[47]Detalhada!#REF!</definedName>
    <definedName name="SG_29_30">[47]Detalhada!#REF!</definedName>
    <definedName name="SG_30_01">[47]Detalhada!#REF!</definedName>
    <definedName name="SG_30_02">[47]Detalhada!#REF!</definedName>
    <definedName name="SG_30_03">[47]Detalhada!#REF!</definedName>
    <definedName name="SG_30_04">[47]Detalhada!#REF!</definedName>
    <definedName name="SG_30_05">[47]Detalhada!#REF!</definedName>
    <definedName name="SG_30_06">[47]Detalhada!#REF!</definedName>
    <definedName name="SG_30_07">[47]Detalhada!#REF!</definedName>
    <definedName name="SG_30_08">[47]Detalhada!#REF!</definedName>
    <definedName name="SG_30_09">[47]Detalhada!#REF!</definedName>
    <definedName name="SG_30_10">[47]Detalhada!#REF!</definedName>
    <definedName name="SG_30_11">[47]Detalhada!#REF!</definedName>
    <definedName name="SG_30_12">[47]Detalhada!#REF!</definedName>
    <definedName name="SG_30_13">[47]Detalhada!#REF!</definedName>
    <definedName name="SG_30_14">[47]Detalhada!#REF!</definedName>
    <definedName name="SG_30_15">[47]Detalhada!#REF!</definedName>
    <definedName name="SG_30_16">[47]Detalhada!#REF!</definedName>
    <definedName name="SG_30_17">[47]Detalhada!#REF!</definedName>
    <definedName name="SG_30_18">[47]Detalhada!#REF!</definedName>
    <definedName name="SG_30_19">[47]Detalhada!#REF!</definedName>
    <definedName name="SG_30_20">[47]Detalhada!#REF!</definedName>
    <definedName name="SG_30_21">[47]Detalhada!#REF!</definedName>
    <definedName name="SG_30_22">[47]Detalhada!#REF!</definedName>
    <definedName name="SG_30_23">[47]Detalhada!#REF!</definedName>
    <definedName name="SG_30_24">[47]Detalhada!#REF!</definedName>
    <definedName name="SG_30_25">[47]Detalhada!#REF!</definedName>
    <definedName name="SG_30_26">[47]Detalhada!#REF!</definedName>
    <definedName name="SG_30_27">[47]Detalhada!#REF!</definedName>
    <definedName name="SG_30_28">[47]Detalhada!#REF!</definedName>
    <definedName name="SG_30_29">[47]Detalhada!#REF!</definedName>
    <definedName name="SG_30_30">[47]Detalhada!#REF!</definedName>
    <definedName name="SH" localSheetId="0" hidden="1">{#N/A,#N/A,FALSE,"GERAL";#N/A,#N/A,FALSE,"012-96";#N/A,#N/A,FALSE,"018-96";#N/A,#N/A,FALSE,"027-96";#N/A,#N/A,FALSE,"059-96";#N/A,#N/A,FALSE,"076-96";#N/A,#N/A,FALSE,"019-97";#N/A,#N/A,FALSE,"021-97";#N/A,#N/A,FALSE,"022-97";#N/A,#N/A,FALSE,"028-97"}</definedName>
    <definedName name="SH" localSheetId="8" hidden="1">{#N/A,#N/A,FALSE,"GERAL";#N/A,#N/A,FALSE,"012-96";#N/A,#N/A,FALSE,"018-96";#N/A,#N/A,FALSE,"027-96";#N/A,#N/A,FALSE,"059-96";#N/A,#N/A,FALSE,"076-96";#N/A,#N/A,FALSE,"019-97";#N/A,#N/A,FALSE,"021-97";#N/A,#N/A,FALSE,"022-97";#N/A,#N/A,FALSE,"028-97"}</definedName>
    <definedName name="SH" localSheetId="3" hidden="1">{#N/A,#N/A,FALSE,"GERAL";#N/A,#N/A,FALSE,"012-96";#N/A,#N/A,FALSE,"018-96";#N/A,#N/A,FALSE,"027-96";#N/A,#N/A,FALSE,"059-96";#N/A,#N/A,FALSE,"076-96";#N/A,#N/A,FALSE,"019-97";#N/A,#N/A,FALSE,"021-97";#N/A,#N/A,FALSE,"022-97";#N/A,#N/A,FALSE,"028-97"}</definedName>
    <definedName name="SH" localSheetId="2" hidden="1">{#N/A,#N/A,FALSE,"GERAL";#N/A,#N/A,FALSE,"012-96";#N/A,#N/A,FALSE,"018-96";#N/A,#N/A,FALSE,"027-96";#N/A,#N/A,FALSE,"059-96";#N/A,#N/A,FALSE,"076-96";#N/A,#N/A,FALSE,"019-97";#N/A,#N/A,FALSE,"021-97";#N/A,#N/A,FALSE,"022-97";#N/A,#N/A,FALSE,"028-97"}</definedName>
    <definedName name="SH" localSheetId="1" hidden="1">{#N/A,#N/A,FALSE,"GERAL";#N/A,#N/A,FALSE,"012-96";#N/A,#N/A,FALSE,"018-96";#N/A,#N/A,FALSE,"027-96";#N/A,#N/A,FALSE,"059-96";#N/A,#N/A,FALSE,"076-96";#N/A,#N/A,FALSE,"019-97";#N/A,#N/A,FALSE,"021-97";#N/A,#N/A,FALSE,"022-97";#N/A,#N/A,FALSE,"028-97"}</definedName>
    <definedName name="SH" hidden="1">{#N/A,#N/A,FALSE,"GERAL";#N/A,#N/A,FALSE,"012-96";#N/A,#N/A,FALSE,"018-96";#N/A,#N/A,FALSE,"027-96";#N/A,#N/A,FALSE,"059-96";#N/A,#N/A,FALSE,"076-96";#N/A,#N/A,FALSE,"019-97";#N/A,#N/A,FALSE,"021-97";#N/A,#N/A,FALSE,"022-97";#N/A,#N/A,FALSE,"028-97"}</definedName>
    <definedName name="SH_APLIC" localSheetId="0">#REF!</definedName>
    <definedName name="SH_APLIC" localSheetId="1">#REF!</definedName>
    <definedName name="SH_APLIC">#REF!</definedName>
    <definedName name="SH_AREA" localSheetId="0">#REF!</definedName>
    <definedName name="SH_AREA" localSheetId="1">#REF!</definedName>
    <definedName name="SH_AREA">#REF!</definedName>
    <definedName name="SH_AREA_APL" localSheetId="0">#REF!</definedName>
    <definedName name="SH_AREA_APL" localSheetId="1">#REF!</definedName>
    <definedName name="SH_AREA_APL">#REF!</definedName>
    <definedName name="SH_CREMA">#REF!</definedName>
    <definedName name="SH_MATERIAL">#REF!</definedName>
    <definedName name="SH_SNV">#REF!</definedName>
    <definedName name="SH_VMD">#REF!</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6">#N/A</definedName>
    <definedName name="SHARED_FORMULA_7">#N/A</definedName>
    <definedName name="SHARED_FORMULA_8">#N/A</definedName>
    <definedName name="SHARED_FORMULA_9">#N/A</definedName>
    <definedName name="Si" localSheetId="0" hidden="1">{#N/A,#N/A,FALSE,"GERAL";#N/A,#N/A,FALSE,"012-96";#N/A,#N/A,FALSE,"018-96";#N/A,#N/A,FALSE,"027-96";#N/A,#N/A,FALSE,"059-96";#N/A,#N/A,FALSE,"076-96";#N/A,#N/A,FALSE,"019-97";#N/A,#N/A,FALSE,"021-97";#N/A,#N/A,FALSE,"022-97";#N/A,#N/A,FALSE,"028-97"}</definedName>
    <definedName name="Si" localSheetId="8" hidden="1">{#N/A,#N/A,FALSE,"GERAL";#N/A,#N/A,FALSE,"012-96";#N/A,#N/A,FALSE,"018-96";#N/A,#N/A,FALSE,"027-96";#N/A,#N/A,FALSE,"059-96";#N/A,#N/A,FALSE,"076-96";#N/A,#N/A,FALSE,"019-97";#N/A,#N/A,FALSE,"021-97";#N/A,#N/A,FALSE,"022-97";#N/A,#N/A,FALSE,"028-97"}</definedName>
    <definedName name="Si" localSheetId="3" hidden="1">{#N/A,#N/A,FALSE,"GERAL";#N/A,#N/A,FALSE,"012-96";#N/A,#N/A,FALSE,"018-96";#N/A,#N/A,FALSE,"027-96";#N/A,#N/A,FALSE,"059-96";#N/A,#N/A,FALSE,"076-96";#N/A,#N/A,FALSE,"019-97";#N/A,#N/A,FALSE,"021-97";#N/A,#N/A,FALSE,"022-97";#N/A,#N/A,FALSE,"028-97"}</definedName>
    <definedName name="Si" localSheetId="2" hidden="1">{#N/A,#N/A,FALSE,"GERAL";#N/A,#N/A,FALSE,"012-96";#N/A,#N/A,FALSE,"018-96";#N/A,#N/A,FALSE,"027-96";#N/A,#N/A,FALSE,"059-96";#N/A,#N/A,FALSE,"076-96";#N/A,#N/A,FALSE,"019-97";#N/A,#N/A,FALSE,"021-97";#N/A,#N/A,FALSE,"022-97";#N/A,#N/A,FALSE,"028-97"}</definedName>
    <definedName name="Si" localSheetId="1" hidden="1">{#N/A,#N/A,FALSE,"GERAL";#N/A,#N/A,FALSE,"012-96";#N/A,#N/A,FALSE,"018-96";#N/A,#N/A,FALSE,"027-96";#N/A,#N/A,FALSE,"059-96";#N/A,#N/A,FALSE,"076-96";#N/A,#N/A,FALSE,"019-97";#N/A,#N/A,FALSE,"021-97";#N/A,#N/A,FALSE,"022-97";#N/A,#N/A,FALSE,"028-97"}</definedName>
    <definedName name="Si" hidden="1">{#N/A,#N/A,FALSE,"GERAL";#N/A,#N/A,FALSE,"012-96";#N/A,#N/A,FALSE,"018-96";#N/A,#N/A,FALSE,"027-96";#N/A,#N/A,FALSE,"059-96";#N/A,#N/A,FALSE,"076-96";#N/A,#N/A,FALSE,"019-97";#N/A,#N/A,FALSE,"021-97";#N/A,#N/A,FALSE,"022-97";#N/A,#N/A,FALSE,"028-97"}</definedName>
    <definedName name="sicro" localSheetId="4">#REF!</definedName>
    <definedName name="sicro" localSheetId="5">#REF!</definedName>
    <definedName name="SICRO" localSheetId="0">#REF!</definedName>
    <definedName name="sicro" localSheetId="6">#REF!</definedName>
    <definedName name="SICRO" localSheetId="1">#REF!</definedName>
    <definedName name="SICRO">#REF!</definedName>
    <definedName name="SiglaDaProposta">[12]SLX_ACESSORIES!$D$47</definedName>
    <definedName name="SiglaDaPropostaAV">[12]SLX_ACESSORIES!$D$69</definedName>
    <definedName name="SiglaDaPropostaMP">[12]SLX_ACESSORIES!$D$89</definedName>
    <definedName name="SiglaDaPropostaTXT">[12]Customizing!$A$5</definedName>
    <definedName name="SiglaParaAcessórios">[12]SLX_ACESSORIES!$D$52</definedName>
    <definedName name="SiglaParaAV">[12]SLX_ACESSORIES!$D$72</definedName>
    <definedName name="SiglaReescritaTXT">[12]Customizing!$F$5</definedName>
    <definedName name="SiglaSemAcessóriosInclusos">[12]SLX_ACESSORIES!$K$47</definedName>
    <definedName name="SiglaSemMP">[12]SLX_ACESSORIES!$E$92</definedName>
    <definedName name="SIH" localSheetId="0">#REF!</definedName>
    <definedName name="SIH" localSheetId="8">#REF!</definedName>
    <definedName name="SIH" localSheetId="3">#REF!</definedName>
    <definedName name="SIH" localSheetId="2">#REF!</definedName>
    <definedName name="SIH" localSheetId="1">#REF!</definedName>
    <definedName name="SIH">#REF!</definedName>
    <definedName name="SIN">#REF!</definedName>
    <definedName name="sinal" localSheetId="0">#REF!</definedName>
    <definedName name="sinal" localSheetId="8">#REF!</definedName>
    <definedName name="sinal" localSheetId="3">#REF!</definedName>
    <definedName name="sinal" localSheetId="2">#REF!</definedName>
    <definedName name="sinal" localSheetId="1">#REF!</definedName>
    <definedName name="sinal">#REF!</definedName>
    <definedName name="SINALI" localSheetId="0">#REF!</definedName>
    <definedName name="SINALI" localSheetId="8">#REF!</definedName>
    <definedName name="SINALI" localSheetId="3">#REF!</definedName>
    <definedName name="SINALI" localSheetId="2">#REF!</definedName>
    <definedName name="SINALI" localSheetId="1">#REF!</definedName>
    <definedName name="SINALI">#REF!</definedName>
    <definedName name="sinaliz_vert" localSheetId="0">#REF!</definedName>
    <definedName name="sinaliz_vert" localSheetId="8">#REF!</definedName>
    <definedName name="sinaliz_vert" localSheetId="3">#REF!</definedName>
    <definedName name="sinaliz_vert" localSheetId="2">#REF!</definedName>
    <definedName name="sinaliz_vert" localSheetId="1">#REF!</definedName>
    <definedName name="sinaliz_vert">#REF!</definedName>
    <definedName name="sinalizacao" localSheetId="0">#REF!</definedName>
    <definedName name="sinalizacao" localSheetId="8">#REF!</definedName>
    <definedName name="sinalizacao" localSheetId="3">#REF!</definedName>
    <definedName name="sinalizacao" localSheetId="2">#REF!</definedName>
    <definedName name="sinalizacao" localSheetId="1">#REF!</definedName>
    <definedName name="sinalizacao">#REF!</definedName>
    <definedName name="SINOME_ALVES">#REF!</definedName>
    <definedName name="SINTETICO" localSheetId="4">{#N/A,#N/A,TRUE,"TER  EXT";#N/A,#N/A,TRUE,"TER  EXT";#N/A,#N/A,TRUE,"LAT  ESQ";#N/A,#N/A,TRUE,"FRONTAL";#N/A,#N/A,TRUE,"POST";#N/A,#N/A,TRUE,"LAT  DIR"}</definedName>
    <definedName name="SINTETICO" localSheetId="5">{#N/A,#N/A,TRUE,"TER  EXT";#N/A,#N/A,TRUE,"TER  EXT";#N/A,#N/A,TRUE,"LAT  ESQ";#N/A,#N/A,TRUE,"FRONTAL";#N/A,#N/A,TRUE,"POST";#N/A,#N/A,TRUE,"LAT  DIR"}</definedName>
    <definedName name="SINTETICO" localSheetId="0" hidden="1">{#N/A,#N/A,TRUE,"TER  EXT";#N/A,#N/A,TRUE,"TER  EXT";#N/A,#N/A,TRUE,"LAT  ESQ";#N/A,#N/A,TRUE,"FRONTAL";#N/A,#N/A,TRUE,"POST";#N/A,#N/A,TRUE,"LAT  DIR"}</definedName>
    <definedName name="SINTETICO" localSheetId="8" hidden="1">{#N/A,#N/A,TRUE,"TER  EXT";#N/A,#N/A,TRUE,"TER  EXT";#N/A,#N/A,TRUE,"LAT  ESQ";#N/A,#N/A,TRUE,"FRONTAL";#N/A,#N/A,TRUE,"POST";#N/A,#N/A,TRUE,"LAT  DIR"}</definedName>
    <definedName name="SINTETICO" localSheetId="6">{#N/A,#N/A,TRUE,"TER  EXT";#N/A,#N/A,TRUE,"TER  EXT";#N/A,#N/A,TRUE,"LAT  ESQ";#N/A,#N/A,TRUE,"FRONTAL";#N/A,#N/A,TRUE,"POST";#N/A,#N/A,TRUE,"LAT  DIR"}</definedName>
    <definedName name="SINTETICO" localSheetId="3" hidden="1">{#N/A,#N/A,TRUE,"TER  EXT";#N/A,#N/A,TRUE,"TER  EXT";#N/A,#N/A,TRUE,"LAT  ESQ";#N/A,#N/A,TRUE,"FRONTAL";#N/A,#N/A,TRUE,"POST";#N/A,#N/A,TRUE,"LAT  DIR"}</definedName>
    <definedName name="SINTETICO" localSheetId="2" hidden="1">{#N/A,#N/A,TRUE,"TER  EXT";#N/A,#N/A,TRUE,"TER  EXT";#N/A,#N/A,TRUE,"LAT  ESQ";#N/A,#N/A,TRUE,"FRONTAL";#N/A,#N/A,TRUE,"POST";#N/A,#N/A,TRUE,"LAT  DIR"}</definedName>
    <definedName name="SINTETICO" localSheetId="1" hidden="1">{#N/A,#N/A,TRUE,"TER  EXT";#N/A,#N/A,TRUE,"TER  EXT";#N/A,#N/A,TRUE,"LAT  ESQ";#N/A,#N/A,TRUE,"FRONTAL";#N/A,#N/A,TRUE,"POST";#N/A,#N/A,TRUE,"LAT  DIR"}</definedName>
    <definedName name="SINTETICO" hidden="1">{#N/A,#N/A,TRUE,"TER  EXT";#N/A,#N/A,TRUE,"TER  EXT";#N/A,#N/A,TRUE,"LAT  ESQ";#N/A,#N/A,TRUE,"FRONTAL";#N/A,#N/A,TRUE,"POST";#N/A,#N/A,TRUE,"LAT  DIR"}</definedName>
    <definedName name="Sispec" localSheetId="0">#REF!</definedName>
    <definedName name="Sispec" localSheetId="1">#REF!</definedName>
    <definedName name="Sispec">#REF!</definedName>
    <definedName name="Sispec00" localSheetId="0">#REF!</definedName>
    <definedName name="Sispec00" localSheetId="8">#REF!</definedName>
    <definedName name="Sispec00" localSheetId="3">#REF!</definedName>
    <definedName name="Sispec00" localSheetId="2">#REF!</definedName>
    <definedName name="Sispec00" localSheetId="1">#REF!</definedName>
    <definedName name="Sispec00">#REF!</definedName>
    <definedName name="Sispec98" localSheetId="0">#REF!</definedName>
    <definedName name="Sispec98" localSheetId="8">#REF!</definedName>
    <definedName name="Sispec98" localSheetId="3">#REF!</definedName>
    <definedName name="Sispec98" localSheetId="2">#REF!</definedName>
    <definedName name="Sispec98" localSheetId="1">#REF!</definedName>
    <definedName name="Sispec98">#REF!</definedName>
    <definedName name="Sispec99">#REF!</definedName>
    <definedName name="SispecPSAP">#REF!</definedName>
    <definedName name="SIV" localSheetId="0">#REF!</definedName>
    <definedName name="SIV" localSheetId="8">#REF!</definedName>
    <definedName name="SIV" localSheetId="3">#REF!</definedName>
    <definedName name="SIV" localSheetId="2">#REF!</definedName>
    <definedName name="SIV" localSheetId="1">#REF!</definedName>
    <definedName name="SIV">#REF!</definedName>
    <definedName name="SJ" localSheetId="4">#REF!</definedName>
    <definedName name="SJ" localSheetId="5">#REF!</definedName>
    <definedName name="SJ" localSheetId="0">#REF!</definedName>
    <definedName name="SJ" localSheetId="8">#REF!</definedName>
    <definedName name="SJ" localSheetId="6">#REF!</definedName>
    <definedName name="SJ" localSheetId="3">#REF!</definedName>
    <definedName name="SJ" localSheetId="2">#REF!</definedName>
    <definedName name="SJ" localSheetId="1">#REF!</definedName>
    <definedName name="SJ">#REF!</definedName>
    <definedName name="SLX_ESTADOOBRA">[12]SLX_PARAMETERS!$B$30</definedName>
    <definedName name="SLX_GLOBALREVISION">[12]SLX_PARAMETERS!$B$15</definedName>
    <definedName name="SLX_GLOBALUSERID">[12]SLX_PARAMETERS!$B$18</definedName>
    <definedName name="SLX_PESOLUBRIFICANTE">[12]SLX_PARAMETERS!$B$51</definedName>
    <definedName name="SLX_PRULUBRIFICANTE">[12]SLX_PARAMETERS!$B$53</definedName>
    <definedName name="SLX_VNDLUBRIFICANTE">[12]SLX_PARAMETERS!$B$52</definedName>
    <definedName name="SM">"$#REF!.$J$34"</definedName>
    <definedName name="SMC" localSheetId="0">#REF!</definedName>
    <definedName name="SMC" localSheetId="1">#REF!</definedName>
    <definedName name="SMC">#REF!</definedName>
    <definedName name="Sml" localSheetId="0">{"um","dois","três","quatro","cinco","seis","sete","oito","nove","dez","onze","doze","treze","quatorze","quinze","dezesseis","dezessete","dezoito","dezenove"}</definedName>
    <definedName name="Sml" localSheetId="8">{"um","dois","três","quatro","cinco","seis","sete","oito","nove","dez","onze","doze","treze","quatorze","quinze","dezesseis","dezessete","dezoito","dezenove"}</definedName>
    <definedName name="Sml" localSheetId="1">{"um","dois","três","quatro","cinco","seis","sete","oito","nove","dez","onze","doze","treze","quatorze","quinze","dezesseis","dezessete","dezoito","dezenove"}</definedName>
    <definedName name="Sml">{"um","dois","três","quatro","cinco","seis","sete","oito","nove","dez","onze","doze","treze","quatorze","quinze","dezesseis","dezessete","dezoito","dezenove"}</definedName>
    <definedName name="SMW">"$#REF!.$J$36"</definedName>
    <definedName name="SMWA">"$#REF!.$J$35"</definedName>
    <definedName name="Sng" localSheetId="0">{"um","mil","um milhão","um bilhão","um trilhão"}</definedName>
    <definedName name="Sng" localSheetId="8">{"um","mil","um milhão","um bilhão","um trilhão"}</definedName>
    <definedName name="Sng" localSheetId="1">{"um","mil","um milhão","um bilhão","um trilhão"}</definedName>
    <definedName name="Sng">{"um","mil","um milhão","um bilhão","um trilhão"}</definedName>
    <definedName name="SNV" localSheetId="0">#REF!</definedName>
    <definedName name="SNV" localSheetId="1">#REF!</definedName>
    <definedName name="SNV">#REF!</definedName>
    <definedName name="SNV_PLACA" localSheetId="0">#REF!</definedName>
    <definedName name="SNV_PLACA" localSheetId="1">#REF!</definedName>
    <definedName name="SNV_PLACA">#REF!</definedName>
    <definedName name="SOBR">#REF!</definedName>
    <definedName name="SOCI">#REF!</definedName>
    <definedName name="Soleiras" localSheetId="7">[20]INS!$B$314:$B$320</definedName>
    <definedName name="Soleiras">[21]INS!$B$314:$B$320</definedName>
    <definedName name="solma" localSheetId="0">#REF!</definedName>
    <definedName name="solma" localSheetId="1">#REF!</definedName>
    <definedName name="solma">#REF!</definedName>
    <definedName name="SOLO" localSheetId="0">#REF!</definedName>
    <definedName name="SOLO" localSheetId="1">#REF!</definedName>
    <definedName name="SOLO">#REF!</definedName>
    <definedName name="SOLOBASE" localSheetId="0">#REF!</definedName>
    <definedName name="SOLOBASE" localSheetId="1">#REF!</definedName>
    <definedName name="SOLOBASE">#REF!</definedName>
    <definedName name="SOLOREM_20">#REF!</definedName>
    <definedName name="SOLOREMFMAN">"$#REF!.$L$39"</definedName>
    <definedName name="SOLPIR" localSheetId="0">#REF!</definedName>
    <definedName name="SOLPIR" localSheetId="1">#REF!</definedName>
    <definedName name="SOLPIR">#REF!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localSheetId="0" hidden="1">#REF!</definedName>
    <definedName name="solver_opt" localSheetId="1" hidden="1">#REF!</definedName>
    <definedName name="solver_opt" hidden="1">#REF!</definedName>
    <definedName name="solver_pre" hidden="1">0.000001</definedName>
    <definedName name="solver_rel1" hidden="1">3</definedName>
    <definedName name="solver_rhs1" hidden="1">0</definedName>
    <definedName name="solver_scl" hidden="1">2</definedName>
    <definedName name="solver_sho" hidden="1">2</definedName>
    <definedName name="solver_tim" hidden="1">100</definedName>
    <definedName name="solver_tmp" hidden="1">0</definedName>
    <definedName name="solver_tol" hidden="1">0.05</definedName>
    <definedName name="solver_typ" hidden="1">1</definedName>
    <definedName name="solver_val" hidden="1">0</definedName>
    <definedName name="soma">#REF!</definedName>
    <definedName name="SOMA1" localSheetId="0">#REF!</definedName>
    <definedName name="SOMA1" localSheetId="1">#REF!</definedName>
    <definedName name="SOMA1">#REF!</definedName>
    <definedName name="SOMA1_13">#REF!</definedName>
    <definedName name="SOMA1_14">#REF!</definedName>
    <definedName name="SOMA2">#REF!</definedName>
    <definedName name="SOMA2_13">#REF!</definedName>
    <definedName name="SOMA2_14">#REF!</definedName>
    <definedName name="SOMA3">#REF!</definedName>
    <definedName name="SOMA3_13">#REF!</definedName>
    <definedName name="SOMA3_14">#REF!</definedName>
    <definedName name="SOMA4">#REF!</definedName>
    <definedName name="SOMA4_13">#REF!</definedName>
    <definedName name="SOMA4_14">#REF!</definedName>
    <definedName name="SOMA5">#REF!</definedName>
    <definedName name="SOMA5_13">#REF!</definedName>
    <definedName name="SOMA5_14">#REF!</definedName>
    <definedName name="SomaMedAtual" localSheetId="8">SUM(IF(#REF!=#REF!,IF(#REF!=#REF!,#REF!)))</definedName>
    <definedName name="SomaMedAtual">SUM(IF(#REF!=#REF!,IF(#REF!=#REF!,#REF!)))</definedName>
    <definedName name="Sorriso" localSheetId="0">#REF!</definedName>
    <definedName name="Sorriso" localSheetId="8">#REF!</definedName>
    <definedName name="Sorriso" localSheetId="3">#REF!</definedName>
    <definedName name="Sorriso" localSheetId="2">#REF!</definedName>
    <definedName name="Sorriso" localSheetId="1">#REF!</definedName>
    <definedName name="Sorriso">#REF!</definedName>
    <definedName name="souza" localSheetId="0">#REF!</definedName>
    <definedName name="souza" localSheetId="8">#REF!</definedName>
    <definedName name="souza" localSheetId="3">#REF!</definedName>
    <definedName name="souza" localSheetId="2">#REF!</definedName>
    <definedName name="souza" localSheetId="1">#REF!</definedName>
    <definedName name="souza">#REF!</definedName>
    <definedName name="SRH" localSheetId="0" hidden="1">{#N/A,#N/A,FALSE,"GERAL";#N/A,#N/A,FALSE,"012-96";#N/A,#N/A,FALSE,"018-96";#N/A,#N/A,FALSE,"027-96";#N/A,#N/A,FALSE,"059-96";#N/A,#N/A,FALSE,"076-96";#N/A,#N/A,FALSE,"019-97";#N/A,#N/A,FALSE,"021-97";#N/A,#N/A,FALSE,"022-97";#N/A,#N/A,FALSE,"028-97"}</definedName>
    <definedName name="SRH" localSheetId="8" hidden="1">{#N/A,#N/A,FALSE,"GERAL";#N/A,#N/A,FALSE,"012-96";#N/A,#N/A,FALSE,"018-96";#N/A,#N/A,FALSE,"027-96";#N/A,#N/A,FALSE,"059-96";#N/A,#N/A,FALSE,"076-96";#N/A,#N/A,FALSE,"019-97";#N/A,#N/A,FALSE,"021-97";#N/A,#N/A,FALSE,"022-97";#N/A,#N/A,FALSE,"028-97"}</definedName>
    <definedName name="SRH" localSheetId="3" hidden="1">{#N/A,#N/A,FALSE,"GERAL";#N/A,#N/A,FALSE,"012-96";#N/A,#N/A,FALSE,"018-96";#N/A,#N/A,FALSE,"027-96";#N/A,#N/A,FALSE,"059-96";#N/A,#N/A,FALSE,"076-96";#N/A,#N/A,FALSE,"019-97";#N/A,#N/A,FALSE,"021-97";#N/A,#N/A,FALSE,"022-97";#N/A,#N/A,FALSE,"028-97"}</definedName>
    <definedName name="SRH" localSheetId="2" hidden="1">{#N/A,#N/A,FALSE,"GERAL";#N/A,#N/A,FALSE,"012-96";#N/A,#N/A,FALSE,"018-96";#N/A,#N/A,FALSE,"027-96";#N/A,#N/A,FALSE,"059-96";#N/A,#N/A,FALSE,"076-96";#N/A,#N/A,FALSE,"019-97";#N/A,#N/A,FALSE,"021-97";#N/A,#N/A,FALSE,"022-97";#N/A,#N/A,FALSE,"028-97"}</definedName>
    <definedName name="SRH" localSheetId="1" hidden="1">{#N/A,#N/A,FALSE,"GERAL";#N/A,#N/A,FALSE,"012-96";#N/A,#N/A,FALSE,"018-96";#N/A,#N/A,FALSE,"027-96";#N/A,#N/A,FALSE,"059-96";#N/A,#N/A,FALSE,"076-96";#N/A,#N/A,FALSE,"019-97";#N/A,#N/A,FALSE,"021-97";#N/A,#N/A,FALSE,"022-97";#N/A,#N/A,FALSE,"028-97"}</definedName>
    <definedName name="SRH" hidden="1">{#N/A,#N/A,FALSE,"GERAL";#N/A,#N/A,FALSE,"012-96";#N/A,#N/A,FALSE,"018-96";#N/A,#N/A,FALSE,"027-96";#N/A,#N/A,FALSE,"059-96";#N/A,#N/A,FALSE,"076-96";#N/A,#N/A,FALSE,"019-97";#N/A,#N/A,FALSE,"021-97";#N/A,#N/A,FALSE,"022-97";#N/A,#N/A,FALSE,"028-97"}</definedName>
    <definedName name="SRROO" localSheetId="0">#REF!</definedName>
    <definedName name="SRROO" localSheetId="1">#REF!</definedName>
    <definedName name="SRROO">#REF!</definedName>
    <definedName name="srsdgqge" localSheetId="0">#REF!</definedName>
    <definedName name="srsdgqge" localSheetId="8">#REF!</definedName>
    <definedName name="srsdgqge" localSheetId="3">#REF!</definedName>
    <definedName name="srsdgqge" localSheetId="2">#REF!</definedName>
    <definedName name="srsdgqge" localSheetId="1">#REF!</definedName>
    <definedName name="srsdgqge">#REF!</definedName>
    <definedName name="SRTSRT" localSheetId="0" hidden="1">{#N/A,#N/A,FALSE,"GERAL";#N/A,#N/A,FALSE,"012-96";#N/A,#N/A,FALSE,"018-96";#N/A,#N/A,FALSE,"027-96";#N/A,#N/A,FALSE,"059-96";#N/A,#N/A,FALSE,"076-96";#N/A,#N/A,FALSE,"019-97";#N/A,#N/A,FALSE,"021-97";#N/A,#N/A,FALSE,"022-97";#N/A,#N/A,FALSE,"028-97"}</definedName>
    <definedName name="SRTSRT" localSheetId="8" hidden="1">{#N/A,#N/A,FALSE,"GERAL";#N/A,#N/A,FALSE,"012-96";#N/A,#N/A,FALSE,"018-96";#N/A,#N/A,FALSE,"027-96";#N/A,#N/A,FALSE,"059-96";#N/A,#N/A,FALSE,"076-96";#N/A,#N/A,FALSE,"019-97";#N/A,#N/A,FALSE,"021-97";#N/A,#N/A,FALSE,"022-97";#N/A,#N/A,FALSE,"028-97"}</definedName>
    <definedName name="SRTSRT" localSheetId="3" hidden="1">{#N/A,#N/A,FALSE,"GERAL";#N/A,#N/A,FALSE,"012-96";#N/A,#N/A,FALSE,"018-96";#N/A,#N/A,FALSE,"027-96";#N/A,#N/A,FALSE,"059-96";#N/A,#N/A,FALSE,"076-96";#N/A,#N/A,FALSE,"019-97";#N/A,#N/A,FALSE,"021-97";#N/A,#N/A,FALSE,"022-97";#N/A,#N/A,FALSE,"028-97"}</definedName>
    <definedName name="SRTSRT" localSheetId="2" hidden="1">{#N/A,#N/A,FALSE,"GERAL";#N/A,#N/A,FALSE,"012-96";#N/A,#N/A,FALSE,"018-96";#N/A,#N/A,FALSE,"027-96";#N/A,#N/A,FALSE,"059-96";#N/A,#N/A,FALSE,"076-96";#N/A,#N/A,FALSE,"019-97";#N/A,#N/A,FALSE,"021-97";#N/A,#N/A,FALSE,"022-97";#N/A,#N/A,FALSE,"028-97"}</definedName>
    <definedName name="SRTSRT" localSheetId="1" hidden="1">{#N/A,#N/A,FALSE,"GERAL";#N/A,#N/A,FALSE,"012-96";#N/A,#N/A,FALSE,"018-96";#N/A,#N/A,FALSE,"027-96";#N/A,#N/A,FALSE,"059-96";#N/A,#N/A,FALSE,"076-96";#N/A,#N/A,FALSE,"019-97";#N/A,#N/A,FALSE,"021-97";#N/A,#N/A,FALSE,"022-97";#N/A,#N/A,FALSE,"028-97"}</definedName>
    <definedName name="SRTSRT" hidden="1">{#N/A,#N/A,FALSE,"GERAL";#N/A,#N/A,FALSE,"012-96";#N/A,#N/A,FALSE,"018-96";#N/A,#N/A,FALSE,"027-96";#N/A,#N/A,FALSE,"059-96";#N/A,#N/A,FALSE,"076-96";#N/A,#N/A,FALSE,"019-97";#N/A,#N/A,FALSE,"021-97";#N/A,#N/A,FALSE,"022-97";#N/A,#N/A,FALSE,"028-97"}</definedName>
    <definedName name="SRTST" localSheetId="0" hidden="1">{#N/A,#N/A,FALSE,"GERAL";#N/A,#N/A,FALSE,"012-96";#N/A,#N/A,FALSE,"018-96";#N/A,#N/A,FALSE,"027-96";#N/A,#N/A,FALSE,"059-96";#N/A,#N/A,FALSE,"076-96";#N/A,#N/A,FALSE,"019-97";#N/A,#N/A,FALSE,"021-97";#N/A,#N/A,FALSE,"022-97";#N/A,#N/A,FALSE,"028-97"}</definedName>
    <definedName name="SRTST" localSheetId="8" hidden="1">{#N/A,#N/A,FALSE,"GERAL";#N/A,#N/A,FALSE,"012-96";#N/A,#N/A,FALSE,"018-96";#N/A,#N/A,FALSE,"027-96";#N/A,#N/A,FALSE,"059-96";#N/A,#N/A,FALSE,"076-96";#N/A,#N/A,FALSE,"019-97";#N/A,#N/A,FALSE,"021-97";#N/A,#N/A,FALSE,"022-97";#N/A,#N/A,FALSE,"028-97"}</definedName>
    <definedName name="SRTST" localSheetId="3" hidden="1">{#N/A,#N/A,FALSE,"GERAL";#N/A,#N/A,FALSE,"012-96";#N/A,#N/A,FALSE,"018-96";#N/A,#N/A,FALSE,"027-96";#N/A,#N/A,FALSE,"059-96";#N/A,#N/A,FALSE,"076-96";#N/A,#N/A,FALSE,"019-97";#N/A,#N/A,FALSE,"021-97";#N/A,#N/A,FALSE,"022-97";#N/A,#N/A,FALSE,"028-97"}</definedName>
    <definedName name="SRTST" localSheetId="2" hidden="1">{#N/A,#N/A,FALSE,"GERAL";#N/A,#N/A,FALSE,"012-96";#N/A,#N/A,FALSE,"018-96";#N/A,#N/A,FALSE,"027-96";#N/A,#N/A,FALSE,"059-96";#N/A,#N/A,FALSE,"076-96";#N/A,#N/A,FALSE,"019-97";#N/A,#N/A,FALSE,"021-97";#N/A,#N/A,FALSE,"022-97";#N/A,#N/A,FALSE,"028-97"}</definedName>
    <definedName name="SRTST" localSheetId="1" hidden="1">{#N/A,#N/A,FALSE,"GERAL";#N/A,#N/A,FALSE,"012-96";#N/A,#N/A,FALSE,"018-96";#N/A,#N/A,FALSE,"027-96";#N/A,#N/A,FALSE,"059-96";#N/A,#N/A,FALSE,"076-96";#N/A,#N/A,FALSE,"019-97";#N/A,#N/A,FALSE,"021-97";#N/A,#N/A,FALSE,"022-97";#N/A,#N/A,FALSE,"028-97"}</definedName>
    <definedName name="SRTST" hidden="1">{#N/A,#N/A,FALSE,"GERAL";#N/A,#N/A,FALSE,"012-96";#N/A,#N/A,FALSE,"018-96";#N/A,#N/A,FALSE,"027-96";#N/A,#N/A,FALSE,"059-96";#N/A,#N/A,FALSE,"076-96";#N/A,#N/A,FALSE,"019-97";#N/A,#N/A,FALSE,"021-97";#N/A,#N/A,FALSE,"022-97";#N/A,#N/A,FALSE,"028-97"}</definedName>
    <definedName name="SRV" localSheetId="0" hidden="1">#REF!</definedName>
    <definedName name="SRV" localSheetId="8" hidden="1">#REF!</definedName>
    <definedName name="SRV" localSheetId="3" hidden="1">#REF!</definedName>
    <definedName name="SRV" localSheetId="2" hidden="1">#REF!</definedName>
    <definedName name="SRV" localSheetId="1" hidden="1">#REF!</definedName>
    <definedName name="SRV" hidden="1">#REF!</definedName>
    <definedName name="SS" localSheetId="0" hidden="1">{#N/A,#N/A,FALSE,"MO (2)"}</definedName>
    <definedName name="SS" localSheetId="8" hidden="1">{#N/A,#N/A,FALSE,"MO (2)"}</definedName>
    <definedName name="SS" localSheetId="3" hidden="1">{#N/A,#N/A,FALSE,"MO (2)"}</definedName>
    <definedName name="SS" localSheetId="2" hidden="1">{#N/A,#N/A,FALSE,"MO (2)"}</definedName>
    <definedName name="SS" localSheetId="1" hidden="1">{#N/A,#N/A,FALSE,"MO (2)"}</definedName>
    <definedName name="SS" hidden="1">{#N/A,#N/A,FALSE,"MO (2)"}</definedName>
    <definedName name="SS_1" localSheetId="0" hidden="1">{#N/A,#N/A,FALSE,"MO (2)"}</definedName>
    <definedName name="SS_1" localSheetId="8" hidden="1">{#N/A,#N/A,FALSE,"MO (2)"}</definedName>
    <definedName name="SS_1" localSheetId="3" hidden="1">{#N/A,#N/A,FALSE,"MO (2)"}</definedName>
    <definedName name="SS_1" localSheetId="2" hidden="1">{#N/A,#N/A,FALSE,"MO (2)"}</definedName>
    <definedName name="SS_1" localSheetId="1" hidden="1">{#N/A,#N/A,FALSE,"MO (2)"}</definedName>
    <definedName name="SS_1" hidden="1">{#N/A,#N/A,FALSE,"MO (2)"}</definedName>
    <definedName name="SSD" localSheetId="0">#REF!</definedName>
    <definedName name="SSD" localSheetId="8">#REF!</definedName>
    <definedName name="SSD" localSheetId="3">#REF!</definedName>
    <definedName name="SSD" localSheetId="2">#REF!</definedName>
    <definedName name="SSD" localSheetId="1">#REF!</definedName>
    <definedName name="SSD">#REF!</definedName>
    <definedName name="SSDD" localSheetId="0">#REF!</definedName>
    <definedName name="SSDD" localSheetId="8">#REF!</definedName>
    <definedName name="SSDD" localSheetId="3">#REF!</definedName>
    <definedName name="SSDD" localSheetId="2">#REF!</definedName>
    <definedName name="SSDD" localSheetId="1">#REF!</definedName>
    <definedName name="SSDD">#REF!</definedName>
    <definedName name="SSDF" localSheetId="0" hidden="1">{"'Quadro'!$A$4:$BG$78"}</definedName>
    <definedName name="SSDF" localSheetId="8" hidden="1">{"'Quadro'!$A$4:$BG$78"}</definedName>
    <definedName name="SSDF" localSheetId="3" hidden="1">{"'Quadro'!$A$4:$BG$78"}</definedName>
    <definedName name="SSDF" localSheetId="2" hidden="1">{"'Quadro'!$A$4:$BG$78"}</definedName>
    <definedName name="SSDF" localSheetId="1" hidden="1">{"'Quadro'!$A$4:$BG$78"}</definedName>
    <definedName name="SSDF" hidden="1">{"'Quadro'!$A$4:$BG$78"}</definedName>
    <definedName name="SSS" localSheetId="0" hidden="1">{#N/A,#N/A,FALSE,"MO (2)"}</definedName>
    <definedName name="SSS" localSheetId="8" hidden="1">{#N/A,#N/A,FALSE,"MO (2)"}</definedName>
    <definedName name="SSS" localSheetId="3" hidden="1">{#N/A,#N/A,FALSE,"MO (2)"}</definedName>
    <definedName name="SSS" localSheetId="2" hidden="1">{#N/A,#N/A,FALSE,"MO (2)"}</definedName>
    <definedName name="SSS" localSheetId="1" hidden="1">{#N/A,#N/A,FALSE,"MO (2)"}</definedName>
    <definedName name="SSS" hidden="1">{#N/A,#N/A,FALSE,"MO (2)"}</definedName>
    <definedName name="SSS_1" localSheetId="0" hidden="1">{#N/A,#N/A,FALSE,"MO (2)"}</definedName>
    <definedName name="SSS_1" localSheetId="8" hidden="1">{#N/A,#N/A,FALSE,"MO (2)"}</definedName>
    <definedName name="SSS_1" localSheetId="3" hidden="1">{#N/A,#N/A,FALSE,"MO (2)"}</definedName>
    <definedName name="SSS_1" localSheetId="2" hidden="1">{#N/A,#N/A,FALSE,"MO (2)"}</definedName>
    <definedName name="SSS_1" localSheetId="1" hidden="1">{#N/A,#N/A,FALSE,"MO (2)"}</definedName>
    <definedName name="SSS_1" hidden="1">{#N/A,#N/A,FALSE,"MO (2)"}</definedName>
    <definedName name="sssd">#N/A</definedName>
    <definedName name="ssss">#N/A</definedName>
    <definedName name="ssssa" localSheetId="0">#REF!</definedName>
    <definedName name="ssssa" localSheetId="1">#REF!</definedName>
    <definedName name="ssssa">#REF!</definedName>
    <definedName name="sssss" localSheetId="0">#REF!</definedName>
    <definedName name="sssss" localSheetId="8">#REF!</definedName>
    <definedName name="sssss" localSheetId="3">#REF!</definedName>
    <definedName name="sssss" localSheetId="2">#REF!</definedName>
    <definedName name="sssss" localSheetId="1">#REF!</definedName>
    <definedName name="sssss">#REF!</definedName>
    <definedName name="ssssss" localSheetId="0" hidden="1">{#N/A,#N/A,FALSE,"MO (2)"}</definedName>
    <definedName name="ssssss" localSheetId="8" hidden="1">{#N/A,#N/A,FALSE,"MO (2)"}</definedName>
    <definedName name="ssssss" localSheetId="3" hidden="1">{#N/A,#N/A,FALSE,"MO (2)"}</definedName>
    <definedName name="ssssss" localSheetId="2" hidden="1">{#N/A,#N/A,FALSE,"MO (2)"}</definedName>
    <definedName name="ssssss" localSheetId="1" hidden="1">{#N/A,#N/A,FALSE,"MO (2)"}</definedName>
    <definedName name="ssssss" hidden="1">{#N/A,#N/A,FALSE,"MO (2)"}</definedName>
    <definedName name="ssssssss" localSheetId="0" hidden="1">{#N/A,#N/A,FALSE,"MO (2)"}</definedName>
    <definedName name="ssssssss" localSheetId="8" hidden="1">{#N/A,#N/A,FALSE,"MO (2)"}</definedName>
    <definedName name="ssssssss" localSheetId="3" hidden="1">{#N/A,#N/A,FALSE,"MO (2)"}</definedName>
    <definedName name="ssssssss" localSheetId="2" hidden="1">{#N/A,#N/A,FALSE,"MO (2)"}</definedName>
    <definedName name="ssssssss" localSheetId="1" hidden="1">{#N/A,#N/A,FALSE,"MO (2)"}</definedName>
    <definedName name="ssssssss" hidden="1">{#N/A,#N/A,FALSE,"MO (2)"}</definedName>
    <definedName name="sssssssss" localSheetId="0" hidden="1">{#N/A,#N/A,FALSE,"GERAL";#N/A,#N/A,FALSE,"012-96";#N/A,#N/A,FALSE,"018-96";#N/A,#N/A,FALSE,"027-96";#N/A,#N/A,FALSE,"059-96";#N/A,#N/A,FALSE,"076-96";#N/A,#N/A,FALSE,"019-97";#N/A,#N/A,FALSE,"021-97";#N/A,#N/A,FALSE,"022-97";#N/A,#N/A,FALSE,"028-97"}</definedName>
    <definedName name="sssssssss" localSheetId="8" hidden="1">{#N/A,#N/A,FALSE,"GERAL";#N/A,#N/A,FALSE,"012-96";#N/A,#N/A,FALSE,"018-96";#N/A,#N/A,FALSE,"027-96";#N/A,#N/A,FALSE,"059-96";#N/A,#N/A,FALSE,"076-96";#N/A,#N/A,FALSE,"019-97";#N/A,#N/A,FALSE,"021-97";#N/A,#N/A,FALSE,"022-97";#N/A,#N/A,FALSE,"028-97"}</definedName>
    <definedName name="sssssssss" localSheetId="3" hidden="1">{#N/A,#N/A,FALSE,"GERAL";#N/A,#N/A,FALSE,"012-96";#N/A,#N/A,FALSE,"018-96";#N/A,#N/A,FALSE,"027-96";#N/A,#N/A,FALSE,"059-96";#N/A,#N/A,FALSE,"076-96";#N/A,#N/A,FALSE,"019-97";#N/A,#N/A,FALSE,"021-97";#N/A,#N/A,FALSE,"022-97";#N/A,#N/A,FALSE,"028-97"}</definedName>
    <definedName name="sssssssss" localSheetId="2" hidden="1">{#N/A,#N/A,FALSE,"GERAL";#N/A,#N/A,FALSE,"012-96";#N/A,#N/A,FALSE,"018-96";#N/A,#N/A,FALSE,"027-96";#N/A,#N/A,FALSE,"059-96";#N/A,#N/A,FALSE,"076-96";#N/A,#N/A,FALSE,"019-97";#N/A,#N/A,FALSE,"021-97";#N/A,#N/A,FALSE,"022-97";#N/A,#N/A,FALSE,"028-97"}</definedName>
    <definedName name="sssssssss" localSheetId="1" hidden="1">{#N/A,#N/A,FALSE,"GERAL";#N/A,#N/A,FALSE,"012-96";#N/A,#N/A,FALSE,"018-96";#N/A,#N/A,FALSE,"027-96";#N/A,#N/A,FALSE,"059-96";#N/A,#N/A,FALSE,"076-96";#N/A,#N/A,FALSE,"019-97";#N/A,#N/A,FALSE,"021-97";#N/A,#N/A,FALSE,"022-97";#N/A,#N/A,FALSE,"028-97"}</definedName>
    <definedName name="sssssssss" hidden="1">{#N/A,#N/A,FALSE,"GERAL";#N/A,#N/A,FALSE,"012-96";#N/A,#N/A,FALSE,"018-96";#N/A,#N/A,FALSE,"027-96";#N/A,#N/A,FALSE,"059-96";#N/A,#N/A,FALSE,"076-96";#N/A,#N/A,FALSE,"019-97";#N/A,#N/A,FALSE,"021-97";#N/A,#N/A,FALSE,"022-97";#N/A,#N/A,FALSE,"028-97"}</definedName>
    <definedName name="ssssssssss" localSheetId="0" hidden="1">{#N/A,#N/A,FALSE,"GERAL";#N/A,#N/A,FALSE,"012-96";#N/A,#N/A,FALSE,"018-96";#N/A,#N/A,FALSE,"027-96";#N/A,#N/A,FALSE,"059-96";#N/A,#N/A,FALSE,"076-96";#N/A,#N/A,FALSE,"019-97";#N/A,#N/A,FALSE,"021-97";#N/A,#N/A,FALSE,"022-97";#N/A,#N/A,FALSE,"028-97"}</definedName>
    <definedName name="ssssssssss" localSheetId="8" hidden="1">{#N/A,#N/A,FALSE,"GERAL";#N/A,#N/A,FALSE,"012-96";#N/A,#N/A,FALSE,"018-96";#N/A,#N/A,FALSE,"027-96";#N/A,#N/A,FALSE,"059-96";#N/A,#N/A,FALSE,"076-96";#N/A,#N/A,FALSE,"019-97";#N/A,#N/A,FALSE,"021-97";#N/A,#N/A,FALSE,"022-97";#N/A,#N/A,FALSE,"028-97"}</definedName>
    <definedName name="ssssssssss" localSheetId="3" hidden="1">{#N/A,#N/A,FALSE,"GERAL";#N/A,#N/A,FALSE,"012-96";#N/A,#N/A,FALSE,"018-96";#N/A,#N/A,FALSE,"027-96";#N/A,#N/A,FALSE,"059-96";#N/A,#N/A,FALSE,"076-96";#N/A,#N/A,FALSE,"019-97";#N/A,#N/A,FALSE,"021-97";#N/A,#N/A,FALSE,"022-97";#N/A,#N/A,FALSE,"028-97"}</definedName>
    <definedName name="ssssssssss" localSheetId="2" hidden="1">{#N/A,#N/A,FALSE,"GERAL";#N/A,#N/A,FALSE,"012-96";#N/A,#N/A,FALSE,"018-96";#N/A,#N/A,FALSE,"027-96";#N/A,#N/A,FALSE,"059-96";#N/A,#N/A,FALSE,"076-96";#N/A,#N/A,FALSE,"019-97";#N/A,#N/A,FALSE,"021-97";#N/A,#N/A,FALSE,"022-97";#N/A,#N/A,FALSE,"028-97"}</definedName>
    <definedName name="ssssssssss" localSheetId="1" hidden="1">{#N/A,#N/A,FALSE,"GERAL";#N/A,#N/A,FALSE,"012-96";#N/A,#N/A,FALSE,"018-96";#N/A,#N/A,FALSE,"027-96";#N/A,#N/A,FALSE,"059-96";#N/A,#N/A,FALSE,"076-96";#N/A,#N/A,FALSE,"019-97";#N/A,#N/A,FALSE,"021-97";#N/A,#N/A,FALSE,"022-97";#N/A,#N/A,FALSE,"028-97"}</definedName>
    <definedName name="ssssssssss" hidden="1">{#N/A,#N/A,FALSE,"GERAL";#N/A,#N/A,FALSE,"012-96";#N/A,#N/A,FALSE,"018-96";#N/A,#N/A,FALSE,"027-96";#N/A,#N/A,FALSE,"059-96";#N/A,#N/A,FALSE,"076-96";#N/A,#N/A,FALSE,"019-97";#N/A,#N/A,FALSE,"021-97";#N/A,#N/A,FALSE,"022-97";#N/A,#N/A,FALSE,"028-97"}</definedName>
    <definedName name="sssssssssssssssssssss" localSheetId="0" hidden="1">{#N/A,#N/A,TRUE,"Plan1"}</definedName>
    <definedName name="sssssssssssssssssssss" localSheetId="8" hidden="1">{#N/A,#N/A,TRUE,"Plan1"}</definedName>
    <definedName name="sssssssssssssssssssss" localSheetId="3" hidden="1">{#N/A,#N/A,TRUE,"Plan1"}</definedName>
    <definedName name="sssssssssssssssssssss" localSheetId="2" hidden="1">{#N/A,#N/A,TRUE,"Plan1"}</definedName>
    <definedName name="sssssssssssssssssssss" localSheetId="1" hidden="1">{#N/A,#N/A,TRUE,"Plan1"}</definedName>
    <definedName name="sssssssssssssssssssss" hidden="1">{#N/A,#N/A,TRUE,"Plan1"}</definedName>
    <definedName name="sssssssssssssssssssss_1" localSheetId="0" hidden="1">{#N/A,#N/A,TRUE,"Plan1"}</definedName>
    <definedName name="sssssssssssssssssssss_1" localSheetId="8" hidden="1">{#N/A,#N/A,TRUE,"Plan1"}</definedName>
    <definedName name="sssssssssssssssssssss_1" localSheetId="3" hidden="1">{#N/A,#N/A,TRUE,"Plan1"}</definedName>
    <definedName name="sssssssssssssssssssss_1" localSheetId="2" hidden="1">{#N/A,#N/A,TRUE,"Plan1"}</definedName>
    <definedName name="sssssssssssssssssssss_1" localSheetId="1" hidden="1">{#N/A,#N/A,TRUE,"Plan1"}</definedName>
    <definedName name="sssssssssssssssssssss_1" hidden="1">{#N/A,#N/A,TRUE,"Plan1"}</definedName>
    <definedName name="ST" localSheetId="4">#REF!</definedName>
    <definedName name="ST" localSheetId="5">#REF!</definedName>
    <definedName name="ST" localSheetId="0">#REF!</definedName>
    <definedName name="ST" localSheetId="6">#REF!</definedName>
    <definedName name="ST" localSheetId="1">#REF!</definedName>
    <definedName name="ST">#REF!</definedName>
    <definedName name="ST_detectada">'[12]Digitação de Propostas'!$HA$37</definedName>
    <definedName name="STM" localSheetId="4">'[55]Orçamento Básico'!#REF!</definedName>
    <definedName name="STM" localSheetId="5">'[55]Orçamento Básico'!#REF!</definedName>
    <definedName name="STM" localSheetId="6">'[55]Orçamento Básico'!#REF!</definedName>
    <definedName name="STM">NA()</definedName>
    <definedName name="STM_6" localSheetId="0">#REF!</definedName>
    <definedName name="STM_6" localSheetId="1">#REF!</definedName>
    <definedName name="STM_6">#REF!</definedName>
    <definedName name="STM_7" localSheetId="0">#REF!</definedName>
    <definedName name="STM_7" localSheetId="1">#REF!</definedName>
    <definedName name="STM_7">#REF!</definedName>
    <definedName name="STM_8" localSheetId="0">#REF!</definedName>
    <definedName name="STM_8" localSheetId="1">#REF!</definedName>
    <definedName name="STM_8">#REF!</definedName>
    <definedName name="STM_8_1">NA()</definedName>
    <definedName name="STM_9" localSheetId="0">#REF!</definedName>
    <definedName name="STM_9" localSheetId="1">#REF!</definedName>
    <definedName name="STM_9">#REF!</definedName>
    <definedName name="STM_9_1">NA()</definedName>
    <definedName name="STMM" localSheetId="4">'[55]Orçamento Básico'!#REF!</definedName>
    <definedName name="STMM" localSheetId="5">'[55]Orçamento Básico'!#REF!</definedName>
    <definedName name="STMM" localSheetId="6">'[55]Orçamento Básico'!#REF!</definedName>
    <definedName name="STMM">NA()</definedName>
    <definedName name="STMM_6" localSheetId="0">#REF!</definedName>
    <definedName name="STMM_6" localSheetId="1">#REF!</definedName>
    <definedName name="STMM_6">#REF!</definedName>
    <definedName name="STMM_7" localSheetId="0">#REF!</definedName>
    <definedName name="STMM_7" localSheetId="1">#REF!</definedName>
    <definedName name="STMM_7">#REF!</definedName>
    <definedName name="STMM_8" localSheetId="0">#REF!</definedName>
    <definedName name="STMM_8" localSheetId="1">#REF!</definedName>
    <definedName name="STMM_8">#REF!</definedName>
    <definedName name="STMM_8_1">NA()</definedName>
    <definedName name="STMM_9" localSheetId="0">#REF!</definedName>
    <definedName name="STMM_9" localSheetId="1">#REF!</definedName>
    <definedName name="STMM_9">#REF!</definedName>
    <definedName name="STMM_9_1">NA()</definedName>
    <definedName name="STMO" localSheetId="4">'[55]Orçamento Básico'!#REF!</definedName>
    <definedName name="STMO" localSheetId="5">'[55]Orçamento Básico'!#REF!</definedName>
    <definedName name="STMO" localSheetId="6">'[55]Orçamento Básico'!#REF!</definedName>
    <definedName name="STMO">NA()</definedName>
    <definedName name="STMO_6" localSheetId="0">#REF!</definedName>
    <definedName name="STMO_6" localSheetId="1">#REF!</definedName>
    <definedName name="STMO_6">#REF!</definedName>
    <definedName name="STMO_7" localSheetId="0">#REF!</definedName>
    <definedName name="STMO_7" localSheetId="1">#REF!</definedName>
    <definedName name="STMO_7">#REF!</definedName>
    <definedName name="STMO_8" localSheetId="0">#REF!</definedName>
    <definedName name="STMO_8" localSheetId="1">#REF!</definedName>
    <definedName name="STMO_8">#REF!</definedName>
    <definedName name="STMO_8_1">NA()</definedName>
    <definedName name="STMO_9" localSheetId="0">#REF!</definedName>
    <definedName name="STMO_9" localSheetId="1">#REF!</definedName>
    <definedName name="STMO_9">#REF!</definedName>
    <definedName name="STMO_9_1">NA()</definedName>
    <definedName name="STMO1" localSheetId="4">'[55]Orçamento Básico'!#REF!</definedName>
    <definedName name="STMO1" localSheetId="5">'[55]Orçamento Básico'!#REF!</definedName>
    <definedName name="STMO1" localSheetId="6">'[55]Orçamento Básico'!#REF!</definedName>
    <definedName name="STMO1">NA()</definedName>
    <definedName name="STMO1_6" localSheetId="0">#REF!</definedName>
    <definedName name="STMO1_6" localSheetId="1">#REF!</definedName>
    <definedName name="STMO1_6">#REF!</definedName>
    <definedName name="STMO1_7" localSheetId="0">#REF!</definedName>
    <definedName name="STMO1_7" localSheetId="1">#REF!</definedName>
    <definedName name="STMO1_7">#REF!</definedName>
    <definedName name="STMO1_8" localSheetId="0">#REF!</definedName>
    <definedName name="STMO1_8" localSheetId="1">#REF!</definedName>
    <definedName name="STMO1_8">#REF!</definedName>
    <definedName name="STMO1_8_1">NA()</definedName>
    <definedName name="STMO1_9" localSheetId="0">#REF!</definedName>
    <definedName name="STMO1_9" localSheetId="1">#REF!</definedName>
    <definedName name="STMO1_9">#REF!</definedName>
    <definedName name="STMO1_9_1">NA()</definedName>
    <definedName name="STR" localSheetId="0">#REF!</definedName>
    <definedName name="STR" localSheetId="1">#REF!</definedName>
    <definedName name="STR">#REF!</definedName>
    <definedName name="STR_13">#REF!</definedName>
    <definedName name="STR_39">#REF!</definedName>
    <definedName name="STR_6">#REF!</definedName>
    <definedName name="SUB">#REF!</definedName>
    <definedName name="Sub__trecho" localSheetId="0">#REF!</definedName>
    <definedName name="Sub__trecho" localSheetId="8">#REF!</definedName>
    <definedName name="Sub__trecho" localSheetId="3">#REF!</definedName>
    <definedName name="Sub__trecho" localSheetId="2">#REF!</definedName>
    <definedName name="Sub__trecho" localSheetId="1">#REF!</definedName>
    <definedName name="Sub__trecho">#REF!</definedName>
    <definedName name="SUB_ACTIVITY">'[12]Sumário Sub-Atividades'!$A$3:$D$13</definedName>
    <definedName name="SUB_TRECHO" localSheetId="0">#REF!</definedName>
    <definedName name="SUB_TRECHO" localSheetId="8">#REF!</definedName>
    <definedName name="SUB_TRECHO" localSheetId="3">#REF!</definedName>
    <definedName name="SUB_TRECHO" localSheetId="2">#REF!</definedName>
    <definedName name="SUB_TRECHO" localSheetId="1">#REF!</definedName>
    <definedName name="SUB_TRECHO">#REF!</definedName>
    <definedName name="Subestação" localSheetId="0">#REF!</definedName>
    <definedName name="Subestação" localSheetId="8">#REF!</definedName>
    <definedName name="Subestação" localSheetId="3">#REF!</definedName>
    <definedName name="Subestação" localSheetId="2">#REF!</definedName>
    <definedName name="Subestação" localSheetId="1">#REF!</definedName>
    <definedName name="Subestação">#REF!</definedName>
    <definedName name="SUBSTRATO_P">#REF!</definedName>
    <definedName name="Subt" localSheetId="0" hidden="1">#REF!</definedName>
    <definedName name="Subt" localSheetId="8" hidden="1">#REF!</definedName>
    <definedName name="Subt" localSheetId="3" hidden="1">#REF!</definedName>
    <definedName name="Subt" localSheetId="2" hidden="1">#REF!</definedName>
    <definedName name="Subt" localSheetId="1" hidden="1">#REF!</definedName>
    <definedName name="Subt" hidden="1">#REF!</definedName>
    <definedName name="SUBT1" localSheetId="0">#REF!</definedName>
    <definedName name="SUBT1" localSheetId="8">#REF!</definedName>
    <definedName name="SUBT1" localSheetId="3">#REF!</definedName>
    <definedName name="SUBT1" localSheetId="2">#REF!</definedName>
    <definedName name="SUBT1" localSheetId="1">#REF!</definedName>
    <definedName name="SUBT1">#REF!</definedName>
    <definedName name="SUBTOT" localSheetId="8">#REF!</definedName>
    <definedName name="SUBTOT">#REF!</definedName>
    <definedName name="subtrec" localSheetId="0">#REF!</definedName>
    <definedName name="subtrec" localSheetId="8">#REF!</definedName>
    <definedName name="subtrec" localSheetId="3">#REF!</definedName>
    <definedName name="subtrec" localSheetId="2">#REF!</definedName>
    <definedName name="subtrec" localSheetId="1">#REF!</definedName>
    <definedName name="subtrec">#REF!</definedName>
    <definedName name="SUBTRECH">#REF!</definedName>
    <definedName name="SUBTRECHO">#REF!</definedName>
    <definedName name="SUBTRECHO1">#REF!</definedName>
    <definedName name="SUMMERY" localSheetId="0">#REF!</definedName>
    <definedName name="SUMMERY" localSheetId="8">#REF!</definedName>
    <definedName name="SUMMERY" localSheetId="3">#REF!</definedName>
    <definedName name="SUMMERY" localSheetId="2">#REF!</definedName>
    <definedName name="SUMMERY" localSheetId="1">#REF!</definedName>
    <definedName name="SUMMERY">#REF!</definedName>
    <definedName name="SUMMERYY" localSheetId="0">#REF!</definedName>
    <definedName name="SUMMERYY" localSheetId="8">#REF!</definedName>
    <definedName name="SUMMERYY" localSheetId="3">#REF!</definedName>
    <definedName name="SUMMERYY" localSheetId="2">#REF!</definedName>
    <definedName name="SUMMERYY" localSheetId="1">#REF!</definedName>
    <definedName name="SUMMERYY">#REF!</definedName>
    <definedName name="SUP_MAR94" localSheetId="0">#REF!</definedName>
    <definedName name="SUP_MAR94" localSheetId="8">#REF!</definedName>
    <definedName name="SUP_MAR94" localSheetId="3">#REF!</definedName>
    <definedName name="SUP_MAR94" localSheetId="2">#REF!</definedName>
    <definedName name="SUP_MAR94" localSheetId="1">#REF!</definedName>
    <definedName name="SUP_MAR94">#REF!</definedName>
    <definedName name="superstrutura" localSheetId="0">#REF!</definedName>
    <definedName name="superstrutura" localSheetId="8">#REF!</definedName>
    <definedName name="superstrutura" localSheetId="3">#REF!</definedName>
    <definedName name="superstrutura" localSheetId="2">#REF!</definedName>
    <definedName name="superstrutura" localSheetId="1">#REF!</definedName>
    <definedName name="superstrutura">#REF!</definedName>
    <definedName name="SUPERVISOR">#REF!</definedName>
    <definedName name="sv">#REF!</definedName>
    <definedName name="SV_AREA">#REF!</definedName>
    <definedName name="SV_AREA2">#REF!</definedName>
    <definedName name="SV_MODULACAO">#REF!</definedName>
    <definedName name="SV_PELICULA">#REF!</definedName>
    <definedName name="SV_PELICULA2">#REF!</definedName>
    <definedName name="SV_PESO_SUP_MT">#REF!</definedName>
    <definedName name="SV_SNV">#REF!</definedName>
    <definedName name="SV_SUBSTRATO">#REF!</definedName>
    <definedName name="SV_SUBSTRATO2">#REF!</definedName>
    <definedName name="SV_SUP_MAT">#REF!</definedName>
    <definedName name="SV_SUP_QTE">#REF!</definedName>
    <definedName name="svsicro2">#REF!</definedName>
    <definedName name="SWE" localSheetId="0" hidden="1">{"'Quadro'!$A$4:$BG$78"}</definedName>
    <definedName name="SWE" localSheetId="8" hidden="1">{"'Quadro'!$A$4:$BG$78"}</definedName>
    <definedName name="SWE" localSheetId="3" hidden="1">{"'Quadro'!$A$4:$BG$78"}</definedName>
    <definedName name="SWE" localSheetId="2" hidden="1">{"'Quadro'!$A$4:$BG$78"}</definedName>
    <definedName name="SWE" localSheetId="1" hidden="1">{"'Quadro'!$A$4:$BG$78"}</definedName>
    <definedName name="SWE" hidden="1">{"'Quadro'!$A$4:$BG$78"}</definedName>
    <definedName name="SWR" localSheetId="0" hidden="1">{"'Quadro'!$A$4:$BG$78"}</definedName>
    <definedName name="SWR" localSheetId="8" hidden="1">{"'Quadro'!$A$4:$BG$78"}</definedName>
    <definedName name="SWR" localSheetId="3" hidden="1">{"'Quadro'!$A$4:$BG$78"}</definedName>
    <definedName name="SWR" localSheetId="2" hidden="1">{"'Quadro'!$A$4:$BG$78"}</definedName>
    <definedName name="SWR" localSheetId="1" hidden="1">{"'Quadro'!$A$4:$BG$78"}</definedName>
    <definedName name="SWR" hidden="1">{"'Quadro'!$A$4:$BG$78"}</definedName>
    <definedName name="sxcc" localSheetId="4">{#N/A,#N/A,FALSE,"SS";#N/A,#N/A,FALSE,"TER1";#N/A,#N/A,FALSE,"TER2";#N/A,#N/A,FALSE,"TER3";#N/A,#N/A,FALSE,"TP1";#N/A,#N/A,FALSE,"TP2";#N/A,#N/A,FALSE,"TP3";#N/A,#N/A,FALSE,"DI1";#N/A,#N/A,FALSE,"DI2";#N/A,#N/A,FALSE,"DI3";#N/A,#N/A,FALSE,"DS1";#N/A,#N/A,FALSE,"DS2";#N/A,#N/A,FALSE,"CM"}</definedName>
    <definedName name="sxcc" localSheetId="5">{#N/A,#N/A,FALSE,"SS";#N/A,#N/A,FALSE,"TER1";#N/A,#N/A,FALSE,"TER2";#N/A,#N/A,FALSE,"TER3";#N/A,#N/A,FALSE,"TP1";#N/A,#N/A,FALSE,"TP2";#N/A,#N/A,FALSE,"TP3";#N/A,#N/A,FALSE,"DI1";#N/A,#N/A,FALSE,"DI2";#N/A,#N/A,FALSE,"DI3";#N/A,#N/A,FALSE,"DS1";#N/A,#N/A,FALSE,"DS2";#N/A,#N/A,FALSE,"CM"}</definedName>
    <definedName name="sxcc" localSheetId="0" hidden="1">{#N/A,#N/A,FALSE,"SS";#N/A,#N/A,FALSE,"TER1";#N/A,#N/A,FALSE,"TER2";#N/A,#N/A,FALSE,"TER3";#N/A,#N/A,FALSE,"TP1";#N/A,#N/A,FALSE,"TP2";#N/A,#N/A,FALSE,"TP3";#N/A,#N/A,FALSE,"DI1";#N/A,#N/A,FALSE,"DI2";#N/A,#N/A,FALSE,"DI3";#N/A,#N/A,FALSE,"DS1";#N/A,#N/A,FALSE,"DS2";#N/A,#N/A,FALSE,"CM"}</definedName>
    <definedName name="sxcc" localSheetId="8" hidden="1">{#N/A,#N/A,FALSE,"SS";#N/A,#N/A,FALSE,"TER1";#N/A,#N/A,FALSE,"TER2";#N/A,#N/A,FALSE,"TER3";#N/A,#N/A,FALSE,"TP1";#N/A,#N/A,FALSE,"TP2";#N/A,#N/A,FALSE,"TP3";#N/A,#N/A,FALSE,"DI1";#N/A,#N/A,FALSE,"DI2";#N/A,#N/A,FALSE,"DI3";#N/A,#N/A,FALSE,"DS1";#N/A,#N/A,FALSE,"DS2";#N/A,#N/A,FALSE,"CM"}</definedName>
    <definedName name="sxcc" localSheetId="6">{#N/A,#N/A,FALSE,"SS";#N/A,#N/A,FALSE,"TER1";#N/A,#N/A,FALSE,"TER2";#N/A,#N/A,FALSE,"TER3";#N/A,#N/A,FALSE,"TP1";#N/A,#N/A,FALSE,"TP2";#N/A,#N/A,FALSE,"TP3";#N/A,#N/A,FALSE,"DI1";#N/A,#N/A,FALSE,"DI2";#N/A,#N/A,FALSE,"DI3";#N/A,#N/A,FALSE,"DS1";#N/A,#N/A,FALSE,"DS2";#N/A,#N/A,FALSE,"CM"}</definedName>
    <definedName name="sxcc" localSheetId="3" hidden="1">{#N/A,#N/A,FALSE,"SS";#N/A,#N/A,FALSE,"TER1";#N/A,#N/A,FALSE,"TER2";#N/A,#N/A,FALSE,"TER3";#N/A,#N/A,FALSE,"TP1";#N/A,#N/A,FALSE,"TP2";#N/A,#N/A,FALSE,"TP3";#N/A,#N/A,FALSE,"DI1";#N/A,#N/A,FALSE,"DI2";#N/A,#N/A,FALSE,"DI3";#N/A,#N/A,FALSE,"DS1";#N/A,#N/A,FALSE,"DS2";#N/A,#N/A,FALSE,"CM"}</definedName>
    <definedName name="sxcc" localSheetId="2" hidden="1">{#N/A,#N/A,FALSE,"SS";#N/A,#N/A,FALSE,"TER1";#N/A,#N/A,FALSE,"TER2";#N/A,#N/A,FALSE,"TER3";#N/A,#N/A,FALSE,"TP1";#N/A,#N/A,FALSE,"TP2";#N/A,#N/A,FALSE,"TP3";#N/A,#N/A,FALSE,"DI1";#N/A,#N/A,FALSE,"DI2";#N/A,#N/A,FALSE,"DI3";#N/A,#N/A,FALSE,"DS1";#N/A,#N/A,FALSE,"DS2";#N/A,#N/A,FALSE,"CM"}</definedName>
    <definedName name="sxcc" localSheetId="1" hidden="1">{#N/A,#N/A,FALSE,"SS";#N/A,#N/A,FALSE,"TER1";#N/A,#N/A,FALSE,"TER2";#N/A,#N/A,FALSE,"TER3";#N/A,#N/A,FALSE,"TP1";#N/A,#N/A,FALSE,"TP2";#N/A,#N/A,FALSE,"TP3";#N/A,#N/A,FALSE,"DI1";#N/A,#N/A,FALSE,"DI2";#N/A,#N/A,FALSE,"DI3";#N/A,#N/A,FALSE,"DS1";#N/A,#N/A,FALSE,"DS2";#N/A,#N/A,FALSE,"CM"}</definedName>
    <definedName name="sxcc" hidden="1">{#N/A,#N/A,FALSE,"SS";#N/A,#N/A,FALSE,"TER1";#N/A,#N/A,FALSE,"TER2";#N/A,#N/A,FALSE,"TER3";#N/A,#N/A,FALSE,"TP1";#N/A,#N/A,FALSE,"TP2";#N/A,#N/A,FALSE,"TP3";#N/A,#N/A,FALSE,"DI1";#N/A,#N/A,FALSE,"DI2";#N/A,#N/A,FALSE,"DI3";#N/A,#N/A,FALSE,"DS1";#N/A,#N/A,FALSE,"DS2";#N/A,#N/A,FALSE,"CM"}</definedName>
    <definedName name="t" localSheetId="4">NA()</definedName>
    <definedName name="t" localSheetId="5">NA()</definedName>
    <definedName name="T" localSheetId="0">#REF!</definedName>
    <definedName name="t" localSheetId="6">NA()</definedName>
    <definedName name="T" localSheetId="1">#REF!</definedName>
    <definedName name="T">#REF!</definedName>
    <definedName name="T_25">#N/A</definedName>
    <definedName name="T_med" localSheetId="0">#REF!</definedName>
    <definedName name="T_med" localSheetId="1">#REF!</definedName>
    <definedName name="T_med">#REF!</definedName>
    <definedName name="T_MF" localSheetId="0">#REF!</definedName>
    <definedName name="T_MF" localSheetId="8">#REF!</definedName>
    <definedName name="T_MF" localSheetId="3">#REF!</definedName>
    <definedName name="T_MF" localSheetId="2">#REF!</definedName>
    <definedName name="T_MF" localSheetId="1">#REF!</definedName>
    <definedName name="T_MF">#REF!</definedName>
    <definedName name="T_MOB" localSheetId="0">#REF!</definedName>
    <definedName name="T_MOB" localSheetId="8">#REF!</definedName>
    <definedName name="T_MOB" localSheetId="3">#REF!</definedName>
    <definedName name="T_MOB" localSheetId="2">#REF!</definedName>
    <definedName name="T_MOB" localSheetId="1">#REF!</definedName>
    <definedName name="T_MOB">#REF!</definedName>
    <definedName name="TA" localSheetId="0">#REF!</definedName>
    <definedName name="TA" localSheetId="8">#REF!</definedName>
    <definedName name="TA" localSheetId="3">#REF!</definedName>
    <definedName name="TA" localSheetId="2">#REF!</definedName>
    <definedName name="TA" localSheetId="1">#REF!</definedName>
    <definedName name="TA">#REF!</definedName>
    <definedName name="tab">#REF!</definedName>
    <definedName name="tab_mancal" localSheetId="0">#REF!</definedName>
    <definedName name="tab_mancal" localSheetId="8">#REF!</definedName>
    <definedName name="tab_mancal" localSheetId="3">#REF!</definedName>
    <definedName name="tab_mancal" localSheetId="2">#REF!</definedName>
    <definedName name="tab_mancal" localSheetId="1">#REF!</definedName>
    <definedName name="tab_mancal">#REF!</definedName>
    <definedName name="Tab_Serv." localSheetId="0">#REF!</definedName>
    <definedName name="Tab_Serv." localSheetId="8">#REF!</definedName>
    <definedName name="Tab_Serv." localSheetId="3">#REF!</definedName>
    <definedName name="Tab_Serv." localSheetId="2">#REF!</definedName>
    <definedName name="Tab_Serv." localSheetId="1">#REF!</definedName>
    <definedName name="Tab_Serv.">#REF!</definedName>
    <definedName name="Tab_Serviços" localSheetId="0">#REF!</definedName>
    <definedName name="Tab_Serviços" localSheetId="8">#REF!</definedName>
    <definedName name="Tab_Serviços" localSheetId="3">#REF!</definedName>
    <definedName name="Tab_Serviços" localSheetId="2">#REF!</definedName>
    <definedName name="Tab_Serviços" localSheetId="1">#REF!</definedName>
    <definedName name="Tab_Serviços">#REF!</definedName>
    <definedName name="TabCustoAV">[12]Customizing!$A$1341:$H$1357</definedName>
    <definedName name="TABEFET" localSheetId="0">#REF!</definedName>
    <definedName name="TABEFET" localSheetId="8">#REF!</definedName>
    <definedName name="TABEFET" localSheetId="3">#REF!</definedName>
    <definedName name="TABEFET" localSheetId="2">#REF!</definedName>
    <definedName name="TABEFET" localSheetId="1">#REF!</definedName>
    <definedName name="TABEFET">#REF!</definedName>
    <definedName name="TABEL.OAE.COMPL.">#REF!</definedName>
    <definedName name="TABEL.PREÇOS">#REF!</definedName>
    <definedName name="TABELA">#REF!</definedName>
    <definedName name="Tabela_C" localSheetId="0">OFFSET(#REF!,0,0,COUNT(#REF!)+2,16)</definedName>
    <definedName name="Tabela_C" localSheetId="1">OFFSET(#REF!,0,0,COUNT(#REF!)+2,16)</definedName>
    <definedName name="Tabela_C">OFFSET(#REF!,0,0,COUNT(#REF!)+2,16)</definedName>
    <definedName name="tabela_de_mão_de_obra" localSheetId="0">#REF!</definedName>
    <definedName name="tabela_de_mão_de_obra" localSheetId="1">#REF!</definedName>
    <definedName name="tabela_de_mão_de_obra">#REF!</definedName>
    <definedName name="tabela_de_mão_de_obra_11">#REF!</definedName>
    <definedName name="tabela_de_materiais">#REF!</definedName>
    <definedName name="tabela_de_materiais_11">#REF!</definedName>
    <definedName name="TABELA01" localSheetId="0">#REF!</definedName>
    <definedName name="TABELA01" localSheetId="8">#REF!</definedName>
    <definedName name="TABELA01" localSheetId="3">#REF!</definedName>
    <definedName name="TABELA01" localSheetId="2">#REF!</definedName>
    <definedName name="TABELA01" localSheetId="1">#REF!</definedName>
    <definedName name="TABELA01">#REF!</definedName>
    <definedName name="Tabela02" localSheetId="7">[60]Tabela!$F$5:$G$83</definedName>
    <definedName name="TABELA02" localSheetId="0">#REF!</definedName>
    <definedName name="TABELA02" localSheetId="8">#REF!</definedName>
    <definedName name="TABELA02" localSheetId="3">#REF!</definedName>
    <definedName name="TABELA02" localSheetId="2">#REF!</definedName>
    <definedName name="TABELA02" localSheetId="1">#REF!</definedName>
    <definedName name="TABELA02">#REF!</definedName>
    <definedName name="tabela03" localSheetId="0">#REF!</definedName>
    <definedName name="tabela03" localSheetId="8">#REF!</definedName>
    <definedName name="tabela03" localSheetId="3">#REF!</definedName>
    <definedName name="tabela03" localSheetId="2">#REF!</definedName>
    <definedName name="tabela03" localSheetId="1">#REF!</definedName>
    <definedName name="tabela03">#REF!</definedName>
    <definedName name="TABELA1" localSheetId="0">#REF!</definedName>
    <definedName name="TABELA1" localSheetId="8">#REF!</definedName>
    <definedName name="TABELA1" localSheetId="3">#REF!</definedName>
    <definedName name="TABELA1" localSheetId="2">#REF!</definedName>
    <definedName name="TABELA1" localSheetId="1">#REF!</definedName>
    <definedName name="TABELA1">#REF!</definedName>
    <definedName name="tabela2" localSheetId="0">#REF!</definedName>
    <definedName name="tabela2" localSheetId="8">#REF!</definedName>
    <definedName name="tabela2" localSheetId="3">#REF!</definedName>
    <definedName name="tabela2" localSheetId="2">#REF!</definedName>
    <definedName name="tabela2" localSheetId="1">#REF!</definedName>
    <definedName name="tabela2">#REF!</definedName>
    <definedName name="tabela2000">#REF!</definedName>
    <definedName name="Tabelaa1">[61]Tabela!$F$5:$G$83</definedName>
    <definedName name="Tabelaa2">[61]Tabela!$B$5:$C$83</definedName>
    <definedName name="TabelaAmbienteCRM">[12]Customizing!$A$1302:$B$1303</definedName>
    <definedName name="TabelaAplicaçãoParaAcessórios">[12]Customizing!$A$42:$B$45</definedName>
    <definedName name="TabelaCompMínTFLs">[12]Customizing!$A$1239:$F$1257</definedName>
    <definedName name="TabelaConsol" localSheetId="0">#REF!</definedName>
    <definedName name="TabelaConsol" localSheetId="8">#REF!</definedName>
    <definedName name="TabelaConsol" localSheetId="3">#REF!</definedName>
    <definedName name="TabelaConsol" localSheetId="2">#REF!</definedName>
    <definedName name="TabelaConsol" localSheetId="1">#REF!</definedName>
    <definedName name="TabelaConsol">#REF!</definedName>
    <definedName name="tabelaDenominação" localSheetId="0">#REF!</definedName>
    <definedName name="tabelaDenominação" localSheetId="8">#REF!</definedName>
    <definedName name="tabelaDenominação" localSheetId="3">#REF!</definedName>
    <definedName name="tabelaDenominação" localSheetId="2">#REF!</definedName>
    <definedName name="tabelaDenominação" localSheetId="1">#REF!</definedName>
    <definedName name="tabelaDenominação">#REF!</definedName>
    <definedName name="TabelaDistribuiçãoDeMassas" localSheetId="0">#REF!</definedName>
    <definedName name="TabelaDistribuiçãoDeMassas" localSheetId="8">#REF!</definedName>
    <definedName name="TabelaDistribuiçãoDeMassas" localSheetId="3">#REF!</definedName>
    <definedName name="TabelaDistribuiçãoDeMassas" localSheetId="2">#REF!</definedName>
    <definedName name="TabelaDistribuiçãoDeMassas" localSheetId="1">#REF!</definedName>
    <definedName name="TabelaDistribuiçãoDeMassas">#REF!</definedName>
    <definedName name="TabelaDNArruelasParafusos">[12]Customizing!$A$53:$Q$71</definedName>
    <definedName name="TabelaEscolhaDescrição">[12]Customizing!$A$132:$B$133</definedName>
    <definedName name="TabelaFiliaisComerciais">[12]Customizing!$A$154:$C$160</definedName>
    <definedName name="TabelaFreteTubos">[12]Customizing!$A$1306:$B$1307</definedName>
    <definedName name="TabelaGERENTES">[12]FinalizarProp!$X$62:$AW$75</definedName>
    <definedName name="TabelaLUBNbJuntas">[12]Customizing!$A$1311:$B$1330</definedName>
    <definedName name="TabelaLuvasMancaisParaHastes">[12]Customizing!$A$78:$D$81</definedName>
    <definedName name="TabelaMateriaisEspeciais">'[12]DIGITAÇÃO TAB PEÇAS ESPECIAIS'!$B$6:$T$106</definedName>
    <definedName name="TABELANOVA">#REF!</definedName>
    <definedName name="TabelaPNsPossíveis">[12]Customizing!$A$31:$B$33</definedName>
    <definedName name="TabelaRegimeTributário">[12]Customizing!$A$140:$B$149</definedName>
    <definedName name="TabelaRepresentantesVarejo">'[12]Avaliação VAREJO'!$A$5:$D$37</definedName>
    <definedName name="TabelaSicro" localSheetId="0">#REF!</definedName>
    <definedName name="TabelaSicro" localSheetId="8">#REF!</definedName>
    <definedName name="TabelaSicro" localSheetId="3">#REF!</definedName>
    <definedName name="TabelaSicro" localSheetId="2">#REF!</definedName>
    <definedName name="TabelaSicro" localSheetId="1">#REF!</definedName>
    <definedName name="TabelaSicro">#REF!</definedName>
    <definedName name="TabelaSiglaGE">[12]Customizing!$A$109:$D$118</definedName>
    <definedName name="TabelaTipoInclusãoAcessórios">[12]Customizing!$A$36:$B$39</definedName>
    <definedName name="TabEmp">#REF!</definedName>
    <definedName name="Tabica" localSheetId="7">[20]INS!$B$268:$B$270</definedName>
    <definedName name="Tabica">[21]INS!$B$268:$B$270</definedName>
    <definedName name="TabImport" localSheetId="0">#REF!</definedName>
    <definedName name="TabImport" localSheetId="8">#REF!</definedName>
    <definedName name="TabImport" localSheetId="3">#REF!</definedName>
    <definedName name="TabImport" localSheetId="2">#REF!</definedName>
    <definedName name="TabImport" localSheetId="1">#REF!</definedName>
    <definedName name="TabImport">#REF!</definedName>
    <definedName name="TABINS">#REF!</definedName>
    <definedName name="TableName">"Dummy"</definedName>
    <definedName name="TABMAT" localSheetId="0">#REF!</definedName>
    <definedName name="TABMAT" localSheetId="8">#REF!</definedName>
    <definedName name="TABMAT" localSheetId="3">#REF!</definedName>
    <definedName name="TABMAT" localSheetId="2">#REF!</definedName>
    <definedName name="TABMAT" localSheetId="1">#REF!</definedName>
    <definedName name="TABMAT">#REF!</definedName>
    <definedName name="TABMAX" localSheetId="0">#REF!</definedName>
    <definedName name="TABMAX" localSheetId="8">#REF!</definedName>
    <definedName name="TABMAX" localSheetId="3">#REF!</definedName>
    <definedName name="TABMAX" localSheetId="2">#REF!</definedName>
    <definedName name="TABMAX" localSheetId="1">#REF!</definedName>
    <definedName name="TABMAX">#REF!</definedName>
    <definedName name="TABMES" localSheetId="7">#REF!</definedName>
    <definedName name="TABMES">#REF!</definedName>
    <definedName name="TABMIN" localSheetId="0">#REF!</definedName>
    <definedName name="TABMIN" localSheetId="8">#REF!</definedName>
    <definedName name="TABMIN" localSheetId="3">#REF!</definedName>
    <definedName name="TABMIN" localSheetId="2">#REF!</definedName>
    <definedName name="TABMIN" localSheetId="1">#REF!</definedName>
    <definedName name="TABMIN">#REF!</definedName>
    <definedName name="TabPer" localSheetId="0">#REF!</definedName>
    <definedName name="TabPer" localSheetId="8">#REF!</definedName>
    <definedName name="TabPer" localSheetId="3">#REF!</definedName>
    <definedName name="TabPer" localSheetId="2">#REF!</definedName>
    <definedName name="TabPer" localSheetId="1">#REF!</definedName>
    <definedName name="TabPer">#REF!</definedName>
    <definedName name="TABREC" localSheetId="0">#REF!</definedName>
    <definedName name="TABREC" localSheetId="8">#REF!</definedName>
    <definedName name="TABREC" localSheetId="3">#REF!</definedName>
    <definedName name="TABREC" localSheetId="2">#REF!</definedName>
    <definedName name="TABREC" localSheetId="1">#REF!</definedName>
    <definedName name="TABREC">#REF!</definedName>
    <definedName name="TabRepresentantesNãoVarejo">'[12]Avaliação VAREJO'!$B$99:$B$107</definedName>
    <definedName name="tabserv" localSheetId="0">#REF!</definedName>
    <definedName name="tabserv" localSheetId="8">#REF!</definedName>
    <definedName name="tabserv" localSheetId="3">#REF!</definedName>
    <definedName name="tabserv" localSheetId="2">#REF!</definedName>
    <definedName name="tabserv" localSheetId="1">#REF!</definedName>
    <definedName name="tabserv">#REF!</definedName>
    <definedName name="TABUA" localSheetId="4">[11]DADOS!$C$20</definedName>
    <definedName name="TABUA" localSheetId="5">[11]DADOS!$C$20</definedName>
    <definedName name="TABUA" localSheetId="6">[11]DADOS!$C$20</definedName>
    <definedName name="TABUA">#REF!</definedName>
    <definedName name="TabUF" localSheetId="0">#REF!</definedName>
    <definedName name="TabUF" localSheetId="8">#REF!</definedName>
    <definedName name="TabUF" localSheetId="3">#REF!</definedName>
    <definedName name="TabUF" localSheetId="2">#REF!</definedName>
    <definedName name="TabUF" localSheetId="1">#REF!</definedName>
    <definedName name="TabUF">#REF!</definedName>
    <definedName name="TAC" localSheetId="0">#REF!</definedName>
    <definedName name="TAC" localSheetId="1">#REF!</definedName>
    <definedName name="TAC">#REF!</definedName>
    <definedName name="Tachas" localSheetId="0" hidden="1">{#N/A,#N/A,TRUE,"Plan1"}</definedName>
    <definedName name="Tachas" localSheetId="8" hidden="1">{#N/A,#N/A,TRUE,"Plan1"}</definedName>
    <definedName name="Tachas" localSheetId="3" hidden="1">{#N/A,#N/A,TRUE,"Plan1"}</definedName>
    <definedName name="Tachas" localSheetId="2" hidden="1">{#N/A,#N/A,TRUE,"Plan1"}</definedName>
    <definedName name="Tachas" localSheetId="1" hidden="1">{#N/A,#N/A,TRUE,"Plan1"}</definedName>
    <definedName name="Tachas" hidden="1">{#N/A,#N/A,TRUE,"Plan1"}</definedName>
    <definedName name="Tachas_1" localSheetId="0" hidden="1">{#N/A,#N/A,TRUE,"Plan1"}</definedName>
    <definedName name="Tachas_1" localSheetId="8" hidden="1">{#N/A,#N/A,TRUE,"Plan1"}</definedName>
    <definedName name="Tachas_1" localSheetId="3" hidden="1">{#N/A,#N/A,TRUE,"Plan1"}</definedName>
    <definedName name="Tachas_1" localSheetId="2" hidden="1">{#N/A,#N/A,TRUE,"Plan1"}</definedName>
    <definedName name="Tachas_1" localSheetId="1" hidden="1">{#N/A,#N/A,TRUE,"Plan1"}</definedName>
    <definedName name="Tachas_1" hidden="1">{#N/A,#N/A,TRUE,"Plan1"}</definedName>
    <definedName name="tachinhas" localSheetId="0">#REF!</definedName>
    <definedName name="tachinhas" localSheetId="8">#REF!</definedName>
    <definedName name="tachinhas" localSheetId="3">#REF!</definedName>
    <definedName name="tachinhas" localSheetId="2">#REF!</definedName>
    <definedName name="tachinhas" localSheetId="1">#REF!</definedName>
    <definedName name="tachinhas">#REF!</definedName>
    <definedName name="tachões" localSheetId="0">#REF!</definedName>
    <definedName name="tachões" localSheetId="8">#REF!</definedName>
    <definedName name="tachões" localSheetId="3">#REF!</definedName>
    <definedName name="tachões" localSheetId="2">#REF!</definedName>
    <definedName name="tachões" localSheetId="1">#REF!</definedName>
    <definedName name="tachões">#REF!</definedName>
    <definedName name="Tag_Carga" localSheetId="0">#REF!</definedName>
    <definedName name="Tag_Carga" localSheetId="8">#REF!</definedName>
    <definedName name="Tag_Carga" localSheetId="3">#REF!</definedName>
    <definedName name="Tag_Carga" localSheetId="2">#REF!</definedName>
    <definedName name="Tag_Carga" localSheetId="1">#REF!</definedName>
    <definedName name="Tag_Carga">#REF!</definedName>
    <definedName name="Tag_CCM" localSheetId="0">#REF!</definedName>
    <definedName name="Tag_CCM" localSheetId="8">#REF!</definedName>
    <definedName name="Tag_CCM" localSheetId="3">#REF!</definedName>
    <definedName name="Tag_CCM" localSheetId="2">#REF!</definedName>
    <definedName name="Tag_CCM" localSheetId="1">#REF!</definedName>
    <definedName name="Tag_CCM">#REF!</definedName>
    <definedName name="TAM" localSheetId="0">#REF!</definedName>
    <definedName name="TAM" localSheetId="8">#REF!</definedName>
    <definedName name="TAM" localSheetId="3">#REF!</definedName>
    <definedName name="TAM" localSheetId="2">#REF!</definedName>
    <definedName name="TAM" localSheetId="1">#REF!</definedName>
    <definedName name="TAM">#REF!</definedName>
    <definedName name="TAPABURMANALT">#REF!</definedName>
    <definedName name="TAPABURMBUFMAN">#REF!</definedName>
    <definedName name="TAPABURMBUQMAN">#REF!</definedName>
    <definedName name="taxa" localSheetId="4">#REF!</definedName>
    <definedName name="taxa" localSheetId="5">#REF!</definedName>
    <definedName name="taxa" localSheetId="6">#REF!</definedName>
    <definedName name="taxa">NA()</definedName>
    <definedName name="taxa_5">NA()</definedName>
    <definedName name="taxa_6" localSheetId="0">#REF!</definedName>
    <definedName name="taxa_6" localSheetId="1">#REF!</definedName>
    <definedName name="taxa_6">#REF!</definedName>
    <definedName name="taxa_7" localSheetId="0">#REF!</definedName>
    <definedName name="taxa_7" localSheetId="1">#REF!</definedName>
    <definedName name="taxa_7">#REF!</definedName>
    <definedName name="taxa_8" localSheetId="0">#REF!</definedName>
    <definedName name="taxa_8" localSheetId="1">#REF!</definedName>
    <definedName name="taxa_8">#REF!</definedName>
    <definedName name="taxa_8_1">NA()</definedName>
    <definedName name="taxa_9" localSheetId="0">#REF!</definedName>
    <definedName name="taxa_9" localSheetId="1">#REF!</definedName>
    <definedName name="taxa_9">#REF!</definedName>
    <definedName name="taxa_9_1">NA()</definedName>
    <definedName name="taxa_cap" localSheetId="0">#REF!</definedName>
    <definedName name="taxa_cap" localSheetId="8">#REF!</definedName>
    <definedName name="taxa_cap" localSheetId="3">#REF!</definedName>
    <definedName name="taxa_cap" localSheetId="2">#REF!</definedName>
    <definedName name="taxa_cap" localSheetId="1">#REF!</definedName>
    <definedName name="taxa_cap">#REF!</definedName>
    <definedName name="TaxaJuros" localSheetId="0">#REF!</definedName>
    <definedName name="TaxaJuros" localSheetId="8">#REF!</definedName>
    <definedName name="TaxaJuros" localSheetId="3">#REF!</definedName>
    <definedName name="TaxaJuros" localSheetId="2">#REF!</definedName>
    <definedName name="TaxaJuros" localSheetId="1">#REF!</definedName>
    <definedName name="TaxaJuros">#REF!</definedName>
    <definedName name="TB">#REF!</definedName>
    <definedName name="TB_13">#REF!</definedName>
    <definedName name="TB_39">#REF!</definedName>
    <definedName name="TB_6">#REF!</definedName>
    <definedName name="TB110PI" localSheetId="0">#REF!</definedName>
    <definedName name="TB110PI" localSheetId="8">#REF!</definedName>
    <definedName name="TB110PI" localSheetId="3">#REF!</definedName>
    <definedName name="TB110PI" localSheetId="2">#REF!</definedName>
    <definedName name="TB110PI" localSheetId="1">#REF!</definedName>
    <definedName name="TB110PI">#REF!</definedName>
    <definedName name="TB110R" localSheetId="0">#REF!</definedName>
    <definedName name="TB110R" localSheetId="8">#REF!</definedName>
    <definedName name="TB110R" localSheetId="3">#REF!</definedName>
    <definedName name="TB110R" localSheetId="2">#REF!</definedName>
    <definedName name="TB110R" localSheetId="1">#REF!</definedName>
    <definedName name="TB110R">#REF!</definedName>
    <definedName name="tb1dia">"$#REF!.$A$15"</definedName>
    <definedName name="tb1kmf">"$#REF!.$D$15"</definedName>
    <definedName name="tb1kmi">"$#REF!.$C$15"</definedName>
    <definedName name="tb1peso">"$#REF!.$E$15"</definedName>
    <definedName name="TB316PI" localSheetId="0">#REF!</definedName>
    <definedName name="TB316PI" localSheetId="8">#REF!</definedName>
    <definedName name="TB316PI" localSheetId="3">#REF!</definedName>
    <definedName name="TB316PI" localSheetId="2">#REF!</definedName>
    <definedName name="TB316PI" localSheetId="1">#REF!</definedName>
    <definedName name="TB316PI">#REF!</definedName>
    <definedName name="TB316R" localSheetId="0">#REF!</definedName>
    <definedName name="TB316R" localSheetId="8">#REF!</definedName>
    <definedName name="TB316R" localSheetId="3">#REF!</definedName>
    <definedName name="TB316R" localSheetId="2">#REF!</definedName>
    <definedName name="TB316R" localSheetId="1">#REF!</definedName>
    <definedName name="TB316R">#REF!</definedName>
    <definedName name="TB423PI" localSheetId="0">#REF!</definedName>
    <definedName name="TB423PI" localSheetId="8">#REF!</definedName>
    <definedName name="TB423PI" localSheetId="3">#REF!</definedName>
    <definedName name="TB423PI" localSheetId="2">#REF!</definedName>
    <definedName name="TB423PI" localSheetId="1">#REF!</definedName>
    <definedName name="TB423PI">#REF!</definedName>
    <definedName name="TB423R" localSheetId="0">#REF!</definedName>
    <definedName name="TB423R" localSheetId="8">#REF!</definedName>
    <definedName name="TB423R" localSheetId="3">#REF!</definedName>
    <definedName name="TB423R" localSheetId="2">#REF!</definedName>
    <definedName name="TB423R" localSheetId="1">#REF!</definedName>
    <definedName name="TB423R">#REF!</definedName>
    <definedName name="TBA" localSheetId="0">#REF!</definedName>
    <definedName name="TBA" localSheetId="8">#REF!</definedName>
    <definedName name="TBA" localSheetId="3">#REF!</definedName>
    <definedName name="TBA" localSheetId="2">#REF!</definedName>
    <definedName name="TBA" localSheetId="1">#REF!</definedName>
    <definedName name="TBA">#REF!</definedName>
    <definedName name="tbcbuqm">"$#REF!.$R$56"</definedName>
    <definedName name="TBF" localSheetId="0">#REF!</definedName>
    <definedName name="TBF" localSheetId="8">#REF!</definedName>
    <definedName name="TBF" localSheetId="3">#REF!</definedName>
    <definedName name="TBF" localSheetId="2">#REF!</definedName>
    <definedName name="TBF" localSheetId="1">#REF!</definedName>
    <definedName name="TBF">#REF!</definedName>
    <definedName name="TBI">#REF!</definedName>
    <definedName name="TBM">#REF!</definedName>
    <definedName name="TBO">#REF!</definedName>
    <definedName name="tbpmf">"$#REF!.$R$55"</definedName>
    <definedName name="TBT" localSheetId="0">#REF!</definedName>
    <definedName name="TBT" localSheetId="8">#REF!</definedName>
    <definedName name="TBT" localSheetId="3">#REF!</definedName>
    <definedName name="TBT" localSheetId="2">#REF!</definedName>
    <definedName name="TBT" localSheetId="1">#REF!</definedName>
    <definedName name="TBT">#REF!</definedName>
    <definedName name="tbtransp1">"$#REF!.$H$15"</definedName>
    <definedName name="tbtransptotal">"$#REF!.$H$56"</definedName>
    <definedName name="tbtransptotalf">"$#REF!.$H$55"</definedName>
    <definedName name="TBW">"$#REF!.$E$33"</definedName>
    <definedName name="TBWA">"$#REF!.$E$32"</definedName>
    <definedName name="TC_QTE" localSheetId="0">#REF!</definedName>
    <definedName name="TC_QTE" localSheetId="1">#REF!</definedName>
    <definedName name="TC_QTE">#REF!</definedName>
    <definedName name="TC_SNV" localSheetId="0">#REF!</definedName>
    <definedName name="TC_SNV" localSheetId="1">#REF!</definedName>
    <definedName name="TC_SNV">#REF!</definedName>
    <definedName name="TC_TACHA_BI_APL" localSheetId="0">#REF!</definedName>
    <definedName name="TC_TACHA_BI_APL" localSheetId="1">#REF!</definedName>
    <definedName name="TC_TACHA_BI_APL">#REF!</definedName>
    <definedName name="TC_TACHA_MONO_APL">#REF!</definedName>
    <definedName name="TC_TACHAO_BI_APL">#REF!</definedName>
    <definedName name="TC_TACHAO_MONO_APL">#REF!</definedName>
    <definedName name="TC_VDM">#REF!</definedName>
    <definedName name="TCAP20" localSheetId="0">#REF!</definedName>
    <definedName name="TCAP20" localSheetId="8">#REF!</definedName>
    <definedName name="TCAP20" localSheetId="3">#REF!</definedName>
    <definedName name="TCAP20" localSheetId="2">#REF!</definedName>
    <definedName name="TCAP20" localSheetId="1">#REF!</definedName>
    <definedName name="TCAP20">#REF!</definedName>
    <definedName name="TCAP20RP" localSheetId="0">#REF!</definedName>
    <definedName name="TCAP20RP" localSheetId="8">#REF!</definedName>
    <definedName name="TCAP20RP" localSheetId="3">#REF!</definedName>
    <definedName name="TCAP20RP" localSheetId="2">#REF!</definedName>
    <definedName name="TCAP20RP" localSheetId="1">#REF!</definedName>
    <definedName name="TCAP20RP">#REF!</definedName>
    <definedName name="TCAP20RPMA" localSheetId="0">#REF!</definedName>
    <definedName name="TCAP20RPMA" localSheetId="8">#REF!</definedName>
    <definedName name="TCAP20RPMA" localSheetId="3">#REF!</definedName>
    <definedName name="TCAP20RPMA" localSheetId="2">#REF!</definedName>
    <definedName name="TCAP20RPMA" localSheetId="1">#REF!</definedName>
    <definedName name="TCAP20RPMA">#REF!</definedName>
    <definedName name="TCAP20RPTA" localSheetId="0">#REF!</definedName>
    <definedName name="TCAP20RPTA" localSheetId="8">#REF!</definedName>
    <definedName name="TCAP20RPTA" localSheetId="3">#REF!</definedName>
    <definedName name="TCAP20RPTA" localSheetId="2">#REF!</definedName>
    <definedName name="TCAP20RPTA" localSheetId="1">#REF!</definedName>
    <definedName name="TCAP20RPTA">#REF!</definedName>
    <definedName name="TCAP50">#REF!</definedName>
    <definedName name="TCAP50SJ">#REF!</definedName>
    <definedName name="TCAPPA" localSheetId="0">#REF!</definedName>
    <definedName name="TCAPPA" localSheetId="8">#REF!</definedName>
    <definedName name="TCAPPA" localSheetId="3">#REF!</definedName>
    <definedName name="TCAPPA" localSheetId="2">#REF!</definedName>
    <definedName name="TCAPPA" localSheetId="1">#REF!</definedName>
    <definedName name="TCAPPA">#REF!</definedName>
    <definedName name="TCAPPAMA" localSheetId="8">#REF!</definedName>
    <definedName name="TCAPPAMA">#REF!</definedName>
    <definedName name="TCAPPATA" localSheetId="0">#REF!</definedName>
    <definedName name="TCAPPATA" localSheetId="8">#REF!</definedName>
    <definedName name="TCAPPATA" localSheetId="3">#REF!</definedName>
    <definedName name="TCAPPATA" localSheetId="2">#REF!</definedName>
    <definedName name="TCAPPATA" localSheetId="1">#REF!</definedName>
    <definedName name="TCAPPATA">#REF!</definedName>
    <definedName name="TCAPRS" localSheetId="0">#REF!</definedName>
    <definedName name="TCAPRS" localSheetId="8">#REF!</definedName>
    <definedName name="TCAPRS" localSheetId="3">#REF!</definedName>
    <definedName name="TCAPRS" localSheetId="2">#REF!</definedName>
    <definedName name="TCAPRS" localSheetId="1">#REF!</definedName>
    <definedName name="TCAPRS">#REF!</definedName>
    <definedName name="TCAPRSTA" localSheetId="0">#REF!</definedName>
    <definedName name="TCAPRSTA" localSheetId="8">#REF!</definedName>
    <definedName name="TCAPRSTA" localSheetId="3">#REF!</definedName>
    <definedName name="TCAPRSTA" localSheetId="2">#REF!</definedName>
    <definedName name="TCAPRSTA" localSheetId="1">#REF!</definedName>
    <definedName name="TCAPRSTA">#REF!</definedName>
    <definedName name="TCAR">#REF!</definedName>
    <definedName name="TCB">"$#REF!.$G$31"</definedName>
    <definedName name="TCB10M3" localSheetId="0">#REF!</definedName>
    <definedName name="TCB10M3" localSheetId="8">#REF!</definedName>
    <definedName name="TCB10M3" localSheetId="3">#REF!</definedName>
    <definedName name="TCB10M3" localSheetId="2">#REF!</definedName>
    <definedName name="TCB10M3" localSheetId="1">#REF!</definedName>
    <definedName name="TCB10M3">#REF!</definedName>
    <definedName name="TCB10M3RP">#REF!</definedName>
    <definedName name="TCB5M3">"$#REF!.$J$32"</definedName>
    <definedName name="TCBMBUQ">"$#REF!.$K$32"</definedName>
    <definedName name="TCBR158" localSheetId="0">#REF!</definedName>
    <definedName name="TCBR158" localSheetId="1">#REF!</definedName>
    <definedName name="TCBR158">#REF!</definedName>
    <definedName name="TCBW">"$#REF!.$G$33"</definedName>
    <definedName name="TCBWA">"$#REF!.$G$32"</definedName>
    <definedName name="tcc" localSheetId="0">#REF!</definedName>
    <definedName name="tcc" localSheetId="1">#REF!</definedName>
    <definedName name="tcc">#REF!</definedName>
    <definedName name="TCC4T" localSheetId="0">#REF!</definedName>
    <definedName name="TCC4T" localSheetId="8">#REF!</definedName>
    <definedName name="TCC4T" localSheetId="3">#REF!</definedName>
    <definedName name="TCC4T" localSheetId="2">#REF!</definedName>
    <definedName name="TCC4T" localSheetId="1">#REF!</definedName>
    <definedName name="TCC4T">#REF!</definedName>
    <definedName name="TCC4TCONCR">"$#REF!.$I$32"</definedName>
    <definedName name="TCC4TFORMA">"$#REF!.$H$31"</definedName>
    <definedName name="TCCB10" localSheetId="0">#REF!</definedName>
    <definedName name="TCCB10" localSheetId="8">#REF!</definedName>
    <definedName name="TCCB10" localSheetId="3">#REF!</definedName>
    <definedName name="TCCB10" localSheetId="2">#REF!</definedName>
    <definedName name="TCCB10" localSheetId="1">#REF!</definedName>
    <definedName name="TCCB10">#REF!</definedName>
    <definedName name="TCCBRMZ">"$#REF!.$M$28"</definedName>
    <definedName name="TCCW">"$#REF!.$G$46"</definedName>
    <definedName name="TCCWA">"$#REF!.$G$45"</definedName>
    <definedName name="TCM30RP" localSheetId="0">#REF!</definedName>
    <definedName name="TCM30RP" localSheetId="8">#REF!</definedName>
    <definedName name="TCM30RP" localSheetId="3">#REF!</definedName>
    <definedName name="TCM30RP" localSheetId="2">#REF!</definedName>
    <definedName name="TCM30RP" localSheetId="1">#REF!</definedName>
    <definedName name="TCM30RP">#REF!</definedName>
    <definedName name="TCM30RPMA" localSheetId="0">#REF!</definedName>
    <definedName name="TCM30RPMA" localSheetId="8">#REF!</definedName>
    <definedName name="TCM30RPMA" localSheetId="3">#REF!</definedName>
    <definedName name="TCM30RPMA" localSheetId="2">#REF!</definedName>
    <definedName name="TCM30RPMA" localSheetId="1">#REF!</definedName>
    <definedName name="TCM30RPMA">#REF!</definedName>
    <definedName name="TCM30RPTA" localSheetId="0">#REF!</definedName>
    <definedName name="TCM30RPTA" localSheetId="8">#REF!</definedName>
    <definedName name="TCM30RPTA" localSheetId="3">#REF!</definedName>
    <definedName name="TCM30RPTA" localSheetId="2">#REF!</definedName>
    <definedName name="TCM30RPTA" localSheetId="1">#REF!</definedName>
    <definedName name="TCM30RPTA">#REF!</definedName>
    <definedName name="TCM30SJ">#REF!</definedName>
    <definedName name="TD" localSheetId="0">#REF!</definedName>
    <definedName name="TD" localSheetId="8">#REF!</definedName>
    <definedName name="TD" localSheetId="3">#REF!</definedName>
    <definedName name="TD" localSheetId="2">#REF!</definedName>
    <definedName name="TD" localSheetId="1">#REF!</definedName>
    <definedName name="TD">#REF!</definedName>
    <definedName name="TE" localSheetId="0">#REF!</definedName>
    <definedName name="TE" localSheetId="8">#REF!</definedName>
    <definedName name="TE" localSheetId="3">#REF!</definedName>
    <definedName name="TE" localSheetId="2">#REF!</definedName>
    <definedName name="TE" localSheetId="1">#REF!</definedName>
    <definedName name="TE">#REF!</definedName>
    <definedName name="TEA" localSheetId="0">#REF!</definedName>
    <definedName name="TEA" localSheetId="8">#REF!</definedName>
    <definedName name="TEA" localSheetId="3">#REF!</definedName>
    <definedName name="TEA" localSheetId="2">#REF!</definedName>
    <definedName name="TEA" localSheetId="1">#REF!</definedName>
    <definedName name="TEA">#REF!</definedName>
    <definedName name="TEB">"$#REF!.$G$16"</definedName>
    <definedName name="TEBW">"$#REF!.$G$18"</definedName>
    <definedName name="TEBWA">"$#REF!.$G$17"</definedName>
    <definedName name="TECD">"$#REF!.$K$39"</definedName>
    <definedName name="TECD97">"$#REF!.$K$80"</definedName>
    <definedName name="telaA" localSheetId="0">#REF!</definedName>
    <definedName name="telaA" localSheetId="2">#REF!</definedName>
    <definedName name="telaA" localSheetId="1">#REF!</definedName>
    <definedName name="telaA">#REF!</definedName>
    <definedName name="TelaAlv" localSheetId="7">[20]INS!$B$40:$B$42</definedName>
    <definedName name="TelaAlv">[21]INS!$B$40:$B$42</definedName>
    <definedName name="telaC" localSheetId="0">#REF!</definedName>
    <definedName name="telaC" localSheetId="2">#REF!</definedName>
    <definedName name="telaC" localSheetId="1">#REF!</definedName>
    <definedName name="telaC">#REF!</definedName>
    <definedName name="TEMFILTRO" localSheetId="0">#REF!</definedName>
    <definedName name="TEMFILTRO" localSheetId="8">#REF!</definedName>
    <definedName name="TEMFILTRO" localSheetId="3">#REF!</definedName>
    <definedName name="TEMFILTRO" localSheetId="2">#REF!</definedName>
    <definedName name="TEMFILTRO" localSheetId="1">#REF!</definedName>
    <definedName name="TEMFILTRO">#REF!</definedName>
    <definedName name="TEMPO" localSheetId="0">#REF!</definedName>
    <definedName name="TEMPO" localSheetId="8">#REF!</definedName>
    <definedName name="TEMPO" localSheetId="3">#REF!</definedName>
    <definedName name="TEMPO" localSheetId="2">#REF!</definedName>
    <definedName name="TEMPO" localSheetId="1">#REF!</definedName>
    <definedName name="TEMPO">#REF!</definedName>
    <definedName name="temul" localSheetId="0">#REF!</definedName>
    <definedName name="temul" localSheetId="8">#REF!</definedName>
    <definedName name="temul" localSheetId="3">#REF!</definedName>
    <definedName name="temul" localSheetId="2">#REF!</definedName>
    <definedName name="temul" localSheetId="1">#REF!</definedName>
    <definedName name="temul">#REF!</definedName>
    <definedName name="TEMUL_ASF" localSheetId="0">#REF!</definedName>
    <definedName name="TEMUL_ASF" localSheetId="8">#REF!</definedName>
    <definedName name="TEMUL_ASF" localSheetId="3">#REF!</definedName>
    <definedName name="TEMUL_ASF" localSheetId="2">#REF!</definedName>
    <definedName name="TEMUL_ASF" localSheetId="1">#REF!</definedName>
    <definedName name="TEMUL_ASF">#REF!</definedName>
    <definedName name="TEMUL_ASF_MA" localSheetId="8">#REF!</definedName>
    <definedName name="TEMUL_ASF_MA">#REF!</definedName>
    <definedName name="TEMUL_ASF_TA" localSheetId="0">#REF!</definedName>
    <definedName name="TEMUL_ASF_TA" localSheetId="8">#REF!</definedName>
    <definedName name="TEMUL_ASF_TA" localSheetId="3">#REF!</definedName>
    <definedName name="TEMUL_ASF_TA" localSheetId="2">#REF!</definedName>
    <definedName name="TEMUL_ASF_TA" localSheetId="1">#REF!</definedName>
    <definedName name="TEMUL_ASF_TA">#REF!</definedName>
    <definedName name="TEMULFLEX">#REF!</definedName>
    <definedName name="TEMULFLEXCG">#REF!</definedName>
    <definedName name="Teor" localSheetId="4">[58]Teor!$A$3:$A$7</definedName>
    <definedName name="Teor" localSheetId="5">[58]Teor!$A$3:$A$7</definedName>
    <definedName name="Teor" localSheetId="0">#REF!</definedName>
    <definedName name="Teor" localSheetId="6">[58]Teor!$A$3:$A$7</definedName>
    <definedName name="Teor" localSheetId="1">#REF!</definedName>
    <definedName name="Teor">#REF!</definedName>
    <definedName name="Teor_25">#REF!</definedName>
    <definedName name="Teor_29">#REF!</definedName>
    <definedName name="Teor_31">#REF!</definedName>
    <definedName name="Teor1">#REF!</definedName>
    <definedName name="teor2">#REF!</definedName>
    <definedName name="TEP" localSheetId="0">#REF!</definedName>
    <definedName name="TEP" localSheetId="8">#REF!</definedName>
    <definedName name="TEP" localSheetId="3">#REF!</definedName>
    <definedName name="TEP" localSheetId="2">#REF!</definedName>
    <definedName name="TEP" localSheetId="1">#REF!</definedName>
    <definedName name="TEP">#REF!</definedName>
    <definedName name="TEPMA" localSheetId="8">#REF!</definedName>
    <definedName name="TEPMA">#REF!</definedName>
    <definedName name="TEPTA" localSheetId="0">#REF!</definedName>
    <definedName name="TEPTA" localSheetId="8">#REF!</definedName>
    <definedName name="TEPTA" localSheetId="3">#REF!</definedName>
    <definedName name="TEPTA" localSheetId="2">#REF!</definedName>
    <definedName name="TEPTA" localSheetId="1">#REF!</definedName>
    <definedName name="TEPTA">#REF!</definedName>
    <definedName name="ter" localSheetId="0">#REF!</definedName>
    <definedName name="ter" localSheetId="8">#REF!</definedName>
    <definedName name="ter" localSheetId="3">#REF!</definedName>
    <definedName name="ter" localSheetId="2">#REF!</definedName>
    <definedName name="ter" localSheetId="1">#REF!</definedName>
    <definedName name="ter">#REF!</definedName>
    <definedName name="Ter_Carna" localSheetId="0">#REF!-47</definedName>
    <definedName name="Ter_Carna" localSheetId="8">#REF!-47</definedName>
    <definedName name="Ter_Carna" localSheetId="3">#REF!-47</definedName>
    <definedName name="Ter_Carna" localSheetId="2">#REF!-47</definedName>
    <definedName name="Ter_Carna" localSheetId="1">#REF!-47</definedName>
    <definedName name="Ter_Carna">Dom_Páscoa-47</definedName>
    <definedName name="TER_MAR94" localSheetId="0">#REF!</definedName>
    <definedName name="TER_MAR94" localSheetId="8">#REF!</definedName>
    <definedName name="TER_MAR94" localSheetId="3">#REF!</definedName>
    <definedName name="TER_MAR94" localSheetId="2">#REF!</definedName>
    <definedName name="TER_MAR94" localSheetId="1">#REF!</definedName>
    <definedName name="TER_MAR94">#REF!</definedName>
    <definedName name="TERFAIXALD" localSheetId="0">#REF!</definedName>
    <definedName name="TERFAIXALD" localSheetId="8">#REF!</definedName>
    <definedName name="TERFAIXALD" localSheetId="3">#REF!</definedName>
    <definedName name="TERFAIXALD" localSheetId="2">#REF!</definedName>
    <definedName name="TERFAIXALD" localSheetId="1">#REF!</definedName>
    <definedName name="TERFAIXALD">#REF!</definedName>
    <definedName name="TERFAIXALE" localSheetId="0">#REF!</definedName>
    <definedName name="TERFAIXALE" localSheetId="8">#REF!</definedName>
    <definedName name="TERFAIXALE" localSheetId="3">#REF!</definedName>
    <definedName name="TERFAIXALE" localSheetId="2">#REF!</definedName>
    <definedName name="TERFAIXALE" localSheetId="1">#REF!</definedName>
    <definedName name="TERFAIXALE">#REF!</definedName>
    <definedName name="TERP">"$#REF!.$P$34"</definedName>
    <definedName name="terra" localSheetId="0">#REF!</definedName>
    <definedName name="terra" localSheetId="8">#REF!</definedName>
    <definedName name="terra" localSheetId="3">#REF!</definedName>
    <definedName name="terra" localSheetId="2">#REF!</definedName>
    <definedName name="terra" localSheetId="1">#REF!</definedName>
    <definedName name="terra">#REF!</definedName>
    <definedName name="Terra2" localSheetId="0">#REF!</definedName>
    <definedName name="Terra2" localSheetId="8">#REF!</definedName>
    <definedName name="Terra2" localSheetId="3">#REF!</definedName>
    <definedName name="Terra2" localSheetId="2">#REF!</definedName>
    <definedName name="Terra2" localSheetId="1">#REF!</definedName>
    <definedName name="Terra2">#REF!</definedName>
    <definedName name="TERRAP">#REF!</definedName>
    <definedName name="TERRAPL.">#REF!</definedName>
    <definedName name="terraplenagem" localSheetId="0">#REF!</definedName>
    <definedName name="terraplenagem" localSheetId="8">#REF!</definedName>
    <definedName name="terraplenagem" localSheetId="3">#REF!</definedName>
    <definedName name="terraplenagem" localSheetId="2">#REF!</definedName>
    <definedName name="terraplenagem" localSheetId="1">#REF!</definedName>
    <definedName name="terraplenagem">#REF!</definedName>
    <definedName name="TERRENO">#REF!</definedName>
    <definedName name="TES" localSheetId="8">#REF!</definedName>
    <definedName name="TES">#REF!</definedName>
    <definedName name="tesdt" localSheetId="0">#REF!</definedName>
    <definedName name="tesdt" localSheetId="8">#REF!</definedName>
    <definedName name="tesdt" localSheetId="3">#REF!</definedName>
    <definedName name="tesdt" localSheetId="2">#REF!</definedName>
    <definedName name="tesdt" localSheetId="1">#REF!</definedName>
    <definedName name="tesdt">#REF!</definedName>
    <definedName name="tesdt_1" localSheetId="0">#REF!</definedName>
    <definedName name="tesdt_1" localSheetId="8">#REF!</definedName>
    <definedName name="tesdt_1" localSheetId="3">#REF!</definedName>
    <definedName name="tesdt_1" localSheetId="2">#REF!</definedName>
    <definedName name="tesdt_1" localSheetId="1">#REF!</definedName>
    <definedName name="tesdt_1">#REF!</definedName>
    <definedName name="tesdt_2" localSheetId="0">#REF!</definedName>
    <definedName name="tesdt_2" localSheetId="8">#REF!</definedName>
    <definedName name="tesdt_2" localSheetId="3">#REF!</definedName>
    <definedName name="tesdt_2" localSheetId="2">#REF!</definedName>
    <definedName name="tesdt_2" localSheetId="1">#REF!</definedName>
    <definedName name="tesdt_2">#REF!</definedName>
    <definedName name="tesdt_3" localSheetId="0">#REF!</definedName>
    <definedName name="tesdt_3" localSheetId="8">#REF!</definedName>
    <definedName name="tesdt_3" localSheetId="3">#REF!</definedName>
    <definedName name="tesdt_3" localSheetId="2">#REF!</definedName>
    <definedName name="tesdt_3" localSheetId="1">#REF!</definedName>
    <definedName name="tesdt_3">#REF!</definedName>
    <definedName name="TESM">"$#REF!.$Q$34"</definedName>
    <definedName name="TEST" localSheetId="8">#REF!</definedName>
    <definedName name="TEST">#REF!</definedName>
    <definedName name="TestaAV">[12]SLX_ACESSORIES!$M$69</definedName>
    <definedName name="TestaGerenteVarejo">'[12]Digitação de Propostas'!$S$19</definedName>
    <definedName name="TestaHaste">[12]SLX_ACESSORIES!$M$47</definedName>
    <definedName name="testaICMS_ST?">'[12]Digitação de Propostas'!$GY$36</definedName>
    <definedName name="TestaMínimoTXT">[12]Customizing!$E$5</definedName>
    <definedName name="TestaPropostaVarejo">'[12]Digitação de Propostas'!$T$19</definedName>
    <definedName name="TestaSeTuboDeveSerConvertidoAV">[12]SLX_ACESSORIES!$L$72</definedName>
    <definedName name="TestaTipoTXT">[12]Customizing!$D$8</definedName>
    <definedName name="TestaTPBCortadoMP">[12]SLX_ACESSORIES!$F$89</definedName>
    <definedName name="TestaTXTAutomático">[12]Customizing!$H$5</definedName>
    <definedName name="TESTE" localSheetId="0">#REF!</definedName>
    <definedName name="TESTE" localSheetId="8">#REF!</definedName>
    <definedName name="TESTE" localSheetId="3">#REF!</definedName>
    <definedName name="TESTE" localSheetId="2">#REF!</definedName>
    <definedName name="TESTE" localSheetId="1">#REF!</definedName>
    <definedName name="TESTE">#REF!</definedName>
    <definedName name="TESTE1" localSheetId="4">[12]CANACOT_PARAMETERS!$G$34</definedName>
    <definedName name="TESTE1" localSheetId="5">[12]CANACOT_PARAMETERS!$G$34</definedName>
    <definedName name="teste1" localSheetId="0" hidden="1">{#N/A,#N/A,FALSE,"GERAL";#N/A,#N/A,FALSE,"012-96";#N/A,#N/A,FALSE,"018-96";#N/A,#N/A,FALSE,"027-96";#N/A,#N/A,FALSE,"059-96";#N/A,#N/A,FALSE,"076-96";#N/A,#N/A,FALSE,"019-97";#N/A,#N/A,FALSE,"021-97";#N/A,#N/A,FALSE,"022-97";#N/A,#N/A,FALSE,"028-97"}</definedName>
    <definedName name="teste1" localSheetId="8" hidden="1">{#N/A,#N/A,FALSE,"GERAL";#N/A,#N/A,FALSE,"012-96";#N/A,#N/A,FALSE,"018-96";#N/A,#N/A,FALSE,"027-96";#N/A,#N/A,FALSE,"059-96";#N/A,#N/A,FALSE,"076-96";#N/A,#N/A,FALSE,"019-97";#N/A,#N/A,FALSE,"021-97";#N/A,#N/A,FALSE,"022-97";#N/A,#N/A,FALSE,"028-97"}</definedName>
    <definedName name="TESTE1" localSheetId="6">[12]CANACOT_PARAMETERS!$G$34</definedName>
    <definedName name="teste1" localSheetId="3" hidden="1">{#N/A,#N/A,FALSE,"GERAL";#N/A,#N/A,FALSE,"012-96";#N/A,#N/A,FALSE,"018-96";#N/A,#N/A,FALSE,"027-96";#N/A,#N/A,FALSE,"059-96";#N/A,#N/A,FALSE,"076-96";#N/A,#N/A,FALSE,"019-97";#N/A,#N/A,FALSE,"021-97";#N/A,#N/A,FALSE,"022-97";#N/A,#N/A,FALSE,"028-97"}</definedName>
    <definedName name="teste1" localSheetId="2" hidden="1">{#N/A,#N/A,FALSE,"GERAL";#N/A,#N/A,FALSE,"012-96";#N/A,#N/A,FALSE,"018-96";#N/A,#N/A,FALSE,"027-96";#N/A,#N/A,FALSE,"059-96";#N/A,#N/A,FALSE,"076-96";#N/A,#N/A,FALSE,"019-97";#N/A,#N/A,FALSE,"021-97";#N/A,#N/A,FALSE,"022-97";#N/A,#N/A,FALSE,"028-97"}</definedName>
    <definedName name="teste1" localSheetId="1" hidden="1">{#N/A,#N/A,FALSE,"GERAL";#N/A,#N/A,FALSE,"012-96";#N/A,#N/A,FALSE,"018-96";#N/A,#N/A,FALSE,"027-96";#N/A,#N/A,FALSE,"059-96";#N/A,#N/A,FALSE,"076-96";#N/A,#N/A,FALSE,"019-97";#N/A,#N/A,FALSE,"021-97";#N/A,#N/A,FALSE,"022-97";#N/A,#N/A,FALSE,"028-97"}</definedName>
    <definedName name="teste1" hidden="1">{#N/A,#N/A,FALSE,"GERAL";#N/A,#N/A,FALSE,"012-96";#N/A,#N/A,FALSE,"018-96";#N/A,#N/A,FALSE,"027-96";#N/A,#N/A,FALSE,"059-96";#N/A,#N/A,FALSE,"076-96";#N/A,#N/A,FALSE,"019-97";#N/A,#N/A,FALSE,"021-97";#N/A,#N/A,FALSE,"022-97";#N/A,#N/A,FALSE,"028-97"}</definedName>
    <definedName name="TESTE2" localSheetId="4">[12]CANACOT_PARAMETERS!$G$35</definedName>
    <definedName name="TESTE2" localSheetId="5">[12]CANACOT_PARAMETERS!$G$35</definedName>
    <definedName name="teste2" localSheetId="0">#REF!</definedName>
    <definedName name="teste2" localSheetId="8">#REF!</definedName>
    <definedName name="TESTE2" localSheetId="6">[12]CANACOT_PARAMETERS!$G$35</definedName>
    <definedName name="teste2" localSheetId="3">#REF!</definedName>
    <definedName name="teste2" localSheetId="2">#REF!</definedName>
    <definedName name="teste2" localSheetId="1">#REF!</definedName>
    <definedName name="teste2">#REF!</definedName>
    <definedName name="teste237" localSheetId="0">#REF!</definedName>
    <definedName name="teste237" localSheetId="8">#REF!</definedName>
    <definedName name="teste237" localSheetId="3">#REF!</definedName>
    <definedName name="teste237" localSheetId="2">#REF!</definedName>
    <definedName name="teste237" localSheetId="1">#REF!</definedName>
    <definedName name="teste237">#REF!</definedName>
    <definedName name="TesteCriarEmailPeçasEspeciais">'[12]Análise de Peças Especiais'!$T$3</definedName>
    <definedName name="TesteMantaInclusa">[12]SLX_ACESSORIES!$D$92</definedName>
    <definedName name="Teta_1" localSheetId="4">NA()</definedName>
    <definedName name="Teta_1" localSheetId="5">NA()</definedName>
    <definedName name="Teta_1" localSheetId="6">NA()</definedName>
    <definedName name="Teta_1">#REF!</definedName>
    <definedName name="Teta_2" localSheetId="4">NA()</definedName>
    <definedName name="Teta_2" localSheetId="5">NA()</definedName>
    <definedName name="Teta_2" localSheetId="6">NA()</definedName>
    <definedName name="Teta_2">#REF!</definedName>
    <definedName name="TETB">"$#REF!.$H$30"</definedName>
    <definedName name="TETB97">"$#REF!.$H$70"</definedName>
    <definedName name="tetet" localSheetId="0">#REF!</definedName>
    <definedName name="tetet" localSheetId="8">#REF!</definedName>
    <definedName name="tetet" localSheetId="3">#REF!</definedName>
    <definedName name="tetet" localSheetId="2">#REF!</definedName>
    <definedName name="tetet" localSheetId="1">#REF!</definedName>
    <definedName name="tetet">#REF!</definedName>
    <definedName name="TEXTE" localSheetId="7">[46]BASE!#REF!</definedName>
    <definedName name="TEXTE">#REF!</definedName>
    <definedName name="TEXTE_15" localSheetId="7">[46]BASE!#REF!</definedName>
    <definedName name="TEXTE_15">#REF!</definedName>
    <definedName name="TextoAplicação">'[12]Digitação de Propostas'!$AJ$3</definedName>
    <definedName name="TextoManualTXT">[12]Customizing!$E$8</definedName>
    <definedName name="TextoRevendaTXT">[12]Customizing!$F$8</definedName>
    <definedName name="TextRefCopyRangeCount" hidden="1">1</definedName>
    <definedName name="TF" localSheetId="0">#REF!</definedName>
    <definedName name="TF" localSheetId="8">#REF!</definedName>
    <definedName name="TF" localSheetId="3">#REF!</definedName>
    <definedName name="TF" localSheetId="2">#REF!</definedName>
    <definedName name="TF" localSheetId="1">#REF!</definedName>
    <definedName name="TF">#REF!</definedName>
    <definedName name="thiago" localSheetId="0" hidden="1">{#N/A,#N/A,FALSE,"MO (2)"}</definedName>
    <definedName name="thiago" localSheetId="8" hidden="1">{#N/A,#N/A,FALSE,"MO (2)"}</definedName>
    <definedName name="thiago" localSheetId="3" hidden="1">{#N/A,#N/A,FALSE,"MO (2)"}</definedName>
    <definedName name="thiago" localSheetId="2" hidden="1">{#N/A,#N/A,FALSE,"MO (2)"}</definedName>
    <definedName name="thiago" localSheetId="1" hidden="1">{#N/A,#N/A,FALSE,"MO (2)"}</definedName>
    <definedName name="thiago" hidden="1">{#N/A,#N/A,FALSE,"MO (2)"}</definedName>
    <definedName name="THR" localSheetId="0" hidden="1">{"'gráf jan00'!$A$1:$AK$41"}</definedName>
    <definedName name="THR" localSheetId="8" hidden="1">{"'gráf jan00'!$A$1:$AK$41"}</definedName>
    <definedName name="THR" localSheetId="3" hidden="1">{"'gráf jan00'!$A$1:$AK$41"}</definedName>
    <definedName name="THR" localSheetId="2" hidden="1">{"'gráf jan00'!$A$1:$AK$41"}</definedName>
    <definedName name="THR" localSheetId="1" hidden="1">{"'gráf jan00'!$A$1:$AK$41"}</definedName>
    <definedName name="THR" hidden="1">{"'gráf jan00'!$A$1:$AK$41"}</definedName>
    <definedName name="THTRHT" localSheetId="0" hidden="1">{"'gráf jan00'!$A$1:$AK$41"}</definedName>
    <definedName name="THTRHT" localSheetId="8" hidden="1">{"'gráf jan00'!$A$1:$AK$41"}</definedName>
    <definedName name="THTRHT" localSheetId="3" hidden="1">{"'gráf jan00'!$A$1:$AK$41"}</definedName>
    <definedName name="THTRHT" localSheetId="2" hidden="1">{"'gráf jan00'!$A$1:$AK$41"}</definedName>
    <definedName name="THTRHT" localSheetId="1" hidden="1">{"'gráf jan00'!$A$1:$AK$41"}</definedName>
    <definedName name="THTRHT" hidden="1">{"'gráf jan00'!$A$1:$AK$41"}</definedName>
    <definedName name="tiago" localSheetId="8">#REF!</definedName>
    <definedName name="tiago">#REF!</definedName>
    <definedName name="Tipo">#REF!</definedName>
    <definedName name="TIPO_BDI">#REF!</definedName>
    <definedName name="tipo_tamb" localSheetId="0">#REF!</definedName>
    <definedName name="tipo_tamb" localSheetId="8">#REF!</definedName>
    <definedName name="tipo_tamb" localSheetId="3">#REF!</definedName>
    <definedName name="tipo_tamb" localSheetId="2">#REF!</definedName>
    <definedName name="tipo_tamb" localSheetId="1">#REF!</definedName>
    <definedName name="tipo_tamb">#REF!</definedName>
    <definedName name="TipoBobinaMP">[12]SLX_ACESSORIES!$F$106</definedName>
    <definedName name="TipoDeCálculo">'[12]Critérios Desc Gerais'!$B$26</definedName>
    <definedName name="TipodeCotação">[12]FinalizarProp!$E$5</definedName>
    <definedName name="TIPOEFLUENTE">[12]SLX_QUOTATIONINFO!$V$2</definedName>
    <definedName name="TipoFioMP">[12]SLX_ACESSORIES!$J$106</definedName>
    <definedName name="TipoFitaMP">[12]SLX_ACESSORIES!$I$106</definedName>
    <definedName name="TipoFOB">[12]CANACOT_PARAMETERS!$L$16</definedName>
    <definedName name="TipoInserçãoAcess">[12]SLX_ACESSORIES!$M$52</definedName>
    <definedName name="TIPOLOGIA">#REF!</definedName>
    <definedName name="TipoLuvaHaste">[12]SLX_ACESSORIES!$O$49</definedName>
    <definedName name="TipoMancalHaste">[12]SLX_ACESSORIES!$Q$49</definedName>
    <definedName name="TipoMatEsp">[12]Customizing!$B$17:$G$26</definedName>
    <definedName name="TIR">#REF!</definedName>
    <definedName name="Tiradentes">#N/A</definedName>
    <definedName name="tit" localSheetId="0">#REF!,#REF!,#REF!,#REF!</definedName>
    <definedName name="tit" localSheetId="1">#REF!,#REF!,#REF!,#REF!</definedName>
    <definedName name="tit">#REF!,#REF!,#REF!,#REF!</definedName>
    <definedName name="_xlnm.Print_Titles" localSheetId="0">CAPA!$2:$11</definedName>
    <definedName name="_xlnm.Print_Titles" localSheetId="3">'ORÇAMENTO SINTÉTICO'!$2:$10</definedName>
    <definedName name="_xlnm.Print_Titles" localSheetId="2">'QUANT. MEMÓRIA'!$2:$4</definedName>
    <definedName name="_xlnm.Print_Titles" localSheetId="1">'RESUMO '!$2:$10</definedName>
    <definedName name="_xlnm.Print_Titles" localSheetId="10">TRANSPORTES!$3:$3</definedName>
    <definedName name="_xlnm.Print_Titles">#N/A</definedName>
    <definedName name="Títulos_impressão_IM" localSheetId="0">#REF!</definedName>
    <definedName name="Títulos_impressão_IM" localSheetId="8">#REF!</definedName>
    <definedName name="Títulos_impressão_IM" localSheetId="3">#REF!</definedName>
    <definedName name="Títulos_impressão_IM" localSheetId="2">#REF!</definedName>
    <definedName name="Títulos_impressão_IM" localSheetId="1">#REF!</definedName>
    <definedName name="Títulos_impressão_IM">#REF!</definedName>
    <definedName name="TLC4T" localSheetId="0">#REF!</definedName>
    <definedName name="TLC4T" localSheetId="8">#REF!</definedName>
    <definedName name="TLC4T" localSheetId="3">#REF!</definedName>
    <definedName name="TLC4T" localSheetId="2">#REF!</definedName>
    <definedName name="TLC4T" localSheetId="1">#REF!</definedName>
    <definedName name="TLC4T">#REF!</definedName>
    <definedName name="TLCB5">#REF!</definedName>
    <definedName name="TLCC4" localSheetId="0">#REF!</definedName>
    <definedName name="TLCC4" localSheetId="8">#REF!</definedName>
    <definedName name="TLCC4" localSheetId="3">#REF!</definedName>
    <definedName name="TLCC4" localSheetId="2">#REF!</definedName>
    <definedName name="TLCC4" localSheetId="1">#REF!</definedName>
    <definedName name="TLCC4">#REF!</definedName>
    <definedName name="TLMB">#REF!</definedName>
    <definedName name="TLMR" localSheetId="0">#REF!</definedName>
    <definedName name="TLMR" localSheetId="8">#REF!</definedName>
    <definedName name="TLMR" localSheetId="3">#REF!</definedName>
    <definedName name="TLMR" localSheetId="2">#REF!</definedName>
    <definedName name="TLMR" localSheetId="1">#REF!</definedName>
    <definedName name="TLMR">#REF!</definedName>
    <definedName name="tmat" localSheetId="8">#REF!</definedName>
    <definedName name="tmat">#REF!</definedName>
    <definedName name="TMO">#REF!</definedName>
    <definedName name="Todas_as_pendencias" localSheetId="0">#REF!</definedName>
    <definedName name="Todas_as_pendencias" localSheetId="8">#REF!</definedName>
    <definedName name="Todas_as_pendencias" localSheetId="3">#REF!</definedName>
    <definedName name="Todas_as_pendencias" localSheetId="2">#REF!</definedName>
    <definedName name="Todas_as_pendencias" localSheetId="1">#REF!</definedName>
    <definedName name="Todas_as_pendencias">#REF!</definedName>
    <definedName name="Tool" localSheetId="0">#REF!</definedName>
    <definedName name="Tool" localSheetId="8">#REF!</definedName>
    <definedName name="Tool" localSheetId="3">#REF!</definedName>
    <definedName name="Tool" localSheetId="2">#REF!</definedName>
    <definedName name="Tool" localSheetId="1">#REF!</definedName>
    <definedName name="Tool">#REF!</definedName>
    <definedName name="TOT" localSheetId="0" hidden="1">#REF!</definedName>
    <definedName name="TOT" localSheetId="8" hidden="1">#REF!</definedName>
    <definedName name="TOT" localSheetId="3" hidden="1">#REF!</definedName>
    <definedName name="TOT" localSheetId="2" hidden="1">#REF!</definedName>
    <definedName name="TOT" localSheetId="1" hidden="1">#REF!</definedName>
    <definedName name="TOT" hidden="1">#REF!</definedName>
    <definedName name="Tot_Líquido">#REF!</definedName>
    <definedName name="Tot_Líquido_1">"'file:///Eng_aroldo/Meus documentos/Documents and Settings/Flávio R. Carmona/My Documents/3 - Sanches Tripoloni/3 - Diamantino/4 - BR-364/2 - CREMA/Medição/06a.MP/MP06.xls'#$Medição.$#REF!$#REF!"</definedName>
    <definedName name="Tot_Líquido_3">"'file:///Eng_aroldo/Meus documentos/Documents and Settings/Flávio R. Carmona/My Documents/3 - Sanches Tripoloni/3 - Diamantino/4 - BR-364/2 - CREMA/Medição/06a.MP/MP06.xls'#$Medição.$#REF!$#REF!"</definedName>
    <definedName name="Tot_Líquido_6">"'file:///Eng_aroldo/Meus documentos/Documents and Settings/Flávio R. Carmona/My Documents/3 - Sanches Tripoloni/3 - Diamantino/4 - BR-364/2 - CREMA/Medição/06a.MP/MP06.xls'#$Medição.$#REF!$#REF!"</definedName>
    <definedName name="Tot_param" localSheetId="4">NA()</definedName>
    <definedName name="Tot_param" localSheetId="5">NA()</definedName>
    <definedName name="Tot_param" localSheetId="0">#REF!</definedName>
    <definedName name="Tot_param" localSheetId="6">NA()</definedName>
    <definedName name="Tot_param" localSheetId="1">#REF!</definedName>
    <definedName name="Tot_param">#REF!</definedName>
    <definedName name="tota">#REF!</definedName>
    <definedName name="TotaisGamaProduto">"Grupo 350"</definedName>
    <definedName name="TOTAL" localSheetId="0">#REF!</definedName>
    <definedName name="TOTAL" localSheetId="8">#REF!</definedName>
    <definedName name="TOTAL" localSheetId="3">#REF!</definedName>
    <definedName name="TOTAL" localSheetId="2">#REF!</definedName>
    <definedName name="TOTAL" localSheetId="1">#REF!</definedName>
    <definedName name="TOTAL">#REF!</definedName>
    <definedName name="total_19" localSheetId="0">#REF!</definedName>
    <definedName name="total_19" localSheetId="8">#REF!</definedName>
    <definedName name="total_19" localSheetId="3">#REF!</definedName>
    <definedName name="total_19" localSheetId="2">#REF!</definedName>
    <definedName name="total_19" localSheetId="1">#REF!</definedName>
    <definedName name="total_19">#REF!</definedName>
    <definedName name="total_6">#REF!</definedName>
    <definedName name="total_7">#REF!</definedName>
    <definedName name="total_8">#REF!</definedName>
    <definedName name="total_8_1">NA()</definedName>
    <definedName name="total_9" localSheetId="0">#REF!</definedName>
    <definedName name="total_9" localSheetId="1">#REF!</definedName>
    <definedName name="total_9">#REF!</definedName>
    <definedName name="total_9_1">NA()</definedName>
    <definedName name="Total_ICMS_ST">'[12]Digitação de Propostas'!$GY$35</definedName>
    <definedName name="total1" localSheetId="0">#REF!</definedName>
    <definedName name="total1" localSheetId="1">#REF!</definedName>
    <definedName name="total1">#REF!</definedName>
    <definedName name="TotalItens" localSheetId="0">#REF!</definedName>
    <definedName name="TotalItens" localSheetId="8">#REF!</definedName>
    <definedName name="TotalItens" localSheetId="3">#REF!</definedName>
    <definedName name="TotalItens" localSheetId="2">#REF!</definedName>
    <definedName name="TotalItens" localSheetId="1">#REF!</definedName>
    <definedName name="TotalItens">#REF!</definedName>
    <definedName name="totalob">#REF!</definedName>
    <definedName name="TOTALRP">#REF!</definedName>
    <definedName name="TOTALRP_20">#REF!</definedName>
    <definedName name="TOTALRP_21">#REF!</definedName>
    <definedName name="TOTALRP_23">#REF!</definedName>
    <definedName name="TOTALSAIBRO" localSheetId="0">#REF!</definedName>
    <definedName name="TOTALSAIBRO" localSheetId="8">#REF!</definedName>
    <definedName name="TOTALSAIBRO" localSheetId="3">#REF!</definedName>
    <definedName name="TOTALSAIBRO" localSheetId="2">#REF!</definedName>
    <definedName name="TOTALSAIBRO" localSheetId="1">#REF!</definedName>
    <definedName name="TOTALSAIBRO">#REF!</definedName>
    <definedName name="TOTALTB">#REF!</definedName>
    <definedName name="TOTALTB_20">#REF!</definedName>
    <definedName name="TOTALTB_21">#REF!</definedName>
    <definedName name="TOTALTB_23">#REF!</definedName>
    <definedName name="totcro">#REF!</definedName>
    <definedName name="totmsa" localSheetId="0">#REF!</definedName>
    <definedName name="totmsa" localSheetId="8">#REF!</definedName>
    <definedName name="totmsa" localSheetId="3">#REF!</definedName>
    <definedName name="totmsa" localSheetId="2">#REF!</definedName>
    <definedName name="totmsa" localSheetId="1">#REF!</definedName>
    <definedName name="totmsa">#REF!</definedName>
    <definedName name="totmsa2" localSheetId="0">#REF!</definedName>
    <definedName name="totmsa2" localSheetId="8">#REF!</definedName>
    <definedName name="totmsa2" localSheetId="3">#REF!</definedName>
    <definedName name="totmsa2" localSheetId="2">#REF!</definedName>
    <definedName name="totmsa2" localSheetId="1">#REF!</definedName>
    <definedName name="totmsa2">#REF!</definedName>
    <definedName name="Toto" localSheetId="5" hidden="1">{#N/A,#N/A,FALSE,"SYSOC";#N/A,#N/A,FALSE,"RESU-GESTION";#N/A,#N/A,FALSE,"EVOL-MNA";#N/A,#N/A,FALSE,"VTAS-ANALI";#N/A,#N/A,FALSE,"ANALI-GSFIJOS";#N/A,#N/A,FALSE,"DETA-RUBROS";#N/A,#N/A,FALSE,"ANALI-CNF";#N/A,#N/A,FALSE,"BILAN";#N/A,#N/A,FALSE,"TAB_FIN";#N/A,#N/A,FALSE,"IND_ECO"}</definedName>
    <definedName name="Toto" localSheetId="6"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TOTSERV" localSheetId="0">#REF!</definedName>
    <definedName name="TOTSERV" localSheetId="8">#REF!</definedName>
    <definedName name="TOTSERV" localSheetId="3">#REF!</definedName>
    <definedName name="TOTSERV" localSheetId="2">#REF!</definedName>
    <definedName name="TOTSERV" localSheetId="1">#REF!</definedName>
    <definedName name="TOTSERV">#REF!</definedName>
    <definedName name="totsma" localSheetId="0">#REF!</definedName>
    <definedName name="totsma" localSheetId="8">#REF!</definedName>
    <definedName name="totsma" localSheetId="3">#REF!</definedName>
    <definedName name="totsma" localSheetId="2">#REF!</definedName>
    <definedName name="totsma" localSheetId="1">#REF!</definedName>
    <definedName name="totsma">#REF!</definedName>
    <definedName name="TPM" localSheetId="0">#REF!</definedName>
    <definedName name="TPM" localSheetId="8">#REF!</definedName>
    <definedName name="TPM" localSheetId="3">#REF!</definedName>
    <definedName name="TPM" localSheetId="2">#REF!</definedName>
    <definedName name="TPM" localSheetId="1">#REF!</definedName>
    <definedName name="TPM">#REF!</definedName>
    <definedName name="TPM_25" localSheetId="0">#REF!</definedName>
    <definedName name="TPM_25" localSheetId="8">#REF!</definedName>
    <definedName name="TPM_25" localSheetId="3">#REF!</definedName>
    <definedName name="TPM_25" localSheetId="2">#REF!</definedName>
    <definedName name="TPM_25" localSheetId="1">#REF!</definedName>
    <definedName name="TPM_25">#REF!</definedName>
    <definedName name="TPM_4" localSheetId="0">#REF!</definedName>
    <definedName name="TPM_4" localSheetId="8">#REF!</definedName>
    <definedName name="TPM_4" localSheetId="3">#REF!</definedName>
    <definedName name="TPM_4" localSheetId="2">#REF!</definedName>
    <definedName name="TPM_4" localSheetId="1">#REF!</definedName>
    <definedName name="TPM_4">#REF!</definedName>
    <definedName name="TPMM" localSheetId="0">#REF!</definedName>
    <definedName name="TPMM" localSheetId="8">#REF!</definedName>
    <definedName name="TPMM" localSheetId="3">#REF!</definedName>
    <definedName name="TPMM" localSheetId="2">#REF!</definedName>
    <definedName name="TPMM" localSheetId="1">#REF!</definedName>
    <definedName name="TPMM">#REF!</definedName>
    <definedName name="TPTE_FRIO">#REF!</definedName>
    <definedName name="TPTE_QUENTE">#REF!</definedName>
    <definedName name="TR">#REF!</definedName>
    <definedName name="TR_13">#REF!</definedName>
    <definedName name="TR_39">#REF!</definedName>
    <definedName name="TR_6">#REF!</definedName>
    <definedName name="TR5C" localSheetId="0">#REF!</definedName>
    <definedName name="TR5C" localSheetId="8">#REF!</definedName>
    <definedName name="TR5C" localSheetId="3">#REF!</definedName>
    <definedName name="TR5C" localSheetId="2">#REF!</definedName>
    <definedName name="TR5C" localSheetId="1">#REF!</definedName>
    <definedName name="TR5C">#REF!</definedName>
    <definedName name="TRABALHO" localSheetId="0">#REF!</definedName>
    <definedName name="TRABALHO" localSheetId="8">#REF!</definedName>
    <definedName name="TRABALHO" localSheetId="3">#REF!</definedName>
    <definedName name="TRABALHO" localSheetId="2">#REF!</definedName>
    <definedName name="TRABALHO" localSheetId="1">#REF!</definedName>
    <definedName name="TRABALHO">#REF!</definedName>
    <definedName name="TrabAnual" localSheetId="0">#REF!</definedName>
    <definedName name="TrabAnual" localSheetId="8">#REF!</definedName>
    <definedName name="TrabAnual" localSheetId="3">#REF!</definedName>
    <definedName name="TrabAnual" localSheetId="2">#REF!</definedName>
    <definedName name="TrabAnual" localSheetId="1">#REF!</definedName>
    <definedName name="TrabAnual">#REF!</definedName>
    <definedName name="TRAF" localSheetId="8">#REF!</definedName>
    <definedName name="TRAF">#REF!</definedName>
    <definedName name="TRAF_25">#REF!</definedName>
    <definedName name="tran" localSheetId="0" hidden="1">{"'Quadro'!$A$4:$BG$78"}</definedName>
    <definedName name="tran" localSheetId="8" hidden="1">{"'Quadro'!$A$4:$BG$78"}</definedName>
    <definedName name="tran" localSheetId="3" hidden="1">{"'Quadro'!$A$4:$BG$78"}</definedName>
    <definedName name="tran" localSheetId="2" hidden="1">{"'Quadro'!$A$4:$BG$78"}</definedName>
    <definedName name="tran" localSheetId="1" hidden="1">{"'Quadro'!$A$4:$BG$78"}</definedName>
    <definedName name="tran" hidden="1">{"'Quadro'!$A$4:$BG$78"}</definedName>
    <definedName name="TRANS">#REF!</definedName>
    <definedName name="TRANSENRPEDJOG">"$#REF!.$M$27"</definedName>
    <definedName name="TRANSP_LOC_CARROC_PAV" localSheetId="0">#REF!</definedName>
    <definedName name="TRANSP_LOC_CARROC_PAV" localSheetId="8">#REF!</definedName>
    <definedName name="TRANSP_LOC_CARROC_PAV" localSheetId="3">#REF!</definedName>
    <definedName name="TRANSP_LOC_CARROC_PAV" localSheetId="2">#REF!</definedName>
    <definedName name="TRANSP_LOC_CARROC_PAV" localSheetId="1">#REF!</definedName>
    <definedName name="TRANSP_LOC_CARROC_PAV">#REF!</definedName>
    <definedName name="TRANSP_LOC_EQUIP" localSheetId="0">#REF!</definedName>
    <definedName name="TRANSP_LOC_EQUIP" localSheetId="8">#REF!</definedName>
    <definedName name="TRANSP_LOC_EQUIP" localSheetId="3">#REF!</definedName>
    <definedName name="TRANSP_LOC_EQUIP" localSheetId="2">#REF!</definedName>
    <definedName name="TRANSP_LOC_EQUIP" localSheetId="1">#REF!</definedName>
    <definedName name="TRANSP_LOC_EQUIP">#REF!</definedName>
    <definedName name="TRANSP_LOC_PAV" localSheetId="0">#REF!</definedName>
    <definedName name="TRANSP_LOC_PAV" localSheetId="8">#REF!</definedName>
    <definedName name="TRANSP_LOC_PAV" localSheetId="3">#REF!</definedName>
    <definedName name="TRANSP_LOC_PAV" localSheetId="2">#REF!</definedName>
    <definedName name="TRANSP_LOC_PAV" localSheetId="1">#REF!</definedName>
    <definedName name="TRANSP_LOC_PAV">#REF!</definedName>
    <definedName name="transp_massa" localSheetId="0">#REF!</definedName>
    <definedName name="transp_massa" localSheetId="8">#REF!</definedName>
    <definedName name="transp_massa" localSheetId="3">#REF!</definedName>
    <definedName name="transp_massa" localSheetId="2">#REF!</definedName>
    <definedName name="transp_massa" localSheetId="1">#REF!</definedName>
    <definedName name="transp_massa">#REF!</definedName>
    <definedName name="TRANSPBASCARG">"$#REF!.$M$27"</definedName>
    <definedName name="transpbascemman">"$#REF!.$H$76"</definedName>
    <definedName name="TRANSPBETF" localSheetId="0">#REF!</definedName>
    <definedName name="TRANSPBETF" localSheetId="1">#REF!</definedName>
    <definedName name="TRANSPBETF">#REF!</definedName>
    <definedName name="TRANSPBETQ">#REF!</definedName>
    <definedName name="TRANSPC4TGC">"$#REF!.$K$27"</definedName>
    <definedName name="TRANSPCARMAN">"$'_TRANSPORTE MAN 5ª'.$#REF!$#REF!"</definedName>
    <definedName name="TRANSPCARRARG">"$#REF!.$N$27"</definedName>
    <definedName name="TRANSPCOMCARROVPAVMAN" localSheetId="0">#REF!</definedName>
    <definedName name="TRANSPCOMCARROVPAVMAN" localSheetId="1">#REF!</definedName>
    <definedName name="TRANSPCOMCARROVPAVMAN">#REF!</definedName>
    <definedName name="TRANSPGC">"$#REF!.$J$27"</definedName>
    <definedName name="TRANSPLOCALBASC5M3RODPAVMAN" localSheetId="0">#REF!</definedName>
    <definedName name="TRANSPLOCALBASC5M3RODPAVMAN" localSheetId="1">#REF!</definedName>
    <definedName name="TRANSPLOCALBASC5M3RODPAVMAN">#REF!</definedName>
    <definedName name="TRANSPLOCALCAR4TRODPAVMAN">#REF!</definedName>
    <definedName name="TRANSPLOCALMATREMMAN">#REF!</definedName>
    <definedName name="TRANSPMATBETMAN">#REF!</definedName>
    <definedName name="TRANSPMATTBFMAN">"$#REF!.$M$36"</definedName>
    <definedName name="TRANSPO">"$#REF!.$#REF!$#REF!:$#REF!$#REF!"</definedName>
    <definedName name="transporte" localSheetId="0">#REF!</definedName>
    <definedName name="transporte" localSheetId="8">#REF!</definedName>
    <definedName name="transporte" localSheetId="3">#REF!</definedName>
    <definedName name="transporte" localSheetId="2">#REF!</definedName>
    <definedName name="transporte" localSheetId="1">#REF!</definedName>
    <definedName name="transporte">#REF!</definedName>
    <definedName name="Transporte_Brita_TSD" localSheetId="0" hidden="1">{#N/A,#N/A,TRUE,"Plan1"}</definedName>
    <definedName name="Transporte_Brita_TSD" localSheetId="8" hidden="1">{#N/A,#N/A,TRUE,"Plan1"}</definedName>
    <definedName name="Transporte_Brita_TSD" localSheetId="3" hidden="1">{#N/A,#N/A,TRUE,"Plan1"}</definedName>
    <definedName name="Transporte_Brita_TSD" localSheetId="2" hidden="1">{#N/A,#N/A,TRUE,"Plan1"}</definedName>
    <definedName name="Transporte_Brita_TSD" localSheetId="1" hidden="1">{#N/A,#N/A,TRUE,"Plan1"}</definedName>
    <definedName name="Transporte_Brita_TSD" hidden="1">{#N/A,#N/A,TRUE,"Plan1"}</definedName>
    <definedName name="transportes" localSheetId="0">#REF!</definedName>
    <definedName name="transportes" localSheetId="2">#REF!</definedName>
    <definedName name="transportes" localSheetId="1">#REF!</definedName>
    <definedName name="transportes">#REF!</definedName>
    <definedName name="TRANSPORTZONE_CODE">[12]CANACOT_PARAMETERS!$B$20</definedName>
    <definedName name="TRANSPREMENDOMAN_23">#REF!</definedName>
    <definedName name="transpremrmp">"$#REF!.$K$22"</definedName>
    <definedName name="tratamento" localSheetId="0">#REF!</definedName>
    <definedName name="tratamento" localSheetId="8">#REF!</definedName>
    <definedName name="tratamento" localSheetId="3">#REF!</definedName>
    <definedName name="tratamento" localSheetId="2">#REF!</definedName>
    <definedName name="tratamento" localSheetId="1">#REF!</definedName>
    <definedName name="tratamento">#REF!</definedName>
    <definedName name="TRB" localSheetId="0">#REF!</definedName>
    <definedName name="TRB" localSheetId="8">#REF!</definedName>
    <definedName name="TRB" localSheetId="3">#REF!</definedName>
    <definedName name="TRB" localSheetId="2">#REF!</definedName>
    <definedName name="TRB" localSheetId="1">#REF!</definedName>
    <definedName name="TRB">#REF!</definedName>
    <definedName name="TRBMA" localSheetId="0">#REF!</definedName>
    <definedName name="TRBMA" localSheetId="8">#REF!</definedName>
    <definedName name="TRBMA" localSheetId="3">#REF!</definedName>
    <definedName name="TRBMA" localSheetId="2">#REF!</definedName>
    <definedName name="TRBMA" localSheetId="1">#REF!</definedName>
    <definedName name="TRBMA">#REF!</definedName>
    <definedName name="TRBTA" localSheetId="0">#REF!</definedName>
    <definedName name="TRBTA" localSheetId="8">#REF!</definedName>
    <definedName name="TRBTA" localSheetId="3">#REF!</definedName>
    <definedName name="TRBTA" localSheetId="2">#REF!</definedName>
    <definedName name="TRBTA" localSheetId="1">#REF!</definedName>
    <definedName name="TRBTA">#REF!</definedName>
    <definedName name="TRCAP20">"$#REF!.$I$27"</definedName>
    <definedName name="TRCM30">"$#REF!.$I$28"</definedName>
    <definedName name="tre" localSheetId="0">#REF!</definedName>
    <definedName name="tre" localSheetId="8">#REF!</definedName>
    <definedName name="tre" localSheetId="3">#REF!</definedName>
    <definedName name="tre" localSheetId="2">#REF!</definedName>
    <definedName name="tre" localSheetId="1">#REF!</definedName>
    <definedName name="tre">#REF!</definedName>
    <definedName name="Trec" localSheetId="0" hidden="1">#REF!</definedName>
    <definedName name="Trec" localSheetId="8" hidden="1">#REF!</definedName>
    <definedName name="Trec" localSheetId="3" hidden="1">#REF!</definedName>
    <definedName name="Trec" localSheetId="2" hidden="1">#REF!</definedName>
    <definedName name="Trec" localSheetId="1" hidden="1">#REF!</definedName>
    <definedName name="Trec" hidden="1">#REF!</definedName>
    <definedName name="TRECH">#REF!</definedName>
    <definedName name="TRECHO">#REF!</definedName>
    <definedName name="TRECHO1">#REF!</definedName>
    <definedName name="TRECHOA" localSheetId="0">#REF!</definedName>
    <definedName name="TRECHOA" localSheetId="8">#REF!</definedName>
    <definedName name="TRECHOA" localSheetId="3">#REF!</definedName>
    <definedName name="TRECHOA" localSheetId="2">#REF!</definedName>
    <definedName name="TRECHOA" localSheetId="1">#REF!</definedName>
    <definedName name="TRECHOA">#REF!</definedName>
    <definedName name="trem" localSheetId="0" hidden="1">{"'gráf jan00'!$A$1:$AK$41"}</definedName>
    <definedName name="trem" localSheetId="8" hidden="1">{"'gráf jan00'!$A$1:$AK$41"}</definedName>
    <definedName name="trem" localSheetId="3" hidden="1">{"'gráf jan00'!$A$1:$AK$41"}</definedName>
    <definedName name="trem" localSheetId="2" hidden="1">{"'gráf jan00'!$A$1:$AK$41"}</definedName>
    <definedName name="trem" localSheetId="1" hidden="1">{"'gráf jan00'!$A$1:$AK$41"}</definedName>
    <definedName name="trem" hidden="1">{"'gráf jan00'!$A$1:$AK$41"}</definedName>
    <definedName name="Trev" localSheetId="8">#REF!</definedName>
    <definedName name="Trev">#REF!</definedName>
    <definedName name="trezeabril" localSheetId="0" hidden="1">{"'gráf jan00'!$A$1:$AK$41"}</definedName>
    <definedName name="trezeabril" localSheetId="8" hidden="1">{"'gráf jan00'!$A$1:$AK$41"}</definedName>
    <definedName name="trezeabril" localSheetId="3" hidden="1">{"'gráf jan00'!$A$1:$AK$41"}</definedName>
    <definedName name="trezeabril" localSheetId="2" hidden="1">{"'gráf jan00'!$A$1:$AK$41"}</definedName>
    <definedName name="trezeabril" localSheetId="1" hidden="1">{"'gráf jan00'!$A$1:$AK$41"}</definedName>
    <definedName name="trezeabril" hidden="1">{"'gráf jan00'!$A$1:$AK$41"}</definedName>
    <definedName name="TREZEABRILL" localSheetId="0" hidden="1">{"'gráf jan00'!$A$1:$AK$41"}</definedName>
    <definedName name="TREZEABRILL" localSheetId="8" hidden="1">{"'gráf jan00'!$A$1:$AK$41"}</definedName>
    <definedName name="TREZEABRILL" localSheetId="3" hidden="1">{"'gráf jan00'!$A$1:$AK$41"}</definedName>
    <definedName name="TREZEABRILL" localSheetId="2" hidden="1">{"'gráf jan00'!$A$1:$AK$41"}</definedName>
    <definedName name="TREZEABRILL" localSheetId="1" hidden="1">{"'gráf jan00'!$A$1:$AK$41"}</definedName>
    <definedName name="TREZEABRILL" hidden="1">{"'gráf jan00'!$A$1:$AK$41"}</definedName>
    <definedName name="trezeagosto" localSheetId="0" hidden="1">{"'gráf jan00'!$A$1:$AK$41"}</definedName>
    <definedName name="trezeagosto" localSheetId="8" hidden="1">{"'gráf jan00'!$A$1:$AK$41"}</definedName>
    <definedName name="trezeagosto" localSheetId="3" hidden="1">{"'gráf jan00'!$A$1:$AK$41"}</definedName>
    <definedName name="trezeagosto" localSheetId="2" hidden="1">{"'gráf jan00'!$A$1:$AK$41"}</definedName>
    <definedName name="trezeagosto" localSheetId="1" hidden="1">{"'gráf jan00'!$A$1:$AK$41"}</definedName>
    <definedName name="trezeagosto" hidden="1">{"'gráf jan00'!$A$1:$AK$41"}</definedName>
    <definedName name="trezeagosto2" localSheetId="0" hidden="1">{"'gráf jan00'!$A$1:$AK$41"}</definedName>
    <definedName name="trezeagosto2" localSheetId="8" hidden="1">{"'gráf jan00'!$A$1:$AK$41"}</definedName>
    <definedName name="trezeagosto2" localSheetId="3" hidden="1">{"'gráf jan00'!$A$1:$AK$41"}</definedName>
    <definedName name="trezeagosto2" localSheetId="2" hidden="1">{"'gráf jan00'!$A$1:$AK$41"}</definedName>
    <definedName name="trezeagosto2" localSheetId="1" hidden="1">{"'gráf jan00'!$A$1:$AK$41"}</definedName>
    <definedName name="trezeagosto2" hidden="1">{"'gráf jan00'!$A$1:$AK$41"}</definedName>
    <definedName name="trezeagosto3" localSheetId="0" hidden="1">{"'gráf jan00'!$A$1:$AK$41"}</definedName>
    <definedName name="trezeagosto3" localSheetId="8" hidden="1">{"'gráf jan00'!$A$1:$AK$41"}</definedName>
    <definedName name="trezeagosto3" localSheetId="3" hidden="1">{"'gráf jan00'!$A$1:$AK$41"}</definedName>
    <definedName name="trezeagosto3" localSheetId="2" hidden="1">{"'gráf jan00'!$A$1:$AK$41"}</definedName>
    <definedName name="trezeagosto3" localSheetId="1" hidden="1">{"'gráf jan00'!$A$1:$AK$41"}</definedName>
    <definedName name="trezeagosto3" hidden="1">{"'gráf jan00'!$A$1:$AK$41"}</definedName>
    <definedName name="trezeagosto4" localSheetId="0" hidden="1">{"'gráf jan00'!$A$1:$AK$41"}</definedName>
    <definedName name="trezeagosto4" localSheetId="8" hidden="1">{"'gráf jan00'!$A$1:$AK$41"}</definedName>
    <definedName name="trezeagosto4" localSheetId="3" hidden="1">{"'gráf jan00'!$A$1:$AK$41"}</definedName>
    <definedName name="trezeagosto4" localSheetId="2" hidden="1">{"'gráf jan00'!$A$1:$AK$41"}</definedName>
    <definedName name="trezeagosto4" localSheetId="1" hidden="1">{"'gráf jan00'!$A$1:$AK$41"}</definedName>
    <definedName name="trezeagosto4" hidden="1">{"'gráf jan00'!$A$1:$AK$41"}</definedName>
    <definedName name="trezeagosto5" localSheetId="0" hidden="1">{"'gráf jan00'!$A$1:$AK$41"}</definedName>
    <definedName name="trezeagosto5" localSheetId="8" hidden="1">{"'gráf jan00'!$A$1:$AK$41"}</definedName>
    <definedName name="trezeagosto5" localSheetId="3" hidden="1">{"'gráf jan00'!$A$1:$AK$41"}</definedName>
    <definedName name="trezeagosto5" localSheetId="2" hidden="1">{"'gráf jan00'!$A$1:$AK$41"}</definedName>
    <definedName name="trezeagosto5" localSheetId="1" hidden="1">{"'gráf jan00'!$A$1:$AK$41"}</definedName>
    <definedName name="trezeagosto5" hidden="1">{"'gráf jan00'!$A$1:$AK$41"}</definedName>
    <definedName name="trezeagosto6" localSheetId="0" hidden="1">{"'gráf jan00'!$A$1:$AK$41"}</definedName>
    <definedName name="trezeagosto6" localSheetId="8" hidden="1">{"'gráf jan00'!$A$1:$AK$41"}</definedName>
    <definedName name="trezeagosto6" localSheetId="3" hidden="1">{"'gráf jan00'!$A$1:$AK$41"}</definedName>
    <definedName name="trezeagosto6" localSheetId="2" hidden="1">{"'gráf jan00'!$A$1:$AK$41"}</definedName>
    <definedName name="trezeagosto6" localSheetId="1" hidden="1">{"'gráf jan00'!$A$1:$AK$41"}</definedName>
    <definedName name="trezeagosto6" hidden="1">{"'gráf jan00'!$A$1:$AK$41"}</definedName>
    <definedName name="trezeagosto7" localSheetId="0" hidden="1">{"'gráf jan00'!$A$1:$AK$41"}</definedName>
    <definedName name="trezeagosto7" localSheetId="8" hidden="1">{"'gráf jan00'!$A$1:$AK$41"}</definedName>
    <definedName name="trezeagosto7" localSheetId="3" hidden="1">{"'gráf jan00'!$A$1:$AK$41"}</definedName>
    <definedName name="trezeagosto7" localSheetId="2" hidden="1">{"'gráf jan00'!$A$1:$AK$41"}</definedName>
    <definedName name="trezeagosto7" localSheetId="1" hidden="1">{"'gráf jan00'!$A$1:$AK$41"}</definedName>
    <definedName name="trezeagosto7" hidden="1">{"'gráf jan00'!$A$1:$AK$41"}</definedName>
    <definedName name="trezeagosto8" localSheetId="0" hidden="1">{"'gráf jan00'!$A$1:$AK$41"}</definedName>
    <definedName name="trezeagosto8" localSheetId="8" hidden="1">{"'gráf jan00'!$A$1:$AK$41"}</definedName>
    <definedName name="trezeagosto8" localSheetId="3" hidden="1">{"'gráf jan00'!$A$1:$AK$41"}</definedName>
    <definedName name="trezeagosto8" localSheetId="2" hidden="1">{"'gráf jan00'!$A$1:$AK$41"}</definedName>
    <definedName name="trezeagosto8" localSheetId="1" hidden="1">{"'gráf jan00'!$A$1:$AK$41"}</definedName>
    <definedName name="trezeagosto8" hidden="1">{"'gráf jan00'!$A$1:$AK$41"}</definedName>
    <definedName name="trezejulho" localSheetId="0" hidden="1">{"'gráf jan00'!$A$1:$AK$41"}</definedName>
    <definedName name="trezejulho" localSheetId="8" hidden="1">{"'gráf jan00'!$A$1:$AK$41"}</definedName>
    <definedName name="trezejulho" localSheetId="3" hidden="1">{"'gráf jan00'!$A$1:$AK$41"}</definedName>
    <definedName name="trezejulho" localSheetId="2" hidden="1">{"'gráf jan00'!$A$1:$AK$41"}</definedName>
    <definedName name="trezejulho" localSheetId="1" hidden="1">{"'gráf jan00'!$A$1:$AK$41"}</definedName>
    <definedName name="trezejulho" hidden="1">{"'gráf jan00'!$A$1:$AK$41"}</definedName>
    <definedName name="trezejulho2" localSheetId="0" hidden="1">{"'gráf jan00'!$A$1:$AK$41"}</definedName>
    <definedName name="trezejulho2" localSheetId="8" hidden="1">{"'gráf jan00'!$A$1:$AK$41"}</definedName>
    <definedName name="trezejulho2" localSheetId="3" hidden="1">{"'gráf jan00'!$A$1:$AK$41"}</definedName>
    <definedName name="trezejulho2" localSheetId="2" hidden="1">{"'gráf jan00'!$A$1:$AK$41"}</definedName>
    <definedName name="trezejulho2" localSheetId="1" hidden="1">{"'gráf jan00'!$A$1:$AK$41"}</definedName>
    <definedName name="trezejulho2" hidden="1">{"'gráf jan00'!$A$1:$AK$41"}</definedName>
    <definedName name="trezejulho3" localSheetId="0" hidden="1">{"'gráf jan00'!$A$1:$AK$41"}</definedName>
    <definedName name="trezejulho3" localSheetId="8" hidden="1">{"'gráf jan00'!$A$1:$AK$41"}</definedName>
    <definedName name="trezejulho3" localSheetId="3" hidden="1">{"'gráf jan00'!$A$1:$AK$41"}</definedName>
    <definedName name="trezejulho3" localSheetId="2" hidden="1">{"'gráf jan00'!$A$1:$AK$41"}</definedName>
    <definedName name="trezejulho3" localSheetId="1" hidden="1">{"'gráf jan00'!$A$1:$AK$41"}</definedName>
    <definedName name="trezejulho3" hidden="1">{"'gráf jan00'!$A$1:$AK$41"}</definedName>
    <definedName name="trezejun" localSheetId="0" hidden="1">{"'gráf jan00'!$A$1:$AK$41"}</definedName>
    <definedName name="trezejun" localSheetId="8" hidden="1">{"'gráf jan00'!$A$1:$AK$41"}</definedName>
    <definedName name="trezejun" localSheetId="3" hidden="1">{"'gráf jan00'!$A$1:$AK$41"}</definedName>
    <definedName name="trezejun" localSheetId="2" hidden="1">{"'gráf jan00'!$A$1:$AK$41"}</definedName>
    <definedName name="trezejun" localSheetId="1" hidden="1">{"'gráf jan00'!$A$1:$AK$41"}</definedName>
    <definedName name="trezejun" hidden="1">{"'gráf jan00'!$A$1:$AK$41"}</definedName>
    <definedName name="trezejunho" localSheetId="0" hidden="1">{"'gráf jan00'!$A$1:$AK$41"}</definedName>
    <definedName name="trezejunho" localSheetId="8" hidden="1">{"'gráf jan00'!$A$1:$AK$41"}</definedName>
    <definedName name="trezejunho" localSheetId="3" hidden="1">{"'gráf jan00'!$A$1:$AK$41"}</definedName>
    <definedName name="trezejunho" localSheetId="2" hidden="1">{"'gráf jan00'!$A$1:$AK$41"}</definedName>
    <definedName name="trezejunho" localSheetId="1" hidden="1">{"'gráf jan00'!$A$1:$AK$41"}</definedName>
    <definedName name="trezejunho" hidden="1">{"'gráf jan00'!$A$1:$AK$41"}</definedName>
    <definedName name="trezejunnho" localSheetId="0" hidden="1">{"'gráf jan00'!$A$1:$AK$41"}</definedName>
    <definedName name="trezejunnho" localSheetId="8" hidden="1">{"'gráf jan00'!$A$1:$AK$41"}</definedName>
    <definedName name="trezejunnho" localSheetId="3" hidden="1">{"'gráf jan00'!$A$1:$AK$41"}</definedName>
    <definedName name="trezejunnho" localSheetId="2" hidden="1">{"'gráf jan00'!$A$1:$AK$41"}</definedName>
    <definedName name="trezejunnho" localSheetId="1" hidden="1">{"'gráf jan00'!$A$1:$AK$41"}</definedName>
    <definedName name="trezejunnho" hidden="1">{"'gráf jan00'!$A$1:$AK$41"}</definedName>
    <definedName name="trezemarço" localSheetId="0" hidden="1">{"'gráf jan00'!$A$1:$AK$41"}</definedName>
    <definedName name="trezemarço" localSheetId="8" hidden="1">{"'gráf jan00'!$A$1:$AK$41"}</definedName>
    <definedName name="trezemarço" localSheetId="3" hidden="1">{"'gráf jan00'!$A$1:$AK$41"}</definedName>
    <definedName name="trezemarço" localSheetId="2" hidden="1">{"'gráf jan00'!$A$1:$AK$41"}</definedName>
    <definedName name="trezemarço" localSheetId="1" hidden="1">{"'gráf jan00'!$A$1:$AK$41"}</definedName>
    <definedName name="trezemarço" hidden="1">{"'gráf jan00'!$A$1:$AK$41"}</definedName>
    <definedName name="Trilhas" localSheetId="8">#REF!</definedName>
    <definedName name="Trilhas">#REF!</definedName>
    <definedName name="TRL1C">#REF!</definedName>
    <definedName name="TRL1CCG">#REF!</definedName>
    <definedName name="TRL1CMA" localSheetId="0">#REF!</definedName>
    <definedName name="TRL1CMA" localSheetId="8">#REF!</definedName>
    <definedName name="TRL1CMA" localSheetId="3">#REF!</definedName>
    <definedName name="TRL1CMA" localSheetId="2">#REF!</definedName>
    <definedName name="TRL1CMA" localSheetId="1">#REF!</definedName>
    <definedName name="TRL1CMA">#REF!</definedName>
    <definedName name="TRL1CTA" localSheetId="0">#REF!</definedName>
    <definedName name="TRL1CTA" localSheetId="8">#REF!</definedName>
    <definedName name="TRL1CTA" localSheetId="3">#REF!</definedName>
    <definedName name="TRL1CTA" localSheetId="2">#REF!</definedName>
    <definedName name="TRL1CTA" localSheetId="1">#REF!</definedName>
    <definedName name="TRL1CTA">#REF!</definedName>
    <definedName name="TRM1C">#REF!</definedName>
    <definedName name="TRM1CCG">#REF!</definedName>
    <definedName name="TRP" localSheetId="0">#REF!</definedName>
    <definedName name="TRP" localSheetId="8">#REF!</definedName>
    <definedName name="TRP" localSheetId="3">#REF!</definedName>
    <definedName name="TRP" localSheetId="2">#REF!</definedName>
    <definedName name="TRP" localSheetId="1">#REF!</definedName>
    <definedName name="TRP">#REF!</definedName>
    <definedName name="TRR1C">#REF!</definedName>
    <definedName name="TRR1CCG">#REF!</definedName>
    <definedName name="TRR1CP">#REF!</definedName>
    <definedName name="TRR1CPA" localSheetId="0">#REF!</definedName>
    <definedName name="TRR1CPA" localSheetId="8">#REF!</definedName>
    <definedName name="TRR1CPA" localSheetId="3">#REF!</definedName>
    <definedName name="TRR1CPA" localSheetId="2">#REF!</definedName>
    <definedName name="TRR1CPA" localSheetId="1">#REF!</definedName>
    <definedName name="TRR1CPA">#REF!</definedName>
    <definedName name="TRR1CPAMA" localSheetId="8">#REF!</definedName>
    <definedName name="TRR1CPAMA">#REF!</definedName>
    <definedName name="TRR1CPATA" localSheetId="0">#REF!</definedName>
    <definedName name="TRR1CPATA" localSheetId="8">#REF!</definedName>
    <definedName name="TRR1CPATA" localSheetId="3">#REF!</definedName>
    <definedName name="TRR1CPATA" localSheetId="2">#REF!</definedName>
    <definedName name="TRR1CPATA" localSheetId="1">#REF!</definedName>
    <definedName name="TRR1CPATA">#REF!</definedName>
    <definedName name="TRR1CPCG">#REF!</definedName>
    <definedName name="TRR1CRS" localSheetId="0">#REF!</definedName>
    <definedName name="TRR1CRS" localSheetId="8">#REF!</definedName>
    <definedName name="TRR1CRS" localSheetId="3">#REF!</definedName>
    <definedName name="TRR1CRS" localSheetId="2">#REF!</definedName>
    <definedName name="TRR1CRS" localSheetId="1">#REF!</definedName>
    <definedName name="TRR1CRS">#REF!</definedName>
    <definedName name="TRR1CRSFRESA" localSheetId="0">#REF!</definedName>
    <definedName name="TRR1CRSFRESA" localSheetId="8">#REF!</definedName>
    <definedName name="TRR1CRSFRESA" localSheetId="3">#REF!</definedName>
    <definedName name="TRR1CRSFRESA" localSheetId="2">#REF!</definedName>
    <definedName name="TRR1CRSFRESA" localSheetId="1">#REF!</definedName>
    <definedName name="TRR1CRSFRESA">#REF!</definedName>
    <definedName name="TRR1CRSFRESAMA" localSheetId="8">#REF!</definedName>
    <definedName name="TRR1CRSFRESAMA">#REF!</definedName>
    <definedName name="TRR1CRSFRESATA" localSheetId="0">#REF!</definedName>
    <definedName name="TRR1CRSFRESATA" localSheetId="8">#REF!</definedName>
    <definedName name="TRR1CRSFRESATA" localSheetId="3">#REF!</definedName>
    <definedName name="TRR1CRSFRESATA" localSheetId="2">#REF!</definedName>
    <definedName name="TRR1CRSFRESATA" localSheetId="1">#REF!</definedName>
    <definedName name="TRR1CRSFRESATA">#REF!</definedName>
    <definedName name="TRR1CRSMA" localSheetId="8">#REF!</definedName>
    <definedName name="TRR1CRSMA">#REF!</definedName>
    <definedName name="TRR1CRSTA" localSheetId="0">#REF!</definedName>
    <definedName name="TRR1CRSTA" localSheetId="8">#REF!</definedName>
    <definedName name="TRR1CRSTA" localSheetId="3">#REF!</definedName>
    <definedName name="TRR1CRSTA" localSheetId="2">#REF!</definedName>
    <definedName name="TRR1CRSTA" localSheetId="1">#REF!</definedName>
    <definedName name="TRR1CRSTA">#REF!</definedName>
    <definedName name="TRR2C">#REF!</definedName>
    <definedName name="TRR2CCG">#REF!</definedName>
    <definedName name="trre6">#REF!</definedName>
    <definedName name="TRRM1C">"$#REF!.$I$30"</definedName>
    <definedName name="TRRR1C">"$#REF!.$I$29"</definedName>
    <definedName name="TRT" localSheetId="0">#REF!</definedName>
    <definedName name="TRT" localSheetId="8">#REF!</definedName>
    <definedName name="TRT" localSheetId="3">#REF!</definedName>
    <definedName name="TRT" localSheetId="2">#REF!</definedName>
    <definedName name="TRT" localSheetId="1">#REF!</definedName>
    <definedName name="TRT">#REF!</definedName>
    <definedName name="TRYU" localSheetId="0" hidden="1">{"'Quadro'!$A$4:$BG$78"}</definedName>
    <definedName name="TRYU" localSheetId="8" hidden="1">{"'Quadro'!$A$4:$BG$78"}</definedName>
    <definedName name="TRYU" localSheetId="3" hidden="1">{"'Quadro'!$A$4:$BG$78"}</definedName>
    <definedName name="TRYU" localSheetId="2" hidden="1">{"'Quadro'!$A$4:$BG$78"}</definedName>
    <definedName name="TRYU" localSheetId="1" hidden="1">{"'Quadro'!$A$4:$BG$78"}</definedName>
    <definedName name="TRYU" hidden="1">{"'Quadro'!$A$4:$BG$78"}</definedName>
    <definedName name="ts">#REF!</definedName>
    <definedName name="TS2C">"'file:///D:/Meus documentos/ANASTÁCIO/SERCEL/BR262990800.xls'#$TLMB.$#REF!$#REF!"</definedName>
    <definedName name="TSD" localSheetId="0">#REF!</definedName>
    <definedName name="TSD" localSheetId="8">#REF!</definedName>
    <definedName name="TSD" localSheetId="3">#REF!</definedName>
    <definedName name="TSD" localSheetId="2">#REF!</definedName>
    <definedName name="TSD" localSheetId="1">#REF!</definedName>
    <definedName name="TSD">#REF!</definedName>
    <definedName name="tsd.a" localSheetId="0">#REF!</definedName>
    <definedName name="tsd.a" localSheetId="8">#REF!</definedName>
    <definedName name="tsd.a" localSheetId="3">#REF!</definedName>
    <definedName name="tsd.a" localSheetId="2">#REF!</definedName>
    <definedName name="tsd.a" localSheetId="1">#REF!</definedName>
    <definedName name="tsd.a">#REF!</definedName>
    <definedName name="TSD_4">"$'memória de calculo_liquida'.$#REF!$#REF!"</definedName>
    <definedName name="tsd4_4">"$'memória de calculo_liquida'.$#REF!$#REF!"</definedName>
    <definedName name="TSDB" localSheetId="0">#REF!</definedName>
    <definedName name="TSDB" localSheetId="8">#REF!</definedName>
    <definedName name="TSDB" localSheetId="3">#REF!</definedName>
    <definedName name="TSDB" localSheetId="2">#REF!</definedName>
    <definedName name="TSDB" localSheetId="1">#REF!</definedName>
    <definedName name="TSDB">#REF!</definedName>
    <definedName name="TSDP" localSheetId="0">#REF!</definedName>
    <definedName name="TSDP" localSheetId="8">#REF!</definedName>
    <definedName name="TSDP" localSheetId="3">#REF!</definedName>
    <definedName name="TSDP" localSheetId="2">#REF!</definedName>
    <definedName name="TSDP" localSheetId="1">#REF!</definedName>
    <definedName name="TSDP">#REF!</definedName>
    <definedName name="TSs" localSheetId="0">#REF!</definedName>
    <definedName name="TSs" localSheetId="8">#REF!</definedName>
    <definedName name="TSs" localSheetId="3">#REF!</definedName>
    <definedName name="TSs" localSheetId="2">#REF!</definedName>
    <definedName name="TSs" localSheetId="1">#REF!</definedName>
    <definedName name="TSs">#REF!</definedName>
    <definedName name="tss.a" localSheetId="0">#REF!</definedName>
    <definedName name="tss.a" localSheetId="8">#REF!</definedName>
    <definedName name="tss.a" localSheetId="3">#REF!</definedName>
    <definedName name="tss.a" localSheetId="2">#REF!</definedName>
    <definedName name="tss.a" localSheetId="1">#REF!</definedName>
    <definedName name="tss.a">#REF!</definedName>
    <definedName name="TSSB" localSheetId="0">#REF!</definedName>
    <definedName name="TSSB" localSheetId="8">#REF!</definedName>
    <definedName name="TSSB" localSheetId="3">#REF!</definedName>
    <definedName name="TSSB" localSheetId="2">#REF!</definedName>
    <definedName name="TSSB" localSheetId="1">#REF!</definedName>
    <definedName name="TSSB">#REF!</definedName>
    <definedName name="tssd" localSheetId="4">[1]COMPOS1!#REF!</definedName>
    <definedName name="tssd" localSheetId="5">[1]COMPOS1!#REF!</definedName>
    <definedName name="tssd" localSheetId="6">[1]COMPOS1!#REF!</definedName>
    <definedName name="tssd">#REF!</definedName>
    <definedName name="tt" localSheetId="0">#REF!</definedName>
    <definedName name="tt" localSheetId="8">#REF!</definedName>
    <definedName name="tt" localSheetId="3">#REF!</definedName>
    <definedName name="tt" localSheetId="2">#REF!</definedName>
    <definedName name="tt" localSheetId="1">#REF!</definedName>
    <definedName name="tt">#REF!</definedName>
    <definedName name="tt_25">#N/A</definedName>
    <definedName name="TT_ORÇADA3">2750000</definedName>
    <definedName name="TT_ORÇADA4">1320000</definedName>
    <definedName name="tt1_25" localSheetId="0">#REF!</definedName>
    <definedName name="tt1_25" localSheetId="8">#REF!</definedName>
    <definedName name="tt1_25" localSheetId="3">#REF!</definedName>
    <definedName name="tt1_25" localSheetId="2">#REF!</definedName>
    <definedName name="tt1_25" localSheetId="1">#REF!</definedName>
    <definedName name="tt1_25">[0]!TT107_4</definedName>
    <definedName name="TT102_4">"'file:///Eng_aroldo/Aroldo/Documents and Settings/Administrador/Meus documentos/Obras em Andamento/Tangará/Anel 3ª etapa/21ª medição/Med 21ª.xls'#$'Rel_19ª med_'.$#REF!$#REF!"</definedName>
    <definedName name="TT107_4">"'file:///Eng_aroldo/Aroldo/Documents and Settings/Administrador/Meus documentos/Obras em Andamento/Tangará/Anel 3ª etapa/21ª medição/Med 21ª.xls'#$'Rel_19ª med_'.$#REF!$#REF!"</definedName>
    <definedName name="TT121_4">"'file:///Eng_aroldo/Aroldo/Documents and Settings/Administrador/Meus documentos/Obras em Andamento/Tangará/Anel 3ª etapa/21ª medição/Med 21ª.xls'#$'Rel_19ª med_'.$#REF!$#REF!"</definedName>
    <definedName name="TT123_4">"'file:///Eng_aroldo/Aroldo/Documents and Settings/Administrador/Meus documentos/Obras em Andamento/Tangará/Anel 3ª etapa/21ª medição/Med 21ª.xls'#$'Rel_19ª med_'.$#REF!$#REF!"</definedName>
    <definedName name="TT19_4">"'file:///Eng_aroldo/Aroldo/Documents and Settings/Administrador/Meus documentos/Obras em Andamento/Tangará/Anel 3ª etapa/21ª medição/Med 21ª.xls'#$'Rel_19ª med_'.$#REF!$#REF!"</definedName>
    <definedName name="TT21_4">"'file:///Eng_aroldo/Aroldo/Documents and Settings/Administrador/Meus documentos/Obras em Andamento/Tangará/Anel 3ª etapa/21ª medição/Med 21ª.xls'#$'Rel_19ª med_'.$#REF!$#REF!"</definedName>
    <definedName name="TT22_4">"'file:///Eng_aroldo/Aroldo/Documents and Settings/Administrador/Meus documentos/Obras em Andamento/Tangará/Anel 3ª etapa/21ª medição/Med 21ª.xls'#$'Rel_19ª med_'.$#REF!$#REF!"</definedName>
    <definedName name="TT30_4">"'file:///Eng_aroldo/Aroldo/Documents and Settings/Administrador/Meus documentos/Obras em Andamento/Tangará/Anel 3ª etapa/21ª medição/Med 21ª.xls'#$'Rel_19ª med_'.$#REF!$#REF!"</definedName>
    <definedName name="TT31_4">"'file:///Eng_aroldo/Aroldo/Documents and Settings/Administrador/Meus documentos/Obras em Andamento/Tangará/Anel 3ª etapa/21ª medição/Med 21ª.xls'#$'Rel_19ª med_'.$#REF!$#REF!"</definedName>
    <definedName name="TT32_4">"'file:///Eng_aroldo/Aroldo/Documents and Settings/Administrador/Meus documentos/Obras em Andamento/Tangará/Anel 3ª etapa/21ª medição/Med 21ª.xls'#$'Rel_19ª med_'.$#REF!$#REF!"</definedName>
    <definedName name="TT33_4">"'file:///Eng_aroldo/Aroldo/Documents and Settings/Administrador/Meus documentos/Obras em Andamento/Tangará/Anel 3ª etapa/21ª medição/Med 21ª.xls'#$'Rel_19ª med_'.$#REF!$#REF!"</definedName>
    <definedName name="TT34_4">"'file:///Eng_aroldo/Aroldo/Documents and Settings/Administrador/Meus documentos/Obras em Andamento/Tangará/Anel 3ª etapa/21ª medição/Med 21ª.xls'#$'Rel_19ª med_'.$#REF!$#REF!"</definedName>
    <definedName name="TT36_4">"'file:///Eng_aroldo/Aroldo/Documents and Settings/Administrador/Meus documentos/Obras em Andamento/Tangará/Anel 3ª etapa/21ª medição/Med 21ª.xls'#$'Rel_19ª med_'.$#REF!$#REF!"</definedName>
    <definedName name="TT38_4">"'file:///Eng_aroldo/Aroldo/Documents and Settings/Administrador/Meus documentos/Obras em Andamento/Tangará/Anel 3ª etapa/21ª medição/Med 21ª.xls'#$'Rel_19ª med_'.$#REF!$#REF!"</definedName>
    <definedName name="TT39_4">"'file:///Eng_aroldo/Aroldo/Documents and Settings/Administrador/Meus documentos/Obras em Andamento/Tangará/Anel 3ª etapa/21ª medição/Med 21ª.xls'#$'Rel_19ª med_'.$#REF!$#REF!"</definedName>
    <definedName name="TT40_4">"'file:///Eng_aroldo/Aroldo/Documents and Settings/Administrador/Meus documentos/Obras em Andamento/Tangará/Anel 3ª etapa/21ª medição/Med 21ª.xls'#$'Rel_19ª med_'.$#REF!$#REF!"</definedName>
    <definedName name="TT52_4">"'file:///Eng_aroldo/Aroldo/Documents and Settings/Administrador/Meus documentos/Obras em Andamento/Tangará/Anel 3ª etapa/21ª medição/Med 21ª.xls'#$'Rel_19ª med_'.$#REF!$#REF!"</definedName>
    <definedName name="TT53_4">"'file:///Eng_aroldo/Aroldo/Documents and Settings/Administrador/Meus documentos/Obras em Andamento/Tangará/Anel 3ª etapa/21ª medição/Med 21ª.xls'#$'Rel_19ª med_'.$#REF!$#REF!"</definedName>
    <definedName name="TT54_4">"'file:///Eng_aroldo/Aroldo/Documents and Settings/Administrador/Meus documentos/Obras em Andamento/Tangará/Anel 3ª etapa/21ª medição/Med 21ª.xls'#$'Rel_19ª med_'.$#REF!$#REF!"</definedName>
    <definedName name="TT55_4">"'file:///Eng_aroldo/Aroldo/Documents and Settings/Administrador/Meus documentos/Obras em Andamento/Tangará/Anel 3ª etapa/21ª medição/Med 21ª.xls'#$'Rel_19ª med_'.$#REF!$#REF!"</definedName>
    <definedName name="TT6_4">"'file:///Eng_aroldo/Aroldo/Documents and Settings/Administrador/Meus documentos/Obras em Andamento/Tangará/Anel 3ª etapa/21ª medição/Med 21ª.xls'#$'Rel_19ª med_'.$#REF!$#REF!"</definedName>
    <definedName name="TT60_4">"'file:///Eng_aroldo/Aroldo/Documents and Settings/Administrador/Meus documentos/Obras em Andamento/Tangará/Anel 3ª etapa/21ª medição/Med 21ª.xls'#$'Rel_19ª med_'.$#REF!$#REF!"</definedName>
    <definedName name="TT61_4">"'file:///Eng_aroldo/Aroldo/Documents and Settings/Administrador/Meus documentos/Obras em Andamento/Tangará/Anel 3ª etapa/21ª medição/Med 21ª.xls'#$'Rel_19ª med_'.$#REF!$#REF!"</definedName>
    <definedName name="TT69_4">"'file:///Eng_aroldo/Aroldo/Documents and Settings/Administrador/Meus documentos/Obras em Andamento/Tangará/Anel 3ª etapa/21ª medição/Med 21ª.xls'#$'Rel_19ª med_'.$#REF!$#REF!"</definedName>
    <definedName name="TT70_4">"'file:///Eng_aroldo/Aroldo/Documents and Settings/Administrador/Meus documentos/Obras em Andamento/Tangará/Anel 3ª etapa/21ª medição/Med 21ª.xls'#$'Rel_19ª med_'.$#REF!$#REF!"</definedName>
    <definedName name="TT71_4">"'file:///Eng_aroldo/Aroldo/Documents and Settings/Administrador/Meus documentos/Obras em Andamento/Tangará/Anel 3ª etapa/21ª medição/Med 21ª.xls'#$'Rel_19ª med_'.$#REF!$#REF!"</definedName>
    <definedName name="TT74_4">"'file:///Eng_aroldo/Aroldo/Documents and Settings/Administrador/Meus documentos/Obras em Andamento/Tangará/Anel 3ª etapa/21ª medição/Med 21ª.xls'#$'Rel_19ª med_'.$#REF!$#REF!"</definedName>
    <definedName name="TT75_4">"'file:///Eng_aroldo/Aroldo/Documents and Settings/Administrador/Meus documentos/Obras em Andamento/Tangará/Anel 3ª etapa/21ª medição/Med 21ª.xls'#$'Rel_19ª med_'.$#REF!$#REF!"</definedName>
    <definedName name="TT76_4">"'file:///Eng_aroldo/Aroldo/Documents and Settings/Administrador/Meus documentos/Obras em Andamento/Tangará/Anel 3ª etapa/21ª medição/Med 21ª.xls'#$'Rel_19ª med_'.$#REF!$#REF!"</definedName>
    <definedName name="TT77_4">"'file:///Eng_aroldo/Aroldo/Documents and Settings/Administrador/Meus documentos/Obras em Andamento/Tangará/Anel 3ª etapa/21ª medição/Med 21ª.xls'#$'Rel_19ª med_'.$#REF!$#REF!"</definedName>
    <definedName name="TT78_4">"'file:///Eng_aroldo/Aroldo/Documents and Settings/Administrador/Meus documentos/Obras em Andamento/Tangará/Anel 3ª etapa/21ª medição/Med 21ª.xls'#$'Rel_19ª med_'.$#REF!$#REF!"</definedName>
    <definedName name="TT79_4">"'file:///Eng_aroldo/Aroldo/Documents and Settings/Administrador/Meus documentos/Obras em Andamento/Tangará/Anel 3ª etapa/21ª medição/Med 21ª.xls'#$'Rel_19ª med_'.$#REF!$#REF!"</definedName>
    <definedName name="TT94_4">"'file:///Eng_aroldo/Aroldo/Documents and Settings/Administrador/Meus documentos/Obras em Andamento/Tangará/Anel 3ª etapa/21ª medição/Med 21ª.xls'#$'Rel_19ª med_'.$#REF!$#REF!"</definedName>
    <definedName name="TT95_4">"'file:///Eng_aroldo/Aroldo/Documents and Settings/Administrador/Meus documentos/Obras em Andamento/Tangará/Anel 3ª etapa/21ª medição/Med 21ª.xls'#$'Rel_19ª med_'.$#REF!$#REF!"</definedName>
    <definedName name="TT96_4">"'file:///Eng_aroldo/Aroldo/Documents and Settings/Administrador/Meus documentos/Obras em Andamento/Tangará/Anel 3ª etapa/21ª medição/Med 21ª.xls'#$'Rel_19ª med_'.$#REF!$#REF!"</definedName>
    <definedName name="TT97_4">"'file:///Eng_aroldo/Aroldo/Documents and Settings/Administrador/Meus documentos/Obras em Andamento/Tangará/Anel 3ª etapa/21ª medição/Med 21ª.xls'#$'Rel_19ª med_'.$#REF!$#REF!"</definedName>
    <definedName name="TTER" localSheetId="0" hidden="1">{"'Quadro'!$A$4:$BG$78"}</definedName>
    <definedName name="TTER" localSheetId="8" hidden="1">{"'Quadro'!$A$4:$BG$78"}</definedName>
    <definedName name="TTER" localSheetId="3" hidden="1">{"'Quadro'!$A$4:$BG$78"}</definedName>
    <definedName name="TTER" localSheetId="2" hidden="1">{"'Quadro'!$A$4:$BG$78"}</definedName>
    <definedName name="TTER" localSheetId="1" hidden="1">{"'Quadro'!$A$4:$BG$78"}</definedName>
    <definedName name="TTER" hidden="1">{"'Quadro'!$A$4:$BG$78"}</definedName>
    <definedName name="TTIPO_DE_MATERIAL">#REF!</definedName>
    <definedName name="ttra" localSheetId="0">#REF!</definedName>
    <definedName name="ttra" localSheetId="8">#REF!</definedName>
    <definedName name="ttra" localSheetId="3">#REF!</definedName>
    <definedName name="ttra" localSheetId="2">#REF!</definedName>
    <definedName name="ttra" localSheetId="1">#REF!</definedName>
    <definedName name="ttra">#REF!</definedName>
    <definedName name="ttt" localSheetId="0">#REF!</definedName>
    <definedName name="ttt" localSheetId="8">#REF!</definedName>
    <definedName name="ttt" localSheetId="3">#REF!</definedName>
    <definedName name="ttt" localSheetId="2">#REF!</definedName>
    <definedName name="ttt" localSheetId="1">#REF!</definedName>
    <definedName name="ttt">#REF!</definedName>
    <definedName name="tttt" localSheetId="0">#REF!</definedName>
    <definedName name="tttt" localSheetId="8">#REF!</definedName>
    <definedName name="tttt" localSheetId="3">#REF!</definedName>
    <definedName name="tttt" localSheetId="2">#REF!</definedName>
    <definedName name="tttt" localSheetId="1">#REF!</definedName>
    <definedName name="tttt">#REF!</definedName>
    <definedName name="ttttt" localSheetId="0">#REF!</definedName>
    <definedName name="ttttt" localSheetId="8">#REF!</definedName>
    <definedName name="ttttt" localSheetId="3">#REF!</definedName>
    <definedName name="ttttt" localSheetId="2">#REF!</definedName>
    <definedName name="ttttt" localSheetId="1">#REF!</definedName>
    <definedName name="ttttt">#REF!</definedName>
    <definedName name="ttttttttttttttttttttttttttttttttt">#REF!</definedName>
    <definedName name="TUBO" localSheetId="0">#REF!</definedName>
    <definedName name="TUBO" localSheetId="8">#REF!</definedName>
    <definedName name="TUBO" localSheetId="3">#REF!</definedName>
    <definedName name="TUBO" localSheetId="2">#REF!</definedName>
    <definedName name="TUBO" localSheetId="1">#REF!</definedName>
    <definedName name="TUBO">#REF!</definedName>
    <definedName name="TUBOA" localSheetId="0">#REF!</definedName>
    <definedName name="TUBOA" localSheetId="8">#REF!</definedName>
    <definedName name="TUBOA" localSheetId="3">#REF!</definedName>
    <definedName name="TUBOA" localSheetId="2">#REF!</definedName>
    <definedName name="TUBOA" localSheetId="1">#REF!</definedName>
    <definedName name="TUBOA">#REF!</definedName>
    <definedName name="tubopav" localSheetId="0">#REF!</definedName>
    <definedName name="tubopav" localSheetId="8">#REF!</definedName>
    <definedName name="tubopav" localSheetId="3">#REF!</definedName>
    <definedName name="tubopav" localSheetId="2">#REF!</definedName>
    <definedName name="tubopav" localSheetId="1">#REF!</definedName>
    <definedName name="tubopav">#REF!</definedName>
    <definedName name="tudo" localSheetId="0">#REF!</definedName>
    <definedName name="tudo" localSheetId="8">#REF!</definedName>
    <definedName name="tudo" localSheetId="3">#REF!</definedName>
    <definedName name="tudo" localSheetId="2">#REF!</definedName>
    <definedName name="tudo" localSheetId="1">#REF!</definedName>
    <definedName name="tudo">#REF!</definedName>
    <definedName name="TUNNELLINER">#REF!</definedName>
    <definedName name="TXREMATI" localSheetId="0">#REF!</definedName>
    <definedName name="TXREMATI" localSheetId="8">#REF!</definedName>
    <definedName name="TXREMATI" localSheetId="3">#REF!</definedName>
    <definedName name="TXREMATI" localSheetId="2">#REF!</definedName>
    <definedName name="TXREMATI" localSheetId="1">#REF!</definedName>
    <definedName name="TXREMATI">#REF!</definedName>
    <definedName name="ty" localSheetId="8">#REF!</definedName>
    <definedName name="ty">#REF!</definedName>
    <definedName name="tyt">#REF!</definedName>
    <definedName name="TYU" localSheetId="0" hidden="1">{"'Quadro'!$A$4:$BG$78"}</definedName>
    <definedName name="TYU" localSheetId="8" hidden="1">{"'Quadro'!$A$4:$BG$78"}</definedName>
    <definedName name="TYU" localSheetId="3" hidden="1">{"'Quadro'!$A$4:$BG$78"}</definedName>
    <definedName name="TYU" localSheetId="2" hidden="1">{"'Quadro'!$A$4:$BG$78"}</definedName>
    <definedName name="TYU" localSheetId="1" hidden="1">{"'Quadro'!$A$4:$BG$78"}</definedName>
    <definedName name="TYU" hidden="1">{"'Quadro'!$A$4:$BG$78"}</definedName>
    <definedName name="TYUIO" localSheetId="4">{#N/A,#N/A,TRUE,"Serviços"}</definedName>
    <definedName name="TYUIO" localSheetId="5">{#N/A,#N/A,TRUE,"Serviços"}</definedName>
    <definedName name="TYUIO" localSheetId="0" hidden="1">{#N/A,#N/A,TRUE,"Serviços"}</definedName>
    <definedName name="TYUIO" localSheetId="8" hidden="1">{#N/A,#N/A,TRUE,"Serviços"}</definedName>
    <definedName name="TYUIO" localSheetId="6">{#N/A,#N/A,TRUE,"Serviços"}</definedName>
    <definedName name="TYUIO" localSheetId="3" hidden="1">{#N/A,#N/A,TRUE,"Serviços"}</definedName>
    <definedName name="TYUIO" localSheetId="2" hidden="1">{#N/A,#N/A,TRUE,"Serviços"}</definedName>
    <definedName name="TYUIO" localSheetId="1" hidden="1">{#N/A,#N/A,TRUE,"Serviços"}</definedName>
    <definedName name="TYUIO" hidden="1">{#N/A,#N/A,TRUE,"Serviços"}</definedName>
    <definedName name="TYUIOO" localSheetId="0" hidden="1">{#N/A,#N/A,TRUE,"Serviços"}</definedName>
    <definedName name="TYUIOO" localSheetId="8" hidden="1">{#N/A,#N/A,TRUE,"Serviços"}</definedName>
    <definedName name="TYUIOO" localSheetId="3" hidden="1">{#N/A,#N/A,TRUE,"Serviços"}</definedName>
    <definedName name="TYUIOO" localSheetId="2" hidden="1">{#N/A,#N/A,TRUE,"Serviços"}</definedName>
    <definedName name="TYUIOO" localSheetId="1" hidden="1">{#N/A,#N/A,TRUE,"Serviços"}</definedName>
    <definedName name="TYUIOO" hidden="1">{#N/A,#N/A,TRUE,"Serviços"}</definedName>
    <definedName name="u" localSheetId="0">#REF!</definedName>
    <definedName name="u" localSheetId="8">#REF!</definedName>
    <definedName name="u" localSheetId="3">#REF!</definedName>
    <definedName name="u" localSheetId="2">#REF!</definedName>
    <definedName name="u" localSheetId="1">#REF!</definedName>
    <definedName name="u">#REF!</definedName>
    <definedName name="uai" localSheetId="0" hidden="1">{#N/A,#N/A,FALSE,"GERAL";#N/A,#N/A,FALSE,"012-96";#N/A,#N/A,FALSE,"018-96";#N/A,#N/A,FALSE,"027-96";#N/A,#N/A,FALSE,"059-96";#N/A,#N/A,FALSE,"076-96";#N/A,#N/A,FALSE,"019-97";#N/A,#N/A,FALSE,"021-97";#N/A,#N/A,FALSE,"022-97";#N/A,#N/A,FALSE,"028-97"}</definedName>
    <definedName name="uai" localSheetId="8" hidden="1">{#N/A,#N/A,FALSE,"GERAL";#N/A,#N/A,FALSE,"012-96";#N/A,#N/A,FALSE,"018-96";#N/A,#N/A,FALSE,"027-96";#N/A,#N/A,FALSE,"059-96";#N/A,#N/A,FALSE,"076-96";#N/A,#N/A,FALSE,"019-97";#N/A,#N/A,FALSE,"021-97";#N/A,#N/A,FALSE,"022-97";#N/A,#N/A,FALSE,"028-97"}</definedName>
    <definedName name="uai" localSheetId="3" hidden="1">{#N/A,#N/A,FALSE,"GERAL";#N/A,#N/A,FALSE,"012-96";#N/A,#N/A,FALSE,"018-96";#N/A,#N/A,FALSE,"027-96";#N/A,#N/A,FALSE,"059-96";#N/A,#N/A,FALSE,"076-96";#N/A,#N/A,FALSE,"019-97";#N/A,#N/A,FALSE,"021-97";#N/A,#N/A,FALSE,"022-97";#N/A,#N/A,FALSE,"028-97"}</definedName>
    <definedName name="uai" localSheetId="2" hidden="1">{#N/A,#N/A,FALSE,"GERAL";#N/A,#N/A,FALSE,"012-96";#N/A,#N/A,FALSE,"018-96";#N/A,#N/A,FALSE,"027-96";#N/A,#N/A,FALSE,"059-96";#N/A,#N/A,FALSE,"076-96";#N/A,#N/A,FALSE,"019-97";#N/A,#N/A,FALSE,"021-97";#N/A,#N/A,FALSE,"022-97";#N/A,#N/A,FALSE,"028-97"}</definedName>
    <definedName name="uai" localSheetId="1" hidden="1">{#N/A,#N/A,FALSE,"GERAL";#N/A,#N/A,FALSE,"012-96";#N/A,#N/A,FALSE,"018-96";#N/A,#N/A,FALSE,"027-96";#N/A,#N/A,FALSE,"059-96";#N/A,#N/A,FALSE,"076-96";#N/A,#N/A,FALSE,"019-97";#N/A,#N/A,FALSE,"021-97";#N/A,#N/A,FALSE,"022-97";#N/A,#N/A,FALSE,"028-97"}</definedName>
    <definedName name="uai" hidden="1">{#N/A,#N/A,FALSE,"GERAL";#N/A,#N/A,FALSE,"012-96";#N/A,#N/A,FALSE,"018-96";#N/A,#N/A,FALSE,"027-96";#N/A,#N/A,FALSE,"059-96";#N/A,#N/A,FALSE,"076-96";#N/A,#N/A,FALSE,"019-97";#N/A,#N/A,FALSE,"021-97";#N/A,#N/A,FALSE,"022-97";#N/A,#N/A,FALSE,"028-97"}</definedName>
    <definedName name="uc" localSheetId="0">#REF!</definedName>
    <definedName name="uc" localSheetId="1">#REF!</definedName>
    <definedName name="uc">#REF!</definedName>
    <definedName name="uer" localSheetId="8">#REF!</definedName>
    <definedName name="uer">#REF!</definedName>
    <definedName name="UF" localSheetId="4">[12]CANACOT_PARAMETERS!$J$20</definedName>
    <definedName name="UF" localSheetId="5">[12]CANACOT_PARAMETERS!$J$20</definedName>
    <definedName name="UF" localSheetId="6">[12]CANACOT_PARAMETERS!$J$20</definedName>
    <definedName name="UF">#REF!</definedName>
    <definedName name="UFParaAnáliseFrete">'[12]Análise de Frete'!$C$3</definedName>
    <definedName name="UI" localSheetId="0" hidden="1">{#N/A,#N/A,FALSE,"GERAL";#N/A,#N/A,FALSE,"012-96";#N/A,#N/A,FALSE,"018-96";#N/A,#N/A,FALSE,"027-96";#N/A,#N/A,FALSE,"059-96";#N/A,#N/A,FALSE,"076-96";#N/A,#N/A,FALSE,"019-97";#N/A,#N/A,FALSE,"021-97";#N/A,#N/A,FALSE,"022-97";#N/A,#N/A,FALSE,"028-97"}</definedName>
    <definedName name="UI" localSheetId="8" hidden="1">{#N/A,#N/A,FALSE,"GERAL";#N/A,#N/A,FALSE,"012-96";#N/A,#N/A,FALSE,"018-96";#N/A,#N/A,FALSE,"027-96";#N/A,#N/A,FALSE,"059-96";#N/A,#N/A,FALSE,"076-96";#N/A,#N/A,FALSE,"019-97";#N/A,#N/A,FALSE,"021-97";#N/A,#N/A,FALSE,"022-97";#N/A,#N/A,FALSE,"028-97"}</definedName>
    <definedName name="UI" localSheetId="3" hidden="1">{#N/A,#N/A,FALSE,"GERAL";#N/A,#N/A,FALSE,"012-96";#N/A,#N/A,FALSE,"018-96";#N/A,#N/A,FALSE,"027-96";#N/A,#N/A,FALSE,"059-96";#N/A,#N/A,FALSE,"076-96";#N/A,#N/A,FALSE,"019-97";#N/A,#N/A,FALSE,"021-97";#N/A,#N/A,FALSE,"022-97";#N/A,#N/A,FALSE,"028-97"}</definedName>
    <definedName name="UI" localSheetId="2" hidden="1">{#N/A,#N/A,FALSE,"GERAL";#N/A,#N/A,FALSE,"012-96";#N/A,#N/A,FALSE,"018-96";#N/A,#N/A,FALSE,"027-96";#N/A,#N/A,FALSE,"059-96";#N/A,#N/A,FALSE,"076-96";#N/A,#N/A,FALSE,"019-97";#N/A,#N/A,FALSE,"021-97";#N/A,#N/A,FALSE,"022-97";#N/A,#N/A,FALSE,"028-97"}</definedName>
    <definedName name="UI" localSheetId="1" hidden="1">{#N/A,#N/A,FALSE,"GERAL";#N/A,#N/A,FALSE,"012-96";#N/A,#N/A,FALSE,"018-96";#N/A,#N/A,FALSE,"027-96";#N/A,#N/A,FALSE,"059-96";#N/A,#N/A,FALSE,"076-96";#N/A,#N/A,FALSE,"019-97";#N/A,#N/A,FALSE,"021-97";#N/A,#N/A,FALSE,"022-97";#N/A,#N/A,FALSE,"028-97"}</definedName>
    <definedName name="UI" hidden="1">{#N/A,#N/A,FALSE,"GERAL";#N/A,#N/A,FALSE,"012-96";#N/A,#N/A,FALSE,"018-96";#N/A,#N/A,FALSE,"027-96";#N/A,#N/A,FALSE,"059-96";#N/A,#N/A,FALSE,"076-96";#N/A,#N/A,FALSE,"019-97";#N/A,#N/A,FALSE,"021-97";#N/A,#N/A,FALSE,"022-97";#N/A,#N/A,FALSE,"028-97"}</definedName>
    <definedName name="UIO" localSheetId="0">#REF!</definedName>
    <definedName name="UIO" localSheetId="8">#REF!</definedName>
    <definedName name="UIO" localSheetId="3">#REF!</definedName>
    <definedName name="UIO" localSheetId="2">#REF!</definedName>
    <definedName name="UIO" localSheetId="1">#REF!</definedName>
    <definedName name="UIO">#REF!</definedName>
    <definedName name="UL" localSheetId="0">#REF!</definedName>
    <definedName name="UL" localSheetId="8">#REF!</definedName>
    <definedName name="UL" localSheetId="3">#REF!</definedName>
    <definedName name="UL" localSheetId="2">#REF!</definedName>
    <definedName name="UL" localSheetId="1">#REF!</definedName>
    <definedName name="UL">#REF!</definedName>
    <definedName name="ÚltimaLinhaPreenchidaNãoNota">'[12]Digitação de Propostas'!$GU$40</definedName>
    <definedName name="un" localSheetId="4">#REF!</definedName>
    <definedName name="un" localSheetId="5">#REF!</definedName>
    <definedName name="un" localSheetId="6">#REF!</definedName>
    <definedName name="un" hidden="1">#N/A</definedName>
    <definedName name="Und" hidden="1">#N/A</definedName>
    <definedName name="Und_26">NA()</definedName>
    <definedName name="Und_27">NA()</definedName>
    <definedName name="unid.2" localSheetId="0">#REF!</definedName>
    <definedName name="unid.2" localSheetId="8">#REF!</definedName>
    <definedName name="unid.2" localSheetId="3">#REF!</definedName>
    <definedName name="unid.2" localSheetId="2">#REF!</definedName>
    <definedName name="unid.2" localSheetId="1">#REF!</definedName>
    <definedName name="unid.2">#REF!</definedName>
    <definedName name="Unidade" localSheetId="7">#REF!</definedName>
    <definedName name="unidade">#REF!</definedName>
    <definedName name="Unidade1" localSheetId="0">#REF!</definedName>
    <definedName name="Unidade1" localSheetId="8">#REF!</definedName>
    <definedName name="Unidade1" localSheetId="3">#REF!</definedName>
    <definedName name="Unidade1" localSheetId="2">#REF!</definedName>
    <definedName name="Unidade1" localSheetId="1">#REF!</definedName>
    <definedName name="Unidade1">#REF!</definedName>
    <definedName name="UnidAux" localSheetId="4">#REF!</definedName>
    <definedName name="UnidAux" localSheetId="5">#REF!</definedName>
    <definedName name="UnidAux" localSheetId="6">#REF!</definedName>
    <definedName name="UnidAux" hidden="1">#N/A</definedName>
    <definedName name="UNIT" localSheetId="0">#REF!</definedName>
    <definedName name="UNIT" localSheetId="8">#REF!</definedName>
    <definedName name="UNIT" localSheetId="3">#REF!</definedName>
    <definedName name="UNIT" localSheetId="2">#REF!</definedName>
    <definedName name="UNIT" localSheetId="1">#REF!</definedName>
    <definedName name="UNIT">#REF!</definedName>
    <definedName name="UnitAnexo" localSheetId="0">#REF!</definedName>
    <definedName name="UnitAnexo" localSheetId="8">#REF!</definedName>
    <definedName name="UnitAnexo" localSheetId="3">#REF!</definedName>
    <definedName name="UnitAnexo" localSheetId="2">#REF!</definedName>
    <definedName name="UnitAnexo" localSheetId="1">#REF!</definedName>
    <definedName name="UnitAnexo">#REF!</definedName>
    <definedName name="UNITÁRIO" localSheetId="0">#REF!</definedName>
    <definedName name="UNITÁRIO" localSheetId="8">#REF!</definedName>
    <definedName name="UNITÁRIO" localSheetId="3">#REF!</definedName>
    <definedName name="UNITÁRIO" localSheetId="2">#REF!</definedName>
    <definedName name="UNITÁRIO" localSheetId="1">#REF!</definedName>
    <definedName name="UNITÁRIO">#REF!</definedName>
    <definedName name="UnitNome" localSheetId="0">#REF!</definedName>
    <definedName name="UnitNome" localSheetId="8">#REF!</definedName>
    <definedName name="UnitNome" localSheetId="3">#REF!</definedName>
    <definedName name="UnitNome" localSheetId="2">#REF!</definedName>
    <definedName name="UnitNome" localSheetId="1">#REF!</definedName>
    <definedName name="UnitNome">#REF!</definedName>
    <definedName name="uno" localSheetId="0">#REF!</definedName>
    <definedName name="uno" localSheetId="8">#REF!</definedName>
    <definedName name="uno" localSheetId="3">#REF!</definedName>
    <definedName name="uno" localSheetId="2">#REF!</definedName>
    <definedName name="uno" localSheetId="1">#REF!</definedName>
    <definedName name="uno">#REF!</definedName>
    <definedName name="Upvc_2001" localSheetId="0">#REF!</definedName>
    <definedName name="Upvc_2001" localSheetId="8">#REF!</definedName>
    <definedName name="Upvc_2001" localSheetId="3">#REF!</definedName>
    <definedName name="Upvc_2001" localSheetId="2">#REF!</definedName>
    <definedName name="Upvc_2001" localSheetId="1">#REF!</definedName>
    <definedName name="Upvc_2001">#REF!</definedName>
    <definedName name="UPVC_99" localSheetId="0">#REF!</definedName>
    <definedName name="UPVC_99" localSheetId="8">#REF!</definedName>
    <definedName name="UPVC_99" localSheetId="3">#REF!</definedName>
    <definedName name="UPVC_99" localSheetId="2">#REF!</definedName>
    <definedName name="UPVC_99" localSheetId="1">#REF!</definedName>
    <definedName name="UPVC_99">#REF!</definedName>
    <definedName name="URV_MAR94" localSheetId="0">#REF!</definedName>
    <definedName name="URV_MAR94" localSheetId="8">#REF!</definedName>
    <definedName name="URV_MAR94" localSheetId="3">#REF!</definedName>
    <definedName name="URV_MAR94" localSheetId="2">#REF!</definedName>
    <definedName name="URV_MAR94" localSheetId="1">#REF!</definedName>
    <definedName name="URV_MAR94">#REF!</definedName>
    <definedName name="USA">#REF!</definedName>
    <definedName name="USINA" localSheetId="0">#REF!</definedName>
    <definedName name="USINA" localSheetId="8">#REF!</definedName>
    <definedName name="USINA" localSheetId="3">#REF!</definedName>
    <definedName name="USINA" localSheetId="2">#REF!</definedName>
    <definedName name="USINA" localSheetId="1">#REF!</definedName>
    <definedName name="USINA">#REF!</definedName>
    <definedName name="Usina_Brita" localSheetId="8">#REF!</definedName>
    <definedName name="Usina_Brita">#REF!</definedName>
    <definedName name="USINACANT_PISTA">#REF!</definedName>
    <definedName name="Usinagem" localSheetId="0" hidden="1">{#N/A,#N/A,FALSE,"MO (2)"}</definedName>
    <definedName name="Usinagem" localSheetId="8" hidden="1">{#N/A,#N/A,FALSE,"MO (2)"}</definedName>
    <definedName name="Usinagem" localSheetId="3" hidden="1">{#N/A,#N/A,FALSE,"MO (2)"}</definedName>
    <definedName name="Usinagem" localSheetId="2" hidden="1">{#N/A,#N/A,FALSE,"MO (2)"}</definedName>
    <definedName name="Usinagem" localSheetId="1" hidden="1">{#N/A,#N/A,FALSE,"MO (2)"}</definedName>
    <definedName name="Usinagem" hidden="1">{#N/A,#N/A,FALSE,"MO (2)"}</definedName>
    <definedName name="Usuário_Emitente">'[12]Critérios Desc Gerais'!$B$81</definedName>
    <definedName name="Utlidades2" localSheetId="0">#REF!</definedName>
    <definedName name="Utlidades2" localSheetId="8">#REF!</definedName>
    <definedName name="Utlidades2" localSheetId="3">#REF!</definedName>
    <definedName name="Utlidades2" localSheetId="2">#REF!</definedName>
    <definedName name="Utlidades2" localSheetId="1">#REF!</definedName>
    <definedName name="Utlidades2">#REF!</definedName>
    <definedName name="uu" localSheetId="0" hidden="1">{"'REL CUSTODIF'!$B$1:$H$72"}</definedName>
    <definedName name="uu" localSheetId="8" hidden="1">{"'REL CUSTODIF'!$B$1:$H$72"}</definedName>
    <definedName name="uu" localSheetId="3" hidden="1">{"'REL CUSTODIF'!$B$1:$H$72"}</definedName>
    <definedName name="uu" localSheetId="2" hidden="1">{"'REL CUSTODIF'!$B$1:$H$72"}</definedName>
    <definedName name="uu" localSheetId="1" hidden="1">{"'REL CUSTODIF'!$B$1:$H$72"}</definedName>
    <definedName name="uu" hidden="1">{"'REL CUSTODIF'!$B$1:$H$72"}</definedName>
    <definedName name="uuu" localSheetId="4">{#N/A,#N/A,TRUE,"Serviços"}</definedName>
    <definedName name="uuu" localSheetId="5">{#N/A,#N/A,TRUE,"Serviços"}</definedName>
    <definedName name="uuu" localSheetId="0" hidden="1">{#N/A,#N/A,TRUE,"Serviços"}</definedName>
    <definedName name="uuu" localSheetId="8" hidden="1">{#N/A,#N/A,TRUE,"Serviços"}</definedName>
    <definedName name="uuu" localSheetId="6">{#N/A,#N/A,TRUE,"Serviços"}</definedName>
    <definedName name="uuu" localSheetId="3" hidden="1">{#N/A,#N/A,TRUE,"Serviços"}</definedName>
    <definedName name="uuu" localSheetId="2" hidden="1">{#N/A,#N/A,TRUE,"Serviços"}</definedName>
    <definedName name="uuu" localSheetId="1" hidden="1">{#N/A,#N/A,TRUE,"Serviços"}</definedName>
    <definedName name="uuu" hidden="1">{#N/A,#N/A,TRUE,"Serviços"}</definedName>
    <definedName name="uuuuuuuuuuuu" localSheetId="0" hidden="1">#REF!</definedName>
    <definedName name="uuuuuuuuuuuu" localSheetId="8" hidden="1">#REF!</definedName>
    <definedName name="uuuuuuuuuuuu" localSheetId="3" hidden="1">#REF!</definedName>
    <definedName name="uuuuuuuuuuuu" localSheetId="2" hidden="1">#REF!</definedName>
    <definedName name="uuuuuuuuuuuu" localSheetId="1" hidden="1">#REF!</definedName>
    <definedName name="uuuuuuuuuuuu" hidden="1">#REF!</definedName>
    <definedName name="uyuye" localSheetId="0" hidden="1">{#N/A,#N/A,FALSE,"GERAL";#N/A,#N/A,FALSE,"012-96";#N/A,#N/A,FALSE,"018-96";#N/A,#N/A,FALSE,"027-96";#N/A,#N/A,FALSE,"059-96";#N/A,#N/A,FALSE,"076-96";#N/A,#N/A,FALSE,"019-97";#N/A,#N/A,FALSE,"021-97";#N/A,#N/A,FALSE,"022-97";#N/A,#N/A,FALSE,"028-97"}</definedName>
    <definedName name="uyuye" localSheetId="8" hidden="1">{#N/A,#N/A,FALSE,"GERAL";#N/A,#N/A,FALSE,"012-96";#N/A,#N/A,FALSE,"018-96";#N/A,#N/A,FALSE,"027-96";#N/A,#N/A,FALSE,"059-96";#N/A,#N/A,FALSE,"076-96";#N/A,#N/A,FALSE,"019-97";#N/A,#N/A,FALSE,"021-97";#N/A,#N/A,FALSE,"022-97";#N/A,#N/A,FALSE,"028-97"}</definedName>
    <definedName name="uyuye" localSheetId="3" hidden="1">{#N/A,#N/A,FALSE,"GERAL";#N/A,#N/A,FALSE,"012-96";#N/A,#N/A,FALSE,"018-96";#N/A,#N/A,FALSE,"027-96";#N/A,#N/A,FALSE,"059-96";#N/A,#N/A,FALSE,"076-96";#N/A,#N/A,FALSE,"019-97";#N/A,#N/A,FALSE,"021-97";#N/A,#N/A,FALSE,"022-97";#N/A,#N/A,FALSE,"028-97"}</definedName>
    <definedName name="uyuye" localSheetId="2" hidden="1">{#N/A,#N/A,FALSE,"GERAL";#N/A,#N/A,FALSE,"012-96";#N/A,#N/A,FALSE,"018-96";#N/A,#N/A,FALSE,"027-96";#N/A,#N/A,FALSE,"059-96";#N/A,#N/A,FALSE,"076-96";#N/A,#N/A,FALSE,"019-97";#N/A,#N/A,FALSE,"021-97";#N/A,#N/A,FALSE,"022-97";#N/A,#N/A,FALSE,"028-97"}</definedName>
    <definedName name="uyuye" localSheetId="1" hidden="1">{#N/A,#N/A,FALSE,"GERAL";#N/A,#N/A,FALSE,"012-96";#N/A,#N/A,FALSE,"018-96";#N/A,#N/A,FALSE,"027-96";#N/A,#N/A,FALSE,"059-96";#N/A,#N/A,FALSE,"076-96";#N/A,#N/A,FALSE,"019-97";#N/A,#N/A,FALSE,"021-97";#N/A,#N/A,FALSE,"022-97";#N/A,#N/A,FALSE,"028-97"}</definedName>
    <definedName name="uyuye" hidden="1">{#N/A,#N/A,FALSE,"GERAL";#N/A,#N/A,FALSE,"012-96";#N/A,#N/A,FALSE,"018-96";#N/A,#N/A,FALSE,"027-96";#N/A,#N/A,FALSE,"059-96";#N/A,#N/A,FALSE,"076-96";#N/A,#N/A,FALSE,"019-97";#N/A,#N/A,FALSE,"021-97";#N/A,#N/A,FALSE,"022-97";#N/A,#N/A,FALSE,"028-97"}</definedName>
    <definedName name="v" localSheetId="4" hidden="1">{#N/A,#N/A,FALSE,"SYSOC";#N/A,#N/A,FALSE,"RESU-GESTION";#N/A,#N/A,FALSE,"EVOL-MNA";#N/A,#N/A,FALSE,"VTAS-ANALI";#N/A,#N/A,FALSE,"ANALI-GSFIJOS";#N/A,#N/A,FALSE,"DETA-RUBROS";#N/A,#N/A,FALSE,"ANALI-CNF";#N/A,#N/A,FALSE,"BILAN";#N/A,#N/A,FALSE,"TAB_FIN";#N/A,#N/A,FALSE,"IND_ECO"}</definedName>
    <definedName name="v" localSheetId="5" hidden="1">{#N/A,#N/A,FALSE,"SYSOC";#N/A,#N/A,FALSE,"RESU-GESTION";#N/A,#N/A,FALSE,"EVOL-MNA";#N/A,#N/A,FALSE,"VTAS-ANALI";#N/A,#N/A,FALSE,"ANALI-GSFIJOS";#N/A,#N/A,FALSE,"DETA-RUBROS";#N/A,#N/A,FALSE,"ANALI-CNF";#N/A,#N/A,FALSE,"BILAN";#N/A,#N/A,FALSE,"TAB_FIN";#N/A,#N/A,FALSE,"IND_ECO"}</definedName>
    <definedName name="V" localSheetId="0">#REF!</definedName>
    <definedName name="v" localSheetId="6" hidden="1">{#N/A,#N/A,FALSE,"SYSOC";#N/A,#N/A,FALSE,"RESU-GESTION";#N/A,#N/A,FALSE,"EVOL-MNA";#N/A,#N/A,FALSE,"VTAS-ANALI";#N/A,#N/A,FALSE,"ANALI-GSFIJOS";#N/A,#N/A,FALSE,"DETA-RUBROS";#N/A,#N/A,FALSE,"ANALI-CNF";#N/A,#N/A,FALSE,"BILAN";#N/A,#N/A,FALSE,"TAB_FIN";#N/A,#N/A,FALSE,"IND_ECO"}</definedName>
    <definedName name="V" localSheetId="1">#REF!</definedName>
    <definedName name="V">#REF!</definedName>
    <definedName name="V_1">#REF!</definedName>
    <definedName name="V_2">#REF!</definedName>
    <definedName name="V_3">#REF!</definedName>
    <definedName name="V_4">#REF!</definedName>
    <definedName name="V_5">#REF!</definedName>
    <definedName name="V_6">#REF!</definedName>
    <definedName name="V_7">#REF!</definedName>
    <definedName name="V_8">#REF!</definedName>
    <definedName name="V_9">#REF!</definedName>
    <definedName name="VACAP">"$#REF!.$D$38"</definedName>
    <definedName name="VACM">"$#REF!.$D$37"</definedName>
    <definedName name="vai" localSheetId="0">#REF!</definedName>
    <definedName name="vai" localSheetId="8">#REF!</definedName>
    <definedName name="vai" localSheetId="3">#REF!</definedName>
    <definedName name="vai" localSheetId="2">#REF!</definedName>
    <definedName name="vai" localSheetId="1">#REF!</definedName>
    <definedName name="vai">#REF!</definedName>
    <definedName name="vala.ca" localSheetId="0">#REF!</definedName>
    <definedName name="vala.ca" localSheetId="8">#REF!</definedName>
    <definedName name="vala.ca" localSheetId="3">#REF!</definedName>
    <definedName name="vala.ca" localSheetId="2">#REF!</definedName>
    <definedName name="vala.ca" localSheetId="1">#REF!</definedName>
    <definedName name="vala.ca">#REF!</definedName>
    <definedName name="ValAcurl" localSheetId="0">#REF!</definedName>
    <definedName name="ValAcurl" localSheetId="8">#REF!</definedName>
    <definedName name="ValAcurl" localSheetId="3">#REF!</definedName>
    <definedName name="ValAcurl" localSheetId="2">#REF!</definedName>
    <definedName name="ValAcurl" localSheetId="1">#REF!</definedName>
    <definedName name="ValAcurl">#REF!</definedName>
    <definedName name="Valchvrl" localSheetId="0">#REF!</definedName>
    <definedName name="Valchvrl" localSheetId="8">#REF!</definedName>
    <definedName name="Valchvrl" localSheetId="3">#REF!</definedName>
    <definedName name="Valchvrl" localSheetId="2">#REF!</definedName>
    <definedName name="Valchvrl" localSheetId="1">#REF!</definedName>
    <definedName name="Valchvrl">#REF!</definedName>
    <definedName name="Validade1">[12]FinalizarProp!$E$18</definedName>
    <definedName name="ValorComissão">'[12]Digitação de Propostas'!$D$36</definedName>
    <definedName name="ValorComissãoConexos">[12]CANACOT_PARAMETERS!$C$33</definedName>
    <definedName name="ValorCustoFinanceiro">[12]CANACOT_PARAMETERS!$D$24</definedName>
    <definedName name="VALORES_VALORES_Listar" localSheetId="0">#REF!</definedName>
    <definedName name="VALORES_VALORES_Listar" localSheetId="8">#REF!</definedName>
    <definedName name="VALORES_VALORES_Listar" localSheetId="3">#REF!</definedName>
    <definedName name="VALORES_VALORES_Listar" localSheetId="2">#REF!</definedName>
    <definedName name="VALORES_VALORES_Listar" localSheetId="1">#REF!</definedName>
    <definedName name="VALORES_VALORES_Listar">#REF!</definedName>
    <definedName name="VAM" localSheetId="0">#REF!</definedName>
    <definedName name="VAM" localSheetId="8">#REF!</definedName>
    <definedName name="VAM" localSheetId="3">#REF!</definedName>
    <definedName name="VAM" localSheetId="2">#REF!</definedName>
    <definedName name="VAM" localSheetId="1">#REF!</definedName>
    <definedName name="VAM">#REF!</definedName>
    <definedName name="VAMM" localSheetId="0">#REF!</definedName>
    <definedName name="VAMM" localSheetId="8">#REF!</definedName>
    <definedName name="VAMM" localSheetId="3">#REF!</definedName>
    <definedName name="VAMM" localSheetId="2">#REF!</definedName>
    <definedName name="VAMM" localSheetId="1">#REF!</definedName>
    <definedName name="VAMM">#REF!</definedName>
    <definedName name="VARM">"$#REF!.$D$36"</definedName>
    <definedName name="VARR">"$#REF!.$D$34"</definedName>
    <definedName name="VAVRC" localSheetId="0">#REF!</definedName>
    <definedName name="VAVRC" localSheetId="8">#REF!</definedName>
    <definedName name="VAVRC" localSheetId="3">#REF!</definedName>
    <definedName name="VAVRC" localSheetId="2">#REF!</definedName>
    <definedName name="VAVRC" localSheetId="1">#REF!</definedName>
    <definedName name="VAVRC">#REF!</definedName>
    <definedName name="Vazio1">#REF!</definedName>
    <definedName name="VAZIO2">#REF!</definedName>
    <definedName name="Vazios" localSheetId="4">[58]Teor!$B$3:$B$7</definedName>
    <definedName name="Vazios" localSheetId="5">[58]Teor!$B$3:$B$7</definedName>
    <definedName name="Vazios" localSheetId="0">#REF!</definedName>
    <definedName name="Vazios" localSheetId="6">[58]Teor!$B$3:$B$7</definedName>
    <definedName name="Vazios" localSheetId="1">#REF!</definedName>
    <definedName name="Vazios">#REF!</definedName>
    <definedName name="Vazios_25">#REF!</definedName>
    <definedName name="Vazios_29">#REF!</definedName>
    <definedName name="Vazios_31">#REF!</definedName>
    <definedName name="vbhjg" localSheetId="0" hidden="1">{#N/A,#N/A,TRUE,"Serviços"}</definedName>
    <definedName name="vbhjg" localSheetId="8" hidden="1">{#N/A,#N/A,TRUE,"Serviços"}</definedName>
    <definedName name="vbhjg" localSheetId="3" hidden="1">{#N/A,#N/A,TRUE,"Serviços"}</definedName>
    <definedName name="vbhjg" localSheetId="2" hidden="1">{#N/A,#N/A,TRUE,"Serviços"}</definedName>
    <definedName name="vbhjg" localSheetId="1" hidden="1">{#N/A,#N/A,TRUE,"Serviços"}</definedName>
    <definedName name="vbhjg" hidden="1">{#N/A,#N/A,TRUE,"Serviços"}</definedName>
    <definedName name="VCANT" localSheetId="0">#REF!</definedName>
    <definedName name="VCANT" localSheetId="8">#REF!</definedName>
    <definedName name="VCANT" localSheetId="3">#REF!</definedName>
    <definedName name="VCANT" localSheetId="2">#REF!</definedName>
    <definedName name="VCANT" localSheetId="1">#REF!</definedName>
    <definedName name="VCANT">#REF!</definedName>
    <definedName name="VCRT">#REF!</definedName>
    <definedName name="VDM">#REF!</definedName>
    <definedName name="Vegetal" localSheetId="0">OFFSET(#REF!,0,0,COUNTA(#REF!)*2-1,1)</definedName>
    <definedName name="Vegetal" localSheetId="1">OFFSET(#REF!,0,0,COUNTA(#REF!)*2-1,1)</definedName>
    <definedName name="Vegetal">OFFSET(#REF!,0,0,COUNTA(#REF!)*2-1,1)</definedName>
    <definedName name="VENDEDORES">#REF!</definedName>
    <definedName name="verde" localSheetId="0">#REF!</definedName>
    <definedName name="verde" localSheetId="8">#REF!</definedName>
    <definedName name="verde" localSheetId="3">#REF!</definedName>
    <definedName name="verde" localSheetId="2">#REF!</definedName>
    <definedName name="verde" localSheetId="1">#REF!</definedName>
    <definedName name="verde">#REF!</definedName>
    <definedName name="verde_25" localSheetId="0">#REF!</definedName>
    <definedName name="verde_25" localSheetId="8">#REF!</definedName>
    <definedName name="verde_25" localSheetId="3">#REF!</definedName>
    <definedName name="verde_25" localSheetId="2">#REF!</definedName>
    <definedName name="verde_25" localSheetId="1">#REF!</definedName>
    <definedName name="verde_25">#REF!</definedName>
    <definedName name="verde_4" localSheetId="0">#REF!</definedName>
    <definedName name="verde_4" localSheetId="8">#REF!</definedName>
    <definedName name="verde_4" localSheetId="3">#REF!</definedName>
    <definedName name="verde_4" localSheetId="2">#REF!</definedName>
    <definedName name="verde_4" localSheetId="1">#REF!</definedName>
    <definedName name="verde_4">#REF!</definedName>
    <definedName name="verdee" localSheetId="0">#REF!</definedName>
    <definedName name="verdee" localSheetId="8">#REF!</definedName>
    <definedName name="verdee" localSheetId="3">#REF!</definedName>
    <definedName name="verdee" localSheetId="2">#REF!</definedName>
    <definedName name="verdee" localSheetId="1">#REF!</definedName>
    <definedName name="verdee">#REF!</definedName>
    <definedName name="verdepav" localSheetId="0">#REF!</definedName>
    <definedName name="verdepav" localSheetId="8">#REF!</definedName>
    <definedName name="verdepav" localSheetId="3">#REF!</definedName>
    <definedName name="verdepav" localSheetId="2">#REF!</definedName>
    <definedName name="verdepav" localSheetId="1">#REF!</definedName>
    <definedName name="verdepav">#REF!</definedName>
    <definedName name="verdepav_25" localSheetId="0">#REF!</definedName>
    <definedName name="verdepav_25" localSheetId="8">#REF!</definedName>
    <definedName name="verdepav_25" localSheetId="3">#REF!</definedName>
    <definedName name="verdepav_25" localSheetId="2">#REF!</definedName>
    <definedName name="verdepav_25" localSheetId="1">#REF!</definedName>
    <definedName name="verdepav_25">#REF!</definedName>
    <definedName name="verdepav_4" localSheetId="0">#REF!</definedName>
    <definedName name="verdepav_4" localSheetId="8">#REF!</definedName>
    <definedName name="verdepav_4" localSheetId="3">#REF!</definedName>
    <definedName name="verdepav_4" localSheetId="2">#REF!</definedName>
    <definedName name="verdepav_4" localSheetId="1">#REF!</definedName>
    <definedName name="verdepav_4">#REF!</definedName>
    <definedName name="verdepavv" localSheetId="0">#REF!</definedName>
    <definedName name="verdepavv" localSheetId="8">#REF!</definedName>
    <definedName name="verdepavv" localSheetId="3">#REF!</definedName>
    <definedName name="verdepavv" localSheetId="2">#REF!</definedName>
    <definedName name="verdepavv" localSheetId="1">#REF!</definedName>
    <definedName name="verdepavv">#REF!</definedName>
    <definedName name="Vergas" localSheetId="7">[20]INS!$B$29:$B$32</definedName>
    <definedName name="Vergas">[21]INS!$B$29:$B$32</definedName>
    <definedName name="verificar" localSheetId="0">#REF!</definedName>
    <definedName name="verificar" localSheetId="8">#REF!</definedName>
    <definedName name="verificar" localSheetId="3">#REF!</definedName>
    <definedName name="verificar" localSheetId="2">#REF!</definedName>
    <definedName name="verificar" localSheetId="1">#REF!</definedName>
    <definedName name="verificar">#REF!</definedName>
    <definedName name="verificar2" localSheetId="0">#REF!</definedName>
    <definedName name="verificar2" localSheetId="8">#REF!</definedName>
    <definedName name="verificar2" localSheetId="3">#REF!</definedName>
    <definedName name="verificar2" localSheetId="2">#REF!</definedName>
    <definedName name="verificar2" localSheetId="1">#REF!</definedName>
    <definedName name="verificar2">#REF!</definedName>
    <definedName name="VERSAO" localSheetId="8">#REF!</definedName>
    <definedName name="VERSAO">#REF!</definedName>
    <definedName name="vert">#REF!</definedName>
    <definedName name="vfv" localSheetId="0" hidden="1">{#N/A,#N/A,TRUE,"Plan1"}</definedName>
    <definedName name="vfv" localSheetId="8" hidden="1">{#N/A,#N/A,TRUE,"Plan1"}</definedName>
    <definedName name="vfv" localSheetId="3" hidden="1">{#N/A,#N/A,TRUE,"Plan1"}</definedName>
    <definedName name="vfv" localSheetId="2" hidden="1">{#N/A,#N/A,TRUE,"Plan1"}</definedName>
    <definedName name="vfv" localSheetId="1" hidden="1">{#N/A,#N/A,TRUE,"Plan1"}</definedName>
    <definedName name="vfv" hidden="1">{#N/A,#N/A,TRUE,"Plan1"}</definedName>
    <definedName name="VI" localSheetId="0" hidden="1">{#N/A,#N/A,FALSE,"GERAL";#N/A,#N/A,FALSE,"012-96";#N/A,#N/A,FALSE,"018-96";#N/A,#N/A,FALSE,"027-96";#N/A,#N/A,FALSE,"059-96";#N/A,#N/A,FALSE,"076-96";#N/A,#N/A,FALSE,"019-97";#N/A,#N/A,FALSE,"021-97";#N/A,#N/A,FALSE,"022-97";#N/A,#N/A,FALSE,"028-97"}</definedName>
    <definedName name="VI" localSheetId="8" hidden="1">{#N/A,#N/A,FALSE,"GERAL";#N/A,#N/A,FALSE,"012-96";#N/A,#N/A,FALSE,"018-96";#N/A,#N/A,FALSE,"027-96";#N/A,#N/A,FALSE,"059-96";#N/A,#N/A,FALSE,"076-96";#N/A,#N/A,FALSE,"019-97";#N/A,#N/A,FALSE,"021-97";#N/A,#N/A,FALSE,"022-97";#N/A,#N/A,FALSE,"028-97"}</definedName>
    <definedName name="VI" localSheetId="3" hidden="1">{#N/A,#N/A,FALSE,"GERAL";#N/A,#N/A,FALSE,"012-96";#N/A,#N/A,FALSE,"018-96";#N/A,#N/A,FALSE,"027-96";#N/A,#N/A,FALSE,"059-96";#N/A,#N/A,FALSE,"076-96";#N/A,#N/A,FALSE,"019-97";#N/A,#N/A,FALSE,"021-97";#N/A,#N/A,FALSE,"022-97";#N/A,#N/A,FALSE,"028-97"}</definedName>
    <definedName name="VI" localSheetId="2" hidden="1">{#N/A,#N/A,FALSE,"GERAL";#N/A,#N/A,FALSE,"012-96";#N/A,#N/A,FALSE,"018-96";#N/A,#N/A,FALSE,"027-96";#N/A,#N/A,FALSE,"059-96";#N/A,#N/A,FALSE,"076-96";#N/A,#N/A,FALSE,"019-97";#N/A,#N/A,FALSE,"021-97";#N/A,#N/A,FALSE,"022-97";#N/A,#N/A,FALSE,"028-97"}</definedName>
    <definedName name="VI" localSheetId="1" hidden="1">{#N/A,#N/A,FALSE,"GERAL";#N/A,#N/A,FALSE,"012-96";#N/A,#N/A,FALSE,"018-96";#N/A,#N/A,FALSE,"027-96";#N/A,#N/A,FALSE,"059-96";#N/A,#N/A,FALSE,"076-96";#N/A,#N/A,FALSE,"019-97";#N/A,#N/A,FALSE,"021-97";#N/A,#N/A,FALSE,"022-97";#N/A,#N/A,FALSE,"028-97"}</definedName>
    <definedName name="VI" hidden="1">{#N/A,#N/A,FALSE,"GERAL";#N/A,#N/A,FALSE,"012-96";#N/A,#N/A,FALSE,"018-96";#N/A,#N/A,FALSE,"027-96";#N/A,#N/A,FALSE,"059-96";#N/A,#N/A,FALSE,"076-96";#N/A,#N/A,FALSE,"019-97";#N/A,#N/A,FALSE,"021-97";#N/A,#N/A,FALSE,"022-97";#N/A,#N/A,FALSE,"028-97"}</definedName>
    <definedName name="VI_TVE" localSheetId="0">#REF!</definedName>
    <definedName name="VI_TVE" localSheetId="8">#REF!</definedName>
    <definedName name="VI_TVE" localSheetId="3">#REF!</definedName>
    <definedName name="VI_TVE" localSheetId="2">#REF!</definedName>
    <definedName name="VI_TVE" localSheetId="1">#REF!</definedName>
    <definedName name="VI_TVE">#REF!</definedName>
    <definedName name="VI_TVR" localSheetId="0">#REF!</definedName>
    <definedName name="VI_TVR" localSheetId="8">#REF!</definedName>
    <definedName name="VI_TVR" localSheetId="3">#REF!</definedName>
    <definedName name="VI_TVR" localSheetId="2">#REF!</definedName>
    <definedName name="VI_TVR" localSheetId="1">#REF!</definedName>
    <definedName name="VI_TVR">#REF!</definedName>
    <definedName name="VidaAnos" localSheetId="0">#REF!</definedName>
    <definedName name="VidaAnos" localSheetId="8">#REF!</definedName>
    <definedName name="VidaAnos" localSheetId="3">#REF!</definedName>
    <definedName name="VidaAnos" localSheetId="2">#REF!</definedName>
    <definedName name="VidaAnos" localSheetId="1">#REF!</definedName>
    <definedName name="VidaAnos">#REF!</definedName>
    <definedName name="Vidahoras" localSheetId="0">#REF!</definedName>
    <definedName name="Vidahoras" localSheetId="8">#REF!</definedName>
    <definedName name="Vidahoras" localSheetId="3">#REF!</definedName>
    <definedName name="Vidahoras" localSheetId="2">#REF!</definedName>
    <definedName name="Vidahoras" localSheetId="1">#REF!</definedName>
    <definedName name="Vidahoras">#REF!</definedName>
    <definedName name="VIDROS">#N/A</definedName>
    <definedName name="Vilmar12" localSheetId="0">#REF!</definedName>
    <definedName name="Vilmar12" localSheetId="8">#REF!</definedName>
    <definedName name="Vilmar12" localSheetId="3">#REF!</definedName>
    <definedName name="Vilmar12" localSheetId="2">#REF!</definedName>
    <definedName name="Vilmar12" localSheetId="1">#REF!</definedName>
    <definedName name="Vilmar12">#REF!</definedName>
    <definedName name="VLM">"$#REF!.$#REF!$#REF!"</definedName>
    <definedName name="VLPI">"$#REF!.$#REF!$#REF!"</definedName>
    <definedName name="VLREAJ">"$#REF!.$#REF!$#REF!"</definedName>
    <definedName name="vm" localSheetId="0" hidden="1">{#N/A,#N/A,FALSE,"MO (2)"}</definedName>
    <definedName name="vm" localSheetId="8" hidden="1">{#N/A,#N/A,FALSE,"MO (2)"}</definedName>
    <definedName name="vm" localSheetId="3" hidden="1">{#N/A,#N/A,FALSE,"MO (2)"}</definedName>
    <definedName name="vm" localSheetId="2" hidden="1">{#N/A,#N/A,FALSE,"MO (2)"}</definedName>
    <definedName name="vm" localSheetId="1" hidden="1">{#N/A,#N/A,FALSE,"MO (2)"}</definedName>
    <definedName name="vm" hidden="1">{#N/A,#N/A,FALSE,"MO (2)"}</definedName>
    <definedName name="VMOB" localSheetId="0">#REF!</definedName>
    <definedName name="VMOB" localSheetId="8">#REF!</definedName>
    <definedName name="VMOB" localSheetId="3">#REF!</definedName>
    <definedName name="VMOB" localSheetId="2">#REF!</definedName>
    <definedName name="VMOB" localSheetId="1">#REF!</definedName>
    <definedName name="VMOB">#REF!</definedName>
    <definedName name="voith4">#REF!</definedName>
    <definedName name="voith6">#REF!</definedName>
    <definedName name="VOL_ACUM" localSheetId="8">#REF!</definedName>
    <definedName name="VOL_ACUM">#REF!</definedName>
    <definedName name="VOL_MASSA" localSheetId="0">#REF!</definedName>
    <definedName name="VOL_MASSA" localSheetId="8">#REF!</definedName>
    <definedName name="VOL_MASSA" localSheetId="3">#REF!</definedName>
    <definedName name="VOL_MASSA" localSheetId="2">#REF!</definedName>
    <definedName name="VOL_MASSA" localSheetId="1">#REF!</definedName>
    <definedName name="VOL_MASSA">#REF!</definedName>
    <definedName name="VOL_MASSA_4">"$'memória de calculo_liquida'.$#REF!$#REF!"</definedName>
    <definedName name="VOLAVA" localSheetId="0">#REF!</definedName>
    <definedName name="VOLAVA" localSheetId="1">#REF!</definedName>
    <definedName name="VOLAVA">#REF!</definedName>
    <definedName name="volbase" localSheetId="0">#REF!</definedName>
    <definedName name="volbase" localSheetId="8">#REF!</definedName>
    <definedName name="volbase" localSheetId="3">#REF!</definedName>
    <definedName name="volbase" localSheetId="2">#REF!</definedName>
    <definedName name="volbase" localSheetId="1">#REF!</definedName>
    <definedName name="volbase">#REF!</definedName>
    <definedName name="VOLFRESAG">"$#REF!.$H$46"</definedName>
    <definedName name="VOLFRESPIL" localSheetId="0">#REF!</definedName>
    <definedName name="VOLFRESPIL" localSheetId="1">#REF!</definedName>
    <definedName name="VOLFRESPIL">#REF!</definedName>
    <definedName name="VOLFRESPIL_23">#REF!</definedName>
    <definedName name="volsubb" localSheetId="0">#REF!</definedName>
    <definedName name="volsubb" localSheetId="8">#REF!</definedName>
    <definedName name="volsubb" localSheetId="3">#REF!</definedName>
    <definedName name="volsubb" localSheetId="2">#REF!</definedName>
    <definedName name="volsubb" localSheetId="1">#REF!</definedName>
    <definedName name="volsubb">#REF!</definedName>
    <definedName name="volsubl" localSheetId="0">#REF!</definedName>
    <definedName name="volsubl" localSheetId="8">#REF!</definedName>
    <definedName name="volsubl" localSheetId="3">#REF!</definedName>
    <definedName name="volsubl" localSheetId="2">#REF!</definedName>
    <definedName name="volsubl" localSheetId="1">#REF!</definedName>
    <definedName name="volsubl">#REF!</definedName>
    <definedName name="VOLUME" localSheetId="0">#REF!</definedName>
    <definedName name="VOLUME" localSheetId="8">#REF!</definedName>
    <definedName name="VOLUME" localSheetId="1">#REF!</definedName>
    <definedName name="VOLUME">#REF!</definedName>
    <definedName name="Volume_6">#REF!</definedName>
    <definedName name="Volume_7">#REF!</definedName>
    <definedName name="Volume_8">#REF!</definedName>
    <definedName name="Volume_8_1">NA()</definedName>
    <definedName name="Volume_9" localSheetId="0">#REF!</definedName>
    <definedName name="Volume_9" localSheetId="1">#REF!</definedName>
    <definedName name="Volume_9">#REF!</definedName>
    <definedName name="Volume_9_1">NA()</definedName>
    <definedName name="vp" localSheetId="0" hidden="1">{"'Quadro'!$A$4:$BG$78"}</definedName>
    <definedName name="vp" localSheetId="8" hidden="1">{"'Quadro'!$A$4:$BG$78"}</definedName>
    <definedName name="vp" localSheetId="3" hidden="1">{"'Quadro'!$A$4:$BG$78"}</definedName>
    <definedName name="vp" localSheetId="2" hidden="1">{"'Quadro'!$A$4:$BG$78"}</definedName>
    <definedName name="vp" localSheetId="1" hidden="1">{"'Quadro'!$A$4:$BG$78"}</definedName>
    <definedName name="vp" hidden="1">{"'Quadro'!$A$4:$BG$78"}</definedName>
    <definedName name="VP_TVE" localSheetId="8">#REF!</definedName>
    <definedName name="VP_TVE">#REF!</definedName>
    <definedName name="VP_TVR" localSheetId="0">#REF!</definedName>
    <definedName name="VP_TVR" localSheetId="8">#REF!</definedName>
    <definedName name="VP_TVR" localSheetId="3">#REF!</definedName>
    <definedName name="VP_TVR" localSheetId="2">#REF!</definedName>
    <definedName name="VP_TVR" localSheetId="1">#REF!</definedName>
    <definedName name="VP_TVR">#REF!</definedName>
    <definedName name="VPD_TVE" localSheetId="0">#REF!</definedName>
    <definedName name="VPD_TVE" localSheetId="8">#REF!</definedName>
    <definedName name="VPD_TVE" localSheetId="3">#REF!</definedName>
    <definedName name="VPD_TVE" localSheetId="2">#REF!</definedName>
    <definedName name="VPD_TVE" localSheetId="1">#REF!</definedName>
    <definedName name="VPD_TVE">#REF!</definedName>
    <definedName name="VPD_TVR" localSheetId="0">#REF!</definedName>
    <definedName name="VPD_TVR" localSheetId="8">#REF!</definedName>
    <definedName name="VPD_TVR" localSheetId="3">#REF!</definedName>
    <definedName name="VPD_TVR" localSheetId="2">#REF!</definedName>
    <definedName name="VPD_TVR" localSheetId="1">#REF!</definedName>
    <definedName name="VPD_TVR">#REF!</definedName>
    <definedName name="vpf" localSheetId="4">#REF!</definedName>
    <definedName name="vpf" localSheetId="5">#REF!</definedName>
    <definedName name="vpf" localSheetId="6">#REF!</definedName>
    <definedName name="vpf">NA()</definedName>
    <definedName name="vpf_6" localSheetId="0">#REF!</definedName>
    <definedName name="vpf_6" localSheetId="1">#REF!</definedName>
    <definedName name="vpf_6">#REF!</definedName>
    <definedName name="vpf_7" localSheetId="0">#REF!</definedName>
    <definedName name="vpf_7" localSheetId="1">#REF!</definedName>
    <definedName name="vpf_7">#REF!</definedName>
    <definedName name="vpf_8" localSheetId="0">#REF!</definedName>
    <definedName name="vpf_8" localSheetId="1">#REF!</definedName>
    <definedName name="vpf_8">#REF!</definedName>
    <definedName name="vpf_8_1">NA()</definedName>
    <definedName name="vpf_9" localSheetId="0">#REF!</definedName>
    <definedName name="vpf_9" localSheetId="1">#REF!</definedName>
    <definedName name="vpf_9">#REF!</definedName>
    <definedName name="vpf_9_1">NA()</definedName>
    <definedName name="vpi" localSheetId="4">#REF!</definedName>
    <definedName name="vpi" localSheetId="5">#REF!</definedName>
    <definedName name="VPI" localSheetId="0">#REF!</definedName>
    <definedName name="vpi" localSheetId="6">#REF!</definedName>
    <definedName name="VPI" localSheetId="1">#REF!</definedName>
    <definedName name="VPI">#REF!</definedName>
    <definedName name="vpi_5">NA()</definedName>
    <definedName name="vpi_6" localSheetId="0">#REF!</definedName>
    <definedName name="vpi_6" localSheetId="1">#REF!</definedName>
    <definedName name="vpi_6">#REF!</definedName>
    <definedName name="vpi_7" localSheetId="0">#REF!</definedName>
    <definedName name="vpi_7" localSheetId="1">#REF!</definedName>
    <definedName name="vpi_7">#REF!</definedName>
    <definedName name="vpi_7_1">NA()</definedName>
    <definedName name="vpi_8" localSheetId="0">#REF!</definedName>
    <definedName name="vpi_8" localSheetId="1">#REF!</definedName>
    <definedName name="vpi_8">#REF!</definedName>
    <definedName name="vpi_9" localSheetId="0">#REF!</definedName>
    <definedName name="vpi_9" localSheetId="1">#REF!</definedName>
    <definedName name="vpi_9">#REF!</definedName>
    <definedName name="vpi_9_1">NA()</definedName>
    <definedName name="VPL" localSheetId="0">#REF!</definedName>
    <definedName name="VPL" localSheetId="1">#REF!</definedName>
    <definedName name="VPL">#REF!</definedName>
    <definedName name="VPLperp">#REF!</definedName>
    <definedName name="VR" localSheetId="0">#REF!</definedName>
    <definedName name="VR" localSheetId="8">#REF!</definedName>
    <definedName name="VR" localSheetId="3">#REF!</definedName>
    <definedName name="VR" localSheetId="2">#REF!</definedName>
    <definedName name="VR" localSheetId="1">#REF!</definedName>
    <definedName name="VR">#REF!</definedName>
    <definedName name="VR_CONTRATO" localSheetId="4">'[28]Vínculos (Não Mexer)'!$G$39</definedName>
    <definedName name="VR_CONTRATO" localSheetId="5">'[28]Vínculos (Não Mexer)'!$G$39</definedName>
    <definedName name="VR_CONTRATO" localSheetId="0">#REF!</definedName>
    <definedName name="VR_CONTRATO" localSheetId="6">'[28]Vínculos (Não Mexer)'!$G$39</definedName>
    <definedName name="VR_CONTRATO" localSheetId="1">#REF!</definedName>
    <definedName name="VR_CONTRATO">#REF!</definedName>
    <definedName name="VREAJ">#REF!</definedName>
    <definedName name="VSR" localSheetId="0">#REF!</definedName>
    <definedName name="VSR" localSheetId="8">#REF!</definedName>
    <definedName name="VSR" localSheetId="3">#REF!</definedName>
    <definedName name="VSR" localSheetId="2">#REF!</definedName>
    <definedName name="VSR" localSheetId="1">#REF!</definedName>
    <definedName name="VSR">#REF!</definedName>
    <definedName name="vt">#REF!</definedName>
    <definedName name="Vutil" localSheetId="0">#REF!</definedName>
    <definedName name="Vutil" localSheetId="8">#REF!</definedName>
    <definedName name="Vutil" localSheetId="3">#REF!</definedName>
    <definedName name="Vutil" localSheetId="2">#REF!</definedName>
    <definedName name="Vutil" localSheetId="1">#REF!</definedName>
    <definedName name="Vutil">#REF!</definedName>
    <definedName name="vv" localSheetId="0">#REF!</definedName>
    <definedName name="vv" localSheetId="8">#REF!</definedName>
    <definedName name="vv" localSheetId="3">#REF!</definedName>
    <definedName name="vv" localSheetId="2">#REF!</definedName>
    <definedName name="vv" localSheetId="1">#REF!</definedName>
    <definedName name="vv">#REF!</definedName>
    <definedName name="VV9_1" localSheetId="0">#REF!</definedName>
    <definedName name="VV9_1" localSheetId="8">#REF!</definedName>
    <definedName name="VV9_1" localSheetId="3">#REF!</definedName>
    <definedName name="VV9_1" localSheetId="2">#REF!</definedName>
    <definedName name="VV9_1" localSheetId="1">#REF!</definedName>
    <definedName name="VV9_1">#REF!</definedName>
    <definedName name="VV9_2" localSheetId="0">#REF!</definedName>
    <definedName name="VV9_2" localSheetId="8">#REF!</definedName>
    <definedName name="VV9_2" localSheetId="3">#REF!</definedName>
    <definedName name="VV9_2" localSheetId="2">#REF!</definedName>
    <definedName name="VV9_2" localSheetId="1">#REF!</definedName>
    <definedName name="VV9_2">#REF!</definedName>
    <definedName name="VV9_3" localSheetId="0">#REF!</definedName>
    <definedName name="VV9_3" localSheetId="8">#REF!</definedName>
    <definedName name="VV9_3" localSheetId="3">#REF!</definedName>
    <definedName name="VV9_3" localSheetId="2">#REF!</definedName>
    <definedName name="VV9_3" localSheetId="1">#REF!</definedName>
    <definedName name="VV9_3">#REF!</definedName>
    <definedName name="vvv" localSheetId="0" hidden="1">{#N/A,#N/A,FALSE,"MO (2)"}</definedName>
    <definedName name="vvv" localSheetId="8" hidden="1">{#N/A,#N/A,FALSE,"MO (2)"}</definedName>
    <definedName name="vvv" localSheetId="3" hidden="1">{#N/A,#N/A,FALSE,"MO (2)"}</definedName>
    <definedName name="vvv" localSheetId="2" hidden="1">{#N/A,#N/A,FALSE,"MO (2)"}</definedName>
    <definedName name="vvv" localSheetId="1" hidden="1">{#N/A,#N/A,FALSE,"MO (2)"}</definedName>
    <definedName name="vvv" hidden="1">{#N/A,#N/A,FALSE,"MO (2)"}</definedName>
    <definedName name="vvv_1" localSheetId="0" hidden="1">{#N/A,#N/A,FALSE,"MO (2)"}</definedName>
    <definedName name="vvv_1" localSheetId="8" hidden="1">{#N/A,#N/A,FALSE,"MO (2)"}</definedName>
    <definedName name="vvv_1" localSheetId="3" hidden="1">{#N/A,#N/A,FALSE,"MO (2)"}</definedName>
    <definedName name="vvv_1" localSheetId="2" hidden="1">{#N/A,#N/A,FALSE,"MO (2)"}</definedName>
    <definedName name="vvv_1" localSheetId="1" hidden="1">{#N/A,#N/A,FALSE,"MO (2)"}</definedName>
    <definedName name="vvv_1" hidden="1">{#N/A,#N/A,FALSE,"MO (2)"}</definedName>
    <definedName name="vxs" localSheetId="0" hidden="1">{"'RR'!$A$2:$E$81"}</definedName>
    <definedName name="vxs" localSheetId="8" hidden="1">{"'RR'!$A$2:$E$81"}</definedName>
    <definedName name="vxs" localSheetId="3" hidden="1">{"'RR'!$A$2:$E$81"}</definedName>
    <definedName name="vxs" localSheetId="2" hidden="1">{"'RR'!$A$2:$E$81"}</definedName>
    <definedName name="vxs" localSheetId="1" hidden="1">{"'RR'!$A$2:$E$81"}</definedName>
    <definedName name="vxs" hidden="1">{"'RR'!$A$2:$E$81"}</definedName>
    <definedName name="w" localSheetId="0" hidden="1">{#N/A,#N/A,TRUE,"Plan1"}</definedName>
    <definedName name="w" localSheetId="8" hidden="1">{#N/A,#N/A,TRUE,"Plan1"}</definedName>
    <definedName name="w" localSheetId="3" hidden="1">{#N/A,#N/A,TRUE,"Plan1"}</definedName>
    <definedName name="w" localSheetId="2" hidden="1">{#N/A,#N/A,TRUE,"Plan1"}</definedName>
    <definedName name="w" localSheetId="1" hidden="1">{#N/A,#N/A,TRUE,"Plan1"}</definedName>
    <definedName name="w" hidden="1">{#N/A,#N/A,TRUE,"Plan1"}</definedName>
    <definedName name="wacc" localSheetId="0">#REF!</definedName>
    <definedName name="wacc" localSheetId="8">#REF!</definedName>
    <definedName name="wacc" localSheetId="3">#REF!</definedName>
    <definedName name="wacc" localSheetId="2">#REF!</definedName>
    <definedName name="wacc" localSheetId="1">#REF!</definedName>
    <definedName name="wacc">#REF!</definedName>
    <definedName name="wacc1" localSheetId="0">#REF!</definedName>
    <definedName name="wacc1" localSheetId="8">#REF!</definedName>
    <definedName name="wacc1" localSheetId="3">#REF!</definedName>
    <definedName name="wacc1" localSheetId="2">#REF!</definedName>
    <definedName name="wacc1" localSheetId="1">#REF!</definedName>
    <definedName name="wacc1">#REF!</definedName>
    <definedName name="WALESKA_REGINA">#REF!</definedName>
    <definedName name="Waypoints" localSheetId="0">#REF!</definedName>
    <definedName name="Waypoints" localSheetId="8">#REF!</definedName>
    <definedName name="Waypoints" localSheetId="3">#REF!</definedName>
    <definedName name="Waypoints" localSheetId="2">#REF!</definedName>
    <definedName name="Waypoints" localSheetId="1">#REF!</definedName>
    <definedName name="Waypoints">#REF!</definedName>
    <definedName name="we">#REF!</definedName>
    <definedName name="WEN" localSheetId="0">#REF!</definedName>
    <definedName name="WEN" localSheetId="8">#REF!</definedName>
    <definedName name="WEN" localSheetId="3">#REF!</definedName>
    <definedName name="WEN" localSheetId="2">#REF!</definedName>
    <definedName name="WEN" localSheetId="1">#REF!</definedName>
    <definedName name="WEN">#REF!</definedName>
    <definedName name="wer" localSheetId="0">#REF!</definedName>
    <definedName name="wer" localSheetId="8">#REF!</definedName>
    <definedName name="wer" localSheetId="3">#REF!</definedName>
    <definedName name="wer" localSheetId="2">#REF!</definedName>
    <definedName name="wer" localSheetId="1">#REF!</definedName>
    <definedName name="wer">[0]!plan10area2</definedName>
    <definedName name="wew" localSheetId="0">#REF!</definedName>
    <definedName name="wew" localSheetId="1">#REF!</definedName>
    <definedName name="wew">#REF!</definedName>
    <definedName name="wew_38">#N/A</definedName>
    <definedName name="wewewew" localSheetId="0" hidden="1">{#N/A,#N/A,FALSE,"MO (2)"}</definedName>
    <definedName name="wewewew" localSheetId="8" hidden="1">{#N/A,#N/A,FALSE,"MO (2)"}</definedName>
    <definedName name="wewewew" localSheetId="3" hidden="1">{#N/A,#N/A,FALSE,"MO (2)"}</definedName>
    <definedName name="wewewew" localSheetId="2" hidden="1">{#N/A,#N/A,FALSE,"MO (2)"}</definedName>
    <definedName name="wewewew" localSheetId="1" hidden="1">{#N/A,#N/A,FALSE,"MO (2)"}</definedName>
    <definedName name="wewewew" hidden="1">{#N/A,#N/A,FALSE,"MO (2)"}</definedName>
    <definedName name="WEWR">#N/A</definedName>
    <definedName name="WEWRWR" localSheetId="4">'[41]MC-40315'!WEWRWR</definedName>
    <definedName name="WEWRWR" localSheetId="5">'[41]MC-40315'!WEWRWR</definedName>
    <definedName name="WEWRWR" localSheetId="0">#REF!</definedName>
    <definedName name="WEWRWR" localSheetId="6">'[41]MC-40315'!WEWRWR</definedName>
    <definedName name="WEWRWR" localSheetId="1">#REF!</definedName>
    <definedName name="WEWRWR">#REF!</definedName>
    <definedName name="WEWRWR_1">#N/A</definedName>
    <definedName name="WEWRWR_10">#N/A</definedName>
    <definedName name="WEWRWR_12">#N/A</definedName>
    <definedName name="WEWRWR_13">#N/A</definedName>
    <definedName name="WEWRWR_14" localSheetId="0">#REF!</definedName>
    <definedName name="WEWRWR_14" localSheetId="8">#REF!</definedName>
    <definedName name="WEWRWR_14" localSheetId="3">#REF!</definedName>
    <definedName name="WEWRWR_14" localSheetId="2">#REF!</definedName>
    <definedName name="WEWRWR_14" localSheetId="1">#REF!</definedName>
    <definedName name="WEWRWR_14">[0]!WEWRWR_2</definedName>
    <definedName name="WEWRWR_19">#N/A</definedName>
    <definedName name="WEWRWR_2" localSheetId="0">[0]!WEWRWR_20</definedName>
    <definedName name="WEWRWR_2" localSheetId="8">'ORÇAMENTO SINTÉTICO'!WEWRWR_20</definedName>
    <definedName name="WEWRWR_2" localSheetId="3">'QUANT. MEMÓRIA'!WEWRWR_20</definedName>
    <definedName name="WEWRWR_2" localSheetId="2">[0]!WEWRWR_20</definedName>
    <definedName name="WEWRWR_2" localSheetId="1">[0]!WEWRWR_20</definedName>
    <definedName name="WEWRWR_2">[0]!WEWRWR_21</definedName>
    <definedName name="WEWRWR_20" localSheetId="0">#REF!</definedName>
    <definedName name="WEWRWR_20" localSheetId="8">#REF!</definedName>
    <definedName name="WEWRWR_20" localSheetId="3">#REF!</definedName>
    <definedName name="WEWRWR_20" localSheetId="2">#REF!</definedName>
    <definedName name="WEWRWR_20" localSheetId="1">#REF!</definedName>
    <definedName name="WEWRWR_20">[0]!WEWRWR_22</definedName>
    <definedName name="WEWRWR_21">#N/A</definedName>
    <definedName name="WEWRWR_22" localSheetId="0">#REF!</definedName>
    <definedName name="WEWRWR_22" localSheetId="8">#REF!</definedName>
    <definedName name="WEWRWR_22" localSheetId="3">#REF!</definedName>
    <definedName name="WEWRWR_22" localSheetId="2">#REF!</definedName>
    <definedName name="WEWRWR_22" localSheetId="1">#REF!</definedName>
    <definedName name="WEWRWR_22">[0]!WEWRWR_24</definedName>
    <definedName name="WEWRWR_23">#N/A</definedName>
    <definedName name="WEWRWR_24">#N/A</definedName>
    <definedName name="WEWRWR_25">#N/A</definedName>
    <definedName name="WEWRWR_26">#N/A</definedName>
    <definedName name="WEWRWR_27">#N/A</definedName>
    <definedName name="WEWRWR_28">#N/A</definedName>
    <definedName name="WEWRWR_29">#N/A</definedName>
    <definedName name="WEWRWR_3">#N/A</definedName>
    <definedName name="WEWRWR_30">#N/A</definedName>
    <definedName name="WEWRWR_31">#N/A</definedName>
    <definedName name="WEWRWR_32">#N/A</definedName>
    <definedName name="WEWRWR_33">#N/A</definedName>
    <definedName name="WEWRWR_34">#N/A</definedName>
    <definedName name="WEWRWR_35">#N/A</definedName>
    <definedName name="WEWRWR_36">#N/A</definedName>
    <definedName name="WEWRWR_37">#N/A</definedName>
    <definedName name="WEWRWR_38" localSheetId="0">#REF!</definedName>
    <definedName name="WEWRWR_38" localSheetId="8">#REF!</definedName>
    <definedName name="WEWRWR_38" localSheetId="3">#REF!</definedName>
    <definedName name="WEWRWR_38" localSheetId="2">#REF!</definedName>
    <definedName name="WEWRWR_38" localSheetId="1">#REF!</definedName>
    <definedName name="WEWRWR_38">[0]!WEWRWR_4</definedName>
    <definedName name="WEWRWR_39">#N/A</definedName>
    <definedName name="WEWRWR_4" localSheetId="0">#REF!</definedName>
    <definedName name="WEWRWR_4" localSheetId="8">#REF!</definedName>
    <definedName name="WEWRWR_4" localSheetId="3">#REF!</definedName>
    <definedName name="WEWRWR_4" localSheetId="2">#REF!</definedName>
    <definedName name="WEWRWR_4" localSheetId="1">#REF!</definedName>
    <definedName name="WEWRWR_4">[0]!WEWRWR_41</definedName>
    <definedName name="WEWRWR_40">#N/A</definedName>
    <definedName name="WEWRWR_41">#N/A</definedName>
    <definedName name="WEWRWR_42">#N/A</definedName>
    <definedName name="WEWRWR_43">#N/A</definedName>
    <definedName name="WEWRWR_44">#N/A</definedName>
    <definedName name="WEWRWR_45">#N/A</definedName>
    <definedName name="WEWRWR_46">#N/A</definedName>
    <definedName name="WEWRWR_47">#N/A</definedName>
    <definedName name="WEWRWR_48">#N/A</definedName>
    <definedName name="WEWRWR_5" localSheetId="0">#REF!</definedName>
    <definedName name="WEWRWR_5" localSheetId="8">#REF!</definedName>
    <definedName name="WEWRWR_5" localSheetId="3">#REF!</definedName>
    <definedName name="WEWRWR_5" localSheetId="2">#REF!</definedName>
    <definedName name="WEWRWR_5" localSheetId="1">#REF!</definedName>
    <definedName name="WEWRWR_5">[0]!WEWRWR_52</definedName>
    <definedName name="WEWRWR_51">#N/A</definedName>
    <definedName name="WEWRWR_52">#N/A</definedName>
    <definedName name="WEWRWR_53">#N/A</definedName>
    <definedName name="WEWRWR_54">#N/A</definedName>
    <definedName name="WEWRWR_55">#N/A</definedName>
    <definedName name="WEWRWR_56">#N/A</definedName>
    <definedName name="WEWRWR_57">#N/A</definedName>
    <definedName name="WEWRWR_58">#N/A</definedName>
    <definedName name="WEWRWR_59">#N/A</definedName>
    <definedName name="WEWRWR_6" localSheetId="0">#REF!</definedName>
    <definedName name="WEWRWR_6" localSheetId="8">#REF!</definedName>
    <definedName name="WEWRWR_6" localSheetId="3">#REF!</definedName>
    <definedName name="WEWRWR_6" localSheetId="2">#REF!</definedName>
    <definedName name="WEWRWR_6" localSheetId="1">#REF!</definedName>
    <definedName name="WEWRWR_6">[0]!WEWRWR_61</definedName>
    <definedName name="WEWRWR_60">#N/A</definedName>
    <definedName name="WEWRWR_61">#N/A</definedName>
    <definedName name="WEWRWR_62">#N/A</definedName>
    <definedName name="WEWRWR_63">#N/A</definedName>
    <definedName name="WEWRWR_64">#N/A</definedName>
    <definedName name="WEWRWR_65">#N/A</definedName>
    <definedName name="WEWRWR_66">#N/A</definedName>
    <definedName name="WEWRWR_67">#N/A</definedName>
    <definedName name="WEWRWR_68">#N/A</definedName>
    <definedName name="WEWRWR_69">#N/A</definedName>
    <definedName name="WEWRWR_7" localSheetId="0">#REF!</definedName>
    <definedName name="WEWRWR_7" localSheetId="8">#REF!</definedName>
    <definedName name="WEWRWR_7" localSheetId="3">#REF!</definedName>
    <definedName name="WEWRWR_7" localSheetId="2">#REF!</definedName>
    <definedName name="WEWRWR_7" localSheetId="1">#REF!</definedName>
    <definedName name="WEWRWR_7">[0]!WEWRWR_71</definedName>
    <definedName name="WEWRWR_70">#N/A</definedName>
    <definedName name="WEWRWR_71">#N/A</definedName>
    <definedName name="WEWRWR_72">#N/A</definedName>
    <definedName name="WEWRWR_8">#N/A</definedName>
    <definedName name="WEWRWR_9">#N/A</definedName>
    <definedName name="WEWRWRE" localSheetId="0">#REF!</definedName>
    <definedName name="WEWRWRE" localSheetId="1">#REF!</definedName>
    <definedName name="WEWRWRE">#REF!</definedName>
    <definedName name="WQ" localSheetId="0" hidden="1">{#N/A,#N/A,FALSE,"ET-CAPA";#N/A,#N/A,FALSE,"ET-PAG1";#N/A,#N/A,FALSE,"ET-PAG2";#N/A,#N/A,FALSE,"ET-PAG3";#N/A,#N/A,FALSE,"ET-PAG4";#N/A,#N/A,FALSE,"ET-PAG5"}</definedName>
    <definedName name="WQ" localSheetId="8" hidden="1">{#N/A,#N/A,FALSE,"ET-CAPA";#N/A,#N/A,FALSE,"ET-PAG1";#N/A,#N/A,FALSE,"ET-PAG2";#N/A,#N/A,FALSE,"ET-PAG3";#N/A,#N/A,FALSE,"ET-PAG4";#N/A,#N/A,FALSE,"ET-PAG5"}</definedName>
    <definedName name="WQ" localSheetId="3" hidden="1">{#N/A,#N/A,FALSE,"ET-CAPA";#N/A,#N/A,FALSE,"ET-PAG1";#N/A,#N/A,FALSE,"ET-PAG2";#N/A,#N/A,FALSE,"ET-PAG3";#N/A,#N/A,FALSE,"ET-PAG4";#N/A,#N/A,FALSE,"ET-PAG5"}</definedName>
    <definedName name="WQ" localSheetId="2" hidden="1">{#N/A,#N/A,FALSE,"ET-CAPA";#N/A,#N/A,FALSE,"ET-PAG1";#N/A,#N/A,FALSE,"ET-PAG2";#N/A,#N/A,FALSE,"ET-PAG3";#N/A,#N/A,FALSE,"ET-PAG4";#N/A,#N/A,FALSE,"ET-PAG5"}</definedName>
    <definedName name="WQ" localSheetId="1" hidden="1">{#N/A,#N/A,FALSE,"ET-CAPA";#N/A,#N/A,FALSE,"ET-PAG1";#N/A,#N/A,FALSE,"ET-PAG2";#N/A,#N/A,FALSE,"ET-PAG3";#N/A,#N/A,FALSE,"ET-PAG4";#N/A,#N/A,FALSE,"ET-PAG5"}</definedName>
    <definedName name="WQ" hidden="1">{#N/A,#N/A,FALSE,"ET-CAPA";#N/A,#N/A,FALSE,"ET-PAG1";#N/A,#N/A,FALSE,"ET-PAG2";#N/A,#N/A,FALSE,"ET-PAG3";#N/A,#N/A,FALSE,"ET-PAG4";#N/A,#N/A,FALSE,"ET-PAG5"}</definedName>
    <definedName name="WR" localSheetId="0" hidden="1">{"'Quadro'!$A$4:$BG$78"}</definedName>
    <definedName name="WR" localSheetId="8" hidden="1">{"'Quadro'!$A$4:$BG$78"}</definedName>
    <definedName name="WR" localSheetId="3" hidden="1">{"'Quadro'!$A$4:$BG$78"}</definedName>
    <definedName name="WR" localSheetId="2" hidden="1">{"'Quadro'!$A$4:$BG$78"}</definedName>
    <definedName name="WR" localSheetId="1" hidden="1">{"'Quadro'!$A$4:$BG$78"}</definedName>
    <definedName name="WR" hidden="1">{"'Quadro'!$A$4:$BG$78"}</definedName>
    <definedName name="wrae">#REF!</definedName>
    <definedName name="wrn.ACABINT." localSheetId="4">{#N/A,#N/A,FALSE,"SS";#N/A,#N/A,FALSE,"TER1";#N/A,#N/A,FALSE,"TER2";#N/A,#N/A,FALSE,"TER3";#N/A,#N/A,FALSE,"TP1";#N/A,#N/A,FALSE,"TP2";#N/A,#N/A,FALSE,"TP3";#N/A,#N/A,FALSE,"DI1";#N/A,#N/A,FALSE,"DI2";#N/A,#N/A,FALSE,"DI3";#N/A,#N/A,FALSE,"DS1";#N/A,#N/A,FALSE,"DS2";#N/A,#N/A,FALSE,"CM"}</definedName>
    <definedName name="wrn.ACABINT." localSheetId="5">{#N/A,#N/A,FALSE,"SS";#N/A,#N/A,FALSE,"TER1";#N/A,#N/A,FALSE,"TER2";#N/A,#N/A,FALSE,"TER3";#N/A,#N/A,FALSE,"TP1";#N/A,#N/A,FALSE,"TP2";#N/A,#N/A,FALSE,"TP3";#N/A,#N/A,FALSE,"DI1";#N/A,#N/A,FALSE,"DI2";#N/A,#N/A,FALSE,"DI3";#N/A,#N/A,FALSE,"DS1";#N/A,#N/A,FALSE,"DS2";#N/A,#N/A,FALSE,"CM"}</definedName>
    <definedName name="wrn.ACABINT." localSheetId="0" hidden="1">{#N/A,#N/A,FALSE,"SS";#N/A,#N/A,FALSE,"TER1";#N/A,#N/A,FALSE,"TER2";#N/A,#N/A,FALSE,"TER3";#N/A,#N/A,FALSE,"TP1";#N/A,#N/A,FALSE,"TP2";#N/A,#N/A,FALSE,"TP3";#N/A,#N/A,FALSE,"DI1";#N/A,#N/A,FALSE,"DI2";#N/A,#N/A,FALSE,"DI3";#N/A,#N/A,FALSE,"DS1";#N/A,#N/A,FALSE,"DS2";#N/A,#N/A,FALSE,"CM"}</definedName>
    <definedName name="wrn.ACABINT." localSheetId="8" hidden="1">{#N/A,#N/A,FALSE,"SS";#N/A,#N/A,FALSE,"TER1";#N/A,#N/A,FALSE,"TER2";#N/A,#N/A,FALSE,"TER3";#N/A,#N/A,FALSE,"TP1";#N/A,#N/A,FALSE,"TP2";#N/A,#N/A,FALSE,"TP3";#N/A,#N/A,FALSE,"DI1";#N/A,#N/A,FALSE,"DI2";#N/A,#N/A,FALSE,"DI3";#N/A,#N/A,FALSE,"DS1";#N/A,#N/A,FALSE,"DS2";#N/A,#N/A,FALSE,"CM"}</definedName>
    <definedName name="wrn.ACABINT." localSheetId="6">{#N/A,#N/A,FALSE,"SS";#N/A,#N/A,FALSE,"TER1";#N/A,#N/A,FALSE,"TER2";#N/A,#N/A,FALSE,"TER3";#N/A,#N/A,FALSE,"TP1";#N/A,#N/A,FALSE,"TP2";#N/A,#N/A,FALSE,"TP3";#N/A,#N/A,FALSE,"DI1";#N/A,#N/A,FALSE,"DI2";#N/A,#N/A,FALSE,"DI3";#N/A,#N/A,FALSE,"DS1";#N/A,#N/A,FALSE,"DS2";#N/A,#N/A,FALSE,"CM"}</definedName>
    <definedName name="wrn.ACABINT." localSheetId="3" hidden="1">{#N/A,#N/A,FALSE,"SS";#N/A,#N/A,FALSE,"TER1";#N/A,#N/A,FALSE,"TER2";#N/A,#N/A,FALSE,"TER3";#N/A,#N/A,FALSE,"TP1";#N/A,#N/A,FALSE,"TP2";#N/A,#N/A,FALSE,"TP3";#N/A,#N/A,FALSE,"DI1";#N/A,#N/A,FALSE,"DI2";#N/A,#N/A,FALSE,"DI3";#N/A,#N/A,FALSE,"DS1";#N/A,#N/A,FALSE,"DS2";#N/A,#N/A,FALSE,"CM"}</definedName>
    <definedName name="wrn.ACABINT." localSheetId="2" hidden="1">{#N/A,#N/A,FALSE,"SS";#N/A,#N/A,FALSE,"TER1";#N/A,#N/A,FALSE,"TER2";#N/A,#N/A,FALSE,"TER3";#N/A,#N/A,FALSE,"TP1";#N/A,#N/A,FALSE,"TP2";#N/A,#N/A,FALSE,"TP3";#N/A,#N/A,FALSE,"DI1";#N/A,#N/A,FALSE,"DI2";#N/A,#N/A,FALSE,"DI3";#N/A,#N/A,FALSE,"DS1";#N/A,#N/A,FALSE,"DS2";#N/A,#N/A,FALSE,"CM"}</definedName>
    <definedName name="wrn.ACABINT." localSheetId="1" hidden="1">{#N/A,#N/A,FALSE,"SS";#N/A,#N/A,FALSE,"TER1";#N/A,#N/A,FALSE,"TER2";#N/A,#N/A,FALSE,"TER3";#N/A,#N/A,FALSE,"TP1";#N/A,#N/A,FALSE,"TP2";#N/A,#N/A,FALSE,"TP3";#N/A,#N/A,FALSE,"DI1";#N/A,#N/A,FALSE,"DI2";#N/A,#N/A,FALSE,"DI3";#N/A,#N/A,FALSE,"DS1";#N/A,#N/A,FALSE,"DS2";#N/A,#N/A,FALSE,"CM"}</definedName>
    <definedName name="wrn.ACABINT." hidden="1">{#N/A,#N/A,FALSE,"SS";#N/A,#N/A,FALSE,"TER1";#N/A,#N/A,FALSE,"TER2";#N/A,#N/A,FALSE,"TER3";#N/A,#N/A,FALSE,"TP1";#N/A,#N/A,FALSE,"TP2";#N/A,#N/A,FALSE,"TP3";#N/A,#N/A,FALSE,"DI1";#N/A,#N/A,FALSE,"DI2";#N/A,#N/A,FALSE,"DI3";#N/A,#N/A,FALSE,"DS1";#N/A,#N/A,FALSE,"DS2";#N/A,#N/A,FALSE,"CM"}</definedName>
    <definedName name="wrn.ACABINT._.TOT." localSheetId="4">{#N/A,#N/A,FALSE,"SS 1";#N/A,#N/A,FALSE,"TER 1 (A)";#N/A,#N/A,FALSE,"SS 2";#N/A,#N/A,FALSE,"TER 1 (B)";#N/A,#N/A,FALSE,"TER 1 (C)";#N/A,#N/A,FALSE,"TER 1 (D)";#N/A,#N/A,FALSE,"TER 1 (E)";#N/A,#N/A,FALSE,"TER 2 "}</definedName>
    <definedName name="wrn.ACABINT._.TOT." localSheetId="5">{#N/A,#N/A,FALSE,"SS 1";#N/A,#N/A,FALSE,"TER 1 (A)";#N/A,#N/A,FALSE,"SS 2";#N/A,#N/A,FALSE,"TER 1 (B)";#N/A,#N/A,FALSE,"TER 1 (C)";#N/A,#N/A,FALSE,"TER 1 (D)";#N/A,#N/A,FALSE,"TER 1 (E)";#N/A,#N/A,FALSE,"TER 2 "}</definedName>
    <definedName name="wrn.ACABINT._.TOT." localSheetId="0" hidden="1">{#N/A,#N/A,FALSE,"SS 1";#N/A,#N/A,FALSE,"TER 1 (A)";#N/A,#N/A,FALSE,"SS 2";#N/A,#N/A,FALSE,"TER 1 (B)";#N/A,#N/A,FALSE,"TER 1 (C)";#N/A,#N/A,FALSE,"TER 1 (D)";#N/A,#N/A,FALSE,"TER 1 (E)";#N/A,#N/A,FALSE,"TER 2 "}</definedName>
    <definedName name="wrn.ACABINT._.TOT." localSheetId="8" hidden="1">{#N/A,#N/A,FALSE,"SS 1";#N/A,#N/A,FALSE,"TER 1 (A)";#N/A,#N/A,FALSE,"SS 2";#N/A,#N/A,FALSE,"TER 1 (B)";#N/A,#N/A,FALSE,"TER 1 (C)";#N/A,#N/A,FALSE,"TER 1 (D)";#N/A,#N/A,FALSE,"TER 1 (E)";#N/A,#N/A,FALSE,"TER 2 "}</definedName>
    <definedName name="wrn.ACABINT._.TOT." localSheetId="6">{#N/A,#N/A,FALSE,"SS 1";#N/A,#N/A,FALSE,"TER 1 (A)";#N/A,#N/A,FALSE,"SS 2";#N/A,#N/A,FALSE,"TER 1 (B)";#N/A,#N/A,FALSE,"TER 1 (C)";#N/A,#N/A,FALSE,"TER 1 (D)";#N/A,#N/A,FALSE,"TER 1 (E)";#N/A,#N/A,FALSE,"TER 2 "}</definedName>
    <definedName name="wrn.ACABINT._.TOT." localSheetId="3" hidden="1">{#N/A,#N/A,FALSE,"SS 1";#N/A,#N/A,FALSE,"TER 1 (A)";#N/A,#N/A,FALSE,"SS 2";#N/A,#N/A,FALSE,"TER 1 (B)";#N/A,#N/A,FALSE,"TER 1 (C)";#N/A,#N/A,FALSE,"TER 1 (D)";#N/A,#N/A,FALSE,"TER 1 (E)";#N/A,#N/A,FALSE,"TER 2 "}</definedName>
    <definedName name="wrn.ACABINT._.TOT." localSheetId="2" hidden="1">{#N/A,#N/A,FALSE,"SS 1";#N/A,#N/A,FALSE,"TER 1 (A)";#N/A,#N/A,FALSE,"SS 2";#N/A,#N/A,FALSE,"TER 1 (B)";#N/A,#N/A,FALSE,"TER 1 (C)";#N/A,#N/A,FALSE,"TER 1 (D)";#N/A,#N/A,FALSE,"TER 1 (E)";#N/A,#N/A,FALSE,"TER 2 "}</definedName>
    <definedName name="wrn.ACABINT._.TOT." localSheetId="1" hidden="1">{#N/A,#N/A,FALSE,"SS 1";#N/A,#N/A,FALSE,"TER 1 (A)";#N/A,#N/A,FALSE,"SS 2";#N/A,#N/A,FALSE,"TER 1 (B)";#N/A,#N/A,FALSE,"TER 1 (C)";#N/A,#N/A,FALSE,"TER 1 (D)";#N/A,#N/A,FALSE,"TER 1 (E)";#N/A,#N/A,FALSE,"TER 2 "}</definedName>
    <definedName name="wrn.ACABINT._.TOT." hidden="1">{#N/A,#N/A,FALSE,"SS 1";#N/A,#N/A,FALSE,"TER 1 (A)";#N/A,#N/A,FALSE,"SS 2";#N/A,#N/A,FALSE,"TER 1 (B)";#N/A,#N/A,FALSE,"TER 1 (C)";#N/A,#N/A,FALSE,"TER 1 (D)";#N/A,#N/A,FALSE,"TER 1 (E)";#N/A,#N/A,FALSE,"TER 2 "}</definedName>
    <definedName name="wrn.ACABINT._.TOT._1" localSheetId="5">{#N/A,#N/A,FALSE,"SS 1";#N/A,#N/A,FALSE,"TER 1 (A)";#N/A,#N/A,FALSE,"SS 2";#N/A,#N/A,FALSE,"TER 1 (B)";#N/A,#N/A,FALSE,"TER 1 (C)";#N/A,#N/A,FALSE,"TER 1 (D)";#N/A,#N/A,FALSE,"TER 1 (E)";#N/A,#N/A,FALSE,"TER 2 "}</definedName>
    <definedName name="wrn.ACABINT._.TOT._1" localSheetId="6">{#N/A,#N/A,FALSE,"SS 1";#N/A,#N/A,FALSE,"TER 1 (A)";#N/A,#N/A,FALSE,"SS 2";#N/A,#N/A,FALSE,"TER 1 (B)";#N/A,#N/A,FALSE,"TER 1 (C)";#N/A,#N/A,FALSE,"TER 1 (D)";#N/A,#N/A,FALSE,"TER 1 (E)";#N/A,#N/A,FALSE,"TER 2 "}</definedName>
    <definedName name="wrn.ACABINT._.TOT._1">{#N/A,#N/A,FALSE,"SS 1";#N/A,#N/A,FALSE,"TER 1 (A)";#N/A,#N/A,FALSE,"SS 2";#N/A,#N/A,FALSE,"TER 1 (B)";#N/A,#N/A,FALSE,"TER 1 (C)";#N/A,#N/A,FALSE,"TER 1 (D)";#N/A,#N/A,FALSE,"TER 1 (E)";#N/A,#N/A,FALSE,"TER 2 "}</definedName>
    <definedName name="wrn.ACABINT._1" localSheetId="5">{#N/A,#N/A,FALSE,"SS";#N/A,#N/A,FALSE,"TER1";#N/A,#N/A,FALSE,"TER2";#N/A,#N/A,FALSE,"TER3";#N/A,#N/A,FALSE,"TP1";#N/A,#N/A,FALSE,"TP2";#N/A,#N/A,FALSE,"TP3";#N/A,#N/A,FALSE,"DI1";#N/A,#N/A,FALSE,"DI2";#N/A,#N/A,FALSE,"DI3";#N/A,#N/A,FALSE,"DS1";#N/A,#N/A,FALSE,"DS2";#N/A,#N/A,FALSE,"CM"}</definedName>
    <definedName name="wrn.ACABINT._1" localSheetId="6">{#N/A,#N/A,FALSE,"SS";#N/A,#N/A,FALSE,"TER1";#N/A,#N/A,FALSE,"TER2";#N/A,#N/A,FALSE,"TER3";#N/A,#N/A,FALSE,"TP1";#N/A,#N/A,FALSE,"TP2";#N/A,#N/A,FALSE,"TP3";#N/A,#N/A,FALSE,"DI1";#N/A,#N/A,FALSE,"DI2";#N/A,#N/A,FALSE,"DI3";#N/A,#N/A,FALSE,"DS1";#N/A,#N/A,FALSE,"DS2";#N/A,#N/A,FALSE,"CM"}</definedName>
    <definedName name="wrn.ACABINT._1">{#N/A,#N/A,FALSE,"SS";#N/A,#N/A,FALSE,"TER1";#N/A,#N/A,FALSE,"TER2";#N/A,#N/A,FALSE,"TER3";#N/A,#N/A,FALSE,"TP1";#N/A,#N/A,FALSE,"TP2";#N/A,#N/A,FALSE,"TP3";#N/A,#N/A,FALSE,"DI1";#N/A,#N/A,FALSE,"DI2";#N/A,#N/A,FALSE,"DI3";#N/A,#N/A,FALSE,"DS1";#N/A,#N/A,FALSE,"DS2";#N/A,#N/A,FALSE,"CM"}</definedName>
    <definedName name="wrn.Caixa._.de._.Ferramentas." localSheetId="0"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 localSheetId="8"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 localSheetId="3"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 localSheetId="2"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 localSheetId="1"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_.Individuais." localSheetId="0"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ixa._.de._.Ferramentas._.Individuais." localSheetId="8"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ixa._.de._.Ferramentas._.Individuais." localSheetId="3"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ixa._.de._.Ferramentas._.Individuais." localSheetId="2"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ixa._.de._.Ferramentas._.Individuais." localSheetId="1"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ixa._.de._.Ferramentas._.Individuais."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OLETAS._.DE._.EQUIPAMENTOS." localSheetId="0" hidden="1">{#N/A,#N/A,FALSE,"EQUIPAMENTOS"}</definedName>
    <definedName name="wrn.COLETAS._.DE._.EQUIPAMENTOS." localSheetId="8" hidden="1">{#N/A,#N/A,FALSE,"EQUIPAMENTOS"}</definedName>
    <definedName name="wrn.COLETAS._.DE._.EQUIPAMENTOS." localSheetId="3" hidden="1">{#N/A,#N/A,FALSE,"EQUIPAMENTOS"}</definedName>
    <definedName name="wrn.COLETAS._.DE._.EQUIPAMENTOS." localSheetId="2" hidden="1">{#N/A,#N/A,FALSE,"EQUIPAMENTOS"}</definedName>
    <definedName name="wrn.COLETAS._.DE._.EQUIPAMENTOS." localSheetId="1" hidden="1">{#N/A,#N/A,FALSE,"EQUIPAMENTOS"}</definedName>
    <definedName name="wrn.COLETAS._.DE._.EQUIPAMENTOS." hidden="1">{#N/A,#N/A,FALSE,"EQUIPAMENTOS"}</definedName>
    <definedName name="wrn.COLETAS._.DE._.MATERIAIS." localSheetId="0" hidden="1">{#N/A,#N/A,FALSE,"SOTREQ"}</definedName>
    <definedName name="wrn.COLETAS._.DE._.MATERIAIS." localSheetId="8" hidden="1">{#N/A,#N/A,FALSE,"SOTREQ"}</definedName>
    <definedName name="wrn.COLETAS._.DE._.MATERIAIS." localSheetId="3" hidden="1">{#N/A,#N/A,FALSE,"SOTREQ"}</definedName>
    <definedName name="wrn.COLETAS._.DE._.MATERIAIS." localSheetId="2" hidden="1">{#N/A,#N/A,FALSE,"SOTREQ"}</definedName>
    <definedName name="wrn.COLETAS._.DE._.MATERIAIS." localSheetId="1" hidden="1">{#N/A,#N/A,FALSE,"SOTREQ"}</definedName>
    <definedName name="wrn.COLETAS._.DE._.MATERIAIS." hidden="1">{#N/A,#N/A,FALSE,"SOTREQ"}</definedName>
    <definedName name="wrn.COMP._.EQUIP." localSheetId="0" hidden="1">{#N/A,#N/A,FALSE,"EQUIPAMENTOS"}</definedName>
    <definedName name="wrn.COMP._.EQUIP." localSheetId="8" hidden="1">{#N/A,#N/A,FALSE,"EQUIPAMENTOS"}</definedName>
    <definedName name="wrn.COMP._.EQUIP." localSheetId="3" hidden="1">{#N/A,#N/A,FALSE,"EQUIPAMENTOS"}</definedName>
    <definedName name="wrn.COMP._.EQUIP." localSheetId="2" hidden="1">{#N/A,#N/A,FALSE,"EQUIPAMENTOS"}</definedName>
    <definedName name="wrn.COMP._.EQUIP." localSheetId="1" hidden="1">{#N/A,#N/A,FALSE,"EQUIPAMENTOS"}</definedName>
    <definedName name="wrn.COMP._.EQUIP." hidden="1">{#N/A,#N/A,FALSE,"EQUIPAMENTOS"}</definedName>
    <definedName name="wrn.COMP._.MATERIAIS." localSheetId="0" hidden="1">{#N/A,#N/A,FALSE,"MATERIAIS"}</definedName>
    <definedName name="wrn.COMP._.MATERIAIS." localSheetId="8" hidden="1">{#N/A,#N/A,FALSE,"MATERIAIS"}</definedName>
    <definedName name="wrn.COMP._.MATERIAIS." localSheetId="3" hidden="1">{#N/A,#N/A,FALSE,"MATERIAIS"}</definedName>
    <definedName name="wrn.COMP._.MATERIAIS." localSheetId="2" hidden="1">{#N/A,#N/A,FALSE,"MATERIAIS"}</definedName>
    <definedName name="wrn.COMP._.MATERIAIS." localSheetId="1" hidden="1">{#N/A,#N/A,FALSE,"MATERIAIS"}</definedName>
    <definedName name="wrn.COMP._.MATERIAIS." hidden="1">{#N/A,#N/A,FALSE,"MATERIAIS"}</definedName>
    <definedName name="wrn.Cronograma." localSheetId="0" hidden="1">{#N/A,#N/A,FALSE,"Cronograma";#N/A,#N/A,FALSE,"Cronogr. 2"}</definedName>
    <definedName name="wrn.Cronograma." localSheetId="8" hidden="1">{#N/A,#N/A,FALSE,"Cronograma";#N/A,#N/A,FALSE,"Cronogr. 2"}</definedName>
    <definedName name="wrn.Cronograma." localSheetId="3" hidden="1">{#N/A,#N/A,FALSE,"Cronograma";#N/A,#N/A,FALSE,"Cronogr. 2"}</definedName>
    <definedName name="wrn.Cronograma." localSheetId="2" hidden="1">{#N/A,#N/A,FALSE,"Cronograma";#N/A,#N/A,FALSE,"Cronogr. 2"}</definedName>
    <definedName name="wrn.Cronograma." localSheetId="1" hidden="1">{#N/A,#N/A,FALSE,"Cronograma";#N/A,#N/A,FALSE,"Cronogr. 2"}</definedName>
    <definedName name="wrn.Cronograma." hidden="1">{#N/A,#N/A,FALSE,"Cronograma";#N/A,#N/A,FALSE,"Cronogr. 2"}</definedName>
    <definedName name="wrn.Custo._.Unit." localSheetId="0" hidden="1">{#N/A,#N/A,FALSE,"Custo Unitário";#N/A,#N/A,FALSE,"Custo Unitário";#N/A,#N/A,FALSE,"Custo Unitário"}</definedName>
    <definedName name="wrn.Custo._.Unit." localSheetId="8" hidden="1">{#N/A,#N/A,FALSE,"Custo Unitário";#N/A,#N/A,FALSE,"Custo Unitário";#N/A,#N/A,FALSE,"Custo Unitário"}</definedName>
    <definedName name="wrn.Custo._.Unit." localSheetId="3" hidden="1">{#N/A,#N/A,FALSE,"Custo Unitário";#N/A,#N/A,FALSE,"Custo Unitário";#N/A,#N/A,FALSE,"Custo Unitário"}</definedName>
    <definedName name="wrn.Custo._.Unit." localSheetId="2" hidden="1">{#N/A,#N/A,FALSE,"Custo Unitário";#N/A,#N/A,FALSE,"Custo Unitário";#N/A,#N/A,FALSE,"Custo Unitário"}</definedName>
    <definedName name="wrn.Custo._.Unit." localSheetId="1" hidden="1">{#N/A,#N/A,FALSE,"Custo Unitário";#N/A,#N/A,FALSE,"Custo Unitário";#N/A,#N/A,FALSE,"Custo Unitário"}</definedName>
    <definedName name="wrn.Custo._.Unit." hidden="1">{#N/A,#N/A,FALSE,"Custo Unitário";#N/A,#N/A,FALSE,"Custo Unitário";#N/A,#N/A,FALSE,"Custo Unitário"}</definedName>
    <definedName name="wrn.ESQ._.TOT." localSheetId="5">{#N/A,#N/A,FALSE,"SS 1";#N/A,#N/A,FALSE,"SS 2";#N/A,#N/A,FALSE,"TER 1 (1)";#N/A,#N/A,FALSE,"TER 1 (2)";#N/A,#N/A,FALSE,"TER 2";#N/A,#N/A,FALSE,"TIPO";#N/A,#N/A,FALSE,"CM  BAR"}</definedName>
    <definedName name="wrn.ESQ._.TOT." localSheetId="6">{#N/A,#N/A,FALSE,"SS 1";#N/A,#N/A,FALSE,"SS 2";#N/A,#N/A,FALSE,"TER 1 (1)";#N/A,#N/A,FALSE,"TER 1 (2)";#N/A,#N/A,FALSE,"TER 2";#N/A,#N/A,FALSE,"TIPO";#N/A,#N/A,FALSE,"CM  BAR"}</definedName>
    <definedName name="wrn.ESQ._.TOT.">{#N/A,#N/A,FALSE,"SS 1";#N/A,#N/A,FALSE,"SS 2";#N/A,#N/A,FALSE,"TER 1 (1)";#N/A,#N/A,FALSE,"TER 1 (2)";#N/A,#N/A,FALSE,"TER 2";#N/A,#N/A,FALSE,"TIPO";#N/A,#N/A,FALSE,"CM  BAR"}</definedName>
    <definedName name="wrn.ESQ._.TOT._1" localSheetId="5">{#N/A,#N/A,FALSE,"SS 1";#N/A,#N/A,FALSE,"SS 2";#N/A,#N/A,FALSE,"TER 1 (1)";#N/A,#N/A,FALSE,"TER 1 (2)";#N/A,#N/A,FALSE,"TER 2";#N/A,#N/A,FALSE,"TIPO";#N/A,#N/A,FALSE,"CM  BAR"}</definedName>
    <definedName name="wrn.ESQ._.TOT._1" localSheetId="6">{#N/A,#N/A,FALSE,"SS 1";#N/A,#N/A,FALSE,"SS 2";#N/A,#N/A,FALSE,"TER 1 (1)";#N/A,#N/A,FALSE,"TER 1 (2)";#N/A,#N/A,FALSE,"TER 2";#N/A,#N/A,FALSE,"TIPO";#N/A,#N/A,FALSE,"CM  BAR"}</definedName>
    <definedName name="wrn.ESQ._.TOT._1">{#N/A,#N/A,FALSE,"SS 1";#N/A,#N/A,FALSE,"SS 2";#N/A,#N/A,FALSE,"TER 1 (1)";#N/A,#N/A,FALSE,"TER 1 (2)";#N/A,#N/A,FALSE,"TER 2";#N/A,#N/A,FALSE,"TIPO";#N/A,#N/A,FALSE,"CM  BAR"}</definedName>
    <definedName name="wrn.FACHADA." localSheetId="4">{#N/A,#N/A,TRUE,"TER  EXT";#N/A,#N/A,TRUE,"TER  EXT";#N/A,#N/A,TRUE,"LAT  ESQ";#N/A,#N/A,TRUE,"FRONTAL";#N/A,#N/A,TRUE,"POST";#N/A,#N/A,TRUE,"LAT  DIR"}</definedName>
    <definedName name="wrn.FACHADA." localSheetId="5">{#N/A,#N/A,TRUE,"TER  EXT";#N/A,#N/A,TRUE,"TER  EXT";#N/A,#N/A,TRUE,"LAT  ESQ";#N/A,#N/A,TRUE,"FRONTAL";#N/A,#N/A,TRUE,"POST";#N/A,#N/A,TRUE,"LAT  DIR"}</definedName>
    <definedName name="wrn.FACHADA." localSheetId="0" hidden="1">{#N/A,#N/A,TRUE,"TER  EXT";#N/A,#N/A,TRUE,"TER  EXT";#N/A,#N/A,TRUE,"LAT  ESQ";#N/A,#N/A,TRUE,"FRONTAL";#N/A,#N/A,TRUE,"POST";#N/A,#N/A,TRUE,"LAT  DIR"}</definedName>
    <definedName name="wrn.FACHADA." localSheetId="8" hidden="1">{#N/A,#N/A,TRUE,"TER  EXT";#N/A,#N/A,TRUE,"TER  EXT";#N/A,#N/A,TRUE,"LAT  ESQ";#N/A,#N/A,TRUE,"FRONTAL";#N/A,#N/A,TRUE,"POST";#N/A,#N/A,TRUE,"LAT  DIR"}</definedName>
    <definedName name="wrn.FACHADA." localSheetId="6">{#N/A,#N/A,TRUE,"TER  EXT";#N/A,#N/A,TRUE,"TER  EXT";#N/A,#N/A,TRUE,"LAT  ESQ";#N/A,#N/A,TRUE,"FRONTAL";#N/A,#N/A,TRUE,"POST";#N/A,#N/A,TRUE,"LAT  DIR"}</definedName>
    <definedName name="wrn.FACHADA." localSheetId="3" hidden="1">{#N/A,#N/A,TRUE,"TER  EXT";#N/A,#N/A,TRUE,"TER  EXT";#N/A,#N/A,TRUE,"LAT  ESQ";#N/A,#N/A,TRUE,"FRONTAL";#N/A,#N/A,TRUE,"POST";#N/A,#N/A,TRUE,"LAT  DIR"}</definedName>
    <definedName name="wrn.FACHADA." localSheetId="2" hidden="1">{#N/A,#N/A,TRUE,"TER  EXT";#N/A,#N/A,TRUE,"TER  EXT";#N/A,#N/A,TRUE,"LAT  ESQ";#N/A,#N/A,TRUE,"FRONTAL";#N/A,#N/A,TRUE,"POST";#N/A,#N/A,TRUE,"LAT  DIR"}</definedName>
    <definedName name="wrn.FACHADA." localSheetId="1" hidden="1">{#N/A,#N/A,TRUE,"TER  EXT";#N/A,#N/A,TRUE,"TER  EXT";#N/A,#N/A,TRUE,"LAT  ESQ";#N/A,#N/A,TRUE,"FRONTAL";#N/A,#N/A,TRUE,"POST";#N/A,#N/A,TRUE,"LAT  DIR"}</definedName>
    <definedName name="wrn.FACHADA." hidden="1">{#N/A,#N/A,TRUE,"TER  EXT";#N/A,#N/A,TRUE,"TER  EXT";#N/A,#N/A,TRUE,"LAT  ESQ";#N/A,#N/A,TRUE,"FRONTAL";#N/A,#N/A,TRUE,"POST";#N/A,#N/A,TRUE,"LAT  DIR"}</definedName>
    <definedName name="wrn.FACHADA._1" localSheetId="5">{#N/A,#N/A,TRUE,"TER  EXT";#N/A,#N/A,TRUE,"TER  EXT";#N/A,#N/A,TRUE,"LAT  ESQ";#N/A,#N/A,TRUE,"FRONTAL";#N/A,#N/A,TRUE,"POST";#N/A,#N/A,TRUE,"LAT  DIR"}</definedName>
    <definedName name="wrn.FACHADA._1" localSheetId="6">{#N/A,#N/A,TRUE,"TER  EXT";#N/A,#N/A,TRUE,"TER  EXT";#N/A,#N/A,TRUE,"LAT  ESQ";#N/A,#N/A,TRUE,"FRONTAL";#N/A,#N/A,TRUE,"POST";#N/A,#N/A,TRUE,"LAT  DIR"}</definedName>
    <definedName name="wrn.FACHADA._1">{#N/A,#N/A,TRUE,"TER  EXT";#N/A,#N/A,TRUE,"TER  EXT";#N/A,#N/A,TRUE,"LAT  ESQ";#N/A,#N/A,TRUE,"FRONTAL";#N/A,#N/A,TRUE,"POST";#N/A,#N/A,TRUE,"LAT  DIR"}</definedName>
    <definedName name="wrn.FERPILAR." localSheetId="5">{#N/A,#N/A,FALSE,"PR  06";#N/A,#N/A,FALSE,"PR  07";#N/A,#N/A,FALSE,"PR 08";#N/A,#N/A,FALSE,"PR 09";#N/A,#N/A,FALSE,"PR 40";#N/A,#N/A,FALSE,"PR 41";#N/A,#N/A,FALSE,"PR 45";#N/A,#N/A,FALSE,"PR 46";#N/A,#N/A,FALSE,"PR 55"}</definedName>
    <definedName name="wrn.FERPILAR." localSheetId="6">{#N/A,#N/A,FALSE,"PR  06";#N/A,#N/A,FALSE,"PR  07";#N/A,#N/A,FALSE,"PR 08";#N/A,#N/A,FALSE,"PR 09";#N/A,#N/A,FALSE,"PR 40";#N/A,#N/A,FALSE,"PR 41";#N/A,#N/A,FALSE,"PR 45";#N/A,#N/A,FALSE,"PR 46";#N/A,#N/A,FALSE,"PR 55"}</definedName>
    <definedName name="wrn.FERPILAR.">{#N/A,#N/A,FALSE,"PR  06";#N/A,#N/A,FALSE,"PR  07";#N/A,#N/A,FALSE,"PR 08";#N/A,#N/A,FALSE,"PR 09";#N/A,#N/A,FALSE,"PR 40";#N/A,#N/A,FALSE,"PR 41";#N/A,#N/A,FALSE,"PR 45";#N/A,#N/A,FALSE,"PR 46";#N/A,#N/A,FALSE,"PR 55"}</definedName>
    <definedName name="wrn.FERPILAR._1" localSheetId="5">{#N/A,#N/A,FALSE,"PR  06";#N/A,#N/A,FALSE,"PR  07";#N/A,#N/A,FALSE,"PR 08";#N/A,#N/A,FALSE,"PR 09";#N/A,#N/A,FALSE,"PR 40";#N/A,#N/A,FALSE,"PR 41";#N/A,#N/A,FALSE,"PR 45";#N/A,#N/A,FALSE,"PR 46";#N/A,#N/A,FALSE,"PR 55"}</definedName>
    <definedName name="wrn.FERPILAR._1" localSheetId="6">{#N/A,#N/A,FALSE,"PR  06";#N/A,#N/A,FALSE,"PR  07";#N/A,#N/A,FALSE,"PR 08";#N/A,#N/A,FALSE,"PR 09";#N/A,#N/A,FALSE,"PR 40";#N/A,#N/A,FALSE,"PR 41";#N/A,#N/A,FALSE,"PR 45";#N/A,#N/A,FALSE,"PR 46";#N/A,#N/A,FALSE,"PR 55"}</definedName>
    <definedName name="wrn.FERPILAR._1">{#N/A,#N/A,FALSE,"PR  06";#N/A,#N/A,FALSE,"PR  07";#N/A,#N/A,FALSE,"PR 08";#N/A,#N/A,FALSE,"PR 09";#N/A,#N/A,FALSE,"PR 40";#N/A,#N/A,FALSE,"PR 41";#N/A,#N/A,FALSE,"PR 45";#N/A,#N/A,FALSE,"PR 46";#N/A,#N/A,FALSE,"PR 55"}</definedName>
    <definedName name="wrn.GERAL." localSheetId="0" hidden="1">{#N/A,#N/A,FALSE,"ET-CAPA";#N/A,#N/A,FALSE,"ET-PAG1";#N/A,#N/A,FALSE,"ET-PAG2";#N/A,#N/A,FALSE,"ET-PAG3";#N/A,#N/A,FALSE,"ET-PAG4";#N/A,#N/A,FALSE,"ET-PAG5"}</definedName>
    <definedName name="wrn.GERAL." localSheetId="8" hidden="1">{#N/A,#N/A,FALSE,"ET-CAPA";#N/A,#N/A,FALSE,"ET-PAG1";#N/A,#N/A,FALSE,"ET-PAG2";#N/A,#N/A,FALSE,"ET-PAG3";#N/A,#N/A,FALSE,"ET-PAG4";#N/A,#N/A,FALSE,"ET-PAG5"}</definedName>
    <definedName name="wrn.GERAL." localSheetId="3" hidden="1">{#N/A,#N/A,FALSE,"ET-CAPA";#N/A,#N/A,FALSE,"ET-PAG1";#N/A,#N/A,FALSE,"ET-PAG2";#N/A,#N/A,FALSE,"ET-PAG3";#N/A,#N/A,FALSE,"ET-PAG4";#N/A,#N/A,FALSE,"ET-PAG5"}</definedName>
    <definedName name="wrn.GERAL." localSheetId="2" hidden="1">{#N/A,#N/A,FALSE,"ET-CAPA";#N/A,#N/A,FALSE,"ET-PAG1";#N/A,#N/A,FALSE,"ET-PAG2";#N/A,#N/A,FALSE,"ET-PAG3";#N/A,#N/A,FALSE,"ET-PAG4";#N/A,#N/A,FALSE,"ET-PAG5"}</definedName>
    <definedName name="wrn.GERAL." localSheetId="1" hidden="1">{#N/A,#N/A,FALSE,"ET-CAPA";#N/A,#N/A,FALSE,"ET-PAG1";#N/A,#N/A,FALSE,"ET-PAG2";#N/A,#N/A,FALSE,"ET-PAG3";#N/A,#N/A,FALSE,"ET-PAG4";#N/A,#N/A,FALSE,"ET-PAG5"}</definedName>
    <definedName name="wrn.GERAL." hidden="1">{#N/A,#N/A,FALSE,"ET-CAPA";#N/A,#N/A,FALSE,"ET-PAG1";#N/A,#N/A,FALSE,"ET-PAG2";#N/A,#N/A,FALSE,"ET-PAG3";#N/A,#N/A,FALSE,"ET-PAG4";#N/A,#N/A,FALSE,"ET-PAG5"}</definedName>
    <definedName name="wrn.impresión."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 localSheetId="8"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 localSheetId="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 localSheetI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localSheetId="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localSheetId="8"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localSheetId="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localSheetI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localSheetI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sao." localSheetId="0" hidden="1">{#N/A,#N/A,FALSE,"FASE1";#N/A,#N/A,FALSE,"FASE2";#N/A,#N/A,FALSE,"FASE3";#N/A,#N/A,FALSE,"FASE4";#N/A,#N/A,FALSE,"FASE5";#N/A,#N/A,FALSE,"FASE6";#N/A,#N/A,FALSE,"FASE7";#N/A,#N/A,FALSE,"FASE8";#N/A,#N/A,FALSE,"FASE9";#N/A,#N/A,FALSE,"FASE10";#N/A,#N/A,FALSE,"EQUIPAMENTOS";#N/A,#N/A,FALSE,"MOI";#N/A,#N/A,FALSE,"CANTEIRO";#N/A,#N/A,FALSE,"TERCEIROS";#N/A,#N/A,FALSE,"DCO";#N/A,#N/A,FALSE,"RESUMO"}</definedName>
    <definedName name="wrn.impressao." localSheetId="8" hidden="1">{#N/A,#N/A,FALSE,"FASE1";#N/A,#N/A,FALSE,"FASE2";#N/A,#N/A,FALSE,"FASE3";#N/A,#N/A,FALSE,"FASE4";#N/A,#N/A,FALSE,"FASE5";#N/A,#N/A,FALSE,"FASE6";#N/A,#N/A,FALSE,"FASE7";#N/A,#N/A,FALSE,"FASE8";#N/A,#N/A,FALSE,"FASE9";#N/A,#N/A,FALSE,"FASE10";#N/A,#N/A,FALSE,"EQUIPAMENTOS";#N/A,#N/A,FALSE,"MOI";#N/A,#N/A,FALSE,"CANTEIRO";#N/A,#N/A,FALSE,"TERCEIROS";#N/A,#N/A,FALSE,"DCO";#N/A,#N/A,FALSE,"RESUMO"}</definedName>
    <definedName name="wrn.impressao." localSheetId="3" hidden="1">{#N/A,#N/A,FALSE,"FASE1";#N/A,#N/A,FALSE,"FASE2";#N/A,#N/A,FALSE,"FASE3";#N/A,#N/A,FALSE,"FASE4";#N/A,#N/A,FALSE,"FASE5";#N/A,#N/A,FALSE,"FASE6";#N/A,#N/A,FALSE,"FASE7";#N/A,#N/A,FALSE,"FASE8";#N/A,#N/A,FALSE,"FASE9";#N/A,#N/A,FALSE,"FASE10";#N/A,#N/A,FALSE,"EQUIPAMENTOS";#N/A,#N/A,FALSE,"MOI";#N/A,#N/A,FALSE,"CANTEIRO";#N/A,#N/A,FALSE,"TERCEIROS";#N/A,#N/A,FALSE,"DCO";#N/A,#N/A,FALSE,"RESUMO"}</definedName>
    <definedName name="wrn.impressao." localSheetId="2" hidden="1">{#N/A,#N/A,FALSE,"FASE1";#N/A,#N/A,FALSE,"FASE2";#N/A,#N/A,FALSE,"FASE3";#N/A,#N/A,FALSE,"FASE4";#N/A,#N/A,FALSE,"FASE5";#N/A,#N/A,FALSE,"FASE6";#N/A,#N/A,FALSE,"FASE7";#N/A,#N/A,FALSE,"FASE8";#N/A,#N/A,FALSE,"FASE9";#N/A,#N/A,FALSE,"FASE10";#N/A,#N/A,FALSE,"EQUIPAMENTOS";#N/A,#N/A,FALSE,"MOI";#N/A,#N/A,FALSE,"CANTEIRO";#N/A,#N/A,FALSE,"TERCEIROS";#N/A,#N/A,FALSE,"DCO";#N/A,#N/A,FALSE,"RESUMO"}</definedName>
    <definedName name="wrn.impressao." localSheetId="1" hidden="1">{#N/A,#N/A,FALSE,"FASE1";#N/A,#N/A,FALSE,"FASE2";#N/A,#N/A,FALSE,"FASE3";#N/A,#N/A,FALSE,"FASE4";#N/A,#N/A,FALSE,"FASE5";#N/A,#N/A,FALSE,"FASE6";#N/A,#N/A,FALSE,"FASE7";#N/A,#N/A,FALSE,"FASE8";#N/A,#N/A,FALSE,"FASE9";#N/A,#N/A,FALSE,"FASE10";#N/A,#N/A,FALSE,"EQUIPAMENTOS";#N/A,#N/A,FALSE,"MOI";#N/A,#N/A,FALSE,"CANTEIRO";#N/A,#N/A,FALSE,"TERCEIROS";#N/A,#N/A,FALSE,"DCO";#N/A,#N/A,FALSE,"RESUMO"}</definedName>
    <definedName name="wrn.impressao." hidden="1">{#N/A,#N/A,FALSE,"FASE1";#N/A,#N/A,FALSE,"FASE2";#N/A,#N/A,FALSE,"FASE3";#N/A,#N/A,FALSE,"FASE4";#N/A,#N/A,FALSE,"FASE5";#N/A,#N/A,FALSE,"FASE6";#N/A,#N/A,FALSE,"FASE7";#N/A,#N/A,FALSE,"FASE8";#N/A,#N/A,FALSE,"FASE9";#N/A,#N/A,FALSE,"FASE10";#N/A,#N/A,FALSE,"EQUIPAMENTOS";#N/A,#N/A,FALSE,"MOI";#N/A,#N/A,FALSE,"CANTEIRO";#N/A,#N/A,FALSE,"TERCEIROS";#N/A,#N/A,FALSE,"DCO";#N/A,#N/A,FALSE,"RESUMO"}</definedName>
    <definedName name="wrn.LEVFER." localSheetId="4">{#N/A,#N/A,FALSE,"LEVFER V2 P";#N/A,#N/A,FALSE,"LEVFER V2 P10%"}</definedName>
    <definedName name="wrn.LEVFER." localSheetId="5">{#N/A,#N/A,FALSE,"LEVFER V2 P";#N/A,#N/A,FALSE,"LEVFER V2 P10%"}</definedName>
    <definedName name="wrn.LEVFER." localSheetId="0" hidden="1">{#N/A,#N/A,FALSE,"LEVFER V2 P";#N/A,#N/A,FALSE,"LEVFER V2 P10%"}</definedName>
    <definedName name="wrn.LEVFER." localSheetId="8" hidden="1">{#N/A,#N/A,FALSE,"LEVFER V2 P";#N/A,#N/A,FALSE,"LEVFER V2 P10%"}</definedName>
    <definedName name="wrn.LEVFER." localSheetId="6">{#N/A,#N/A,FALSE,"LEVFER V2 P";#N/A,#N/A,FALSE,"LEVFER V2 P10%"}</definedName>
    <definedName name="wrn.LEVFER." localSheetId="3" hidden="1">{#N/A,#N/A,FALSE,"LEVFER V2 P";#N/A,#N/A,FALSE,"LEVFER V2 P10%"}</definedName>
    <definedName name="wrn.LEVFER." localSheetId="2" hidden="1">{#N/A,#N/A,FALSE,"LEVFER V2 P";#N/A,#N/A,FALSE,"LEVFER V2 P10%"}</definedName>
    <definedName name="wrn.LEVFER." localSheetId="1" hidden="1">{#N/A,#N/A,FALSE,"LEVFER V2 P";#N/A,#N/A,FALSE,"LEVFER V2 P10%"}</definedName>
    <definedName name="wrn.LEVFER." hidden="1">{#N/A,#N/A,FALSE,"LEVFER V2 P";#N/A,#N/A,FALSE,"LEVFER V2 P10%"}</definedName>
    <definedName name="wrn.LEVFER._1" localSheetId="5">{#N/A,#N/A,FALSE,"LEVFER V2 P";#N/A,#N/A,FALSE,"LEVFER V2 P10%"}</definedName>
    <definedName name="wrn.LEVFER._1" localSheetId="6">{#N/A,#N/A,FALSE,"LEVFER V2 P";#N/A,#N/A,FALSE,"LEVFER V2 P10%"}</definedName>
    <definedName name="wrn.LEVFER._1">{#N/A,#N/A,FALSE,"LEVFER V2 P";#N/A,#N/A,FALSE,"LEVFER V2 P10%"}</definedName>
    <definedName name="wrn.mo2." localSheetId="0" hidden="1">{#N/A,#N/A,FALSE,"MO (2)"}</definedName>
    <definedName name="wrn.mo2." localSheetId="8" hidden="1">{#N/A,#N/A,FALSE,"MO (2)"}</definedName>
    <definedName name="wrn.mo2." localSheetId="3" hidden="1">{#N/A,#N/A,FALSE,"MO (2)"}</definedName>
    <definedName name="wrn.mo2." localSheetId="2" hidden="1">{#N/A,#N/A,FALSE,"MO (2)"}</definedName>
    <definedName name="wrn.mo2." localSheetId="1" hidden="1">{#N/A,#N/A,FALSE,"MO (2)"}</definedName>
    <definedName name="wrn.mo2." hidden="1">{#N/A,#N/A,FALSE,"MO (2)"}</definedName>
    <definedName name="wrn.mo2._1" localSheetId="0" hidden="1">{#N/A,#N/A,FALSE,"MO (2)"}</definedName>
    <definedName name="wrn.mo2._1" localSheetId="8" hidden="1">{#N/A,#N/A,FALSE,"MO (2)"}</definedName>
    <definedName name="wrn.mo2._1" localSheetId="3" hidden="1">{#N/A,#N/A,FALSE,"MO (2)"}</definedName>
    <definedName name="wrn.mo2._1" localSheetId="2" hidden="1">{#N/A,#N/A,FALSE,"MO (2)"}</definedName>
    <definedName name="wrn.mo2._1" localSheetId="1" hidden="1">{#N/A,#N/A,FALSE,"MO (2)"}</definedName>
    <definedName name="wrn.mo2._1" hidden="1">{#N/A,#N/A,FALSE,"MO (2)"}</definedName>
    <definedName name="wrn.Orçamento." localSheetId="5">{#N/A,#N/A,FALSE,"Planilha";#N/A,#N/A,FALSE,"Resumo";#N/A,#N/A,FALSE,"Fisico";#N/A,#N/A,FALSE,"Financeiro";#N/A,#N/A,FALSE,"Financeiro"}</definedName>
    <definedName name="wrn.Orçamento." localSheetId="6">{#N/A,#N/A,FALSE,"Planilha";#N/A,#N/A,FALSE,"Resumo";#N/A,#N/A,FALSE,"Fisico";#N/A,#N/A,FALSE,"Financeiro";#N/A,#N/A,FALSE,"Financeiro"}</definedName>
    <definedName name="wrn.Orçamento.">{#N/A,#N/A,FALSE,"Planilha";#N/A,#N/A,FALSE,"Resumo";#N/A,#N/A,FALSE,"Fisico";#N/A,#N/A,FALSE,"Financeiro";#N/A,#N/A,FALSE,"Financeiro"}</definedName>
    <definedName name="wrn.PENDENCIAS." localSheetId="4">{#N/A,#N/A,FALSE,"GERAL";#N/A,#N/A,FALSE,"012-96";#N/A,#N/A,FALSE,"018-96";#N/A,#N/A,FALSE,"027-96";#N/A,#N/A,FALSE,"059-96";#N/A,#N/A,FALSE,"076-96";#N/A,#N/A,FALSE,"019-97";#N/A,#N/A,FALSE,"021-97";#N/A,#N/A,FALSE,"022-97";#N/A,#N/A,FALSE,"028-97"}</definedName>
    <definedName name="wrn.PENDENCIAS." localSheetId="5">{#N/A,#N/A,FALSE,"GERAL";#N/A,#N/A,FALSE,"012-96";#N/A,#N/A,FALSE,"018-96";#N/A,#N/A,FALSE,"027-96";#N/A,#N/A,FALSE,"059-96";#N/A,#N/A,FALSE,"076-96";#N/A,#N/A,FALSE,"019-97";#N/A,#N/A,FALSE,"021-97";#N/A,#N/A,FALSE,"022-97";#N/A,#N/A,FALSE,"028-97"}</definedName>
    <definedName name="wrn.PENDENCIAS." localSheetId="0" hidden="1">{#N/A,#N/A,FALSE,"GERAL";#N/A,#N/A,FALSE,"012-96";#N/A,#N/A,FALSE,"018-96";#N/A,#N/A,FALSE,"027-96";#N/A,#N/A,FALSE,"059-96";#N/A,#N/A,FALSE,"076-96";#N/A,#N/A,FALSE,"019-97";#N/A,#N/A,FALSE,"021-97";#N/A,#N/A,FALSE,"022-97";#N/A,#N/A,FALSE,"028-97"}</definedName>
    <definedName name="wrn.PENDENCIAS." localSheetId="8" hidden="1">{#N/A,#N/A,FALSE,"GERAL";#N/A,#N/A,FALSE,"012-96";#N/A,#N/A,FALSE,"018-96";#N/A,#N/A,FALSE,"027-96";#N/A,#N/A,FALSE,"059-96";#N/A,#N/A,FALSE,"076-96";#N/A,#N/A,FALSE,"019-97";#N/A,#N/A,FALSE,"021-97";#N/A,#N/A,FALSE,"022-97";#N/A,#N/A,FALSE,"028-97"}</definedName>
    <definedName name="wrn.PENDENCIAS." localSheetId="6">{#N/A,#N/A,FALSE,"GERAL";#N/A,#N/A,FALSE,"012-96";#N/A,#N/A,FALSE,"018-96";#N/A,#N/A,FALSE,"027-96";#N/A,#N/A,FALSE,"059-96";#N/A,#N/A,FALSE,"076-96";#N/A,#N/A,FALSE,"019-97";#N/A,#N/A,FALSE,"021-97";#N/A,#N/A,FALSE,"022-97";#N/A,#N/A,FALSE,"028-97"}</definedName>
    <definedName name="wrn.PENDENCIAS." localSheetId="3" hidden="1">{#N/A,#N/A,FALSE,"GERAL";#N/A,#N/A,FALSE,"012-96";#N/A,#N/A,FALSE,"018-96";#N/A,#N/A,FALSE,"027-96";#N/A,#N/A,FALSE,"059-96";#N/A,#N/A,FALSE,"076-96";#N/A,#N/A,FALSE,"019-97";#N/A,#N/A,FALSE,"021-97";#N/A,#N/A,FALSE,"022-97";#N/A,#N/A,FALSE,"028-97"}</definedName>
    <definedName name="wrn.PENDENCIAS." localSheetId="2" hidden="1">{#N/A,#N/A,FALSE,"GERAL";#N/A,#N/A,FALSE,"012-96";#N/A,#N/A,FALSE,"018-96";#N/A,#N/A,FALSE,"027-96";#N/A,#N/A,FALSE,"059-96";#N/A,#N/A,FALSE,"076-96";#N/A,#N/A,FALSE,"019-97";#N/A,#N/A,FALSE,"021-97";#N/A,#N/A,FALSE,"022-97";#N/A,#N/A,FALSE,"028-97"}</definedName>
    <definedName name="wrn.PENDENCIAS." localSheetId="1"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ENDENCIAS._1" localSheetId="0" hidden="1">{#N/A,#N/A,FALSE,"GERAL";#N/A,#N/A,FALSE,"012-96";#N/A,#N/A,FALSE,"018-96";#N/A,#N/A,FALSE,"027-96";#N/A,#N/A,FALSE,"059-96";#N/A,#N/A,FALSE,"076-96";#N/A,#N/A,FALSE,"019-97";#N/A,#N/A,FALSE,"021-97";#N/A,#N/A,FALSE,"022-97";#N/A,#N/A,FALSE,"028-97"}</definedName>
    <definedName name="wrn.PENDENCIAS._1" localSheetId="8" hidden="1">{#N/A,#N/A,FALSE,"GERAL";#N/A,#N/A,FALSE,"012-96";#N/A,#N/A,FALSE,"018-96";#N/A,#N/A,FALSE,"027-96";#N/A,#N/A,FALSE,"059-96";#N/A,#N/A,FALSE,"076-96";#N/A,#N/A,FALSE,"019-97";#N/A,#N/A,FALSE,"021-97";#N/A,#N/A,FALSE,"022-97";#N/A,#N/A,FALSE,"028-97"}</definedName>
    <definedName name="wrn.PENDENCIAS._1" localSheetId="3" hidden="1">{#N/A,#N/A,FALSE,"GERAL";#N/A,#N/A,FALSE,"012-96";#N/A,#N/A,FALSE,"018-96";#N/A,#N/A,FALSE,"027-96";#N/A,#N/A,FALSE,"059-96";#N/A,#N/A,FALSE,"076-96";#N/A,#N/A,FALSE,"019-97";#N/A,#N/A,FALSE,"021-97";#N/A,#N/A,FALSE,"022-97";#N/A,#N/A,FALSE,"028-97"}</definedName>
    <definedName name="wrn.PENDENCIAS._1" localSheetId="2" hidden="1">{#N/A,#N/A,FALSE,"GERAL";#N/A,#N/A,FALSE,"012-96";#N/A,#N/A,FALSE,"018-96";#N/A,#N/A,FALSE,"027-96";#N/A,#N/A,FALSE,"059-96";#N/A,#N/A,FALSE,"076-96";#N/A,#N/A,FALSE,"019-97";#N/A,#N/A,FALSE,"021-97";#N/A,#N/A,FALSE,"022-97";#N/A,#N/A,FALSE,"028-97"}</definedName>
    <definedName name="wrn.PENDENCIAS._1" localSheetId="1" hidden="1">{#N/A,#N/A,FALSE,"GERAL";#N/A,#N/A,FALSE,"012-96";#N/A,#N/A,FALSE,"018-96";#N/A,#N/A,FALSE,"027-96";#N/A,#N/A,FALSE,"059-96";#N/A,#N/A,FALSE,"076-96";#N/A,#N/A,FALSE,"019-97";#N/A,#N/A,FALSE,"021-97";#N/A,#N/A,FALSE,"022-97";#N/A,#N/A,FALSE,"028-97"}</definedName>
    <definedName name="wrn.PENDENCIAS._1" hidden="1">{#N/A,#N/A,FALSE,"GERAL";#N/A,#N/A,FALSE,"012-96";#N/A,#N/A,FALSE,"018-96";#N/A,#N/A,FALSE,"027-96";#N/A,#N/A,FALSE,"059-96";#N/A,#N/A,FALSE,"076-96";#N/A,#N/A,FALSE,"019-97";#N/A,#N/A,FALSE,"021-97";#N/A,#N/A,FALSE,"022-97";#N/A,#N/A,FALSE,"028-97"}</definedName>
    <definedName name="wrn.PENDENCIAS._1_1" localSheetId="0" hidden="1">{#N/A,#N/A,FALSE,"GERAL";#N/A,#N/A,FALSE,"012-96";#N/A,#N/A,FALSE,"018-96";#N/A,#N/A,FALSE,"027-96";#N/A,#N/A,FALSE,"059-96";#N/A,#N/A,FALSE,"076-96";#N/A,#N/A,FALSE,"019-97";#N/A,#N/A,FALSE,"021-97";#N/A,#N/A,FALSE,"022-97";#N/A,#N/A,FALSE,"028-97"}</definedName>
    <definedName name="wrn.PENDENCIAS._1_1" localSheetId="8" hidden="1">{#N/A,#N/A,FALSE,"GERAL";#N/A,#N/A,FALSE,"012-96";#N/A,#N/A,FALSE,"018-96";#N/A,#N/A,FALSE,"027-96";#N/A,#N/A,FALSE,"059-96";#N/A,#N/A,FALSE,"076-96";#N/A,#N/A,FALSE,"019-97";#N/A,#N/A,FALSE,"021-97";#N/A,#N/A,FALSE,"022-97";#N/A,#N/A,FALSE,"028-97"}</definedName>
    <definedName name="wrn.PENDENCIAS._1_1" localSheetId="3" hidden="1">{#N/A,#N/A,FALSE,"GERAL";#N/A,#N/A,FALSE,"012-96";#N/A,#N/A,FALSE,"018-96";#N/A,#N/A,FALSE,"027-96";#N/A,#N/A,FALSE,"059-96";#N/A,#N/A,FALSE,"076-96";#N/A,#N/A,FALSE,"019-97";#N/A,#N/A,FALSE,"021-97";#N/A,#N/A,FALSE,"022-97";#N/A,#N/A,FALSE,"028-97"}</definedName>
    <definedName name="wrn.PENDENCIAS._1_1" localSheetId="2" hidden="1">{#N/A,#N/A,FALSE,"GERAL";#N/A,#N/A,FALSE,"012-96";#N/A,#N/A,FALSE,"018-96";#N/A,#N/A,FALSE,"027-96";#N/A,#N/A,FALSE,"059-96";#N/A,#N/A,FALSE,"076-96";#N/A,#N/A,FALSE,"019-97";#N/A,#N/A,FALSE,"021-97";#N/A,#N/A,FALSE,"022-97";#N/A,#N/A,FALSE,"028-97"}</definedName>
    <definedName name="wrn.PENDENCIAS._1_1" localSheetId="1" hidden="1">{#N/A,#N/A,FALSE,"GERAL";#N/A,#N/A,FALSE,"012-96";#N/A,#N/A,FALSE,"018-96";#N/A,#N/A,FALSE,"027-96";#N/A,#N/A,FALSE,"059-96";#N/A,#N/A,FALSE,"076-96";#N/A,#N/A,FALSE,"019-97";#N/A,#N/A,FALSE,"021-97";#N/A,#N/A,FALSE,"022-97";#N/A,#N/A,FALSE,"028-97"}</definedName>
    <definedName name="wrn.PENDENCIAS._1_1" hidden="1">{#N/A,#N/A,FALSE,"GERAL";#N/A,#N/A,FALSE,"012-96";#N/A,#N/A,FALSE,"018-96";#N/A,#N/A,FALSE,"027-96";#N/A,#N/A,FALSE,"059-96";#N/A,#N/A,FALSE,"076-96";#N/A,#N/A,FALSE,"019-97";#N/A,#N/A,FALSE,"021-97";#N/A,#N/A,FALSE,"022-97";#N/A,#N/A,FALSE,"028-97"}</definedName>
    <definedName name="wrn.PENDENCIAS._2" localSheetId="0" hidden="1">{#N/A,#N/A,FALSE,"GERAL";#N/A,#N/A,FALSE,"012-96";#N/A,#N/A,FALSE,"018-96";#N/A,#N/A,FALSE,"027-96";#N/A,#N/A,FALSE,"059-96";#N/A,#N/A,FALSE,"076-96";#N/A,#N/A,FALSE,"019-97";#N/A,#N/A,FALSE,"021-97";#N/A,#N/A,FALSE,"022-97";#N/A,#N/A,FALSE,"028-97"}</definedName>
    <definedName name="wrn.PENDENCIAS._2" localSheetId="8" hidden="1">{#N/A,#N/A,FALSE,"GERAL";#N/A,#N/A,FALSE,"012-96";#N/A,#N/A,FALSE,"018-96";#N/A,#N/A,FALSE,"027-96";#N/A,#N/A,FALSE,"059-96";#N/A,#N/A,FALSE,"076-96";#N/A,#N/A,FALSE,"019-97";#N/A,#N/A,FALSE,"021-97";#N/A,#N/A,FALSE,"022-97";#N/A,#N/A,FALSE,"028-97"}</definedName>
    <definedName name="wrn.PENDENCIAS._2" localSheetId="3" hidden="1">{#N/A,#N/A,FALSE,"GERAL";#N/A,#N/A,FALSE,"012-96";#N/A,#N/A,FALSE,"018-96";#N/A,#N/A,FALSE,"027-96";#N/A,#N/A,FALSE,"059-96";#N/A,#N/A,FALSE,"076-96";#N/A,#N/A,FALSE,"019-97";#N/A,#N/A,FALSE,"021-97";#N/A,#N/A,FALSE,"022-97";#N/A,#N/A,FALSE,"028-97"}</definedName>
    <definedName name="wrn.PENDENCIAS._2" localSheetId="2" hidden="1">{#N/A,#N/A,FALSE,"GERAL";#N/A,#N/A,FALSE,"012-96";#N/A,#N/A,FALSE,"018-96";#N/A,#N/A,FALSE,"027-96";#N/A,#N/A,FALSE,"059-96";#N/A,#N/A,FALSE,"076-96";#N/A,#N/A,FALSE,"019-97";#N/A,#N/A,FALSE,"021-97";#N/A,#N/A,FALSE,"022-97";#N/A,#N/A,FALSE,"028-97"}</definedName>
    <definedName name="wrn.PENDENCIAS._2" localSheetId="1" hidden="1">{#N/A,#N/A,FALSE,"GERAL";#N/A,#N/A,FALSE,"012-96";#N/A,#N/A,FALSE,"018-96";#N/A,#N/A,FALSE,"027-96";#N/A,#N/A,FALSE,"059-96";#N/A,#N/A,FALSE,"076-96";#N/A,#N/A,FALSE,"019-97";#N/A,#N/A,FALSE,"021-97";#N/A,#N/A,FALSE,"022-97";#N/A,#N/A,FALSE,"028-97"}</definedName>
    <definedName name="wrn.PENDENCIAS._2" hidden="1">{#N/A,#N/A,FALSE,"GERAL";#N/A,#N/A,FALSE,"012-96";#N/A,#N/A,FALSE,"018-96";#N/A,#N/A,FALSE,"027-96";#N/A,#N/A,FALSE,"059-96";#N/A,#N/A,FALSE,"076-96";#N/A,#N/A,FALSE,"019-97";#N/A,#N/A,FALSE,"021-97";#N/A,#N/A,FALSE,"022-97";#N/A,#N/A,FALSE,"028-97"}</definedName>
    <definedName name="wrn.PNEUS." localSheetId="0" hidden="1">{#N/A,#N/A,FALSE,"EQUIPAMENTOS"}</definedName>
    <definedName name="wrn.PNEUS." localSheetId="8" hidden="1">{#N/A,#N/A,FALSE,"EQUIPAMENTOS"}</definedName>
    <definedName name="wrn.PNEUS." localSheetId="3" hidden="1">{#N/A,#N/A,FALSE,"EQUIPAMENTOS"}</definedName>
    <definedName name="wrn.PNEUS." localSheetId="2" hidden="1">{#N/A,#N/A,FALSE,"EQUIPAMENTOS"}</definedName>
    <definedName name="wrn.PNEUS." localSheetId="1" hidden="1">{#N/A,#N/A,FALSE,"EQUIPAMENTOS"}</definedName>
    <definedName name="wrn.PNEUS." hidden="1">{#N/A,#N/A,FALSE,"EQUIPAMENTOS"}</definedName>
    <definedName name="wrn.preco." localSheetId="0" hidden="1">{#N/A,#N/A,FALSE,"Pla_Preço";#N/A,#N/A,FALSE,"Crono"}</definedName>
    <definedName name="wrn.preco." localSheetId="8" hidden="1">{#N/A,#N/A,FALSE,"Pla_Preço";#N/A,#N/A,FALSE,"Crono"}</definedName>
    <definedName name="wrn.preco." localSheetId="3" hidden="1">{#N/A,#N/A,FALSE,"Pla_Preço";#N/A,#N/A,FALSE,"Crono"}</definedName>
    <definedName name="wrn.preco." localSheetId="2" hidden="1">{#N/A,#N/A,FALSE,"Pla_Preço";#N/A,#N/A,FALSE,"Crono"}</definedName>
    <definedName name="wrn.preco." localSheetId="1" hidden="1">{#N/A,#N/A,FALSE,"Pla_Preço";#N/A,#N/A,FALSE,"Crono"}</definedName>
    <definedName name="wrn.preco." hidden="1">{#N/A,#N/A,FALSE,"Pla_Preço";#N/A,#N/A,FALSE,"Crono"}</definedName>
    <definedName name="wrn.Quadros._.relatório." localSheetId="0" hidden="1">{#N/A,#N/A,FALSE,"QD_F1 Invest Detalhado";#N/A,#N/A,FALSE,"QD_F3 Invest_Comparado";#N/A,#N/A,FALSE,"QD_B Trafego";#N/A,#N/A,FALSE,"QD_D0 Custos Operacionais";#N/A,#N/A,FALSE,"QD_C Receita";#N/A,#N/A,FALSE,"QD_D Custos";#N/A,#N/A,FALSE,"QD_E Resultado";#N/A,#N/A,FALSE,"QD_G Fluxo Caixa"}</definedName>
    <definedName name="wrn.Quadros._.relatório." localSheetId="8" hidden="1">{#N/A,#N/A,FALSE,"QD_F1 Invest Detalhado";#N/A,#N/A,FALSE,"QD_F3 Invest_Comparado";#N/A,#N/A,FALSE,"QD_B Trafego";#N/A,#N/A,FALSE,"QD_D0 Custos Operacionais";#N/A,#N/A,FALSE,"QD_C Receita";#N/A,#N/A,FALSE,"QD_D Custos";#N/A,#N/A,FALSE,"QD_E Resultado";#N/A,#N/A,FALSE,"QD_G Fluxo Caixa"}</definedName>
    <definedName name="wrn.Quadros._.relatório." localSheetId="3" hidden="1">{#N/A,#N/A,FALSE,"QD_F1 Invest Detalhado";#N/A,#N/A,FALSE,"QD_F3 Invest_Comparado";#N/A,#N/A,FALSE,"QD_B Trafego";#N/A,#N/A,FALSE,"QD_D0 Custos Operacionais";#N/A,#N/A,FALSE,"QD_C Receita";#N/A,#N/A,FALSE,"QD_D Custos";#N/A,#N/A,FALSE,"QD_E Resultado";#N/A,#N/A,FALSE,"QD_G Fluxo Caixa"}</definedName>
    <definedName name="wrn.Quadros._.relatório." localSheetId="2" hidden="1">{#N/A,#N/A,FALSE,"QD_F1 Invest Detalhado";#N/A,#N/A,FALSE,"QD_F3 Invest_Comparado";#N/A,#N/A,FALSE,"QD_B Trafego";#N/A,#N/A,FALSE,"QD_D0 Custos Operacionais";#N/A,#N/A,FALSE,"QD_C Receita";#N/A,#N/A,FALSE,"QD_D Custos";#N/A,#N/A,FALSE,"QD_E Resultado";#N/A,#N/A,FALSE,"QD_G Fluxo Caixa"}</definedName>
    <definedName name="wrn.Quadros._.relatório." localSheetId="1" hidden="1">{#N/A,#N/A,FALSE,"QD_F1 Invest Detalhado";#N/A,#N/A,FALSE,"QD_F3 Invest_Comparado";#N/A,#N/A,FALSE,"QD_B Trafego";#N/A,#N/A,FALSE,"QD_D0 Custos Operacionais";#N/A,#N/A,FALSE,"QD_C Receita";#N/A,#N/A,FALSE,"QD_D Custos";#N/A,#N/A,FALSE,"QD_E Resultado";#N/A,#N/A,FALSE,"QD_G Fluxo Caixa"}</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RELAT_EAP." localSheetId="0" hidden="1">{#N/A,#N/A,FALSE,"EAP";#N/A,#N/A,FALSE,"CURVA AV.FÍSICO";#N/A,#N/A,FALSE,"CURVA AV.FINANC."}</definedName>
    <definedName name="wrn.RELAT_EAP." localSheetId="8" hidden="1">{#N/A,#N/A,FALSE,"EAP";#N/A,#N/A,FALSE,"CURVA AV.FÍSICO";#N/A,#N/A,FALSE,"CURVA AV.FINANC."}</definedName>
    <definedName name="wrn.RELAT_EAP." localSheetId="3" hidden="1">{#N/A,#N/A,FALSE,"EAP";#N/A,#N/A,FALSE,"CURVA AV.FÍSICO";#N/A,#N/A,FALSE,"CURVA AV.FINANC."}</definedName>
    <definedName name="wrn.RELAT_EAP." localSheetId="2" hidden="1">{#N/A,#N/A,FALSE,"EAP";#N/A,#N/A,FALSE,"CURVA AV.FÍSICO";#N/A,#N/A,FALSE,"CURVA AV.FINANC."}</definedName>
    <definedName name="wrn.RELAT_EAP." localSheetId="1" hidden="1">{#N/A,#N/A,FALSE,"EAP";#N/A,#N/A,FALSE,"CURVA AV.FÍSICO";#N/A,#N/A,FALSE,"CURVA AV.FINANC."}</definedName>
    <definedName name="wrn.RELAT_EAP." hidden="1">{#N/A,#N/A,FALSE,"EAP";#N/A,#N/A,FALSE,"CURVA AV.FÍSICO";#N/A,#N/A,FALSE,"CURVA AV.FINANC."}</definedName>
    <definedName name="wrn.relext." localSheetId="0" hidden="1">{#N/A,#N/A,TRUE,"Plan1"}</definedName>
    <definedName name="wrn.relext." localSheetId="8" hidden="1">{#N/A,#N/A,TRUE,"Plan1"}</definedName>
    <definedName name="wrn.relext." localSheetId="3" hidden="1">{#N/A,#N/A,TRUE,"Plan1"}</definedName>
    <definedName name="wrn.relext." localSheetId="2" hidden="1">{#N/A,#N/A,TRUE,"Plan1"}</definedName>
    <definedName name="wrn.relext." localSheetId="1" hidden="1">{#N/A,#N/A,TRUE,"Plan1"}</definedName>
    <definedName name="wrn.relext." hidden="1">{#N/A,#N/A,TRUE,"Plan1"}</definedName>
    <definedName name="wrn.relext._1" localSheetId="0" hidden="1">{#N/A,#N/A,TRUE,"Plan1"}</definedName>
    <definedName name="wrn.relext._1" localSheetId="8" hidden="1">{#N/A,#N/A,TRUE,"Plan1"}</definedName>
    <definedName name="wrn.relext._1" localSheetId="3" hidden="1">{#N/A,#N/A,TRUE,"Plan1"}</definedName>
    <definedName name="wrn.relext._1" localSheetId="2" hidden="1">{#N/A,#N/A,TRUE,"Plan1"}</definedName>
    <definedName name="wrn.relext._1" localSheetId="1" hidden="1">{#N/A,#N/A,TRUE,"Plan1"}</definedName>
    <definedName name="wrn.relext._1" hidden="1">{#N/A,#N/A,TRUE,"Plan1"}</definedName>
    <definedName name="wrn.SBBE." localSheetId="0" hidden="1">{#N/A,#N/A,FALSE,"Plan1"}</definedName>
    <definedName name="wrn.SBBE." localSheetId="8" hidden="1">{#N/A,#N/A,FALSE,"Plan1"}</definedName>
    <definedName name="wrn.SBBE." localSheetId="3" hidden="1">{#N/A,#N/A,FALSE,"Plan1"}</definedName>
    <definedName name="wrn.SBBE." localSheetId="2" hidden="1">{#N/A,#N/A,FALSE,"Plan1"}</definedName>
    <definedName name="wrn.SBBE." localSheetId="1" hidden="1">{#N/A,#N/A,FALSE,"Plan1"}</definedName>
    <definedName name="wrn.SBBE." hidden="1">{#N/A,#N/A,FALSE,"Plan1"}</definedName>
    <definedName name="wrn.SERV._.PAVTO." localSheetId="4">{#N/A,#N/A,FALSE,"SS 1";#N/A,#N/A,FALSE,"SS 2";#N/A,#N/A,FALSE,"TER 1 (1)";#N/A,#N/A,FALSE,"TER 1 (2)";#N/A,#N/A,FALSE,"TER 2 ";#N/A,#N/A,FALSE,"TP  (1)";#N/A,#N/A,FALSE,"TP  (2)";#N/A,#N/A,FALSE,"CM BAR"}</definedName>
    <definedName name="wrn.SERV._.PAVTO." localSheetId="5">{#N/A,#N/A,FALSE,"SS 1";#N/A,#N/A,FALSE,"SS 2";#N/A,#N/A,FALSE,"TER 1 (1)";#N/A,#N/A,FALSE,"TER 1 (2)";#N/A,#N/A,FALSE,"TER 2 ";#N/A,#N/A,FALSE,"TP  (1)";#N/A,#N/A,FALSE,"TP  (2)";#N/A,#N/A,FALSE,"CM BAR"}</definedName>
    <definedName name="wrn.SERV._.PAVTO." localSheetId="0" hidden="1">{#N/A,#N/A,FALSE,"SS 1";#N/A,#N/A,FALSE,"SS 2";#N/A,#N/A,FALSE,"TER 1 (1)";#N/A,#N/A,FALSE,"TER 1 (2)";#N/A,#N/A,FALSE,"TER 2 ";#N/A,#N/A,FALSE,"TP  (1)";#N/A,#N/A,FALSE,"TP  (2)";#N/A,#N/A,FALSE,"CM BAR"}</definedName>
    <definedName name="wrn.SERV._.PAVTO." localSheetId="8" hidden="1">{#N/A,#N/A,FALSE,"SS 1";#N/A,#N/A,FALSE,"SS 2";#N/A,#N/A,FALSE,"TER 1 (1)";#N/A,#N/A,FALSE,"TER 1 (2)";#N/A,#N/A,FALSE,"TER 2 ";#N/A,#N/A,FALSE,"TP  (1)";#N/A,#N/A,FALSE,"TP  (2)";#N/A,#N/A,FALSE,"CM BAR"}</definedName>
    <definedName name="wrn.SERV._.PAVTO." localSheetId="6">{#N/A,#N/A,FALSE,"SS 1";#N/A,#N/A,FALSE,"SS 2";#N/A,#N/A,FALSE,"TER 1 (1)";#N/A,#N/A,FALSE,"TER 1 (2)";#N/A,#N/A,FALSE,"TER 2 ";#N/A,#N/A,FALSE,"TP  (1)";#N/A,#N/A,FALSE,"TP  (2)";#N/A,#N/A,FALSE,"CM BAR"}</definedName>
    <definedName name="wrn.SERV._.PAVTO." localSheetId="3" hidden="1">{#N/A,#N/A,FALSE,"SS 1";#N/A,#N/A,FALSE,"SS 2";#N/A,#N/A,FALSE,"TER 1 (1)";#N/A,#N/A,FALSE,"TER 1 (2)";#N/A,#N/A,FALSE,"TER 2 ";#N/A,#N/A,FALSE,"TP  (1)";#N/A,#N/A,FALSE,"TP  (2)";#N/A,#N/A,FALSE,"CM BAR"}</definedName>
    <definedName name="wrn.SERV._.PAVTO." localSheetId="2" hidden="1">{#N/A,#N/A,FALSE,"SS 1";#N/A,#N/A,FALSE,"SS 2";#N/A,#N/A,FALSE,"TER 1 (1)";#N/A,#N/A,FALSE,"TER 1 (2)";#N/A,#N/A,FALSE,"TER 2 ";#N/A,#N/A,FALSE,"TP  (1)";#N/A,#N/A,FALSE,"TP  (2)";#N/A,#N/A,FALSE,"CM BAR"}</definedName>
    <definedName name="wrn.SERV._.PAVTO." localSheetId="1" hidden="1">{#N/A,#N/A,FALSE,"SS 1";#N/A,#N/A,FALSE,"SS 2";#N/A,#N/A,FALSE,"TER 1 (1)";#N/A,#N/A,FALSE,"TER 1 (2)";#N/A,#N/A,FALSE,"TER 2 ";#N/A,#N/A,FALSE,"TP  (1)";#N/A,#N/A,FALSE,"TP  (2)";#N/A,#N/A,FALSE,"CM BAR"}</definedName>
    <definedName name="wrn.SERV._.PAVTO." hidden="1">{#N/A,#N/A,FALSE,"SS 1";#N/A,#N/A,FALSE,"SS 2";#N/A,#N/A,FALSE,"TER 1 (1)";#N/A,#N/A,FALSE,"TER 1 (2)";#N/A,#N/A,FALSE,"TER 2 ";#N/A,#N/A,FALSE,"TP  (1)";#N/A,#N/A,FALSE,"TP  (2)";#N/A,#N/A,FALSE,"CM BAR"}</definedName>
    <definedName name="wrn.SERV._.PAVTO._1" localSheetId="5">{#N/A,#N/A,FALSE,"SS 1";#N/A,#N/A,FALSE,"SS 2";#N/A,#N/A,FALSE,"TER 1 (1)";#N/A,#N/A,FALSE,"TER 1 (2)";#N/A,#N/A,FALSE,"TER 2 ";#N/A,#N/A,FALSE,"TP  (1)";#N/A,#N/A,FALSE,"TP  (2)";#N/A,#N/A,FALSE,"CM BAR"}</definedName>
    <definedName name="wrn.SERV._.PAVTO._1" localSheetId="6">{#N/A,#N/A,FALSE,"SS 1";#N/A,#N/A,FALSE,"SS 2";#N/A,#N/A,FALSE,"TER 1 (1)";#N/A,#N/A,FALSE,"TER 1 (2)";#N/A,#N/A,FALSE,"TER 2 ";#N/A,#N/A,FALSE,"TP  (1)";#N/A,#N/A,FALSE,"TP  (2)";#N/A,#N/A,FALSE,"CM BAR"}</definedName>
    <definedName name="wrn.SERV._.PAVTO._1">{#N/A,#N/A,FALSE,"SS 1";#N/A,#N/A,FALSE,"SS 2";#N/A,#N/A,FALSE,"TER 1 (1)";#N/A,#N/A,FALSE,"TER 1 (2)";#N/A,#N/A,FALSE,"TER 2 ";#N/A,#N/A,FALSE,"TP  (1)";#N/A,#N/A,FALSE,"TP  (2)";#N/A,#N/A,FALSE,"CM BAR"}</definedName>
    <definedName name="wrn.serv.xls." localSheetId="5">{#N/A,#N/A,FALSE,"CM BAR";#N/A,#N/A,FALSE,"SUBSOLO";#N/A,#N/A,FALSE,"TERREO";#N/A,#N/A,FALSE,"TIPO";#N/A,#N/A,FALSE,"DUP  INF";#N/A,#N/A,FALSE,"DUP SUP"}</definedName>
    <definedName name="wrn.serv.xls." localSheetId="6">{#N/A,#N/A,FALSE,"CM BAR";#N/A,#N/A,FALSE,"SUBSOLO";#N/A,#N/A,FALSE,"TERREO";#N/A,#N/A,FALSE,"TIPO";#N/A,#N/A,FALSE,"DUP  INF";#N/A,#N/A,FALSE,"DUP SUP"}</definedName>
    <definedName name="wrn.serv.xls.">{#N/A,#N/A,FALSE,"CM BAR";#N/A,#N/A,FALSE,"SUBSOLO";#N/A,#N/A,FALSE,"TERREO";#N/A,#N/A,FALSE,"TIPO";#N/A,#N/A,FALSE,"DUP  INF";#N/A,#N/A,FALSE,"DUP SUP"}</definedName>
    <definedName name="wrn.serv.xls._1" localSheetId="5">{#N/A,#N/A,FALSE,"CM BAR";#N/A,#N/A,FALSE,"SUBSOLO";#N/A,#N/A,FALSE,"TERREO";#N/A,#N/A,FALSE,"TIPO";#N/A,#N/A,FALSE,"DUP  INF";#N/A,#N/A,FALSE,"DUP SUP"}</definedName>
    <definedName name="wrn.serv.xls._1" localSheetId="6">{#N/A,#N/A,FALSE,"CM BAR";#N/A,#N/A,FALSE,"SUBSOLO";#N/A,#N/A,FALSE,"TERREO";#N/A,#N/A,FALSE,"TIPO";#N/A,#N/A,FALSE,"DUP  INF";#N/A,#N/A,FALSE,"DUP SUP"}</definedName>
    <definedName name="wrn.serv.xls._1">{#N/A,#N/A,FALSE,"CM BAR";#N/A,#N/A,FALSE,"SUBSOLO";#N/A,#N/A,FALSE,"TERREO";#N/A,#N/A,FALSE,"TIPO";#N/A,#N/A,FALSE,"DUP  INF";#N/A,#N/A,FALSE,"DUP SUP"}</definedName>
    <definedName name="wrn.SOCIEDAD." localSheetId="5" hidden="1">{#N/A,#N/A,FALSE,"SYSOC";#N/A,#N/A,FALSE,"RESU-GESTION";#N/A,#N/A,FALSE,"EVOL-MNA";#N/A,#N/A,FALSE,"VTAS-ANALI";#N/A,#N/A,FALSE,"ANALI-GSFIJOS";#N/A,#N/A,FALSE,"DETA-RUBROS";#N/A,#N/A,FALSE,"ANALI-CNF";#N/A,#N/A,FALSE,"BILAN";#N/A,#N/A,FALSE,"TAB_FIN";#N/A,#N/A,FALSE,"IND_ECO"}</definedName>
    <definedName name="wrn.SOCIEDAD." localSheetId="6"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ipo." localSheetId="4">{#N/A,#N/A,TRUE,"Serviços"}</definedName>
    <definedName name="wrn.Tipo." localSheetId="5">{#N/A,#N/A,TRUE,"Serviços"}</definedName>
    <definedName name="wrn.Tipo." localSheetId="0" hidden="1">{#N/A,#N/A,TRUE,"Serviços"}</definedName>
    <definedName name="wrn.Tipo." localSheetId="8" hidden="1">{#N/A,#N/A,TRUE,"Serviços"}</definedName>
    <definedName name="wrn.Tipo." localSheetId="6">{#N/A,#N/A,TRUE,"Serviços"}</definedName>
    <definedName name="wrn.Tipo." localSheetId="3" hidden="1">{#N/A,#N/A,TRUE,"Serviços"}</definedName>
    <definedName name="wrn.Tipo." localSheetId="2" hidden="1">{#N/A,#N/A,TRUE,"Serviços"}</definedName>
    <definedName name="wrn.Tipo." localSheetId="1" hidden="1">{#N/A,#N/A,TRUE,"Serviços"}</definedName>
    <definedName name="wrn.Tipo." hidden="1">{#N/A,#N/A,TRUE,"Serviços"}</definedName>
    <definedName name="wrn.Tipo.." localSheetId="0" hidden="1">{#N/A,#N/A,TRUE,"Serviços"}</definedName>
    <definedName name="wrn.Tipo.." localSheetId="8" hidden="1">{#N/A,#N/A,TRUE,"Serviços"}</definedName>
    <definedName name="wrn.Tipo.." localSheetId="3" hidden="1">{#N/A,#N/A,TRUE,"Serviços"}</definedName>
    <definedName name="wrn.Tipo.." localSheetId="2" hidden="1">{#N/A,#N/A,TRUE,"Serviços"}</definedName>
    <definedName name="wrn.Tipo.." localSheetId="1" hidden="1">{#N/A,#N/A,TRUE,"Serviços"}</definedName>
    <definedName name="wrn.Tipo.." hidden="1">{#N/A,#N/A,TRUE,"Serviços"}</definedName>
    <definedName name="wrn.VENTAS." localSheetId="0" hidden="1">{"VENTAS1",#N/A,FALSE,"VENTAS";"VENTAS2",#N/A,FALSE,"VENTAS";"VENTAS3",#N/A,FALSE,"VENTAS";"VENTAS4",#N/A,FALSE,"VENTAS";"VENTAS5",#N/A,FALSE,"VENTAS";"VENTAS6",#N/A,FALSE,"VENTAS";"VENTAS7",#N/A,FALSE,"VENTAS";"VENTAS8",#N/A,FALSE,"VENTAS"}</definedName>
    <definedName name="wrn.VENTAS." localSheetId="8" hidden="1">{"VENTAS1",#N/A,FALSE,"VENTAS";"VENTAS2",#N/A,FALSE,"VENTAS";"VENTAS3",#N/A,FALSE,"VENTAS";"VENTAS4",#N/A,FALSE,"VENTAS";"VENTAS5",#N/A,FALSE,"VENTAS";"VENTAS6",#N/A,FALSE,"VENTAS";"VENTAS7",#N/A,FALSE,"VENTAS";"VENTAS8",#N/A,FALSE,"VENTAS"}</definedName>
    <definedName name="wrn.VENTAS." localSheetId="3" hidden="1">{"VENTAS1",#N/A,FALSE,"VENTAS";"VENTAS2",#N/A,FALSE,"VENTAS";"VENTAS3",#N/A,FALSE,"VENTAS";"VENTAS4",#N/A,FALSE,"VENTAS";"VENTAS5",#N/A,FALSE,"VENTAS";"VENTAS6",#N/A,FALSE,"VENTAS";"VENTAS7",#N/A,FALSE,"VENTAS";"VENTAS8",#N/A,FALSE,"VENTAS"}</definedName>
    <definedName name="wrn.VENTAS." localSheetId="2" hidden="1">{"VENTAS1",#N/A,FALSE,"VENTAS";"VENTAS2",#N/A,FALSE,"VENTAS";"VENTAS3",#N/A,FALSE,"VENTAS";"VENTAS4",#N/A,FALSE,"VENTAS";"VENTAS5",#N/A,FALSE,"VENTAS";"VENTAS6",#N/A,FALSE,"VENTAS";"VENTAS7",#N/A,FALSE,"VENTAS";"VENTAS8",#N/A,FALSE,"VENTAS"}</definedName>
    <definedName name="wrn.VENTAS." localSheetId="1" hidden="1">{"VENTAS1",#N/A,FALSE,"VENTAS";"VENTAS2",#N/A,FALSE,"VENTAS";"VENTAS3",#N/A,FALSE,"VENTAS";"VENTAS4",#N/A,FALSE,"VENTAS";"VENTAS5",#N/A,FALSE,"VENTAS";"VENTAS6",#N/A,FALSE,"VENTAS";"VENTAS7",#N/A,FALSE,"VENTAS";"VENTAS8",#N/A,FALSE,"VENTAS"}</definedName>
    <definedName name="wrn.VENTAS." hidden="1">{"VENTAS1",#N/A,FALSE,"VENTAS";"VENTAS2",#N/A,FALSE,"VENTAS";"VENTAS3",#N/A,FALSE,"VENTAS";"VENTAS4",#N/A,FALSE,"VENTAS";"VENTAS5",#N/A,FALSE,"VENTAS";"VENTAS6",#N/A,FALSE,"VENTAS";"VENTAS7",#N/A,FALSE,"VENTAS";"VENTAS8",#N/A,FALSE,"VENTAS"}</definedName>
    <definedName name="wrn.ventas.1" localSheetId="0" hidden="1">{"VENTAS1",#N/A,FALSE,"VENTAS";"VENTAS2",#N/A,FALSE,"VENTAS";"VENTAS3",#N/A,FALSE,"VENTAS";"VENTAS4",#N/A,FALSE,"VENTAS";"VENTAS5",#N/A,FALSE,"VENTAS";"VENTAS6",#N/A,FALSE,"VENTAS";"VENTAS7",#N/A,FALSE,"VENTAS";"VENTAS8",#N/A,FALSE,"VENTAS"}</definedName>
    <definedName name="wrn.ventas.1" localSheetId="8" hidden="1">{"VENTAS1",#N/A,FALSE,"VENTAS";"VENTAS2",#N/A,FALSE,"VENTAS";"VENTAS3",#N/A,FALSE,"VENTAS";"VENTAS4",#N/A,FALSE,"VENTAS";"VENTAS5",#N/A,FALSE,"VENTAS";"VENTAS6",#N/A,FALSE,"VENTAS";"VENTAS7",#N/A,FALSE,"VENTAS";"VENTAS8",#N/A,FALSE,"VENTAS"}</definedName>
    <definedName name="wrn.ventas.1" localSheetId="3" hidden="1">{"VENTAS1",#N/A,FALSE,"VENTAS";"VENTAS2",#N/A,FALSE,"VENTAS";"VENTAS3",#N/A,FALSE,"VENTAS";"VENTAS4",#N/A,FALSE,"VENTAS";"VENTAS5",#N/A,FALSE,"VENTAS";"VENTAS6",#N/A,FALSE,"VENTAS";"VENTAS7",#N/A,FALSE,"VENTAS";"VENTAS8",#N/A,FALSE,"VENTAS"}</definedName>
    <definedName name="wrn.ventas.1" localSheetId="2" hidden="1">{"VENTAS1",#N/A,FALSE,"VENTAS";"VENTAS2",#N/A,FALSE,"VENTAS";"VENTAS3",#N/A,FALSE,"VENTAS";"VENTAS4",#N/A,FALSE,"VENTAS";"VENTAS5",#N/A,FALSE,"VENTAS";"VENTAS6",#N/A,FALSE,"VENTAS";"VENTAS7",#N/A,FALSE,"VENTAS";"VENTAS8",#N/A,FALSE,"VENTAS"}</definedName>
    <definedName name="wrn.ventas.1" localSheetId="1"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s" localSheetId="0">#REF!</definedName>
    <definedName name="ws" localSheetId="8">#REF!</definedName>
    <definedName name="ws" localSheetId="3">#REF!</definedName>
    <definedName name="ws" localSheetId="2">#REF!</definedName>
    <definedName name="ws" localSheetId="1">#REF!</definedName>
    <definedName name="ws">#REF!</definedName>
    <definedName name="wvu.Print_Todo." localSheetId="0"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 localSheetId="8"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 localSheetId="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 localSheetId="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 localSheetId="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Socios._.95." localSheetId="0"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 localSheetId="8"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 localSheetId="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 localSheetId="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 localSheetId="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 localSheetId="0">#REF!</definedName>
    <definedName name="WW" localSheetId="8">#REF!</definedName>
    <definedName name="WW" localSheetId="3">#REF!</definedName>
    <definedName name="WW" localSheetId="2">#REF!</definedName>
    <definedName name="WW" localSheetId="1">#REF!</definedName>
    <definedName name="WW">#REF!</definedName>
    <definedName name="ww_27" localSheetId="8">#REF!</definedName>
    <definedName name="ww_27">#REF!</definedName>
    <definedName name="ww_28">#REF!</definedName>
    <definedName name="ww_29">#REF!</definedName>
    <definedName name="www" localSheetId="0">{"cento","duzentos","trezentos","quatrocentos","quinhentos","seiscentos","setecentos","oitocentos","novecentos"}</definedName>
    <definedName name="www" localSheetId="8">{"cento","duzentos","trezentos","quatrocentos","quinhentos","seiscentos","setecentos","oitocentos","novecentos"}</definedName>
    <definedName name="www" localSheetId="1">{"cento","duzentos","trezentos","quatrocentos","quinhentos","seiscentos","setecentos","oitocentos","novecentos"}</definedName>
    <definedName name="www">{"cento","duzentos","trezentos","quatrocentos","quinhentos","seiscentos","setecentos","oitocentos","novecentos"}</definedName>
    <definedName name="WWWW" localSheetId="0" hidden="1">{#N/A,#N/A,FALSE,"GERAL";#N/A,#N/A,FALSE,"012-96";#N/A,#N/A,FALSE,"018-96";#N/A,#N/A,FALSE,"027-96";#N/A,#N/A,FALSE,"059-96";#N/A,#N/A,FALSE,"076-96";#N/A,#N/A,FALSE,"019-97";#N/A,#N/A,FALSE,"021-97";#N/A,#N/A,FALSE,"022-97";#N/A,#N/A,FALSE,"028-97"}</definedName>
    <definedName name="WWWW" localSheetId="8" hidden="1">{#N/A,#N/A,FALSE,"GERAL";#N/A,#N/A,FALSE,"012-96";#N/A,#N/A,FALSE,"018-96";#N/A,#N/A,FALSE,"027-96";#N/A,#N/A,FALSE,"059-96";#N/A,#N/A,FALSE,"076-96";#N/A,#N/A,FALSE,"019-97";#N/A,#N/A,FALSE,"021-97";#N/A,#N/A,FALSE,"022-97";#N/A,#N/A,FALSE,"028-97"}</definedName>
    <definedName name="WWWW" localSheetId="3" hidden="1">{#N/A,#N/A,FALSE,"GERAL";#N/A,#N/A,FALSE,"012-96";#N/A,#N/A,FALSE,"018-96";#N/A,#N/A,FALSE,"027-96";#N/A,#N/A,FALSE,"059-96";#N/A,#N/A,FALSE,"076-96";#N/A,#N/A,FALSE,"019-97";#N/A,#N/A,FALSE,"021-97";#N/A,#N/A,FALSE,"022-97";#N/A,#N/A,FALSE,"028-97"}</definedName>
    <definedName name="WWWW" localSheetId="2" hidden="1">{#N/A,#N/A,FALSE,"GERAL";#N/A,#N/A,FALSE,"012-96";#N/A,#N/A,FALSE,"018-96";#N/A,#N/A,FALSE,"027-96";#N/A,#N/A,FALSE,"059-96";#N/A,#N/A,FALSE,"076-96";#N/A,#N/A,FALSE,"019-97";#N/A,#N/A,FALSE,"021-97";#N/A,#N/A,FALSE,"022-97";#N/A,#N/A,FALSE,"028-97"}</definedName>
    <definedName name="WWWW" localSheetId="1" hidden="1">{#N/A,#N/A,FALSE,"GERAL";#N/A,#N/A,FALSE,"012-96";#N/A,#N/A,FALSE,"018-96";#N/A,#N/A,FALSE,"027-96";#N/A,#N/A,FALSE,"059-96";#N/A,#N/A,FALSE,"076-96";#N/A,#N/A,FALSE,"019-97";#N/A,#N/A,FALSE,"021-97";#N/A,#N/A,FALSE,"022-97";#N/A,#N/A,FALSE,"028-97"}</definedName>
    <definedName name="WWWW" hidden="1">{#N/A,#N/A,FALSE,"GERAL";#N/A,#N/A,FALSE,"012-96";#N/A,#N/A,FALSE,"018-96";#N/A,#N/A,FALSE,"027-96";#N/A,#N/A,FALSE,"059-96";#N/A,#N/A,FALSE,"076-96";#N/A,#N/A,FALSE,"019-97";#N/A,#N/A,FALSE,"021-97";#N/A,#N/A,FALSE,"022-97";#N/A,#N/A,FALSE,"028-97"}</definedName>
    <definedName name="wwwww" localSheetId="0" hidden="1">{#N/A,#N/A,FALSE,"MO (2)"}</definedName>
    <definedName name="wwwww" localSheetId="8" hidden="1">{#N/A,#N/A,FALSE,"MO (2)"}</definedName>
    <definedName name="wwwww" localSheetId="3" hidden="1">{#N/A,#N/A,FALSE,"MO (2)"}</definedName>
    <definedName name="wwwww" localSheetId="2" hidden="1">{#N/A,#N/A,FALSE,"MO (2)"}</definedName>
    <definedName name="wwwww" localSheetId="1" hidden="1">{#N/A,#N/A,FALSE,"MO (2)"}</definedName>
    <definedName name="wwwww" hidden="1">{#N/A,#N/A,FALSE,"MO (2)"}</definedName>
    <definedName name="wwwww1" localSheetId="0" hidden="1">{#N/A,#N/A,FALSE,"QD_F1 Invest Detalhado";#N/A,#N/A,FALSE,"QD_F3 Invest_Comparado";#N/A,#N/A,FALSE,"QD_B Trafego";#N/A,#N/A,FALSE,"QD_D0 Custos Operacionais";#N/A,#N/A,FALSE,"QD_C Receita";#N/A,#N/A,FALSE,"QD_D Custos";#N/A,#N/A,FALSE,"QD_E Resultado";#N/A,#N/A,FALSE,"QD_G Fluxo Caixa"}</definedName>
    <definedName name="wwwww1" localSheetId="8" hidden="1">{#N/A,#N/A,FALSE,"QD_F1 Invest Detalhado";#N/A,#N/A,FALSE,"QD_F3 Invest_Comparado";#N/A,#N/A,FALSE,"QD_B Trafego";#N/A,#N/A,FALSE,"QD_D0 Custos Operacionais";#N/A,#N/A,FALSE,"QD_C Receita";#N/A,#N/A,FALSE,"QD_D Custos";#N/A,#N/A,FALSE,"QD_E Resultado";#N/A,#N/A,FALSE,"QD_G Fluxo Caixa"}</definedName>
    <definedName name="wwwww1" localSheetId="3" hidden="1">{#N/A,#N/A,FALSE,"QD_F1 Invest Detalhado";#N/A,#N/A,FALSE,"QD_F3 Invest_Comparado";#N/A,#N/A,FALSE,"QD_B Trafego";#N/A,#N/A,FALSE,"QD_D0 Custos Operacionais";#N/A,#N/A,FALSE,"QD_C Receita";#N/A,#N/A,FALSE,"QD_D Custos";#N/A,#N/A,FALSE,"QD_E Resultado";#N/A,#N/A,FALSE,"QD_G Fluxo Caixa"}</definedName>
    <definedName name="wwwww1" localSheetId="2" hidden="1">{#N/A,#N/A,FALSE,"QD_F1 Invest Detalhado";#N/A,#N/A,FALSE,"QD_F3 Invest_Comparado";#N/A,#N/A,FALSE,"QD_B Trafego";#N/A,#N/A,FALSE,"QD_D0 Custos Operacionais";#N/A,#N/A,FALSE,"QD_C Receita";#N/A,#N/A,FALSE,"QD_D Custos";#N/A,#N/A,FALSE,"QD_E Resultado";#N/A,#N/A,FALSE,"QD_G Fluxo Caixa"}</definedName>
    <definedName name="wwwww1" localSheetId="1" hidden="1">{#N/A,#N/A,FALSE,"QD_F1 Invest Detalhado";#N/A,#N/A,FALSE,"QD_F3 Invest_Comparado";#N/A,#N/A,FALSE,"QD_B Trafego";#N/A,#N/A,FALSE,"QD_D0 Custos Operacionais";#N/A,#N/A,FALSE,"QD_C Receita";#N/A,#N/A,FALSE,"QD_D Custos";#N/A,#N/A,FALSE,"QD_E Resultado";#N/A,#N/A,FALSE,"QD_G Fluxo Caixa"}</definedName>
    <definedName name="wwwww1" hidden="1">{#N/A,#N/A,FALSE,"QD_F1 Invest Detalhado";#N/A,#N/A,FALSE,"QD_F3 Invest_Comparado";#N/A,#N/A,FALSE,"QD_B Trafego";#N/A,#N/A,FALSE,"QD_D0 Custos Operacionais";#N/A,#N/A,FALSE,"QD_C Receita";#N/A,#N/A,FALSE,"QD_D Custos";#N/A,#N/A,FALSE,"QD_E Resultado";#N/A,#N/A,FALSE,"QD_G Fluxo Caixa"}</definedName>
    <definedName name="wwwwww" localSheetId="0" hidden="1">{#N/A,#N/A,FALSE,"MO (2)"}</definedName>
    <definedName name="wwwwww" localSheetId="8" hidden="1">{#N/A,#N/A,FALSE,"MO (2)"}</definedName>
    <definedName name="wwwwww" localSheetId="3" hidden="1">{#N/A,#N/A,FALSE,"MO (2)"}</definedName>
    <definedName name="wwwwww" localSheetId="2" hidden="1">{#N/A,#N/A,FALSE,"MO (2)"}</definedName>
    <definedName name="wwwwww" localSheetId="1" hidden="1">{#N/A,#N/A,FALSE,"MO (2)"}</definedName>
    <definedName name="wwwwww" hidden="1">{#N/A,#N/A,FALSE,"MO (2)"}</definedName>
    <definedName name="WWWWWWWWWW" localSheetId="0" hidden="1">{"'gráf jan00'!$A$1:$AK$41"}</definedName>
    <definedName name="WWWWWWWWWW" localSheetId="8" hidden="1">{"'gráf jan00'!$A$1:$AK$41"}</definedName>
    <definedName name="WWWWWWWWWW" localSheetId="3" hidden="1">{"'gráf jan00'!$A$1:$AK$41"}</definedName>
    <definedName name="WWWWWWWWWW" localSheetId="2" hidden="1">{"'gráf jan00'!$A$1:$AK$41"}</definedName>
    <definedName name="WWWWWWWWWW" localSheetId="1" hidden="1">{"'gráf jan00'!$A$1:$AK$41"}</definedName>
    <definedName name="WWWWWWWWWW" hidden="1">{"'gráf jan00'!$A$1:$AK$41"}</definedName>
    <definedName name="x" localSheetId="4">[58]Equipamentos!#REF!</definedName>
    <definedName name="x" localSheetId="5">[58]Equipamentos!#REF!</definedName>
    <definedName name="x" localSheetId="0">#REF!</definedName>
    <definedName name="x" localSheetId="6">[58]Equipamentos!#REF!</definedName>
    <definedName name="x" localSheetId="1">#REF!</definedName>
    <definedName name="x">#REF!</definedName>
    <definedName name="x_10" localSheetId="0">#REF!</definedName>
    <definedName name="x_10" localSheetId="8">#REF!</definedName>
    <definedName name="x_10" localSheetId="3">#REF!</definedName>
    <definedName name="x_10" localSheetId="2">#REF!</definedName>
    <definedName name="x_10" localSheetId="1">#REF!</definedName>
    <definedName name="x_10">#REF!</definedName>
    <definedName name="x_25" localSheetId="0">#REF!</definedName>
    <definedName name="x_25" localSheetId="8">#REF!</definedName>
    <definedName name="x_25" localSheetId="3">#REF!</definedName>
    <definedName name="x_25" localSheetId="2">#REF!</definedName>
    <definedName name="x_25" localSheetId="1">#REF!</definedName>
    <definedName name="x_25">#REF!</definedName>
    <definedName name="x_27" localSheetId="0">#REF!</definedName>
    <definedName name="x_27" localSheetId="8">#REF!</definedName>
    <definedName name="x_27" localSheetId="3">#REF!</definedName>
    <definedName name="x_27" localSheetId="2">#REF!</definedName>
    <definedName name="x_27" localSheetId="1">#REF!</definedName>
    <definedName name="x_27">#REF!</definedName>
    <definedName name="x_29" localSheetId="0">#REF!</definedName>
    <definedName name="x_29" localSheetId="8">#REF!</definedName>
    <definedName name="x_29" localSheetId="3">#REF!</definedName>
    <definedName name="x_29" localSheetId="2">#REF!</definedName>
    <definedName name="x_29" localSheetId="1">#REF!</definedName>
    <definedName name="x_29">#REF!</definedName>
    <definedName name="x_3" localSheetId="0">#REF!</definedName>
    <definedName name="x_3" localSheetId="8">#REF!</definedName>
    <definedName name="x_3" localSheetId="3">#REF!</definedName>
    <definedName name="x_3" localSheetId="2">#REF!</definedName>
    <definedName name="x_3" localSheetId="1">#REF!</definedName>
    <definedName name="x_3">#REF!</definedName>
    <definedName name="x_31">#REF!</definedName>
    <definedName name="x_4">#REF!</definedName>
    <definedName name="x_5">#REF!</definedName>
    <definedName name="x_9">#REF!</definedName>
    <definedName name="X1a" localSheetId="0">#REF!</definedName>
    <definedName name="X1a" localSheetId="8">#REF!</definedName>
    <definedName name="X1a" localSheetId="3">#REF!</definedName>
    <definedName name="X1a" localSheetId="2">#REF!</definedName>
    <definedName name="X1a" localSheetId="1">#REF!</definedName>
    <definedName name="X1a">#REF!</definedName>
    <definedName name="X2a" localSheetId="0">#REF!</definedName>
    <definedName name="X2a" localSheetId="8">#REF!</definedName>
    <definedName name="X2a" localSheetId="3">#REF!</definedName>
    <definedName name="X2a" localSheetId="2">#REF!</definedName>
    <definedName name="X2a" localSheetId="1">#REF!</definedName>
    <definedName name="X2a">#REF!</definedName>
    <definedName name="xc32dd">#N/A</definedName>
    <definedName name="xcxcx" localSheetId="0" hidden="1">{"'gráf jan00'!$A$1:$AK$41"}</definedName>
    <definedName name="xcxcx" localSheetId="8" hidden="1">{"'gráf jan00'!$A$1:$AK$41"}</definedName>
    <definedName name="xcxcx" localSheetId="3" hidden="1">{"'gráf jan00'!$A$1:$AK$41"}</definedName>
    <definedName name="xcxcx" localSheetId="2" hidden="1">{"'gráf jan00'!$A$1:$AK$41"}</definedName>
    <definedName name="xcxcx" localSheetId="1" hidden="1">{"'gráf jan00'!$A$1:$AK$41"}</definedName>
    <definedName name="xcxcx" hidden="1">{"'gráf jan00'!$A$1:$AK$41"}</definedName>
    <definedName name="XDF" localSheetId="0" hidden="1">{"'Quadro'!$A$4:$BG$78"}</definedName>
    <definedName name="XDF" localSheetId="8" hidden="1">{"'Quadro'!$A$4:$BG$78"}</definedName>
    <definedName name="XDF" localSheetId="3" hidden="1">{"'Quadro'!$A$4:$BG$78"}</definedName>
    <definedName name="XDF" localSheetId="2" hidden="1">{"'Quadro'!$A$4:$BG$78"}</definedName>
    <definedName name="XDF" localSheetId="1" hidden="1">{"'Quadro'!$A$4:$BG$78"}</definedName>
    <definedName name="XDF" hidden="1">{"'Quadro'!$A$4:$BG$78"}</definedName>
    <definedName name="xsd">#N/A</definedName>
    <definedName name="xx" localSheetId="0">#REF!</definedName>
    <definedName name="xx" localSheetId="8">#REF!</definedName>
    <definedName name="xx" localSheetId="3">#REF!</definedName>
    <definedName name="xx" localSheetId="2">#REF!</definedName>
    <definedName name="xx" localSheetId="1">#REF!</definedName>
    <definedName name="xx">#REF!</definedName>
    <definedName name="xx_38">#N/A</definedName>
    <definedName name="xxc">#N/A</definedName>
    <definedName name="xxd">#N/A</definedName>
    <definedName name="XXX" localSheetId="4">'[41]MC-40315'!XXX</definedName>
    <definedName name="XXX" localSheetId="5">'[41]MC-40315'!XXX</definedName>
    <definedName name="XXX" localSheetId="0">#REF!</definedName>
    <definedName name="XXX" localSheetId="6">'[41]MC-40315'!XXX</definedName>
    <definedName name="XXX" localSheetId="1">#REF!</definedName>
    <definedName name="XXX">#REF!</definedName>
    <definedName name="XXX_1">#N/A</definedName>
    <definedName name="XXX_10">#N/A</definedName>
    <definedName name="XXX_12">#N/A</definedName>
    <definedName name="XXX_13">#N/A</definedName>
    <definedName name="XXX_14" localSheetId="0">#REF!</definedName>
    <definedName name="XXX_14" localSheetId="8">#REF!</definedName>
    <definedName name="XXX_14" localSheetId="3">#REF!</definedName>
    <definedName name="XXX_14" localSheetId="2">#REF!</definedName>
    <definedName name="XXX_14" localSheetId="1">#REF!</definedName>
    <definedName name="XXX_14">[0]!XXX_2</definedName>
    <definedName name="XXX_19">#N/A</definedName>
    <definedName name="XXX_2" localSheetId="0">[0]!XXX_20</definedName>
    <definedName name="XXX_2" localSheetId="8">'ORÇAMENTO SINTÉTICO'!XXX_20</definedName>
    <definedName name="XXX_2" localSheetId="3">'QUANT. MEMÓRIA'!XXX_20</definedName>
    <definedName name="XXX_2" localSheetId="2">[0]!XXX_20</definedName>
    <definedName name="XXX_2" localSheetId="1">[0]!XXX_20</definedName>
    <definedName name="XXX_2">[0]!XXX_21</definedName>
    <definedName name="XXX_20" localSheetId="0">#REF!</definedName>
    <definedName name="XXX_20" localSheetId="8">#REF!</definedName>
    <definedName name="XXX_20" localSheetId="3">#REF!</definedName>
    <definedName name="XXX_20" localSheetId="2">#REF!</definedName>
    <definedName name="XXX_20" localSheetId="1">#REF!</definedName>
    <definedName name="XXX_20">[0]!XXX_22</definedName>
    <definedName name="XXX_21">#N/A</definedName>
    <definedName name="XXX_22" localSheetId="0">#REF!</definedName>
    <definedName name="XXX_22" localSheetId="8">#REF!</definedName>
    <definedName name="XXX_22" localSheetId="3">#REF!</definedName>
    <definedName name="XXX_22" localSheetId="2">#REF!</definedName>
    <definedName name="XXX_22" localSheetId="1">#REF!</definedName>
    <definedName name="XXX_22">[0]!XXX_24</definedName>
    <definedName name="XXX_23">#N/A</definedName>
    <definedName name="XXX_24">#N/A</definedName>
    <definedName name="XXX_25">#N/A</definedName>
    <definedName name="XXX_26">#N/A</definedName>
    <definedName name="XXX_27">#N/A</definedName>
    <definedName name="XXX_28">#N/A</definedName>
    <definedName name="XXX_29">#N/A</definedName>
    <definedName name="XXX_3">#N/A</definedName>
    <definedName name="XXX_30">#N/A</definedName>
    <definedName name="XXX_31">#N/A</definedName>
    <definedName name="XXX_32">#N/A</definedName>
    <definedName name="XXX_33">#N/A</definedName>
    <definedName name="XXX_34">#N/A</definedName>
    <definedName name="XXX_35">#N/A</definedName>
    <definedName name="XXX_36">#N/A</definedName>
    <definedName name="XXX_37">#N/A</definedName>
    <definedName name="XXX_38" localSheetId="0">#REF!</definedName>
    <definedName name="XXX_38" localSheetId="8">#REF!</definedName>
    <definedName name="XXX_38" localSheetId="3">#REF!</definedName>
    <definedName name="XXX_38" localSheetId="2">#REF!</definedName>
    <definedName name="XXX_38" localSheetId="1">#REF!</definedName>
    <definedName name="XXX_38">[0]!XXX_4</definedName>
    <definedName name="XXX_39">#N/A</definedName>
    <definedName name="XXX_4" localSheetId="0">#REF!</definedName>
    <definedName name="XXX_4" localSheetId="8">#REF!</definedName>
    <definedName name="XXX_4" localSheetId="3">#REF!</definedName>
    <definedName name="XXX_4" localSheetId="2">#REF!</definedName>
    <definedName name="XXX_4" localSheetId="1">#REF!</definedName>
    <definedName name="XXX_4">[0]!XXX_41</definedName>
    <definedName name="XXX_40">#N/A</definedName>
    <definedName name="XXX_41">#N/A</definedName>
    <definedName name="XXX_42">#N/A</definedName>
    <definedName name="XXX_43">#N/A</definedName>
    <definedName name="XXX_44">#N/A</definedName>
    <definedName name="XXX_45">#N/A</definedName>
    <definedName name="XXX_46">#N/A</definedName>
    <definedName name="XXX_47">#N/A</definedName>
    <definedName name="XXX_48">#N/A</definedName>
    <definedName name="XXX_5" localSheetId="0">#REF!</definedName>
    <definedName name="XXX_5" localSheetId="8">#REF!</definedName>
    <definedName name="XXX_5" localSheetId="3">#REF!</definedName>
    <definedName name="XXX_5" localSheetId="2">#REF!</definedName>
    <definedName name="XXX_5" localSheetId="1">#REF!</definedName>
    <definedName name="XXX_5">[0]!XXX_52</definedName>
    <definedName name="XXX_51">#N/A</definedName>
    <definedName name="XXX_52">#N/A</definedName>
    <definedName name="XXX_53">#N/A</definedName>
    <definedName name="XXX_54">#N/A</definedName>
    <definedName name="XXX_55">#N/A</definedName>
    <definedName name="XXX_56">#N/A</definedName>
    <definedName name="XXX_57">#N/A</definedName>
    <definedName name="XXX_58">#N/A</definedName>
    <definedName name="XXX_59">#N/A</definedName>
    <definedName name="XXX_6" localSheetId="0">#REF!</definedName>
    <definedName name="XXX_6" localSheetId="8">#REF!</definedName>
    <definedName name="XXX_6" localSheetId="3">#REF!</definedName>
    <definedName name="XXX_6" localSheetId="2">#REF!</definedName>
    <definedName name="XXX_6" localSheetId="1">#REF!</definedName>
    <definedName name="XXX_6">[0]!XXX_61</definedName>
    <definedName name="XXX_60">#N/A</definedName>
    <definedName name="XXX_61">#N/A</definedName>
    <definedName name="XXX_62">#N/A</definedName>
    <definedName name="XXX_63">#N/A</definedName>
    <definedName name="XXX_64">#N/A</definedName>
    <definedName name="XXX_65">#N/A</definedName>
    <definedName name="XXX_66">#N/A</definedName>
    <definedName name="XXX_67">#N/A</definedName>
    <definedName name="XXX_68">#N/A</definedName>
    <definedName name="XXX_69">#N/A</definedName>
    <definedName name="XXX_7" localSheetId="0">#REF!</definedName>
    <definedName name="XXX_7" localSheetId="8">#REF!</definedName>
    <definedName name="XXX_7" localSheetId="3">#REF!</definedName>
    <definedName name="XXX_7" localSheetId="2">#REF!</definedName>
    <definedName name="XXX_7" localSheetId="1">#REF!</definedName>
    <definedName name="XXX_7">[0]!XXX_71</definedName>
    <definedName name="XXX_70">#N/A</definedName>
    <definedName name="XXX_71">#N/A</definedName>
    <definedName name="XXX_72">#N/A</definedName>
    <definedName name="XXX_8">#N/A</definedName>
    <definedName name="XXX_9">#N/A</definedName>
    <definedName name="xxxaa" localSheetId="0" hidden="1">{#N/A,#N/A,FALSE,"MO (2)"}</definedName>
    <definedName name="xxxaa" localSheetId="8" hidden="1">{#N/A,#N/A,FALSE,"MO (2)"}</definedName>
    <definedName name="xxxaa" localSheetId="3" hidden="1">{#N/A,#N/A,FALSE,"MO (2)"}</definedName>
    <definedName name="xxxaa" localSheetId="2" hidden="1">{#N/A,#N/A,FALSE,"MO (2)"}</definedName>
    <definedName name="xxxaa" localSheetId="1" hidden="1">{#N/A,#N/A,FALSE,"MO (2)"}</definedName>
    <definedName name="xxxaa" hidden="1">{#N/A,#N/A,FALSE,"MO (2)"}</definedName>
    <definedName name="xxxc">#N/A</definedName>
    <definedName name="XXXX" localSheetId="0">#REF!</definedName>
    <definedName name="XXXX" localSheetId="1">#REF!</definedName>
    <definedName name="XXXX">#REF!</definedName>
    <definedName name="xxxxx" localSheetId="0" hidden="1">{#N/A,#N/A,FALSE,"MO (2)"}</definedName>
    <definedName name="xxxxx" localSheetId="8" hidden="1">{#N/A,#N/A,FALSE,"MO (2)"}</definedName>
    <definedName name="xxxxx" localSheetId="3" hidden="1">{#N/A,#N/A,FALSE,"MO (2)"}</definedName>
    <definedName name="xxxxx" localSheetId="2" hidden="1">{#N/A,#N/A,FALSE,"MO (2)"}</definedName>
    <definedName name="xxxxx" localSheetId="1" hidden="1">{#N/A,#N/A,FALSE,"MO (2)"}</definedName>
    <definedName name="xxxxx" hidden="1">{#N/A,#N/A,FALSE,"MO (2)"}</definedName>
    <definedName name="XXXXXX" localSheetId="0">#REF!</definedName>
    <definedName name="XXXXXX" localSheetId="8">#REF!</definedName>
    <definedName name="XXXXXX" localSheetId="3">#REF!</definedName>
    <definedName name="XXXXXX" localSheetId="2">#REF!</definedName>
    <definedName name="XXXXXX" localSheetId="1">#REF!</definedName>
    <definedName name="XXXXXX">[0]!a022e</definedName>
    <definedName name="xxxxxxxx" localSheetId="0">#REF!</definedName>
    <definedName name="xxxxxxxx" localSheetId="8">#REF!</definedName>
    <definedName name="xxxxxxxx" localSheetId="3">#REF!</definedName>
    <definedName name="xxxxxxxx" localSheetId="2">#REF!</definedName>
    <definedName name="xxxxxxxx" localSheetId="1">#REF!</definedName>
    <definedName name="xxxxxxxx">#REF!</definedName>
    <definedName name="xz" localSheetId="0" hidden="1">{#N/A,#N/A,FALSE,"GERAL";#N/A,#N/A,FALSE,"012-96";#N/A,#N/A,FALSE,"018-96";#N/A,#N/A,FALSE,"027-96";#N/A,#N/A,FALSE,"059-96";#N/A,#N/A,FALSE,"076-96";#N/A,#N/A,FALSE,"019-97";#N/A,#N/A,FALSE,"021-97";#N/A,#N/A,FALSE,"022-97";#N/A,#N/A,FALSE,"028-97"}</definedName>
    <definedName name="xz" localSheetId="8" hidden="1">{#N/A,#N/A,FALSE,"GERAL";#N/A,#N/A,FALSE,"012-96";#N/A,#N/A,FALSE,"018-96";#N/A,#N/A,FALSE,"027-96";#N/A,#N/A,FALSE,"059-96";#N/A,#N/A,FALSE,"076-96";#N/A,#N/A,FALSE,"019-97";#N/A,#N/A,FALSE,"021-97";#N/A,#N/A,FALSE,"022-97";#N/A,#N/A,FALSE,"028-97"}</definedName>
    <definedName name="xz" localSheetId="3" hidden="1">{#N/A,#N/A,FALSE,"GERAL";#N/A,#N/A,FALSE,"012-96";#N/A,#N/A,FALSE,"018-96";#N/A,#N/A,FALSE,"027-96";#N/A,#N/A,FALSE,"059-96";#N/A,#N/A,FALSE,"076-96";#N/A,#N/A,FALSE,"019-97";#N/A,#N/A,FALSE,"021-97";#N/A,#N/A,FALSE,"022-97";#N/A,#N/A,FALSE,"028-97"}</definedName>
    <definedName name="xz" localSheetId="2" hidden="1">{#N/A,#N/A,FALSE,"GERAL";#N/A,#N/A,FALSE,"012-96";#N/A,#N/A,FALSE,"018-96";#N/A,#N/A,FALSE,"027-96";#N/A,#N/A,FALSE,"059-96";#N/A,#N/A,FALSE,"076-96";#N/A,#N/A,FALSE,"019-97";#N/A,#N/A,FALSE,"021-97";#N/A,#N/A,FALSE,"022-97";#N/A,#N/A,FALSE,"028-97"}</definedName>
    <definedName name="xz" localSheetId="1" hidden="1">{#N/A,#N/A,FALSE,"GERAL";#N/A,#N/A,FALSE,"012-96";#N/A,#N/A,FALSE,"018-96";#N/A,#N/A,FALSE,"027-96";#N/A,#N/A,FALSE,"059-96";#N/A,#N/A,FALSE,"076-96";#N/A,#N/A,FALSE,"019-97";#N/A,#N/A,FALSE,"021-97";#N/A,#N/A,FALSE,"022-97";#N/A,#N/A,FALSE,"028-97"}</definedName>
    <definedName name="xz" hidden="1">{#N/A,#N/A,FALSE,"GERAL";#N/A,#N/A,FALSE,"012-96";#N/A,#N/A,FALSE,"018-96";#N/A,#N/A,FALSE,"027-96";#N/A,#N/A,FALSE,"059-96";#N/A,#N/A,FALSE,"076-96";#N/A,#N/A,FALSE,"019-97";#N/A,#N/A,FALSE,"021-97";#N/A,#N/A,FALSE,"022-97";#N/A,#N/A,FALSE,"028-97"}</definedName>
    <definedName name="Y" localSheetId="0" hidden="1">{#N/A,#N/A,FALSE,"MO (2)"}</definedName>
    <definedName name="Y" localSheetId="8" hidden="1">{#N/A,#N/A,FALSE,"MO (2)"}</definedName>
    <definedName name="Y" localSheetId="3" hidden="1">{#N/A,#N/A,FALSE,"MO (2)"}</definedName>
    <definedName name="Y" localSheetId="2" hidden="1">{#N/A,#N/A,FALSE,"MO (2)"}</definedName>
    <definedName name="Y" localSheetId="1" hidden="1">{#N/A,#N/A,FALSE,"MO (2)"}</definedName>
    <definedName name="Y" hidden="1">{#N/A,#N/A,FALSE,"MO (2)"}</definedName>
    <definedName name="yety" localSheetId="0">#REF!</definedName>
    <definedName name="yety" localSheetId="1">#REF!</definedName>
    <definedName name="yety">#REF!</definedName>
    <definedName name="yreyre" localSheetId="0">#REF!</definedName>
    <definedName name="yreyre" localSheetId="8">#REF!</definedName>
    <definedName name="yreyre" localSheetId="3">#REF!</definedName>
    <definedName name="yreyre" localSheetId="2">#REF!</definedName>
    <definedName name="yreyre" localSheetId="1">#REF!</definedName>
    <definedName name="yreyre">#REF!</definedName>
    <definedName name="YUI" localSheetId="0">#REF!</definedName>
    <definedName name="YUI" localSheetId="8">#REF!</definedName>
    <definedName name="YUI" localSheetId="3">#REF!</definedName>
    <definedName name="YUI" localSheetId="2">#REF!</definedName>
    <definedName name="YUI" localSheetId="1">#REF!</definedName>
    <definedName name="YUI">#REF!</definedName>
    <definedName name="yy" localSheetId="4">{#N/A,#N/A,TRUE,"Serviços"}</definedName>
    <definedName name="yy" localSheetId="5">{#N/A,#N/A,TRUE,"Serviços"}</definedName>
    <definedName name="yy" localSheetId="0" hidden="1">{#N/A,#N/A,TRUE,"Serviços"}</definedName>
    <definedName name="yy" localSheetId="8" hidden="1">{#N/A,#N/A,TRUE,"Serviços"}</definedName>
    <definedName name="yy" localSheetId="6">{#N/A,#N/A,TRUE,"Serviços"}</definedName>
    <definedName name="yy" localSheetId="3" hidden="1">{#N/A,#N/A,TRUE,"Serviços"}</definedName>
    <definedName name="yy" localSheetId="2" hidden="1">{#N/A,#N/A,TRUE,"Serviços"}</definedName>
    <definedName name="yy" localSheetId="1" hidden="1">{#N/A,#N/A,TRUE,"Serviços"}</definedName>
    <definedName name="yy" hidden="1">{#N/A,#N/A,TRUE,"Serviços"}</definedName>
    <definedName name="z" localSheetId="4" hidden="1">#REF!</definedName>
    <definedName name="z" localSheetId="5" hidden="1">#REF!</definedName>
    <definedName name="z" localSheetId="0" hidden="1">{#N/A,#N/A,FALSE,"MO (2)"}</definedName>
    <definedName name="z" localSheetId="8" hidden="1">{#N/A,#N/A,FALSE,"MO (2)"}</definedName>
    <definedName name="z" localSheetId="6" hidden="1">#REF!</definedName>
    <definedName name="z" localSheetId="3" hidden="1">{#N/A,#N/A,FALSE,"MO (2)"}</definedName>
    <definedName name="z" localSheetId="2" hidden="1">{#N/A,#N/A,FALSE,"MO (2)"}</definedName>
    <definedName name="z" localSheetId="1" hidden="1">{#N/A,#N/A,FALSE,"MO (2)"}</definedName>
    <definedName name="z" hidden="1">{#N/A,#N/A,FALSE,"MO (2)"}</definedName>
    <definedName name="Z_022B7420_7F94_427F_B370_84030F9B3342_.wvu.FilterData" localSheetId="0" hidden="1">#REF!</definedName>
    <definedName name="Z_022B7420_7F94_427F_B370_84030F9B3342_.wvu.FilterData" localSheetId="8" hidden="1">#REF!</definedName>
    <definedName name="Z_022B7420_7F94_427F_B370_84030F9B3342_.wvu.FilterData" localSheetId="3" hidden="1">#REF!</definedName>
    <definedName name="Z_022B7420_7F94_427F_B370_84030F9B3342_.wvu.FilterData" localSheetId="2" hidden="1">#REF!</definedName>
    <definedName name="Z_022B7420_7F94_427F_B370_84030F9B3342_.wvu.FilterData" localSheetId="1" hidden="1">#REF!</definedName>
    <definedName name="Z_022B7420_7F94_427F_B370_84030F9B3342_.wvu.FilterData" hidden="1">#REF!</definedName>
    <definedName name="Z_04BC043C_175B_412D_8093_6F29CD74FBAE_.wvu.FilterData" localSheetId="0" hidden="1">#REF!</definedName>
    <definedName name="Z_04BC043C_175B_412D_8093_6F29CD74FBAE_.wvu.FilterData" localSheetId="8" hidden="1">#REF!</definedName>
    <definedName name="Z_04BC043C_175B_412D_8093_6F29CD74FBAE_.wvu.FilterData" localSheetId="3" hidden="1">#REF!</definedName>
    <definedName name="Z_04BC043C_175B_412D_8093_6F29CD74FBAE_.wvu.FilterData" localSheetId="2" hidden="1">#REF!</definedName>
    <definedName name="Z_04BC043C_175B_412D_8093_6F29CD74FBAE_.wvu.FilterData" localSheetId="1" hidden="1">#REF!</definedName>
    <definedName name="Z_04BC043C_175B_412D_8093_6F29CD74FBAE_.wvu.FilterData" hidden="1">#REF!</definedName>
    <definedName name="Z_058B9256_CB4D_4C39_834D_D693FEEB491F_.wvu.FilterData" localSheetId="0" hidden="1">#REF!</definedName>
    <definedName name="Z_058B9256_CB4D_4C39_834D_D693FEEB491F_.wvu.FilterData" localSheetId="8" hidden="1">#REF!</definedName>
    <definedName name="Z_058B9256_CB4D_4C39_834D_D693FEEB491F_.wvu.FilterData" localSheetId="3" hidden="1">#REF!</definedName>
    <definedName name="Z_058B9256_CB4D_4C39_834D_D693FEEB491F_.wvu.FilterData" localSheetId="2" hidden="1">#REF!</definedName>
    <definedName name="Z_058B9256_CB4D_4C39_834D_D693FEEB491F_.wvu.FilterData" localSheetId="1" hidden="1">#REF!</definedName>
    <definedName name="Z_058B9256_CB4D_4C39_834D_D693FEEB491F_.wvu.FilterData" hidden="1">#REF!</definedName>
    <definedName name="Z_05D1A71D_3B7B_4FB7_8DF3_B8E29CA3927A_.wvu.FilterData" localSheetId="0" hidden="1">#REF!</definedName>
    <definedName name="Z_05D1A71D_3B7B_4FB7_8DF3_B8E29CA3927A_.wvu.FilterData" localSheetId="8" hidden="1">#REF!</definedName>
    <definedName name="Z_05D1A71D_3B7B_4FB7_8DF3_B8E29CA3927A_.wvu.FilterData" localSheetId="3" hidden="1">#REF!</definedName>
    <definedName name="Z_05D1A71D_3B7B_4FB7_8DF3_B8E29CA3927A_.wvu.FilterData" localSheetId="2" hidden="1">#REF!</definedName>
    <definedName name="Z_05D1A71D_3B7B_4FB7_8DF3_B8E29CA3927A_.wvu.FilterData" localSheetId="1" hidden="1">#REF!</definedName>
    <definedName name="Z_05D1A71D_3B7B_4FB7_8DF3_B8E29CA3927A_.wvu.FilterData" hidden="1">#REF!</definedName>
    <definedName name="Z_07C2CF55_E6DF_411A_AB00_7E155615468C_.wvu.FilterData" localSheetId="0" hidden="1">#REF!</definedName>
    <definedName name="Z_07C2CF55_E6DF_411A_AB00_7E155615468C_.wvu.FilterData" localSheetId="8" hidden="1">#REF!</definedName>
    <definedName name="Z_07C2CF55_E6DF_411A_AB00_7E155615468C_.wvu.FilterData" localSheetId="3" hidden="1">#REF!</definedName>
    <definedName name="Z_07C2CF55_E6DF_411A_AB00_7E155615468C_.wvu.FilterData" localSheetId="2" hidden="1">#REF!</definedName>
    <definedName name="Z_07C2CF55_E6DF_411A_AB00_7E155615468C_.wvu.FilterData" localSheetId="1" hidden="1">#REF!</definedName>
    <definedName name="Z_07C2CF55_E6DF_411A_AB00_7E155615468C_.wvu.FilterData" hidden="1">#REF!</definedName>
    <definedName name="Z_0B1003A7_69DB_4D5B_966D_57B9E8AF76FB_.wvu.FilterData" localSheetId="0" hidden="1">#REF!</definedName>
    <definedName name="Z_0B1003A7_69DB_4D5B_966D_57B9E8AF76FB_.wvu.FilterData" localSheetId="8" hidden="1">#REF!</definedName>
    <definedName name="Z_0B1003A7_69DB_4D5B_966D_57B9E8AF76FB_.wvu.FilterData" localSheetId="3" hidden="1">#REF!</definedName>
    <definedName name="Z_0B1003A7_69DB_4D5B_966D_57B9E8AF76FB_.wvu.FilterData" localSheetId="2" hidden="1">#REF!</definedName>
    <definedName name="Z_0B1003A7_69DB_4D5B_966D_57B9E8AF76FB_.wvu.FilterData" localSheetId="1" hidden="1">#REF!</definedName>
    <definedName name="Z_0B1003A7_69DB_4D5B_966D_57B9E8AF76FB_.wvu.FilterData" hidden="1">#REF!</definedName>
    <definedName name="Z_0C3EE359_64F6_4049_9576_8EACA8563EA4_.wvu.FilterData" localSheetId="0" hidden="1">#REF!</definedName>
    <definedName name="Z_0C3EE359_64F6_4049_9576_8EACA8563EA4_.wvu.FilterData" localSheetId="8" hidden="1">#REF!</definedName>
    <definedName name="Z_0C3EE359_64F6_4049_9576_8EACA8563EA4_.wvu.FilterData" localSheetId="3" hidden="1">#REF!</definedName>
    <definedName name="Z_0C3EE359_64F6_4049_9576_8EACA8563EA4_.wvu.FilterData" localSheetId="2" hidden="1">#REF!</definedName>
    <definedName name="Z_0C3EE359_64F6_4049_9576_8EACA8563EA4_.wvu.FilterData" localSheetId="1" hidden="1">#REF!</definedName>
    <definedName name="Z_0C3EE359_64F6_4049_9576_8EACA8563EA4_.wvu.FilterData" hidden="1">#REF!</definedName>
    <definedName name="Z_0D05AC4E_32D3_4985_8208_9776E00AC749_.wvu.FilterData" localSheetId="0" hidden="1">#REF!</definedName>
    <definedName name="Z_0D05AC4E_32D3_4985_8208_9776E00AC749_.wvu.FilterData" localSheetId="8" hidden="1">#REF!</definedName>
    <definedName name="Z_0D05AC4E_32D3_4985_8208_9776E00AC749_.wvu.FilterData" localSheetId="3" hidden="1">#REF!</definedName>
    <definedName name="Z_0D05AC4E_32D3_4985_8208_9776E00AC749_.wvu.FilterData" localSheetId="2" hidden="1">#REF!</definedName>
    <definedName name="Z_0D05AC4E_32D3_4985_8208_9776E00AC749_.wvu.FilterData" localSheetId="1" hidden="1">#REF!</definedName>
    <definedName name="Z_0D05AC4E_32D3_4985_8208_9776E00AC749_.wvu.FilterData" hidden="1">#REF!</definedName>
    <definedName name="Z_0DC459DE_F68C_4E33_8D1E_F1663ABAC944_.wvu.FilterData" localSheetId="0" hidden="1">#REF!</definedName>
    <definedName name="Z_0DC459DE_F68C_4E33_8D1E_F1663ABAC944_.wvu.FilterData" localSheetId="8" hidden="1">#REF!</definedName>
    <definedName name="Z_0DC459DE_F68C_4E33_8D1E_F1663ABAC944_.wvu.FilterData" localSheetId="3" hidden="1">#REF!</definedName>
    <definedName name="Z_0DC459DE_F68C_4E33_8D1E_F1663ABAC944_.wvu.FilterData" localSheetId="2" hidden="1">#REF!</definedName>
    <definedName name="Z_0DC459DE_F68C_4E33_8D1E_F1663ABAC944_.wvu.FilterData" localSheetId="1" hidden="1">#REF!</definedName>
    <definedName name="Z_0DC459DE_F68C_4E33_8D1E_F1663ABAC944_.wvu.FilterData" hidden="1">#REF!</definedName>
    <definedName name="Z_0FACBA89_1203_4ED8_87E5_EC1D45B051B7_.wvu.FilterData" localSheetId="0" hidden="1">#REF!</definedName>
    <definedName name="Z_0FACBA89_1203_4ED8_87E5_EC1D45B051B7_.wvu.FilterData" localSheetId="8" hidden="1">#REF!</definedName>
    <definedName name="Z_0FACBA89_1203_4ED8_87E5_EC1D45B051B7_.wvu.FilterData" localSheetId="3" hidden="1">#REF!</definedName>
    <definedName name="Z_0FACBA89_1203_4ED8_87E5_EC1D45B051B7_.wvu.FilterData" localSheetId="2" hidden="1">#REF!</definedName>
    <definedName name="Z_0FACBA89_1203_4ED8_87E5_EC1D45B051B7_.wvu.FilterData" localSheetId="1" hidden="1">#REF!</definedName>
    <definedName name="Z_0FACBA89_1203_4ED8_87E5_EC1D45B051B7_.wvu.FilterData" hidden="1">#REF!</definedName>
    <definedName name="Z_0FEA3536_5108_4591_BECF_C3181387F85F_.wvu.FilterData" localSheetId="0" hidden="1">#REF!</definedName>
    <definedName name="Z_0FEA3536_5108_4591_BECF_C3181387F85F_.wvu.FilterData" localSheetId="8" hidden="1">#REF!</definedName>
    <definedName name="Z_0FEA3536_5108_4591_BECF_C3181387F85F_.wvu.FilterData" localSheetId="3" hidden="1">#REF!</definedName>
    <definedName name="Z_0FEA3536_5108_4591_BECF_C3181387F85F_.wvu.FilterData" localSheetId="2" hidden="1">#REF!</definedName>
    <definedName name="Z_0FEA3536_5108_4591_BECF_C3181387F85F_.wvu.FilterData" localSheetId="1" hidden="1">#REF!</definedName>
    <definedName name="Z_0FEA3536_5108_4591_BECF_C3181387F85F_.wvu.FilterData" hidden="1">#REF!</definedName>
    <definedName name="Z_0FEFDB42_ECBC_4500_A6C8_FEE3D368790B_.wvu.FilterData" localSheetId="0" hidden="1">#REF!</definedName>
    <definedName name="Z_0FEFDB42_ECBC_4500_A6C8_FEE3D368790B_.wvu.FilterData" localSheetId="8" hidden="1">#REF!</definedName>
    <definedName name="Z_0FEFDB42_ECBC_4500_A6C8_FEE3D368790B_.wvu.FilterData" localSheetId="3" hidden="1">#REF!</definedName>
    <definedName name="Z_0FEFDB42_ECBC_4500_A6C8_FEE3D368790B_.wvu.FilterData" localSheetId="2" hidden="1">#REF!</definedName>
    <definedName name="Z_0FEFDB42_ECBC_4500_A6C8_FEE3D368790B_.wvu.FilterData" localSheetId="1" hidden="1">#REF!</definedName>
    <definedName name="Z_0FEFDB42_ECBC_4500_A6C8_FEE3D368790B_.wvu.FilterData" hidden="1">#REF!</definedName>
    <definedName name="z_1" localSheetId="0" hidden="1">{#N/A,#N/A,FALSE,"MO (2)"}</definedName>
    <definedName name="z_1" localSheetId="8" hidden="1">{#N/A,#N/A,FALSE,"MO (2)"}</definedName>
    <definedName name="z_1" localSheetId="3" hidden="1">{#N/A,#N/A,FALSE,"MO (2)"}</definedName>
    <definedName name="z_1" localSheetId="2" hidden="1">{#N/A,#N/A,FALSE,"MO (2)"}</definedName>
    <definedName name="z_1" localSheetId="1" hidden="1">{#N/A,#N/A,FALSE,"MO (2)"}</definedName>
    <definedName name="z_1" hidden="1">{#N/A,#N/A,FALSE,"MO (2)"}</definedName>
    <definedName name="Z_110A0651_47C7_408E_B3BF_0C80D30B95FC_.wvu.FilterData" localSheetId="0" hidden="1">#REF!</definedName>
    <definedName name="Z_110A0651_47C7_408E_B3BF_0C80D30B95FC_.wvu.FilterData" localSheetId="8" hidden="1">#REF!</definedName>
    <definedName name="Z_110A0651_47C7_408E_B3BF_0C80D30B95FC_.wvu.FilterData" localSheetId="3" hidden="1">#REF!</definedName>
    <definedName name="Z_110A0651_47C7_408E_B3BF_0C80D30B95FC_.wvu.FilterData" localSheetId="2" hidden="1">#REF!</definedName>
    <definedName name="Z_110A0651_47C7_408E_B3BF_0C80D30B95FC_.wvu.FilterData" localSheetId="1" hidden="1">#REF!</definedName>
    <definedName name="Z_110A0651_47C7_408E_B3BF_0C80D30B95FC_.wvu.FilterData" hidden="1">#REF!</definedName>
    <definedName name="Z_128E64DD_BE84_40EE_A6D2_C9B0EB25CBBD_.wvu.FilterData" localSheetId="0" hidden="1">#REF!</definedName>
    <definedName name="Z_128E64DD_BE84_40EE_A6D2_C9B0EB25CBBD_.wvu.FilterData" localSheetId="8" hidden="1">#REF!</definedName>
    <definedName name="Z_128E64DD_BE84_40EE_A6D2_C9B0EB25CBBD_.wvu.FilterData" localSheetId="3" hidden="1">#REF!</definedName>
    <definedName name="Z_128E64DD_BE84_40EE_A6D2_C9B0EB25CBBD_.wvu.FilterData" localSheetId="2" hidden="1">#REF!</definedName>
    <definedName name="Z_128E64DD_BE84_40EE_A6D2_C9B0EB25CBBD_.wvu.FilterData" localSheetId="1" hidden="1">#REF!</definedName>
    <definedName name="Z_128E64DD_BE84_40EE_A6D2_C9B0EB25CBBD_.wvu.FilterData" hidden="1">#REF!</definedName>
    <definedName name="Z_12F2973E_0018_407B_98AD_CD9C5D1F65FA_.wvu.FilterData" localSheetId="0" hidden="1">#REF!</definedName>
    <definedName name="Z_12F2973E_0018_407B_98AD_CD9C5D1F65FA_.wvu.FilterData" localSheetId="8" hidden="1">#REF!</definedName>
    <definedName name="Z_12F2973E_0018_407B_98AD_CD9C5D1F65FA_.wvu.FilterData" localSheetId="3" hidden="1">#REF!</definedName>
    <definedName name="Z_12F2973E_0018_407B_98AD_CD9C5D1F65FA_.wvu.FilterData" localSheetId="2" hidden="1">#REF!</definedName>
    <definedName name="Z_12F2973E_0018_407B_98AD_CD9C5D1F65FA_.wvu.FilterData" localSheetId="1" hidden="1">#REF!</definedName>
    <definedName name="Z_12F2973E_0018_407B_98AD_CD9C5D1F65FA_.wvu.FilterData" hidden="1">#REF!</definedName>
    <definedName name="Z_137DAE61_8A8D_4219_A4CC_0EEC18A94882_.wvu.FilterData" localSheetId="0" hidden="1">#REF!</definedName>
    <definedName name="Z_137DAE61_8A8D_4219_A4CC_0EEC18A94882_.wvu.FilterData" localSheetId="8" hidden="1">#REF!</definedName>
    <definedName name="Z_137DAE61_8A8D_4219_A4CC_0EEC18A94882_.wvu.FilterData" localSheetId="3" hidden="1">#REF!</definedName>
    <definedName name="Z_137DAE61_8A8D_4219_A4CC_0EEC18A94882_.wvu.FilterData" localSheetId="2" hidden="1">#REF!</definedName>
    <definedName name="Z_137DAE61_8A8D_4219_A4CC_0EEC18A94882_.wvu.FilterData" localSheetId="1" hidden="1">#REF!</definedName>
    <definedName name="Z_137DAE61_8A8D_4219_A4CC_0EEC18A94882_.wvu.FilterData" hidden="1">#REF!</definedName>
    <definedName name="Z_13E06FB5_D019_406D_B278_1B53AD2F6386_.wvu.FilterData" localSheetId="0" hidden="1">#REF!</definedName>
    <definedName name="Z_13E06FB5_D019_406D_B278_1B53AD2F6386_.wvu.FilterData" localSheetId="8" hidden="1">#REF!</definedName>
    <definedName name="Z_13E06FB5_D019_406D_B278_1B53AD2F6386_.wvu.FilterData" localSheetId="3" hidden="1">#REF!</definedName>
    <definedName name="Z_13E06FB5_D019_406D_B278_1B53AD2F6386_.wvu.FilterData" localSheetId="2" hidden="1">#REF!</definedName>
    <definedName name="Z_13E06FB5_D019_406D_B278_1B53AD2F6386_.wvu.FilterData" localSheetId="1" hidden="1">#REF!</definedName>
    <definedName name="Z_13E06FB5_D019_406D_B278_1B53AD2F6386_.wvu.FilterData" hidden="1">#REF!</definedName>
    <definedName name="Z_14D375AC_5615_46DE_8EE3_95915B2A8B54_.wvu.FilterData" localSheetId="0" hidden="1">#REF!</definedName>
    <definedName name="Z_14D375AC_5615_46DE_8EE3_95915B2A8B54_.wvu.FilterData" localSheetId="8" hidden="1">#REF!</definedName>
    <definedName name="Z_14D375AC_5615_46DE_8EE3_95915B2A8B54_.wvu.FilterData" localSheetId="3" hidden="1">#REF!</definedName>
    <definedName name="Z_14D375AC_5615_46DE_8EE3_95915B2A8B54_.wvu.FilterData" localSheetId="2" hidden="1">#REF!</definedName>
    <definedName name="Z_14D375AC_5615_46DE_8EE3_95915B2A8B54_.wvu.FilterData" localSheetId="1" hidden="1">#REF!</definedName>
    <definedName name="Z_14D375AC_5615_46DE_8EE3_95915B2A8B54_.wvu.FilterData" hidden="1">#REF!</definedName>
    <definedName name="Z_15B5DC78_B02F_4AC6_8572_015040A55619_.wvu.FilterData" localSheetId="0" hidden="1">#REF!</definedName>
    <definedName name="Z_15B5DC78_B02F_4AC6_8572_015040A55619_.wvu.FilterData" localSheetId="8" hidden="1">#REF!</definedName>
    <definedName name="Z_15B5DC78_B02F_4AC6_8572_015040A55619_.wvu.FilterData" localSheetId="3" hidden="1">#REF!</definedName>
    <definedName name="Z_15B5DC78_B02F_4AC6_8572_015040A55619_.wvu.FilterData" localSheetId="2" hidden="1">#REF!</definedName>
    <definedName name="Z_15B5DC78_B02F_4AC6_8572_015040A55619_.wvu.FilterData" localSheetId="1" hidden="1">#REF!</definedName>
    <definedName name="Z_15B5DC78_B02F_4AC6_8572_015040A55619_.wvu.FilterData" hidden="1">#REF!</definedName>
    <definedName name="Z_166D6F0F_4D44_46E7_8C36_48FD4848B5AA_.wvu.FilterData" localSheetId="0" hidden="1">#REF!</definedName>
    <definedName name="Z_166D6F0F_4D44_46E7_8C36_48FD4848B5AA_.wvu.FilterData" localSheetId="8" hidden="1">#REF!</definedName>
    <definedName name="Z_166D6F0F_4D44_46E7_8C36_48FD4848B5AA_.wvu.FilterData" localSheetId="3" hidden="1">#REF!</definedName>
    <definedName name="Z_166D6F0F_4D44_46E7_8C36_48FD4848B5AA_.wvu.FilterData" localSheetId="2" hidden="1">#REF!</definedName>
    <definedName name="Z_166D6F0F_4D44_46E7_8C36_48FD4848B5AA_.wvu.FilterData" localSheetId="1" hidden="1">#REF!</definedName>
    <definedName name="Z_166D6F0F_4D44_46E7_8C36_48FD4848B5AA_.wvu.FilterData" hidden="1">#REF!</definedName>
    <definedName name="Z_16FAB836_2255_4D4C_90E4_6B46255F3759_.wvu.FilterData" localSheetId="0" hidden="1">#REF!</definedName>
    <definedName name="Z_16FAB836_2255_4D4C_90E4_6B46255F3759_.wvu.FilterData" localSheetId="8" hidden="1">#REF!</definedName>
    <definedName name="Z_16FAB836_2255_4D4C_90E4_6B46255F3759_.wvu.FilterData" localSheetId="3" hidden="1">#REF!</definedName>
    <definedName name="Z_16FAB836_2255_4D4C_90E4_6B46255F3759_.wvu.FilterData" localSheetId="2" hidden="1">#REF!</definedName>
    <definedName name="Z_16FAB836_2255_4D4C_90E4_6B46255F3759_.wvu.FilterData" localSheetId="1" hidden="1">#REF!</definedName>
    <definedName name="Z_16FAB836_2255_4D4C_90E4_6B46255F3759_.wvu.FilterData" hidden="1">#REF!</definedName>
    <definedName name="Z_198D391C_95CB_49F5_8924_5FEA3CE5C98A_.wvu.FilterData" localSheetId="0" hidden="1">#REF!</definedName>
    <definedName name="Z_198D391C_95CB_49F5_8924_5FEA3CE5C98A_.wvu.FilterData" localSheetId="8" hidden="1">#REF!</definedName>
    <definedName name="Z_198D391C_95CB_49F5_8924_5FEA3CE5C98A_.wvu.FilterData" localSheetId="3" hidden="1">#REF!</definedName>
    <definedName name="Z_198D391C_95CB_49F5_8924_5FEA3CE5C98A_.wvu.FilterData" localSheetId="2" hidden="1">#REF!</definedName>
    <definedName name="Z_198D391C_95CB_49F5_8924_5FEA3CE5C98A_.wvu.FilterData" localSheetId="1" hidden="1">#REF!</definedName>
    <definedName name="Z_198D391C_95CB_49F5_8924_5FEA3CE5C98A_.wvu.FilterData" hidden="1">#REF!</definedName>
    <definedName name="Z_1D9C37CC_3E33_4D4D_B7CD_819F75C83D65_.wvu.FilterData" localSheetId="0" hidden="1">#REF!</definedName>
    <definedName name="Z_1D9C37CC_3E33_4D4D_B7CD_819F75C83D65_.wvu.FilterData" localSheetId="8" hidden="1">#REF!</definedName>
    <definedName name="Z_1D9C37CC_3E33_4D4D_B7CD_819F75C83D65_.wvu.FilterData" localSheetId="3" hidden="1">#REF!</definedName>
    <definedName name="Z_1D9C37CC_3E33_4D4D_B7CD_819F75C83D65_.wvu.FilterData" localSheetId="2" hidden="1">#REF!</definedName>
    <definedName name="Z_1D9C37CC_3E33_4D4D_B7CD_819F75C83D65_.wvu.FilterData" localSheetId="1" hidden="1">#REF!</definedName>
    <definedName name="Z_1D9C37CC_3E33_4D4D_B7CD_819F75C83D65_.wvu.FilterData" hidden="1">#REF!</definedName>
    <definedName name="Z_1DF9838C_880D_4C4E_BFFE_89B5894EC40F_.wvu.FilterData" localSheetId="0" hidden="1">#REF!</definedName>
    <definedName name="Z_1DF9838C_880D_4C4E_BFFE_89B5894EC40F_.wvu.FilterData" localSheetId="8" hidden="1">#REF!</definedName>
    <definedName name="Z_1DF9838C_880D_4C4E_BFFE_89B5894EC40F_.wvu.FilterData" localSheetId="3" hidden="1">#REF!</definedName>
    <definedName name="Z_1DF9838C_880D_4C4E_BFFE_89B5894EC40F_.wvu.FilterData" localSheetId="2" hidden="1">#REF!</definedName>
    <definedName name="Z_1DF9838C_880D_4C4E_BFFE_89B5894EC40F_.wvu.FilterData" localSheetId="1" hidden="1">#REF!</definedName>
    <definedName name="Z_1DF9838C_880D_4C4E_BFFE_89B5894EC40F_.wvu.FilterData" hidden="1">#REF!</definedName>
    <definedName name="Z_1EF42BFC_874B_4E01_B67D_1607E823ACD0_.wvu.FilterData" localSheetId="0" hidden="1">#REF!</definedName>
    <definedName name="Z_1EF42BFC_874B_4E01_B67D_1607E823ACD0_.wvu.FilterData" localSheetId="8" hidden="1">#REF!</definedName>
    <definedName name="Z_1EF42BFC_874B_4E01_B67D_1607E823ACD0_.wvu.FilterData" localSheetId="3" hidden="1">#REF!</definedName>
    <definedName name="Z_1EF42BFC_874B_4E01_B67D_1607E823ACD0_.wvu.FilterData" localSheetId="2" hidden="1">#REF!</definedName>
    <definedName name="Z_1EF42BFC_874B_4E01_B67D_1607E823ACD0_.wvu.FilterData" localSheetId="1" hidden="1">#REF!</definedName>
    <definedName name="Z_1EF42BFC_874B_4E01_B67D_1607E823ACD0_.wvu.FilterData" hidden="1">#REF!</definedName>
    <definedName name="Z_1F94C6E7_3CCA_4599_AF6F_4D6291B2AD93_.wvu.FilterData" localSheetId="0" hidden="1">#REF!</definedName>
    <definedName name="Z_1F94C6E7_3CCA_4599_AF6F_4D6291B2AD93_.wvu.FilterData" localSheetId="8" hidden="1">#REF!</definedName>
    <definedName name="Z_1F94C6E7_3CCA_4599_AF6F_4D6291B2AD93_.wvu.FilterData" localSheetId="3" hidden="1">#REF!</definedName>
    <definedName name="Z_1F94C6E7_3CCA_4599_AF6F_4D6291B2AD93_.wvu.FilterData" localSheetId="2" hidden="1">#REF!</definedName>
    <definedName name="Z_1F94C6E7_3CCA_4599_AF6F_4D6291B2AD93_.wvu.FilterData" localSheetId="1" hidden="1">#REF!</definedName>
    <definedName name="Z_1F94C6E7_3CCA_4599_AF6F_4D6291B2AD93_.wvu.FilterData" hidden="1">#REF!</definedName>
    <definedName name="Z_20A9AA17_0DEB_4190_8DAD_FC60D0D33A52_.wvu.FilterData" localSheetId="0" hidden="1">#REF!</definedName>
    <definedName name="Z_20A9AA17_0DEB_4190_8DAD_FC60D0D33A52_.wvu.FilterData" localSheetId="8" hidden="1">#REF!</definedName>
    <definedName name="Z_20A9AA17_0DEB_4190_8DAD_FC60D0D33A52_.wvu.FilterData" localSheetId="3" hidden="1">#REF!</definedName>
    <definedName name="Z_20A9AA17_0DEB_4190_8DAD_FC60D0D33A52_.wvu.FilterData" localSheetId="2" hidden="1">#REF!</definedName>
    <definedName name="Z_20A9AA17_0DEB_4190_8DAD_FC60D0D33A52_.wvu.FilterData" localSheetId="1" hidden="1">#REF!</definedName>
    <definedName name="Z_20A9AA17_0DEB_4190_8DAD_FC60D0D33A52_.wvu.FilterData" hidden="1">#REF!</definedName>
    <definedName name="Z_2103F656_ECB2_4F99_BE9B_56F4D7A5CEE2_.wvu.FilterData" localSheetId="0" hidden="1">#REF!</definedName>
    <definedName name="Z_2103F656_ECB2_4F99_BE9B_56F4D7A5CEE2_.wvu.FilterData" localSheetId="8" hidden="1">#REF!</definedName>
    <definedName name="Z_2103F656_ECB2_4F99_BE9B_56F4D7A5CEE2_.wvu.FilterData" localSheetId="3" hidden="1">#REF!</definedName>
    <definedName name="Z_2103F656_ECB2_4F99_BE9B_56F4D7A5CEE2_.wvu.FilterData" localSheetId="2" hidden="1">#REF!</definedName>
    <definedName name="Z_2103F656_ECB2_4F99_BE9B_56F4D7A5CEE2_.wvu.FilterData" localSheetId="1" hidden="1">#REF!</definedName>
    <definedName name="Z_2103F656_ECB2_4F99_BE9B_56F4D7A5CEE2_.wvu.FilterData" hidden="1">#REF!</definedName>
    <definedName name="Z_2158A2BC_8DB5_455D_AFDE_914B22949288_.wvu.FilterData" localSheetId="0" hidden="1">#REF!</definedName>
    <definedName name="Z_2158A2BC_8DB5_455D_AFDE_914B22949288_.wvu.FilterData" localSheetId="8" hidden="1">#REF!</definedName>
    <definedName name="Z_2158A2BC_8DB5_455D_AFDE_914B22949288_.wvu.FilterData" localSheetId="3" hidden="1">#REF!</definedName>
    <definedName name="Z_2158A2BC_8DB5_455D_AFDE_914B22949288_.wvu.FilterData" localSheetId="2" hidden="1">#REF!</definedName>
    <definedName name="Z_2158A2BC_8DB5_455D_AFDE_914B22949288_.wvu.FilterData" localSheetId="1" hidden="1">#REF!</definedName>
    <definedName name="Z_2158A2BC_8DB5_455D_AFDE_914B22949288_.wvu.FilterData" hidden="1">#REF!</definedName>
    <definedName name="Z_21A967FF_561E_495F_AEB9_4DD3BEDA53BC_.wvu.FilterData" localSheetId="0" hidden="1">#REF!</definedName>
    <definedName name="Z_21A967FF_561E_495F_AEB9_4DD3BEDA53BC_.wvu.FilterData" localSheetId="8" hidden="1">#REF!</definedName>
    <definedName name="Z_21A967FF_561E_495F_AEB9_4DD3BEDA53BC_.wvu.FilterData" localSheetId="3" hidden="1">#REF!</definedName>
    <definedName name="Z_21A967FF_561E_495F_AEB9_4DD3BEDA53BC_.wvu.FilterData" localSheetId="2" hidden="1">#REF!</definedName>
    <definedName name="Z_21A967FF_561E_495F_AEB9_4DD3BEDA53BC_.wvu.FilterData" localSheetId="1" hidden="1">#REF!</definedName>
    <definedName name="Z_21A967FF_561E_495F_AEB9_4DD3BEDA53BC_.wvu.FilterData" hidden="1">#REF!</definedName>
    <definedName name="Z_227E7522_DC52_4EA7_A11A_0741FF23CC42_.wvu.FilterData" localSheetId="0" hidden="1">#REF!</definedName>
    <definedName name="Z_227E7522_DC52_4EA7_A11A_0741FF23CC42_.wvu.FilterData" localSheetId="8" hidden="1">#REF!</definedName>
    <definedName name="Z_227E7522_DC52_4EA7_A11A_0741FF23CC42_.wvu.FilterData" localSheetId="3" hidden="1">#REF!</definedName>
    <definedName name="Z_227E7522_DC52_4EA7_A11A_0741FF23CC42_.wvu.FilterData" localSheetId="2" hidden="1">#REF!</definedName>
    <definedName name="Z_227E7522_DC52_4EA7_A11A_0741FF23CC42_.wvu.FilterData" localSheetId="1" hidden="1">#REF!</definedName>
    <definedName name="Z_227E7522_DC52_4EA7_A11A_0741FF23CC42_.wvu.FilterData" hidden="1">#REF!</definedName>
    <definedName name="Z_23BA0C23_280B_4568_A53C_1C6D2E85772A_.wvu.FilterData" localSheetId="0" hidden="1">#REF!</definedName>
    <definedName name="Z_23BA0C23_280B_4568_A53C_1C6D2E85772A_.wvu.FilterData" localSheetId="8" hidden="1">#REF!</definedName>
    <definedName name="Z_23BA0C23_280B_4568_A53C_1C6D2E85772A_.wvu.FilterData" localSheetId="3" hidden="1">#REF!</definedName>
    <definedName name="Z_23BA0C23_280B_4568_A53C_1C6D2E85772A_.wvu.FilterData" localSheetId="2" hidden="1">#REF!</definedName>
    <definedName name="Z_23BA0C23_280B_4568_A53C_1C6D2E85772A_.wvu.FilterData" localSheetId="1" hidden="1">#REF!</definedName>
    <definedName name="Z_23BA0C23_280B_4568_A53C_1C6D2E85772A_.wvu.FilterData" hidden="1">#REF!</definedName>
    <definedName name="Z_244346C6_3866_4160_9E2E_C77913F25398_.wvu.FilterData" localSheetId="0" hidden="1">#REF!</definedName>
    <definedName name="Z_244346C6_3866_4160_9E2E_C77913F25398_.wvu.FilterData" localSheetId="8" hidden="1">#REF!</definedName>
    <definedName name="Z_244346C6_3866_4160_9E2E_C77913F25398_.wvu.FilterData" localSheetId="3" hidden="1">#REF!</definedName>
    <definedName name="Z_244346C6_3866_4160_9E2E_C77913F25398_.wvu.FilterData" localSheetId="2" hidden="1">#REF!</definedName>
    <definedName name="Z_244346C6_3866_4160_9E2E_C77913F25398_.wvu.FilterData" localSheetId="1" hidden="1">#REF!</definedName>
    <definedName name="Z_244346C6_3866_4160_9E2E_C77913F25398_.wvu.FilterData" hidden="1">#REF!</definedName>
    <definedName name="Z_25117F67_F0EE_43EF_8FF9_79F533CE10B0_.wvu.FilterData" localSheetId="0" hidden="1">#REF!</definedName>
    <definedName name="Z_25117F67_F0EE_43EF_8FF9_79F533CE10B0_.wvu.FilterData" localSheetId="8" hidden="1">#REF!</definedName>
    <definedName name="Z_25117F67_F0EE_43EF_8FF9_79F533CE10B0_.wvu.FilterData" localSheetId="3" hidden="1">#REF!</definedName>
    <definedName name="Z_25117F67_F0EE_43EF_8FF9_79F533CE10B0_.wvu.FilterData" localSheetId="2" hidden="1">#REF!</definedName>
    <definedName name="Z_25117F67_F0EE_43EF_8FF9_79F533CE10B0_.wvu.FilterData" localSheetId="1" hidden="1">#REF!</definedName>
    <definedName name="Z_25117F67_F0EE_43EF_8FF9_79F533CE10B0_.wvu.FilterData" hidden="1">#REF!</definedName>
    <definedName name="Z_259E2DDE_5459_4510_B7A2_66F49964C56E_.wvu.FilterData" localSheetId="0" hidden="1">#REF!</definedName>
    <definedName name="Z_259E2DDE_5459_4510_B7A2_66F49964C56E_.wvu.FilterData" localSheetId="8" hidden="1">#REF!</definedName>
    <definedName name="Z_259E2DDE_5459_4510_B7A2_66F49964C56E_.wvu.FilterData" localSheetId="3" hidden="1">#REF!</definedName>
    <definedName name="Z_259E2DDE_5459_4510_B7A2_66F49964C56E_.wvu.FilterData" localSheetId="2" hidden="1">#REF!</definedName>
    <definedName name="Z_259E2DDE_5459_4510_B7A2_66F49964C56E_.wvu.FilterData" localSheetId="1" hidden="1">#REF!</definedName>
    <definedName name="Z_259E2DDE_5459_4510_B7A2_66F49964C56E_.wvu.FilterData" hidden="1">#REF!</definedName>
    <definedName name="Z_25C7DFCF_BE54_4A41_B957_DE39B9B2A5B5_.wvu.FilterData" localSheetId="0" hidden="1">#REF!</definedName>
    <definedName name="Z_25C7DFCF_BE54_4A41_B957_DE39B9B2A5B5_.wvu.FilterData" localSheetId="8" hidden="1">#REF!</definedName>
    <definedName name="Z_25C7DFCF_BE54_4A41_B957_DE39B9B2A5B5_.wvu.FilterData" localSheetId="3" hidden="1">#REF!</definedName>
    <definedName name="Z_25C7DFCF_BE54_4A41_B957_DE39B9B2A5B5_.wvu.FilterData" localSheetId="2" hidden="1">#REF!</definedName>
    <definedName name="Z_25C7DFCF_BE54_4A41_B957_DE39B9B2A5B5_.wvu.FilterData" localSheetId="1" hidden="1">#REF!</definedName>
    <definedName name="Z_25C7DFCF_BE54_4A41_B957_DE39B9B2A5B5_.wvu.FilterData" hidden="1">#REF!</definedName>
    <definedName name="Z_272E0E4D_901D_11D7_B59C_0050DAB35C7B_.wvu.FilterData" localSheetId="0" hidden="1">#REF!</definedName>
    <definedName name="Z_272E0E4D_901D_11D7_B59C_0050DAB35C7B_.wvu.FilterData" localSheetId="8" hidden="1">#REF!</definedName>
    <definedName name="Z_272E0E4D_901D_11D7_B59C_0050DAB35C7B_.wvu.FilterData" localSheetId="3" hidden="1">#REF!</definedName>
    <definedName name="Z_272E0E4D_901D_11D7_B59C_0050DAB35C7B_.wvu.FilterData" localSheetId="2" hidden="1">#REF!</definedName>
    <definedName name="Z_272E0E4D_901D_11D7_B59C_0050DAB35C7B_.wvu.FilterData" localSheetId="1" hidden="1">#REF!</definedName>
    <definedName name="Z_272E0E4D_901D_11D7_B59C_0050DAB35C7B_.wvu.FilterData" hidden="1">#REF!</definedName>
    <definedName name="Z_27D9353E_5A5F_49BF_8724_FA312A4073FF_.wvu.FilterData" localSheetId="0" hidden="1">#REF!</definedName>
    <definedName name="Z_27D9353E_5A5F_49BF_8724_FA312A4073FF_.wvu.FilterData" localSheetId="8" hidden="1">#REF!</definedName>
    <definedName name="Z_27D9353E_5A5F_49BF_8724_FA312A4073FF_.wvu.FilterData" localSheetId="3" hidden="1">#REF!</definedName>
    <definedName name="Z_27D9353E_5A5F_49BF_8724_FA312A4073FF_.wvu.FilterData" localSheetId="2" hidden="1">#REF!</definedName>
    <definedName name="Z_27D9353E_5A5F_49BF_8724_FA312A4073FF_.wvu.FilterData" localSheetId="1" hidden="1">#REF!</definedName>
    <definedName name="Z_27D9353E_5A5F_49BF_8724_FA312A4073FF_.wvu.FilterData" hidden="1">#REF!</definedName>
    <definedName name="Z_299BE965_B904_49FA_A79D_B9538F94936F_.wvu.FilterData" localSheetId="0" hidden="1">#REF!</definedName>
    <definedName name="Z_299BE965_B904_49FA_A79D_B9538F94936F_.wvu.FilterData" localSheetId="8" hidden="1">#REF!</definedName>
    <definedName name="Z_299BE965_B904_49FA_A79D_B9538F94936F_.wvu.FilterData" localSheetId="3" hidden="1">#REF!</definedName>
    <definedName name="Z_299BE965_B904_49FA_A79D_B9538F94936F_.wvu.FilterData" localSheetId="2" hidden="1">#REF!</definedName>
    <definedName name="Z_299BE965_B904_49FA_A79D_B9538F94936F_.wvu.FilterData" localSheetId="1" hidden="1">#REF!</definedName>
    <definedName name="Z_299BE965_B904_49FA_A79D_B9538F94936F_.wvu.FilterData" hidden="1">#REF!</definedName>
    <definedName name="Z_29D37CE9_76D1_4D09_99A0_55ABA6929929_.wvu.FilterData" localSheetId="0" hidden="1">#REF!</definedName>
    <definedName name="Z_29D37CE9_76D1_4D09_99A0_55ABA6929929_.wvu.FilterData" localSheetId="8" hidden="1">#REF!</definedName>
    <definedName name="Z_29D37CE9_76D1_4D09_99A0_55ABA6929929_.wvu.FilterData" localSheetId="3" hidden="1">#REF!</definedName>
    <definedName name="Z_29D37CE9_76D1_4D09_99A0_55ABA6929929_.wvu.FilterData" localSheetId="2" hidden="1">#REF!</definedName>
    <definedName name="Z_29D37CE9_76D1_4D09_99A0_55ABA6929929_.wvu.FilterData" localSheetId="1" hidden="1">#REF!</definedName>
    <definedName name="Z_29D37CE9_76D1_4D09_99A0_55ABA6929929_.wvu.FilterData" hidden="1">#REF!</definedName>
    <definedName name="Z_2C05BC27_731C_41F4_980F_CD81E4A7A662_.wvu.FilterData" localSheetId="0" hidden="1">#REF!</definedName>
    <definedName name="Z_2C05BC27_731C_41F4_980F_CD81E4A7A662_.wvu.FilterData" localSheetId="8" hidden="1">#REF!</definedName>
    <definedName name="Z_2C05BC27_731C_41F4_980F_CD81E4A7A662_.wvu.FilterData" localSheetId="3" hidden="1">#REF!</definedName>
    <definedName name="Z_2C05BC27_731C_41F4_980F_CD81E4A7A662_.wvu.FilterData" localSheetId="2" hidden="1">#REF!</definedName>
    <definedName name="Z_2C05BC27_731C_41F4_980F_CD81E4A7A662_.wvu.FilterData" localSheetId="1" hidden="1">#REF!</definedName>
    <definedName name="Z_2C05BC27_731C_41F4_980F_CD81E4A7A662_.wvu.FilterData" hidden="1">#REF!</definedName>
    <definedName name="Z_2C0BDCBF_705B_4E5A_9659_05D99EC56641_.wvu.FilterData" localSheetId="0" hidden="1">#REF!</definedName>
    <definedName name="Z_2C0BDCBF_705B_4E5A_9659_05D99EC56641_.wvu.FilterData" localSheetId="8" hidden="1">#REF!</definedName>
    <definedName name="Z_2C0BDCBF_705B_4E5A_9659_05D99EC56641_.wvu.FilterData" localSheetId="3" hidden="1">#REF!</definedName>
    <definedName name="Z_2C0BDCBF_705B_4E5A_9659_05D99EC56641_.wvu.FilterData" localSheetId="2" hidden="1">#REF!</definedName>
    <definedName name="Z_2C0BDCBF_705B_4E5A_9659_05D99EC56641_.wvu.FilterData" localSheetId="1" hidden="1">#REF!</definedName>
    <definedName name="Z_2C0BDCBF_705B_4E5A_9659_05D99EC56641_.wvu.FilterData" hidden="1">#REF!</definedName>
    <definedName name="Z_2CD580B5_D99D_45ED_AC1E_45F8CBBBB9F1_.wvu.FilterData" localSheetId="0" hidden="1">#REF!</definedName>
    <definedName name="Z_2CD580B5_D99D_45ED_AC1E_45F8CBBBB9F1_.wvu.FilterData" localSheetId="8" hidden="1">#REF!</definedName>
    <definedName name="Z_2CD580B5_D99D_45ED_AC1E_45F8CBBBB9F1_.wvu.FilterData" localSheetId="3" hidden="1">#REF!</definedName>
    <definedName name="Z_2CD580B5_D99D_45ED_AC1E_45F8CBBBB9F1_.wvu.FilterData" localSheetId="2" hidden="1">#REF!</definedName>
    <definedName name="Z_2CD580B5_D99D_45ED_AC1E_45F8CBBBB9F1_.wvu.FilterData" localSheetId="1" hidden="1">#REF!</definedName>
    <definedName name="Z_2CD580B5_D99D_45ED_AC1E_45F8CBBBB9F1_.wvu.FilterData" hidden="1">#REF!</definedName>
    <definedName name="Z_2D98D706_A306_4353_8B3D_DA92F9EAEC9A_.wvu.FilterData" localSheetId="0" hidden="1">#REF!</definedName>
    <definedName name="Z_2D98D706_A306_4353_8B3D_DA92F9EAEC9A_.wvu.FilterData" localSheetId="8" hidden="1">#REF!</definedName>
    <definedName name="Z_2D98D706_A306_4353_8B3D_DA92F9EAEC9A_.wvu.FilterData" localSheetId="3" hidden="1">#REF!</definedName>
    <definedName name="Z_2D98D706_A306_4353_8B3D_DA92F9EAEC9A_.wvu.FilterData" localSheetId="2" hidden="1">#REF!</definedName>
    <definedName name="Z_2D98D706_A306_4353_8B3D_DA92F9EAEC9A_.wvu.FilterData" localSheetId="1" hidden="1">#REF!</definedName>
    <definedName name="Z_2D98D706_A306_4353_8B3D_DA92F9EAEC9A_.wvu.FilterData" hidden="1">#REF!</definedName>
    <definedName name="Z_2F8736FC_F07E_49E8_9C13_8E0A0F5EFE5F_.wvu.FilterData" localSheetId="0" hidden="1">#REF!</definedName>
    <definedName name="Z_2F8736FC_F07E_49E8_9C13_8E0A0F5EFE5F_.wvu.FilterData" localSheetId="8" hidden="1">#REF!</definedName>
    <definedName name="Z_2F8736FC_F07E_49E8_9C13_8E0A0F5EFE5F_.wvu.FilterData" localSheetId="3" hidden="1">#REF!</definedName>
    <definedName name="Z_2F8736FC_F07E_49E8_9C13_8E0A0F5EFE5F_.wvu.FilterData" localSheetId="2" hidden="1">#REF!</definedName>
    <definedName name="Z_2F8736FC_F07E_49E8_9C13_8E0A0F5EFE5F_.wvu.FilterData" localSheetId="1" hidden="1">#REF!</definedName>
    <definedName name="Z_2F8736FC_F07E_49E8_9C13_8E0A0F5EFE5F_.wvu.FilterData" hidden="1">#REF!</definedName>
    <definedName name="Z_304C2F7A_D3A6_4DBA_A568_C3E56D7C6E2F_.wvu.FilterData" localSheetId="0" hidden="1">#REF!</definedName>
    <definedName name="Z_304C2F7A_D3A6_4DBA_A568_C3E56D7C6E2F_.wvu.FilterData" localSheetId="8" hidden="1">#REF!</definedName>
    <definedName name="Z_304C2F7A_D3A6_4DBA_A568_C3E56D7C6E2F_.wvu.FilterData" localSheetId="3" hidden="1">#REF!</definedName>
    <definedName name="Z_304C2F7A_D3A6_4DBA_A568_C3E56D7C6E2F_.wvu.FilterData" localSheetId="2" hidden="1">#REF!</definedName>
    <definedName name="Z_304C2F7A_D3A6_4DBA_A568_C3E56D7C6E2F_.wvu.FilterData" localSheetId="1" hidden="1">#REF!</definedName>
    <definedName name="Z_304C2F7A_D3A6_4DBA_A568_C3E56D7C6E2F_.wvu.FilterData" hidden="1">#REF!</definedName>
    <definedName name="Z_30E0ACE8_B29A_44E9_B542_E8C1CA3FD802_.wvu.FilterData" localSheetId="0" hidden="1">#REF!</definedName>
    <definedName name="Z_30E0ACE8_B29A_44E9_B542_E8C1CA3FD802_.wvu.FilterData" localSheetId="8" hidden="1">#REF!</definedName>
    <definedName name="Z_30E0ACE8_B29A_44E9_B542_E8C1CA3FD802_.wvu.FilterData" localSheetId="3" hidden="1">#REF!</definedName>
    <definedName name="Z_30E0ACE8_B29A_44E9_B542_E8C1CA3FD802_.wvu.FilterData" localSheetId="2" hidden="1">#REF!</definedName>
    <definedName name="Z_30E0ACE8_B29A_44E9_B542_E8C1CA3FD802_.wvu.FilterData" localSheetId="1" hidden="1">#REF!</definedName>
    <definedName name="Z_30E0ACE8_B29A_44E9_B542_E8C1CA3FD802_.wvu.FilterData" hidden="1">#REF!</definedName>
    <definedName name="Z_31A27EA2_D574_43B8_A671_7419A12151C9_.wvu.FilterData" localSheetId="0" hidden="1">#REF!</definedName>
    <definedName name="Z_31A27EA2_D574_43B8_A671_7419A12151C9_.wvu.FilterData" localSheetId="8" hidden="1">#REF!</definedName>
    <definedName name="Z_31A27EA2_D574_43B8_A671_7419A12151C9_.wvu.FilterData" localSheetId="3" hidden="1">#REF!</definedName>
    <definedName name="Z_31A27EA2_D574_43B8_A671_7419A12151C9_.wvu.FilterData" localSheetId="2" hidden="1">#REF!</definedName>
    <definedName name="Z_31A27EA2_D574_43B8_A671_7419A12151C9_.wvu.FilterData" localSheetId="1" hidden="1">#REF!</definedName>
    <definedName name="Z_31A27EA2_D574_43B8_A671_7419A12151C9_.wvu.FilterData" hidden="1">#REF!</definedName>
    <definedName name="Z_32D1B352_62AB_4105_8DFC_EAA2DF743365_.wvu.FilterData" localSheetId="0" hidden="1">#REF!</definedName>
    <definedName name="Z_32D1B352_62AB_4105_8DFC_EAA2DF743365_.wvu.FilterData" localSheetId="8" hidden="1">#REF!</definedName>
    <definedName name="Z_32D1B352_62AB_4105_8DFC_EAA2DF743365_.wvu.FilterData" localSheetId="3" hidden="1">#REF!</definedName>
    <definedName name="Z_32D1B352_62AB_4105_8DFC_EAA2DF743365_.wvu.FilterData" localSheetId="2" hidden="1">#REF!</definedName>
    <definedName name="Z_32D1B352_62AB_4105_8DFC_EAA2DF743365_.wvu.FilterData" localSheetId="1" hidden="1">#REF!</definedName>
    <definedName name="Z_32D1B352_62AB_4105_8DFC_EAA2DF743365_.wvu.FilterData" hidden="1">#REF!</definedName>
    <definedName name="Z_330DF436_5BED_40AF_AC51_73D268BD9DF4_.wvu.FilterData" localSheetId="0" hidden="1">#REF!</definedName>
    <definedName name="Z_330DF436_5BED_40AF_AC51_73D268BD9DF4_.wvu.FilterData" localSheetId="8" hidden="1">#REF!</definedName>
    <definedName name="Z_330DF436_5BED_40AF_AC51_73D268BD9DF4_.wvu.FilterData" localSheetId="3" hidden="1">#REF!</definedName>
    <definedName name="Z_330DF436_5BED_40AF_AC51_73D268BD9DF4_.wvu.FilterData" localSheetId="2" hidden="1">#REF!</definedName>
    <definedName name="Z_330DF436_5BED_40AF_AC51_73D268BD9DF4_.wvu.FilterData" localSheetId="1" hidden="1">#REF!</definedName>
    <definedName name="Z_330DF436_5BED_40AF_AC51_73D268BD9DF4_.wvu.FilterData" hidden="1">#REF!</definedName>
    <definedName name="Z_33B8EF57_2FB1_4600_9590_B0A2F2FE409B_.wvu.FilterData" localSheetId="0" hidden="1">#REF!</definedName>
    <definedName name="Z_33B8EF57_2FB1_4600_9590_B0A2F2FE409B_.wvu.FilterData" localSheetId="8" hidden="1">#REF!</definedName>
    <definedName name="Z_33B8EF57_2FB1_4600_9590_B0A2F2FE409B_.wvu.FilterData" localSheetId="3" hidden="1">#REF!</definedName>
    <definedName name="Z_33B8EF57_2FB1_4600_9590_B0A2F2FE409B_.wvu.FilterData" localSheetId="2" hidden="1">#REF!</definedName>
    <definedName name="Z_33B8EF57_2FB1_4600_9590_B0A2F2FE409B_.wvu.FilterData" localSheetId="1" hidden="1">#REF!</definedName>
    <definedName name="Z_33B8EF57_2FB1_4600_9590_B0A2F2FE409B_.wvu.FilterData" hidden="1">#REF!</definedName>
    <definedName name="Z_3404588C_6CE7_4C97_A62C_D19D9EE290D3_.wvu.FilterData" localSheetId="0" hidden="1">#REF!</definedName>
    <definedName name="Z_3404588C_6CE7_4C97_A62C_D19D9EE290D3_.wvu.FilterData" localSheetId="8" hidden="1">#REF!</definedName>
    <definedName name="Z_3404588C_6CE7_4C97_A62C_D19D9EE290D3_.wvu.FilterData" localSheetId="3" hidden="1">#REF!</definedName>
    <definedName name="Z_3404588C_6CE7_4C97_A62C_D19D9EE290D3_.wvu.FilterData" localSheetId="2" hidden="1">#REF!</definedName>
    <definedName name="Z_3404588C_6CE7_4C97_A62C_D19D9EE290D3_.wvu.FilterData" localSheetId="1" hidden="1">#REF!</definedName>
    <definedName name="Z_3404588C_6CE7_4C97_A62C_D19D9EE290D3_.wvu.FilterData" hidden="1">#REF!</definedName>
    <definedName name="Z_34E71878_8D1A_4343_91A1_3FE085136D2B_.wvu.FilterData" localSheetId="0" hidden="1">#REF!</definedName>
    <definedName name="Z_34E71878_8D1A_4343_91A1_3FE085136D2B_.wvu.FilterData" localSheetId="8" hidden="1">#REF!</definedName>
    <definedName name="Z_34E71878_8D1A_4343_91A1_3FE085136D2B_.wvu.FilterData" localSheetId="3" hidden="1">#REF!</definedName>
    <definedName name="Z_34E71878_8D1A_4343_91A1_3FE085136D2B_.wvu.FilterData" localSheetId="2" hidden="1">#REF!</definedName>
    <definedName name="Z_34E71878_8D1A_4343_91A1_3FE085136D2B_.wvu.FilterData" localSheetId="1" hidden="1">#REF!</definedName>
    <definedName name="Z_34E71878_8D1A_4343_91A1_3FE085136D2B_.wvu.FilterData" hidden="1">#REF!</definedName>
    <definedName name="Z_37611AA0_E86A_42C8_8705_108B25E060A1_.wvu.FilterData" localSheetId="0" hidden="1">#REF!</definedName>
    <definedName name="Z_37611AA0_E86A_42C8_8705_108B25E060A1_.wvu.FilterData" localSheetId="8" hidden="1">#REF!</definedName>
    <definedName name="Z_37611AA0_E86A_42C8_8705_108B25E060A1_.wvu.FilterData" localSheetId="3" hidden="1">#REF!</definedName>
    <definedName name="Z_37611AA0_E86A_42C8_8705_108B25E060A1_.wvu.FilterData" localSheetId="2" hidden="1">#REF!</definedName>
    <definedName name="Z_37611AA0_E86A_42C8_8705_108B25E060A1_.wvu.FilterData" localSheetId="1" hidden="1">#REF!</definedName>
    <definedName name="Z_37611AA0_E86A_42C8_8705_108B25E060A1_.wvu.FilterData" hidden="1">#REF!</definedName>
    <definedName name="Z_38FE6CED_4C19_4332_9788_ACC902B20A46_.wvu.FilterData" localSheetId="0" hidden="1">#REF!</definedName>
    <definedName name="Z_38FE6CED_4C19_4332_9788_ACC902B20A46_.wvu.FilterData" localSheetId="8" hidden="1">#REF!</definedName>
    <definedName name="Z_38FE6CED_4C19_4332_9788_ACC902B20A46_.wvu.FilterData" localSheetId="3" hidden="1">#REF!</definedName>
    <definedName name="Z_38FE6CED_4C19_4332_9788_ACC902B20A46_.wvu.FilterData" localSheetId="2" hidden="1">#REF!</definedName>
    <definedName name="Z_38FE6CED_4C19_4332_9788_ACC902B20A46_.wvu.FilterData" localSheetId="1" hidden="1">#REF!</definedName>
    <definedName name="Z_38FE6CED_4C19_4332_9788_ACC902B20A46_.wvu.FilterData" hidden="1">#REF!</definedName>
    <definedName name="Z_394E75CB_4F7F_4C88_A08F_29E48E587341_.wvu.FilterData" localSheetId="0" hidden="1">#REF!</definedName>
    <definedName name="Z_394E75CB_4F7F_4C88_A08F_29E48E587341_.wvu.FilterData" localSheetId="8" hidden="1">#REF!</definedName>
    <definedName name="Z_394E75CB_4F7F_4C88_A08F_29E48E587341_.wvu.FilterData" localSheetId="3" hidden="1">#REF!</definedName>
    <definedName name="Z_394E75CB_4F7F_4C88_A08F_29E48E587341_.wvu.FilterData" localSheetId="2" hidden="1">#REF!</definedName>
    <definedName name="Z_394E75CB_4F7F_4C88_A08F_29E48E587341_.wvu.FilterData" localSheetId="1" hidden="1">#REF!</definedName>
    <definedName name="Z_394E75CB_4F7F_4C88_A08F_29E48E587341_.wvu.FilterData" hidden="1">#REF!</definedName>
    <definedName name="Z_3C200595_20A3_4A0C_B071_705F4AD5DAD3_.wvu.FilterData" localSheetId="0" hidden="1">#REF!</definedName>
    <definedName name="Z_3C200595_20A3_4A0C_B071_705F4AD5DAD3_.wvu.FilterData" localSheetId="8" hidden="1">#REF!</definedName>
    <definedName name="Z_3C200595_20A3_4A0C_B071_705F4AD5DAD3_.wvu.FilterData" localSheetId="3" hidden="1">#REF!</definedName>
    <definedName name="Z_3C200595_20A3_4A0C_B071_705F4AD5DAD3_.wvu.FilterData" localSheetId="2" hidden="1">#REF!</definedName>
    <definedName name="Z_3C200595_20A3_4A0C_B071_705F4AD5DAD3_.wvu.FilterData" localSheetId="1" hidden="1">#REF!</definedName>
    <definedName name="Z_3C200595_20A3_4A0C_B071_705F4AD5DAD3_.wvu.FilterData" hidden="1">#REF!</definedName>
    <definedName name="Z_3E93FF4A_0B7F_475C_A63C_54FBDB9DB4C5_.wvu.FilterData" localSheetId="0" hidden="1">#REF!</definedName>
    <definedName name="Z_3E93FF4A_0B7F_475C_A63C_54FBDB9DB4C5_.wvu.FilterData" localSheetId="8" hidden="1">#REF!</definedName>
    <definedName name="Z_3E93FF4A_0B7F_475C_A63C_54FBDB9DB4C5_.wvu.FilterData" localSheetId="3" hidden="1">#REF!</definedName>
    <definedName name="Z_3E93FF4A_0B7F_475C_A63C_54FBDB9DB4C5_.wvu.FilterData" localSheetId="2" hidden="1">#REF!</definedName>
    <definedName name="Z_3E93FF4A_0B7F_475C_A63C_54FBDB9DB4C5_.wvu.FilterData" localSheetId="1" hidden="1">#REF!</definedName>
    <definedName name="Z_3E93FF4A_0B7F_475C_A63C_54FBDB9DB4C5_.wvu.FilterData" hidden="1">#REF!</definedName>
    <definedName name="Z_3FF05DC4_CA9E_470D_A193_91785ACE00EF_.wvu.FilterData" localSheetId="0" hidden="1">#REF!</definedName>
    <definedName name="Z_3FF05DC4_CA9E_470D_A193_91785ACE00EF_.wvu.FilterData" localSheetId="8" hidden="1">#REF!</definedName>
    <definedName name="Z_3FF05DC4_CA9E_470D_A193_91785ACE00EF_.wvu.FilterData" localSheetId="3" hidden="1">#REF!</definedName>
    <definedName name="Z_3FF05DC4_CA9E_470D_A193_91785ACE00EF_.wvu.FilterData" localSheetId="2" hidden="1">#REF!</definedName>
    <definedName name="Z_3FF05DC4_CA9E_470D_A193_91785ACE00EF_.wvu.FilterData" localSheetId="1" hidden="1">#REF!</definedName>
    <definedName name="Z_3FF05DC4_CA9E_470D_A193_91785ACE00EF_.wvu.FilterData" hidden="1">#REF!</definedName>
    <definedName name="Z_43791B95_57D7_42F4_8815_D1B7E488543E_.wvu.FilterData" localSheetId="0" hidden="1">#REF!</definedName>
    <definedName name="Z_43791B95_57D7_42F4_8815_D1B7E488543E_.wvu.FilterData" localSheetId="8" hidden="1">#REF!</definedName>
    <definedName name="Z_43791B95_57D7_42F4_8815_D1B7E488543E_.wvu.FilterData" localSheetId="3" hidden="1">#REF!</definedName>
    <definedName name="Z_43791B95_57D7_42F4_8815_D1B7E488543E_.wvu.FilterData" localSheetId="2" hidden="1">#REF!</definedName>
    <definedName name="Z_43791B95_57D7_42F4_8815_D1B7E488543E_.wvu.FilterData" localSheetId="1" hidden="1">#REF!</definedName>
    <definedName name="Z_43791B95_57D7_42F4_8815_D1B7E488543E_.wvu.FilterData" hidden="1">#REF!</definedName>
    <definedName name="Z_445AA90F_6D9B_40F5_8E1D_CE1EF57CF450_.wvu.FilterData" localSheetId="0" hidden="1">#REF!</definedName>
    <definedName name="Z_445AA90F_6D9B_40F5_8E1D_CE1EF57CF450_.wvu.FilterData" localSheetId="8" hidden="1">#REF!</definedName>
    <definedName name="Z_445AA90F_6D9B_40F5_8E1D_CE1EF57CF450_.wvu.FilterData" localSheetId="3" hidden="1">#REF!</definedName>
    <definedName name="Z_445AA90F_6D9B_40F5_8E1D_CE1EF57CF450_.wvu.FilterData" localSheetId="2" hidden="1">#REF!</definedName>
    <definedName name="Z_445AA90F_6D9B_40F5_8E1D_CE1EF57CF450_.wvu.FilterData" localSheetId="1" hidden="1">#REF!</definedName>
    <definedName name="Z_445AA90F_6D9B_40F5_8E1D_CE1EF57CF450_.wvu.FilterData" hidden="1">#REF!</definedName>
    <definedName name="Z_454E0C40_F84F_42A3_A371_6F23C1F38595_.wvu.FilterData" localSheetId="0" hidden="1">#REF!</definedName>
    <definedName name="Z_454E0C40_F84F_42A3_A371_6F23C1F38595_.wvu.FilterData" localSheetId="8" hidden="1">#REF!</definedName>
    <definedName name="Z_454E0C40_F84F_42A3_A371_6F23C1F38595_.wvu.FilterData" localSheetId="3" hidden="1">#REF!</definedName>
    <definedName name="Z_454E0C40_F84F_42A3_A371_6F23C1F38595_.wvu.FilterData" localSheetId="2" hidden="1">#REF!</definedName>
    <definedName name="Z_454E0C40_F84F_42A3_A371_6F23C1F38595_.wvu.FilterData" localSheetId="1" hidden="1">#REF!</definedName>
    <definedName name="Z_454E0C40_F84F_42A3_A371_6F23C1F38595_.wvu.FilterData" hidden="1">#REF!</definedName>
    <definedName name="Z_4608FCB3_3552_4D58_B6CE_B8F34D78221E_.wvu.FilterData" localSheetId="0" hidden="1">#REF!</definedName>
    <definedName name="Z_4608FCB3_3552_4D58_B6CE_B8F34D78221E_.wvu.FilterData" localSheetId="8" hidden="1">#REF!</definedName>
    <definedName name="Z_4608FCB3_3552_4D58_B6CE_B8F34D78221E_.wvu.FilterData" localSheetId="3" hidden="1">#REF!</definedName>
    <definedName name="Z_4608FCB3_3552_4D58_B6CE_B8F34D78221E_.wvu.FilterData" localSheetId="2" hidden="1">#REF!</definedName>
    <definedName name="Z_4608FCB3_3552_4D58_B6CE_B8F34D78221E_.wvu.FilterData" localSheetId="1" hidden="1">#REF!</definedName>
    <definedName name="Z_4608FCB3_3552_4D58_B6CE_B8F34D78221E_.wvu.FilterData" hidden="1">#REF!</definedName>
    <definedName name="Z_46E47F7C_9185_4E39_BED5_B4A69FF64CC1_.wvu.FilterData" localSheetId="0" hidden="1">#REF!</definedName>
    <definedName name="Z_46E47F7C_9185_4E39_BED5_B4A69FF64CC1_.wvu.FilterData" localSheetId="8" hidden="1">#REF!</definedName>
    <definedName name="Z_46E47F7C_9185_4E39_BED5_B4A69FF64CC1_.wvu.FilterData" localSheetId="3" hidden="1">#REF!</definedName>
    <definedName name="Z_46E47F7C_9185_4E39_BED5_B4A69FF64CC1_.wvu.FilterData" localSheetId="2" hidden="1">#REF!</definedName>
    <definedName name="Z_46E47F7C_9185_4E39_BED5_B4A69FF64CC1_.wvu.FilterData" localSheetId="1" hidden="1">#REF!</definedName>
    <definedName name="Z_46E47F7C_9185_4E39_BED5_B4A69FF64CC1_.wvu.FilterData" hidden="1">#REF!</definedName>
    <definedName name="Z_48202D5D_77CB_41DE_8C59_9325C98D7C97_.wvu.FilterData" localSheetId="0" hidden="1">#REF!</definedName>
    <definedName name="Z_48202D5D_77CB_41DE_8C59_9325C98D7C97_.wvu.FilterData" localSheetId="8" hidden="1">#REF!</definedName>
    <definedName name="Z_48202D5D_77CB_41DE_8C59_9325C98D7C97_.wvu.FilterData" localSheetId="3" hidden="1">#REF!</definedName>
    <definedName name="Z_48202D5D_77CB_41DE_8C59_9325C98D7C97_.wvu.FilterData" localSheetId="2" hidden="1">#REF!</definedName>
    <definedName name="Z_48202D5D_77CB_41DE_8C59_9325C98D7C97_.wvu.FilterData" localSheetId="1" hidden="1">#REF!</definedName>
    <definedName name="Z_48202D5D_77CB_41DE_8C59_9325C98D7C97_.wvu.FilterData" hidden="1">#REF!</definedName>
    <definedName name="Z_48824DFE_B714_4D0B_9E95_F01C5BAD5D1F_.wvu.FilterData" localSheetId="0" hidden="1">#REF!</definedName>
    <definedName name="Z_48824DFE_B714_4D0B_9E95_F01C5BAD5D1F_.wvu.FilterData" localSheetId="8" hidden="1">#REF!</definedName>
    <definedName name="Z_48824DFE_B714_4D0B_9E95_F01C5BAD5D1F_.wvu.FilterData" localSheetId="3" hidden="1">#REF!</definedName>
    <definedName name="Z_48824DFE_B714_4D0B_9E95_F01C5BAD5D1F_.wvu.FilterData" localSheetId="2" hidden="1">#REF!</definedName>
    <definedName name="Z_48824DFE_B714_4D0B_9E95_F01C5BAD5D1F_.wvu.FilterData" localSheetId="1" hidden="1">#REF!</definedName>
    <definedName name="Z_48824DFE_B714_4D0B_9E95_F01C5BAD5D1F_.wvu.FilterData" hidden="1">#REF!</definedName>
    <definedName name="Z_4C45D885_33EE_4DA9_BF96_6B10CFBA5596_.wvu.FilterData" localSheetId="0" hidden="1">#REF!</definedName>
    <definedName name="Z_4C45D885_33EE_4DA9_BF96_6B10CFBA5596_.wvu.FilterData" localSheetId="8" hidden="1">#REF!</definedName>
    <definedName name="Z_4C45D885_33EE_4DA9_BF96_6B10CFBA5596_.wvu.FilterData" localSheetId="3" hidden="1">#REF!</definedName>
    <definedName name="Z_4C45D885_33EE_4DA9_BF96_6B10CFBA5596_.wvu.FilterData" localSheetId="2" hidden="1">#REF!</definedName>
    <definedName name="Z_4C45D885_33EE_4DA9_BF96_6B10CFBA5596_.wvu.FilterData" localSheetId="1" hidden="1">#REF!</definedName>
    <definedName name="Z_4C45D885_33EE_4DA9_BF96_6B10CFBA5596_.wvu.FilterData" hidden="1">#REF!</definedName>
    <definedName name="Z_4D344757_9064_4D2F_A3A5_69132D23B7B9_.wvu.FilterData" localSheetId="0" hidden="1">#REF!</definedName>
    <definedName name="Z_4D344757_9064_4D2F_A3A5_69132D23B7B9_.wvu.FilterData" localSheetId="8" hidden="1">#REF!</definedName>
    <definedName name="Z_4D344757_9064_4D2F_A3A5_69132D23B7B9_.wvu.FilterData" localSheetId="3" hidden="1">#REF!</definedName>
    <definedName name="Z_4D344757_9064_4D2F_A3A5_69132D23B7B9_.wvu.FilterData" localSheetId="2" hidden="1">#REF!</definedName>
    <definedName name="Z_4D344757_9064_4D2F_A3A5_69132D23B7B9_.wvu.FilterData" localSheetId="1" hidden="1">#REF!</definedName>
    <definedName name="Z_4D344757_9064_4D2F_A3A5_69132D23B7B9_.wvu.FilterData" hidden="1">#REF!</definedName>
    <definedName name="Z_4E773EE1_0A5B_43A9_9C28_FFB0A27D19C3_.wvu.FilterData" localSheetId="0" hidden="1">#REF!</definedName>
    <definedName name="Z_4E773EE1_0A5B_43A9_9C28_FFB0A27D19C3_.wvu.FilterData" localSheetId="8" hidden="1">#REF!</definedName>
    <definedName name="Z_4E773EE1_0A5B_43A9_9C28_FFB0A27D19C3_.wvu.FilterData" localSheetId="3" hidden="1">#REF!</definedName>
    <definedName name="Z_4E773EE1_0A5B_43A9_9C28_FFB0A27D19C3_.wvu.FilterData" localSheetId="2" hidden="1">#REF!</definedName>
    <definedName name="Z_4E773EE1_0A5B_43A9_9C28_FFB0A27D19C3_.wvu.FilterData" localSheetId="1" hidden="1">#REF!</definedName>
    <definedName name="Z_4E773EE1_0A5B_43A9_9C28_FFB0A27D19C3_.wvu.FilterData" hidden="1">#REF!</definedName>
    <definedName name="Z_5122F04C_91B2_4031_BAE2_43203D520992_.wvu.FilterData" localSheetId="0" hidden="1">#REF!</definedName>
    <definedName name="Z_5122F04C_91B2_4031_BAE2_43203D520992_.wvu.FilterData" localSheetId="8" hidden="1">#REF!</definedName>
    <definedName name="Z_5122F04C_91B2_4031_BAE2_43203D520992_.wvu.FilterData" localSheetId="3" hidden="1">#REF!</definedName>
    <definedName name="Z_5122F04C_91B2_4031_BAE2_43203D520992_.wvu.FilterData" localSheetId="2" hidden="1">#REF!</definedName>
    <definedName name="Z_5122F04C_91B2_4031_BAE2_43203D520992_.wvu.FilterData" localSheetId="1" hidden="1">#REF!</definedName>
    <definedName name="Z_5122F04C_91B2_4031_BAE2_43203D520992_.wvu.FilterData" hidden="1">#REF!</definedName>
    <definedName name="Z_52B8D0B0_5872_4367_8D38_9AA5A4B975B3_.wvu.FilterData" localSheetId="0" hidden="1">#REF!</definedName>
    <definedName name="Z_52B8D0B0_5872_4367_8D38_9AA5A4B975B3_.wvu.FilterData" localSheetId="8" hidden="1">#REF!</definedName>
    <definedName name="Z_52B8D0B0_5872_4367_8D38_9AA5A4B975B3_.wvu.FilterData" localSheetId="3" hidden="1">#REF!</definedName>
    <definedName name="Z_52B8D0B0_5872_4367_8D38_9AA5A4B975B3_.wvu.FilterData" localSheetId="2" hidden="1">#REF!</definedName>
    <definedName name="Z_52B8D0B0_5872_4367_8D38_9AA5A4B975B3_.wvu.FilterData" localSheetId="1" hidden="1">#REF!</definedName>
    <definedName name="Z_52B8D0B0_5872_4367_8D38_9AA5A4B975B3_.wvu.FilterData" hidden="1">#REF!</definedName>
    <definedName name="Z_532423B2_94C7_44C1_9A2A_9712DAE92CE9_.wvu.FilterData" localSheetId="0" hidden="1">#REF!</definedName>
    <definedName name="Z_532423B2_94C7_44C1_9A2A_9712DAE92CE9_.wvu.FilterData" localSheetId="8" hidden="1">#REF!</definedName>
    <definedName name="Z_532423B2_94C7_44C1_9A2A_9712DAE92CE9_.wvu.FilterData" localSheetId="3" hidden="1">#REF!</definedName>
    <definedName name="Z_532423B2_94C7_44C1_9A2A_9712DAE92CE9_.wvu.FilterData" localSheetId="2" hidden="1">#REF!</definedName>
    <definedName name="Z_532423B2_94C7_44C1_9A2A_9712DAE92CE9_.wvu.FilterData" localSheetId="1" hidden="1">#REF!</definedName>
    <definedName name="Z_532423B2_94C7_44C1_9A2A_9712DAE92CE9_.wvu.FilterData" hidden="1">#REF!</definedName>
    <definedName name="Z_53F31130_5EA7_42BA_93EB_88A7CB743782_.wvu.FilterData" localSheetId="0" hidden="1">#REF!</definedName>
    <definedName name="Z_53F31130_5EA7_42BA_93EB_88A7CB743782_.wvu.FilterData" localSheetId="8" hidden="1">#REF!</definedName>
    <definedName name="Z_53F31130_5EA7_42BA_93EB_88A7CB743782_.wvu.FilterData" localSheetId="3" hidden="1">#REF!</definedName>
    <definedName name="Z_53F31130_5EA7_42BA_93EB_88A7CB743782_.wvu.FilterData" localSheetId="2" hidden="1">#REF!</definedName>
    <definedName name="Z_53F31130_5EA7_42BA_93EB_88A7CB743782_.wvu.FilterData" localSheetId="1" hidden="1">#REF!</definedName>
    <definedName name="Z_53F31130_5EA7_42BA_93EB_88A7CB743782_.wvu.FilterData" hidden="1">#REF!</definedName>
    <definedName name="Z_55213581_1831_4A94_AB4D_23E4F8BC8085_.wvu.FilterData" localSheetId="0" hidden="1">#REF!</definedName>
    <definedName name="Z_55213581_1831_4A94_AB4D_23E4F8BC8085_.wvu.FilterData" localSheetId="8" hidden="1">#REF!</definedName>
    <definedName name="Z_55213581_1831_4A94_AB4D_23E4F8BC8085_.wvu.FilterData" localSheetId="3" hidden="1">#REF!</definedName>
    <definedName name="Z_55213581_1831_4A94_AB4D_23E4F8BC8085_.wvu.FilterData" localSheetId="2" hidden="1">#REF!</definedName>
    <definedName name="Z_55213581_1831_4A94_AB4D_23E4F8BC8085_.wvu.FilterData" localSheetId="1" hidden="1">#REF!</definedName>
    <definedName name="Z_55213581_1831_4A94_AB4D_23E4F8BC8085_.wvu.FilterData" hidden="1">#REF!</definedName>
    <definedName name="Z_552B9204_1C85_45BC_B148_AF3E206BDAA2_.wvu.FilterData" localSheetId="0" hidden="1">#REF!</definedName>
    <definedName name="Z_552B9204_1C85_45BC_B148_AF3E206BDAA2_.wvu.FilterData" localSheetId="8" hidden="1">#REF!</definedName>
    <definedName name="Z_552B9204_1C85_45BC_B148_AF3E206BDAA2_.wvu.FilterData" localSheetId="3" hidden="1">#REF!</definedName>
    <definedName name="Z_552B9204_1C85_45BC_B148_AF3E206BDAA2_.wvu.FilterData" localSheetId="2" hidden="1">#REF!</definedName>
    <definedName name="Z_552B9204_1C85_45BC_B148_AF3E206BDAA2_.wvu.FilterData" localSheetId="1" hidden="1">#REF!</definedName>
    <definedName name="Z_552B9204_1C85_45BC_B148_AF3E206BDAA2_.wvu.FilterData" hidden="1">#REF!</definedName>
    <definedName name="Z_566671FC_5910_47FD_B961_1065A17D262D_.wvu.FilterData" localSheetId="0" hidden="1">#REF!</definedName>
    <definedName name="Z_566671FC_5910_47FD_B961_1065A17D262D_.wvu.FilterData" localSheetId="8" hidden="1">#REF!</definedName>
    <definedName name="Z_566671FC_5910_47FD_B961_1065A17D262D_.wvu.FilterData" localSheetId="3" hidden="1">#REF!</definedName>
    <definedName name="Z_566671FC_5910_47FD_B961_1065A17D262D_.wvu.FilterData" localSheetId="2" hidden="1">#REF!</definedName>
    <definedName name="Z_566671FC_5910_47FD_B961_1065A17D262D_.wvu.FilterData" localSheetId="1" hidden="1">#REF!</definedName>
    <definedName name="Z_566671FC_5910_47FD_B961_1065A17D262D_.wvu.FilterData" hidden="1">#REF!</definedName>
    <definedName name="Z_569D17FA_30FE_42CA_8D65_E126C1C01EC2_.wvu.FilterData" localSheetId="0" hidden="1">#REF!</definedName>
    <definedName name="Z_569D17FA_30FE_42CA_8D65_E126C1C01EC2_.wvu.FilterData" localSheetId="8" hidden="1">#REF!</definedName>
    <definedName name="Z_569D17FA_30FE_42CA_8D65_E126C1C01EC2_.wvu.FilterData" localSheetId="3" hidden="1">#REF!</definedName>
    <definedName name="Z_569D17FA_30FE_42CA_8D65_E126C1C01EC2_.wvu.FilterData" localSheetId="2" hidden="1">#REF!</definedName>
    <definedName name="Z_569D17FA_30FE_42CA_8D65_E126C1C01EC2_.wvu.FilterData" localSheetId="1" hidden="1">#REF!</definedName>
    <definedName name="Z_569D17FA_30FE_42CA_8D65_E126C1C01EC2_.wvu.FilterData" hidden="1">#REF!</definedName>
    <definedName name="Z_573E904E_5C2F_4CA2_AFCF_918B916322E4_.wvu.FilterData" localSheetId="0" hidden="1">#REF!</definedName>
    <definedName name="Z_573E904E_5C2F_4CA2_AFCF_918B916322E4_.wvu.FilterData" localSheetId="8" hidden="1">#REF!</definedName>
    <definedName name="Z_573E904E_5C2F_4CA2_AFCF_918B916322E4_.wvu.FilterData" localSheetId="3" hidden="1">#REF!</definedName>
    <definedName name="Z_573E904E_5C2F_4CA2_AFCF_918B916322E4_.wvu.FilterData" localSheetId="2" hidden="1">#REF!</definedName>
    <definedName name="Z_573E904E_5C2F_4CA2_AFCF_918B916322E4_.wvu.FilterData" localSheetId="1" hidden="1">#REF!</definedName>
    <definedName name="Z_573E904E_5C2F_4CA2_AFCF_918B916322E4_.wvu.FilterData" hidden="1">#REF!</definedName>
    <definedName name="Z_58DA6172_DC47_4A5F_B420_207BB6987764_.wvu.FilterData" localSheetId="0" hidden="1">#REF!</definedName>
    <definedName name="Z_58DA6172_DC47_4A5F_B420_207BB6987764_.wvu.FilterData" localSheetId="8" hidden="1">#REF!</definedName>
    <definedName name="Z_58DA6172_DC47_4A5F_B420_207BB6987764_.wvu.FilterData" localSheetId="3" hidden="1">#REF!</definedName>
    <definedName name="Z_58DA6172_DC47_4A5F_B420_207BB6987764_.wvu.FilterData" localSheetId="2" hidden="1">#REF!</definedName>
    <definedName name="Z_58DA6172_DC47_4A5F_B420_207BB6987764_.wvu.FilterData" localSheetId="1" hidden="1">#REF!</definedName>
    <definedName name="Z_58DA6172_DC47_4A5F_B420_207BB6987764_.wvu.FilterData" hidden="1">#REF!</definedName>
    <definedName name="Z_58FCB891_F6F4_46F2_BF6B_861E585C9231_.wvu.FilterData" localSheetId="0" hidden="1">#REF!</definedName>
    <definedName name="Z_58FCB891_F6F4_46F2_BF6B_861E585C9231_.wvu.FilterData" localSheetId="8" hidden="1">#REF!</definedName>
    <definedName name="Z_58FCB891_F6F4_46F2_BF6B_861E585C9231_.wvu.FilterData" localSheetId="3" hidden="1">#REF!</definedName>
    <definedName name="Z_58FCB891_F6F4_46F2_BF6B_861E585C9231_.wvu.FilterData" localSheetId="2" hidden="1">#REF!</definedName>
    <definedName name="Z_58FCB891_F6F4_46F2_BF6B_861E585C9231_.wvu.FilterData" localSheetId="1" hidden="1">#REF!</definedName>
    <definedName name="Z_58FCB891_F6F4_46F2_BF6B_861E585C9231_.wvu.FilterData" hidden="1">#REF!</definedName>
    <definedName name="Z_59A87EBA_E018_40E8_A580_AB2176E95D7E_.wvu.FilterData" localSheetId="0" hidden="1">#REF!</definedName>
    <definedName name="Z_59A87EBA_E018_40E8_A580_AB2176E95D7E_.wvu.FilterData" localSheetId="8" hidden="1">#REF!</definedName>
    <definedName name="Z_59A87EBA_E018_40E8_A580_AB2176E95D7E_.wvu.FilterData" localSheetId="3" hidden="1">#REF!</definedName>
    <definedName name="Z_59A87EBA_E018_40E8_A580_AB2176E95D7E_.wvu.FilterData" localSheetId="2" hidden="1">#REF!</definedName>
    <definedName name="Z_59A87EBA_E018_40E8_A580_AB2176E95D7E_.wvu.FilterData" localSheetId="1" hidden="1">#REF!</definedName>
    <definedName name="Z_59A87EBA_E018_40E8_A580_AB2176E95D7E_.wvu.FilterData" hidden="1">#REF!</definedName>
    <definedName name="Z_5A3E740D_87C0_4F85_AB6D_B402AD860D04_.wvu.FilterData" localSheetId="0" hidden="1">#REF!</definedName>
    <definedName name="Z_5A3E740D_87C0_4F85_AB6D_B402AD860D04_.wvu.FilterData" localSheetId="8" hidden="1">#REF!</definedName>
    <definedName name="Z_5A3E740D_87C0_4F85_AB6D_B402AD860D04_.wvu.FilterData" localSheetId="3" hidden="1">#REF!</definedName>
    <definedName name="Z_5A3E740D_87C0_4F85_AB6D_B402AD860D04_.wvu.FilterData" localSheetId="2" hidden="1">#REF!</definedName>
    <definedName name="Z_5A3E740D_87C0_4F85_AB6D_B402AD860D04_.wvu.FilterData" localSheetId="1" hidden="1">#REF!</definedName>
    <definedName name="Z_5A3E740D_87C0_4F85_AB6D_B402AD860D04_.wvu.FilterData" hidden="1">#REF!</definedName>
    <definedName name="Z_5B42E6B5_40AA_4D3F_B932_EF1583491CDE_.wvu.FilterData" localSheetId="0" hidden="1">#REF!</definedName>
    <definedName name="Z_5B42E6B5_40AA_4D3F_B932_EF1583491CDE_.wvu.FilterData" localSheetId="8" hidden="1">#REF!</definedName>
    <definedName name="Z_5B42E6B5_40AA_4D3F_B932_EF1583491CDE_.wvu.FilterData" localSheetId="3" hidden="1">#REF!</definedName>
    <definedName name="Z_5B42E6B5_40AA_4D3F_B932_EF1583491CDE_.wvu.FilterData" localSheetId="2" hidden="1">#REF!</definedName>
    <definedName name="Z_5B42E6B5_40AA_4D3F_B932_EF1583491CDE_.wvu.FilterData" localSheetId="1" hidden="1">#REF!</definedName>
    <definedName name="Z_5B42E6B5_40AA_4D3F_B932_EF1583491CDE_.wvu.FilterData" hidden="1">#REF!</definedName>
    <definedName name="Z_5B7B4951_7310_4C66_B906_4D046076272E_.wvu.FilterData" localSheetId="0" hidden="1">#REF!</definedName>
    <definedName name="Z_5B7B4951_7310_4C66_B906_4D046076272E_.wvu.FilterData" localSheetId="8" hidden="1">#REF!</definedName>
    <definedName name="Z_5B7B4951_7310_4C66_B906_4D046076272E_.wvu.FilterData" localSheetId="3" hidden="1">#REF!</definedName>
    <definedName name="Z_5B7B4951_7310_4C66_B906_4D046076272E_.wvu.FilterData" localSheetId="2" hidden="1">#REF!</definedName>
    <definedName name="Z_5B7B4951_7310_4C66_B906_4D046076272E_.wvu.FilterData" localSheetId="1" hidden="1">#REF!</definedName>
    <definedName name="Z_5B7B4951_7310_4C66_B906_4D046076272E_.wvu.FilterData" hidden="1">#REF!</definedName>
    <definedName name="Z_5D41F4B9_83DF_4509_9C07_453BA5A62846_.wvu.FilterData" localSheetId="0" hidden="1">#REF!</definedName>
    <definedName name="Z_5D41F4B9_83DF_4509_9C07_453BA5A62846_.wvu.FilterData" localSheetId="8" hidden="1">#REF!</definedName>
    <definedName name="Z_5D41F4B9_83DF_4509_9C07_453BA5A62846_.wvu.FilterData" localSheetId="3" hidden="1">#REF!</definedName>
    <definedName name="Z_5D41F4B9_83DF_4509_9C07_453BA5A62846_.wvu.FilterData" localSheetId="2" hidden="1">#REF!</definedName>
    <definedName name="Z_5D41F4B9_83DF_4509_9C07_453BA5A62846_.wvu.FilterData" localSheetId="1" hidden="1">#REF!</definedName>
    <definedName name="Z_5D41F4B9_83DF_4509_9C07_453BA5A62846_.wvu.FilterData" hidden="1">#REF!</definedName>
    <definedName name="Z_5DB05E9F_8F3B_4886_A6CB_2CC53331BA7A_.wvu.FilterData" localSheetId="0" hidden="1">#REF!</definedName>
    <definedName name="Z_5DB05E9F_8F3B_4886_A6CB_2CC53331BA7A_.wvu.FilterData" localSheetId="8" hidden="1">#REF!</definedName>
    <definedName name="Z_5DB05E9F_8F3B_4886_A6CB_2CC53331BA7A_.wvu.FilterData" localSheetId="3" hidden="1">#REF!</definedName>
    <definedName name="Z_5DB05E9F_8F3B_4886_A6CB_2CC53331BA7A_.wvu.FilterData" localSheetId="2" hidden="1">#REF!</definedName>
    <definedName name="Z_5DB05E9F_8F3B_4886_A6CB_2CC53331BA7A_.wvu.FilterData" localSheetId="1" hidden="1">#REF!</definedName>
    <definedName name="Z_5DB05E9F_8F3B_4886_A6CB_2CC53331BA7A_.wvu.FilterData" hidden="1">#REF!</definedName>
    <definedName name="Z_5F096896_2CB8_4B96_A0FE_9AB50EEEEFAB_.wvu.FilterData" localSheetId="0" hidden="1">#REF!</definedName>
    <definedName name="Z_5F096896_2CB8_4B96_A0FE_9AB50EEEEFAB_.wvu.FilterData" localSheetId="8" hidden="1">#REF!</definedName>
    <definedName name="Z_5F096896_2CB8_4B96_A0FE_9AB50EEEEFAB_.wvu.FilterData" localSheetId="3" hidden="1">#REF!</definedName>
    <definedName name="Z_5F096896_2CB8_4B96_A0FE_9AB50EEEEFAB_.wvu.FilterData" localSheetId="2" hidden="1">#REF!</definedName>
    <definedName name="Z_5F096896_2CB8_4B96_A0FE_9AB50EEEEFAB_.wvu.FilterData" localSheetId="1" hidden="1">#REF!</definedName>
    <definedName name="Z_5F096896_2CB8_4B96_A0FE_9AB50EEEEFAB_.wvu.FilterData" hidden="1">#REF!</definedName>
    <definedName name="Z_60DF8B29_1C1F_4B50_BDA8_B8E0C7DD04C3_.wvu.Cols" localSheetId="0" hidden="1">#REF!,#REF!</definedName>
    <definedName name="Z_60DF8B29_1C1F_4B50_BDA8_B8E0C7DD04C3_.wvu.Cols" localSheetId="1" hidden="1">#REF!,#REF!</definedName>
    <definedName name="Z_60DF8B29_1C1F_4B50_BDA8_B8E0C7DD04C3_.wvu.Cols" hidden="1">#REF!,#REF!</definedName>
    <definedName name="Z_60DF8B29_1C1F_4B50_BDA8_B8E0C7DD04C3_.wvu.FilterData" localSheetId="0" hidden="1">#REF!</definedName>
    <definedName name="Z_60DF8B29_1C1F_4B50_BDA8_B8E0C7DD04C3_.wvu.FilterData" localSheetId="8" hidden="1">#REF!</definedName>
    <definedName name="Z_60DF8B29_1C1F_4B50_BDA8_B8E0C7DD04C3_.wvu.FilterData" localSheetId="3" hidden="1">#REF!</definedName>
    <definedName name="Z_60DF8B29_1C1F_4B50_BDA8_B8E0C7DD04C3_.wvu.FilterData" localSheetId="2" hidden="1">#REF!</definedName>
    <definedName name="Z_60DF8B29_1C1F_4B50_BDA8_B8E0C7DD04C3_.wvu.FilterData" localSheetId="1" hidden="1">#REF!</definedName>
    <definedName name="Z_60DF8B29_1C1F_4B50_BDA8_B8E0C7DD04C3_.wvu.FilterData" hidden="1">#REF!</definedName>
    <definedName name="Z_615F4A4D_D5AB_4A04_81F5_F436484247A5_.wvu.FilterData" localSheetId="0" hidden="1">#REF!</definedName>
    <definedName name="Z_615F4A4D_D5AB_4A04_81F5_F436484247A5_.wvu.FilterData" localSheetId="8" hidden="1">#REF!</definedName>
    <definedName name="Z_615F4A4D_D5AB_4A04_81F5_F436484247A5_.wvu.FilterData" localSheetId="3" hidden="1">#REF!</definedName>
    <definedName name="Z_615F4A4D_D5AB_4A04_81F5_F436484247A5_.wvu.FilterData" localSheetId="2" hidden="1">#REF!</definedName>
    <definedName name="Z_615F4A4D_D5AB_4A04_81F5_F436484247A5_.wvu.FilterData" localSheetId="1" hidden="1">#REF!</definedName>
    <definedName name="Z_615F4A4D_D5AB_4A04_81F5_F436484247A5_.wvu.FilterData" hidden="1">#REF!</definedName>
    <definedName name="Z_616443B5_6F0D_4082_9223_F71B54305366_.wvu.FilterData" localSheetId="0" hidden="1">#REF!</definedName>
    <definedName name="Z_616443B5_6F0D_4082_9223_F71B54305366_.wvu.FilterData" localSheetId="8" hidden="1">#REF!</definedName>
    <definedName name="Z_616443B5_6F0D_4082_9223_F71B54305366_.wvu.FilterData" localSheetId="3" hidden="1">#REF!</definedName>
    <definedName name="Z_616443B5_6F0D_4082_9223_F71B54305366_.wvu.FilterData" localSheetId="2" hidden="1">#REF!</definedName>
    <definedName name="Z_616443B5_6F0D_4082_9223_F71B54305366_.wvu.FilterData" localSheetId="1" hidden="1">#REF!</definedName>
    <definedName name="Z_616443B5_6F0D_4082_9223_F71B54305366_.wvu.FilterData" hidden="1">#REF!</definedName>
    <definedName name="Z_631F0312_B404_409F_AF2B_39FB2D25040B_.wvu.FilterData" localSheetId="0" hidden="1">#REF!</definedName>
    <definedName name="Z_631F0312_B404_409F_AF2B_39FB2D25040B_.wvu.FilterData" localSheetId="8" hidden="1">#REF!</definedName>
    <definedName name="Z_631F0312_B404_409F_AF2B_39FB2D25040B_.wvu.FilterData" localSheetId="3" hidden="1">#REF!</definedName>
    <definedName name="Z_631F0312_B404_409F_AF2B_39FB2D25040B_.wvu.FilterData" localSheetId="2" hidden="1">#REF!</definedName>
    <definedName name="Z_631F0312_B404_409F_AF2B_39FB2D25040B_.wvu.FilterData" localSheetId="1" hidden="1">#REF!</definedName>
    <definedName name="Z_631F0312_B404_409F_AF2B_39FB2D25040B_.wvu.FilterData" hidden="1">#REF!</definedName>
    <definedName name="Z_632CF316_8294_4588_87E1_2B69E184A62B_.wvu.FilterData" localSheetId="0" hidden="1">#REF!</definedName>
    <definedName name="Z_632CF316_8294_4588_87E1_2B69E184A62B_.wvu.FilterData" localSheetId="8" hidden="1">#REF!</definedName>
    <definedName name="Z_632CF316_8294_4588_87E1_2B69E184A62B_.wvu.FilterData" localSheetId="3" hidden="1">#REF!</definedName>
    <definedName name="Z_632CF316_8294_4588_87E1_2B69E184A62B_.wvu.FilterData" localSheetId="2" hidden="1">#REF!</definedName>
    <definedName name="Z_632CF316_8294_4588_87E1_2B69E184A62B_.wvu.FilterData" localSheetId="1" hidden="1">#REF!</definedName>
    <definedName name="Z_632CF316_8294_4588_87E1_2B69E184A62B_.wvu.FilterData" hidden="1">#REF!</definedName>
    <definedName name="Z_66D1BA5F_F4AE_443C_8583_CE89D6674A73_.wvu.FilterData" localSheetId="0" hidden="1">#REF!</definedName>
    <definedName name="Z_66D1BA5F_F4AE_443C_8583_CE89D6674A73_.wvu.FilterData" localSheetId="8" hidden="1">#REF!</definedName>
    <definedName name="Z_66D1BA5F_F4AE_443C_8583_CE89D6674A73_.wvu.FilterData" localSheetId="3" hidden="1">#REF!</definedName>
    <definedName name="Z_66D1BA5F_F4AE_443C_8583_CE89D6674A73_.wvu.FilterData" localSheetId="2" hidden="1">#REF!</definedName>
    <definedName name="Z_66D1BA5F_F4AE_443C_8583_CE89D6674A73_.wvu.FilterData" localSheetId="1" hidden="1">#REF!</definedName>
    <definedName name="Z_66D1BA5F_F4AE_443C_8583_CE89D6674A73_.wvu.FilterData" hidden="1">#REF!</definedName>
    <definedName name="Z_66DD4806_8039_438A_B1CE_46CC5B464050_.wvu.FilterData" localSheetId="0" hidden="1">#REF!</definedName>
    <definedName name="Z_66DD4806_8039_438A_B1CE_46CC5B464050_.wvu.FilterData" localSheetId="8" hidden="1">#REF!</definedName>
    <definedName name="Z_66DD4806_8039_438A_B1CE_46CC5B464050_.wvu.FilterData" localSheetId="3" hidden="1">#REF!</definedName>
    <definedName name="Z_66DD4806_8039_438A_B1CE_46CC5B464050_.wvu.FilterData" localSheetId="2" hidden="1">#REF!</definedName>
    <definedName name="Z_66DD4806_8039_438A_B1CE_46CC5B464050_.wvu.FilterData" localSheetId="1" hidden="1">#REF!</definedName>
    <definedName name="Z_66DD4806_8039_438A_B1CE_46CC5B464050_.wvu.FilterData" hidden="1">#REF!</definedName>
    <definedName name="Z_67B65FDF_FF67_490E_B8E5_92DC66C9FC9D_.wvu.FilterData" localSheetId="0" hidden="1">#REF!</definedName>
    <definedName name="Z_67B65FDF_FF67_490E_B8E5_92DC66C9FC9D_.wvu.FilterData" localSheetId="8" hidden="1">#REF!</definedName>
    <definedName name="Z_67B65FDF_FF67_490E_B8E5_92DC66C9FC9D_.wvu.FilterData" localSheetId="3" hidden="1">#REF!</definedName>
    <definedName name="Z_67B65FDF_FF67_490E_B8E5_92DC66C9FC9D_.wvu.FilterData" localSheetId="2" hidden="1">#REF!</definedName>
    <definedName name="Z_67B65FDF_FF67_490E_B8E5_92DC66C9FC9D_.wvu.FilterData" localSheetId="1" hidden="1">#REF!</definedName>
    <definedName name="Z_67B65FDF_FF67_490E_B8E5_92DC66C9FC9D_.wvu.FilterData" hidden="1">#REF!</definedName>
    <definedName name="Z_68B709DF_9429_4090_9106_386C5F16C4D7_.wvu.FilterData" localSheetId="0" hidden="1">#REF!</definedName>
    <definedName name="Z_68B709DF_9429_4090_9106_386C5F16C4D7_.wvu.FilterData" localSheetId="8" hidden="1">#REF!</definedName>
    <definedName name="Z_68B709DF_9429_4090_9106_386C5F16C4D7_.wvu.FilterData" localSheetId="3" hidden="1">#REF!</definedName>
    <definedName name="Z_68B709DF_9429_4090_9106_386C5F16C4D7_.wvu.FilterData" localSheetId="2" hidden="1">#REF!</definedName>
    <definedName name="Z_68B709DF_9429_4090_9106_386C5F16C4D7_.wvu.FilterData" localSheetId="1" hidden="1">#REF!</definedName>
    <definedName name="Z_68B709DF_9429_4090_9106_386C5F16C4D7_.wvu.FilterData" hidden="1">#REF!</definedName>
    <definedName name="Z_690BC25F_5AA3_4B4B_9507_8C197E768E98_.wvu.FilterData" localSheetId="0" hidden="1">#REF!</definedName>
    <definedName name="Z_690BC25F_5AA3_4B4B_9507_8C197E768E98_.wvu.FilterData" localSheetId="8" hidden="1">#REF!</definedName>
    <definedName name="Z_690BC25F_5AA3_4B4B_9507_8C197E768E98_.wvu.FilterData" localSheetId="3" hidden="1">#REF!</definedName>
    <definedName name="Z_690BC25F_5AA3_4B4B_9507_8C197E768E98_.wvu.FilterData" localSheetId="2" hidden="1">#REF!</definedName>
    <definedName name="Z_690BC25F_5AA3_4B4B_9507_8C197E768E98_.wvu.FilterData" localSheetId="1" hidden="1">#REF!</definedName>
    <definedName name="Z_690BC25F_5AA3_4B4B_9507_8C197E768E98_.wvu.FilterData" hidden="1">#REF!</definedName>
    <definedName name="Z_6A66B8A7_491B_4A29_94A1_39F4FDA32C48_.wvu.FilterData" localSheetId="0" hidden="1">#REF!</definedName>
    <definedName name="Z_6A66B8A7_491B_4A29_94A1_39F4FDA32C48_.wvu.FilterData" localSheetId="8" hidden="1">#REF!</definedName>
    <definedName name="Z_6A66B8A7_491B_4A29_94A1_39F4FDA32C48_.wvu.FilterData" localSheetId="3" hidden="1">#REF!</definedName>
    <definedName name="Z_6A66B8A7_491B_4A29_94A1_39F4FDA32C48_.wvu.FilterData" localSheetId="2" hidden="1">#REF!</definedName>
    <definedName name="Z_6A66B8A7_491B_4A29_94A1_39F4FDA32C48_.wvu.FilterData" localSheetId="1" hidden="1">#REF!</definedName>
    <definedName name="Z_6A66B8A7_491B_4A29_94A1_39F4FDA32C48_.wvu.FilterData" hidden="1">#REF!</definedName>
    <definedName name="Z_6A6F36C8_24A1_4147_9C63_27B7978935DD_.wvu.FilterData" localSheetId="0" hidden="1">#REF!</definedName>
    <definedName name="Z_6A6F36C8_24A1_4147_9C63_27B7978935DD_.wvu.FilterData" localSheetId="8" hidden="1">#REF!</definedName>
    <definedName name="Z_6A6F36C8_24A1_4147_9C63_27B7978935DD_.wvu.FilterData" localSheetId="3" hidden="1">#REF!</definedName>
    <definedName name="Z_6A6F36C8_24A1_4147_9C63_27B7978935DD_.wvu.FilterData" localSheetId="2" hidden="1">#REF!</definedName>
    <definedName name="Z_6A6F36C8_24A1_4147_9C63_27B7978935DD_.wvu.FilterData" localSheetId="1" hidden="1">#REF!</definedName>
    <definedName name="Z_6A6F36C8_24A1_4147_9C63_27B7978935DD_.wvu.FilterData" hidden="1">#REF!</definedName>
    <definedName name="Z_6C2050D3_ABE5_4B48_B2A7_DDDD21669987_.wvu.FilterData" localSheetId="0" hidden="1">#REF!</definedName>
    <definedName name="Z_6C2050D3_ABE5_4B48_B2A7_DDDD21669987_.wvu.FilterData" localSheetId="8" hidden="1">#REF!</definedName>
    <definedName name="Z_6C2050D3_ABE5_4B48_B2A7_DDDD21669987_.wvu.FilterData" localSheetId="3" hidden="1">#REF!</definedName>
    <definedName name="Z_6C2050D3_ABE5_4B48_B2A7_DDDD21669987_.wvu.FilterData" localSheetId="2" hidden="1">#REF!</definedName>
    <definedName name="Z_6C2050D3_ABE5_4B48_B2A7_DDDD21669987_.wvu.FilterData" localSheetId="1" hidden="1">#REF!</definedName>
    <definedName name="Z_6C2050D3_ABE5_4B48_B2A7_DDDD21669987_.wvu.FilterData" hidden="1">#REF!</definedName>
    <definedName name="Z_6CD84A0B_C00D_4BC8_A655_6383CCA4B296_.wvu.FilterData" localSheetId="0" hidden="1">#REF!</definedName>
    <definedName name="Z_6CD84A0B_C00D_4BC8_A655_6383CCA4B296_.wvu.FilterData" localSheetId="8" hidden="1">#REF!</definedName>
    <definedName name="Z_6CD84A0B_C00D_4BC8_A655_6383CCA4B296_.wvu.FilterData" localSheetId="3" hidden="1">#REF!</definedName>
    <definedName name="Z_6CD84A0B_C00D_4BC8_A655_6383CCA4B296_.wvu.FilterData" localSheetId="2" hidden="1">#REF!</definedName>
    <definedName name="Z_6CD84A0B_C00D_4BC8_A655_6383CCA4B296_.wvu.FilterData" localSheetId="1" hidden="1">#REF!</definedName>
    <definedName name="Z_6CD84A0B_C00D_4BC8_A655_6383CCA4B296_.wvu.FilterData" hidden="1">#REF!</definedName>
    <definedName name="Z_6D5E5F42_E924_48A0_A50F_5BB481AFD1D5_.wvu.FilterData" localSheetId="0" hidden="1">#REF!</definedName>
    <definedName name="Z_6D5E5F42_E924_48A0_A50F_5BB481AFD1D5_.wvu.FilterData" localSheetId="8" hidden="1">#REF!</definedName>
    <definedName name="Z_6D5E5F42_E924_48A0_A50F_5BB481AFD1D5_.wvu.FilterData" localSheetId="3" hidden="1">#REF!</definedName>
    <definedName name="Z_6D5E5F42_E924_48A0_A50F_5BB481AFD1D5_.wvu.FilterData" localSheetId="2" hidden="1">#REF!</definedName>
    <definedName name="Z_6D5E5F42_E924_48A0_A50F_5BB481AFD1D5_.wvu.FilterData" localSheetId="1" hidden="1">#REF!</definedName>
    <definedName name="Z_6D5E5F42_E924_48A0_A50F_5BB481AFD1D5_.wvu.FilterData" hidden="1">#REF!</definedName>
    <definedName name="Z_6D789842_F56B_40C4_8907_F36C02855F76_.wvu.FilterData" localSheetId="0" hidden="1">#REF!</definedName>
    <definedName name="Z_6D789842_F56B_40C4_8907_F36C02855F76_.wvu.FilterData" localSheetId="8" hidden="1">#REF!</definedName>
    <definedName name="Z_6D789842_F56B_40C4_8907_F36C02855F76_.wvu.FilterData" localSheetId="3" hidden="1">#REF!</definedName>
    <definedName name="Z_6D789842_F56B_40C4_8907_F36C02855F76_.wvu.FilterData" localSheetId="2" hidden="1">#REF!</definedName>
    <definedName name="Z_6D789842_F56B_40C4_8907_F36C02855F76_.wvu.FilterData" localSheetId="1" hidden="1">#REF!</definedName>
    <definedName name="Z_6D789842_F56B_40C4_8907_F36C02855F76_.wvu.FilterData" hidden="1">#REF!</definedName>
    <definedName name="Z_6E345713_0818_471C_B54B_D890B987A0BC_.wvu.FilterData" localSheetId="0" hidden="1">#REF!</definedName>
    <definedName name="Z_6E345713_0818_471C_B54B_D890B987A0BC_.wvu.FilterData" localSheetId="8" hidden="1">#REF!</definedName>
    <definedName name="Z_6E345713_0818_471C_B54B_D890B987A0BC_.wvu.FilterData" localSheetId="3" hidden="1">#REF!</definedName>
    <definedName name="Z_6E345713_0818_471C_B54B_D890B987A0BC_.wvu.FilterData" localSheetId="2" hidden="1">#REF!</definedName>
    <definedName name="Z_6E345713_0818_471C_B54B_D890B987A0BC_.wvu.FilterData" localSheetId="1" hidden="1">#REF!</definedName>
    <definedName name="Z_6E345713_0818_471C_B54B_D890B987A0BC_.wvu.FilterData" hidden="1">#REF!</definedName>
    <definedName name="Z_701DEAE4_9CF1_491A_A54B_A6AE3235639D_.wvu.FilterData" localSheetId="0" hidden="1">#REF!</definedName>
    <definedName name="Z_701DEAE4_9CF1_491A_A54B_A6AE3235639D_.wvu.FilterData" localSheetId="8" hidden="1">#REF!</definedName>
    <definedName name="Z_701DEAE4_9CF1_491A_A54B_A6AE3235639D_.wvu.FilterData" localSheetId="3" hidden="1">#REF!</definedName>
    <definedName name="Z_701DEAE4_9CF1_491A_A54B_A6AE3235639D_.wvu.FilterData" localSheetId="2" hidden="1">#REF!</definedName>
    <definedName name="Z_701DEAE4_9CF1_491A_A54B_A6AE3235639D_.wvu.FilterData" localSheetId="1" hidden="1">#REF!</definedName>
    <definedName name="Z_701DEAE4_9CF1_491A_A54B_A6AE3235639D_.wvu.FilterData" hidden="1">#REF!</definedName>
    <definedName name="Z_7319B1DA_C8AE_4D1D_AB4C_B14141921483_.wvu.FilterData" localSheetId="0" hidden="1">#REF!</definedName>
    <definedName name="Z_7319B1DA_C8AE_4D1D_AB4C_B14141921483_.wvu.FilterData" localSheetId="8" hidden="1">#REF!</definedName>
    <definedName name="Z_7319B1DA_C8AE_4D1D_AB4C_B14141921483_.wvu.FilterData" localSheetId="3" hidden="1">#REF!</definedName>
    <definedName name="Z_7319B1DA_C8AE_4D1D_AB4C_B14141921483_.wvu.FilterData" localSheetId="2" hidden="1">#REF!</definedName>
    <definedName name="Z_7319B1DA_C8AE_4D1D_AB4C_B14141921483_.wvu.FilterData" localSheetId="1" hidden="1">#REF!</definedName>
    <definedName name="Z_7319B1DA_C8AE_4D1D_AB4C_B14141921483_.wvu.FilterData" hidden="1">#REF!</definedName>
    <definedName name="Z_75A1B66F_9EE1_4406_8264_C9BF12113183_.wvu.FilterData" localSheetId="0" hidden="1">#REF!</definedName>
    <definedName name="Z_75A1B66F_9EE1_4406_8264_C9BF12113183_.wvu.FilterData" localSheetId="8" hidden="1">#REF!</definedName>
    <definedName name="Z_75A1B66F_9EE1_4406_8264_C9BF12113183_.wvu.FilterData" localSheetId="3" hidden="1">#REF!</definedName>
    <definedName name="Z_75A1B66F_9EE1_4406_8264_C9BF12113183_.wvu.FilterData" localSheetId="2" hidden="1">#REF!</definedName>
    <definedName name="Z_75A1B66F_9EE1_4406_8264_C9BF12113183_.wvu.FilterData" localSheetId="1" hidden="1">#REF!</definedName>
    <definedName name="Z_75A1B66F_9EE1_4406_8264_C9BF12113183_.wvu.FilterData" hidden="1">#REF!</definedName>
    <definedName name="Z_7651BD63_D75B_41A5_B133_06AE6A84AE8F_.wvu.FilterData" localSheetId="0" hidden="1">#REF!</definedName>
    <definedName name="Z_7651BD63_D75B_41A5_B133_06AE6A84AE8F_.wvu.FilterData" localSheetId="8" hidden="1">#REF!</definedName>
    <definedName name="Z_7651BD63_D75B_41A5_B133_06AE6A84AE8F_.wvu.FilterData" localSheetId="3" hidden="1">#REF!</definedName>
    <definedName name="Z_7651BD63_D75B_41A5_B133_06AE6A84AE8F_.wvu.FilterData" localSheetId="2" hidden="1">#REF!</definedName>
    <definedName name="Z_7651BD63_D75B_41A5_B133_06AE6A84AE8F_.wvu.FilterData" localSheetId="1" hidden="1">#REF!</definedName>
    <definedName name="Z_7651BD63_D75B_41A5_B133_06AE6A84AE8F_.wvu.FilterData" hidden="1">#REF!</definedName>
    <definedName name="Z_767B7DB4_B657_4E6E_831B_84CA933FFCBE_.wvu.FilterData" localSheetId="0" hidden="1">#REF!</definedName>
    <definedName name="Z_767B7DB4_B657_4E6E_831B_84CA933FFCBE_.wvu.FilterData" localSheetId="8" hidden="1">#REF!</definedName>
    <definedName name="Z_767B7DB4_B657_4E6E_831B_84CA933FFCBE_.wvu.FilterData" localSheetId="3" hidden="1">#REF!</definedName>
    <definedName name="Z_767B7DB4_B657_4E6E_831B_84CA933FFCBE_.wvu.FilterData" localSheetId="2" hidden="1">#REF!</definedName>
    <definedName name="Z_767B7DB4_B657_4E6E_831B_84CA933FFCBE_.wvu.FilterData" localSheetId="1" hidden="1">#REF!</definedName>
    <definedName name="Z_767B7DB4_B657_4E6E_831B_84CA933FFCBE_.wvu.FilterData" hidden="1">#REF!</definedName>
    <definedName name="Z_76FA93EF_40A9_4929_9B4A_2213742C1620_.wvu.FilterData" localSheetId="0" hidden="1">#REF!</definedName>
    <definedName name="Z_76FA93EF_40A9_4929_9B4A_2213742C1620_.wvu.FilterData" localSheetId="8" hidden="1">#REF!</definedName>
    <definedName name="Z_76FA93EF_40A9_4929_9B4A_2213742C1620_.wvu.FilterData" localSheetId="3" hidden="1">#REF!</definedName>
    <definedName name="Z_76FA93EF_40A9_4929_9B4A_2213742C1620_.wvu.FilterData" localSheetId="2" hidden="1">#REF!</definedName>
    <definedName name="Z_76FA93EF_40A9_4929_9B4A_2213742C1620_.wvu.FilterData" localSheetId="1" hidden="1">#REF!</definedName>
    <definedName name="Z_76FA93EF_40A9_4929_9B4A_2213742C1620_.wvu.FilterData" hidden="1">#REF!</definedName>
    <definedName name="Z_78A33412_D032_45F7_9C2D_D4A31DB937D9_.wvu.FilterData" localSheetId="0" hidden="1">#REF!</definedName>
    <definedName name="Z_78A33412_D032_45F7_9C2D_D4A31DB937D9_.wvu.FilterData" localSheetId="8" hidden="1">#REF!</definedName>
    <definedName name="Z_78A33412_D032_45F7_9C2D_D4A31DB937D9_.wvu.FilterData" localSheetId="3" hidden="1">#REF!</definedName>
    <definedName name="Z_78A33412_D032_45F7_9C2D_D4A31DB937D9_.wvu.FilterData" localSheetId="2" hidden="1">#REF!</definedName>
    <definedName name="Z_78A33412_D032_45F7_9C2D_D4A31DB937D9_.wvu.FilterData" localSheetId="1" hidden="1">#REF!</definedName>
    <definedName name="Z_78A33412_D032_45F7_9C2D_D4A31DB937D9_.wvu.FilterData" hidden="1">#REF!</definedName>
    <definedName name="Z_796E4E5E_16C3_474D_B1D5_F6D39CD34051_.wvu.FilterData" localSheetId="0" hidden="1">#REF!</definedName>
    <definedName name="Z_796E4E5E_16C3_474D_B1D5_F6D39CD34051_.wvu.FilterData" localSheetId="8" hidden="1">#REF!</definedName>
    <definedName name="Z_796E4E5E_16C3_474D_B1D5_F6D39CD34051_.wvu.FilterData" localSheetId="3" hidden="1">#REF!</definedName>
    <definedName name="Z_796E4E5E_16C3_474D_B1D5_F6D39CD34051_.wvu.FilterData" localSheetId="2" hidden="1">#REF!</definedName>
    <definedName name="Z_796E4E5E_16C3_474D_B1D5_F6D39CD34051_.wvu.FilterData" localSheetId="1" hidden="1">#REF!</definedName>
    <definedName name="Z_796E4E5E_16C3_474D_B1D5_F6D39CD34051_.wvu.FilterData" hidden="1">#REF!</definedName>
    <definedName name="Z_799FF90A_59EC_11D7_9495_0002B31BFBD5_.wvu.Cols" localSheetId="0" hidden="1">#REF!,#REF!</definedName>
    <definedName name="Z_799FF90A_59EC_11D7_9495_0002B31BFBD5_.wvu.Cols" localSheetId="8" hidden="1">#REF!,#REF!</definedName>
    <definedName name="Z_799FF90A_59EC_11D7_9495_0002B31BFBD5_.wvu.Cols" localSheetId="3" hidden="1">#REF!,#REF!</definedName>
    <definedName name="Z_799FF90A_59EC_11D7_9495_0002B31BFBD5_.wvu.Cols" localSheetId="2" hidden="1">#REF!,#REF!</definedName>
    <definedName name="Z_799FF90A_59EC_11D7_9495_0002B31BFBD5_.wvu.Cols" localSheetId="1" hidden="1">#REF!,#REF!</definedName>
    <definedName name="Z_799FF90A_59EC_11D7_9495_0002B31BFBD5_.wvu.Cols" hidden="1">#REF!,#REF!</definedName>
    <definedName name="Z_799FF90A_59EC_11D7_9495_0002B31BFBD5_.wvu.Rows" localSheetId="0" hidden="1">#REF!,#REF!,#REF!,#REF!,#REF!,#REF!,#REF!,#REF!,#REF!,#REF!,#REF!,#REF!</definedName>
    <definedName name="Z_799FF90A_59EC_11D7_9495_0002B31BFBD5_.wvu.Rows" localSheetId="8" hidden="1">#REF!,#REF!,#REF!,#REF!,#REF!,#REF!,#REF!,#REF!,#REF!,#REF!,#REF!,#REF!</definedName>
    <definedName name="Z_799FF90A_59EC_11D7_9495_0002B31BFBD5_.wvu.Rows" localSheetId="3" hidden="1">#REF!,#REF!,#REF!,#REF!,#REF!,#REF!,#REF!,#REF!,#REF!,#REF!,#REF!,#REF!</definedName>
    <definedName name="Z_799FF90A_59EC_11D7_9495_0002B31BFBD5_.wvu.Rows" localSheetId="2" hidden="1">#REF!,#REF!,#REF!,#REF!,#REF!,#REF!,#REF!,#REF!,#REF!,#REF!,#REF!,#REF!</definedName>
    <definedName name="Z_799FF90A_59EC_11D7_9495_0002B31BFBD5_.wvu.Rows" localSheetId="1" hidden="1">#REF!,#REF!,#REF!,#REF!,#REF!,#REF!,#REF!,#REF!,#REF!,#REF!,#REF!,#REF!</definedName>
    <definedName name="Z_799FF90A_59EC_11D7_9495_0002B31BFBD5_.wvu.Rows" hidden="1">#REF!,#REF!,#REF!,#REF!,#REF!,#REF!,#REF!,#REF!,#REF!,#REF!,#REF!,#REF!</definedName>
    <definedName name="Z_7BFA9C41_C881_48A8_90C2_F93F8E16E599_.wvu.FilterData" localSheetId="0" hidden="1">#REF!</definedName>
    <definedName name="Z_7BFA9C41_C881_48A8_90C2_F93F8E16E599_.wvu.FilterData" localSheetId="8" hidden="1">#REF!</definedName>
    <definedName name="Z_7BFA9C41_C881_48A8_90C2_F93F8E16E599_.wvu.FilterData" localSheetId="3" hidden="1">#REF!</definedName>
    <definedName name="Z_7BFA9C41_C881_48A8_90C2_F93F8E16E599_.wvu.FilterData" localSheetId="2" hidden="1">#REF!</definedName>
    <definedName name="Z_7BFA9C41_C881_48A8_90C2_F93F8E16E599_.wvu.FilterData" localSheetId="1" hidden="1">#REF!</definedName>
    <definedName name="Z_7BFA9C41_C881_48A8_90C2_F93F8E16E599_.wvu.FilterData" hidden="1">#REF!</definedName>
    <definedName name="Z_7BFBCE1E_B6C5_4BAC_AD95_2B50D2ED28AB_.wvu.FilterData" localSheetId="0" hidden="1">#REF!</definedName>
    <definedName name="Z_7BFBCE1E_B6C5_4BAC_AD95_2B50D2ED28AB_.wvu.FilterData" localSheetId="8" hidden="1">#REF!</definedName>
    <definedName name="Z_7BFBCE1E_B6C5_4BAC_AD95_2B50D2ED28AB_.wvu.FilterData" localSheetId="3" hidden="1">#REF!</definedName>
    <definedName name="Z_7BFBCE1E_B6C5_4BAC_AD95_2B50D2ED28AB_.wvu.FilterData" localSheetId="2" hidden="1">#REF!</definedName>
    <definedName name="Z_7BFBCE1E_B6C5_4BAC_AD95_2B50D2ED28AB_.wvu.FilterData" localSheetId="1" hidden="1">#REF!</definedName>
    <definedName name="Z_7BFBCE1E_B6C5_4BAC_AD95_2B50D2ED28AB_.wvu.FilterData" hidden="1">#REF!</definedName>
    <definedName name="Z_7C6FEBF3_4382_4282_BBB0_E0269BEE42DE_.wvu.FilterData" localSheetId="0" hidden="1">#REF!</definedName>
    <definedName name="Z_7C6FEBF3_4382_4282_BBB0_E0269BEE42DE_.wvu.FilterData" localSheetId="8" hidden="1">#REF!</definedName>
    <definedName name="Z_7C6FEBF3_4382_4282_BBB0_E0269BEE42DE_.wvu.FilterData" localSheetId="3" hidden="1">#REF!</definedName>
    <definedName name="Z_7C6FEBF3_4382_4282_BBB0_E0269BEE42DE_.wvu.FilterData" localSheetId="2" hidden="1">#REF!</definedName>
    <definedName name="Z_7C6FEBF3_4382_4282_BBB0_E0269BEE42DE_.wvu.FilterData" localSheetId="1" hidden="1">#REF!</definedName>
    <definedName name="Z_7C6FEBF3_4382_4282_BBB0_E0269BEE42DE_.wvu.FilterData" hidden="1">#REF!</definedName>
    <definedName name="Z_7D057642_92FA_4DD6_84C5_B10B17893E1F_.wvu.FilterData" localSheetId="0" hidden="1">#REF!</definedName>
    <definedName name="Z_7D057642_92FA_4DD6_84C5_B10B17893E1F_.wvu.FilterData" localSheetId="8" hidden="1">#REF!</definedName>
    <definedName name="Z_7D057642_92FA_4DD6_84C5_B10B17893E1F_.wvu.FilterData" localSheetId="3" hidden="1">#REF!</definedName>
    <definedName name="Z_7D057642_92FA_4DD6_84C5_B10B17893E1F_.wvu.FilterData" localSheetId="2" hidden="1">#REF!</definedName>
    <definedName name="Z_7D057642_92FA_4DD6_84C5_B10B17893E1F_.wvu.FilterData" localSheetId="1" hidden="1">#REF!</definedName>
    <definedName name="Z_7D057642_92FA_4DD6_84C5_B10B17893E1F_.wvu.FilterData" hidden="1">#REF!</definedName>
    <definedName name="Z_7ED5F3D1_B838_492E_9467_7E7CE6B348ED_.wvu.FilterData" localSheetId="0" hidden="1">#REF!</definedName>
    <definedName name="Z_7ED5F3D1_B838_492E_9467_7E7CE6B348ED_.wvu.FilterData" localSheetId="8" hidden="1">#REF!</definedName>
    <definedName name="Z_7ED5F3D1_B838_492E_9467_7E7CE6B348ED_.wvu.FilterData" localSheetId="3" hidden="1">#REF!</definedName>
    <definedName name="Z_7ED5F3D1_B838_492E_9467_7E7CE6B348ED_.wvu.FilterData" localSheetId="2" hidden="1">#REF!</definedName>
    <definedName name="Z_7ED5F3D1_B838_492E_9467_7E7CE6B348ED_.wvu.FilterData" localSheetId="1" hidden="1">#REF!</definedName>
    <definedName name="Z_7ED5F3D1_B838_492E_9467_7E7CE6B348ED_.wvu.FilterData" hidden="1">#REF!</definedName>
    <definedName name="Z_8090FD3B_94DF_4ACF_9708_D5B9ADEFD29C_.wvu.FilterData" localSheetId="0" hidden="1">#REF!</definedName>
    <definedName name="Z_8090FD3B_94DF_4ACF_9708_D5B9ADEFD29C_.wvu.FilterData" localSheetId="8" hidden="1">#REF!</definedName>
    <definedName name="Z_8090FD3B_94DF_4ACF_9708_D5B9ADEFD29C_.wvu.FilterData" localSheetId="3" hidden="1">#REF!</definedName>
    <definedName name="Z_8090FD3B_94DF_4ACF_9708_D5B9ADEFD29C_.wvu.FilterData" localSheetId="2" hidden="1">#REF!</definedName>
    <definedName name="Z_8090FD3B_94DF_4ACF_9708_D5B9ADEFD29C_.wvu.FilterData" localSheetId="1" hidden="1">#REF!</definedName>
    <definedName name="Z_8090FD3B_94DF_4ACF_9708_D5B9ADEFD29C_.wvu.FilterData" hidden="1">#REF!</definedName>
    <definedName name="Z_8149A5A7_8307_4FA6_B457_A66B8A6DFABD_.wvu.FilterData" localSheetId="0" hidden="1">#REF!</definedName>
    <definedName name="Z_8149A5A7_8307_4FA6_B457_A66B8A6DFABD_.wvu.FilterData" localSheetId="8" hidden="1">#REF!</definedName>
    <definedName name="Z_8149A5A7_8307_4FA6_B457_A66B8A6DFABD_.wvu.FilterData" localSheetId="3" hidden="1">#REF!</definedName>
    <definedName name="Z_8149A5A7_8307_4FA6_B457_A66B8A6DFABD_.wvu.FilterData" localSheetId="2" hidden="1">#REF!</definedName>
    <definedName name="Z_8149A5A7_8307_4FA6_B457_A66B8A6DFABD_.wvu.FilterData" localSheetId="1" hidden="1">#REF!</definedName>
    <definedName name="Z_8149A5A7_8307_4FA6_B457_A66B8A6DFABD_.wvu.FilterData" hidden="1">#REF!</definedName>
    <definedName name="Z_819A0FD3_B678_47E8_9DFB_641B3990B590_.wvu.FilterData" localSheetId="0" hidden="1">#REF!</definedName>
    <definedName name="Z_819A0FD3_B678_47E8_9DFB_641B3990B590_.wvu.FilterData" localSheetId="8" hidden="1">#REF!</definedName>
    <definedName name="Z_819A0FD3_B678_47E8_9DFB_641B3990B590_.wvu.FilterData" localSheetId="3" hidden="1">#REF!</definedName>
    <definedName name="Z_819A0FD3_B678_47E8_9DFB_641B3990B590_.wvu.FilterData" localSheetId="2" hidden="1">#REF!</definedName>
    <definedName name="Z_819A0FD3_B678_47E8_9DFB_641B3990B590_.wvu.FilterData" localSheetId="1" hidden="1">#REF!</definedName>
    <definedName name="Z_819A0FD3_B678_47E8_9DFB_641B3990B590_.wvu.FilterData" hidden="1">#REF!</definedName>
    <definedName name="Z_82999604_BD48_4054_BDCB_CB8B074A34A3_.wvu.FilterData" localSheetId="0" hidden="1">#REF!</definedName>
    <definedName name="Z_82999604_BD48_4054_BDCB_CB8B074A34A3_.wvu.FilterData" localSheetId="8" hidden="1">#REF!</definedName>
    <definedName name="Z_82999604_BD48_4054_BDCB_CB8B074A34A3_.wvu.FilterData" localSheetId="3" hidden="1">#REF!</definedName>
    <definedName name="Z_82999604_BD48_4054_BDCB_CB8B074A34A3_.wvu.FilterData" localSheetId="2" hidden="1">#REF!</definedName>
    <definedName name="Z_82999604_BD48_4054_BDCB_CB8B074A34A3_.wvu.FilterData" localSheetId="1" hidden="1">#REF!</definedName>
    <definedName name="Z_82999604_BD48_4054_BDCB_CB8B074A34A3_.wvu.FilterData" hidden="1">#REF!</definedName>
    <definedName name="Z_8473B3F0_0740_4E9F_9BAE_9113E5077DE8_.wvu.FilterData" localSheetId="0" hidden="1">#REF!</definedName>
    <definedName name="Z_8473B3F0_0740_4E9F_9BAE_9113E5077DE8_.wvu.FilterData" localSheetId="8" hidden="1">#REF!</definedName>
    <definedName name="Z_8473B3F0_0740_4E9F_9BAE_9113E5077DE8_.wvu.FilterData" localSheetId="3" hidden="1">#REF!</definedName>
    <definedName name="Z_8473B3F0_0740_4E9F_9BAE_9113E5077DE8_.wvu.FilterData" localSheetId="2" hidden="1">#REF!</definedName>
    <definedName name="Z_8473B3F0_0740_4E9F_9BAE_9113E5077DE8_.wvu.FilterData" localSheetId="1" hidden="1">#REF!</definedName>
    <definedName name="Z_8473B3F0_0740_4E9F_9BAE_9113E5077DE8_.wvu.FilterData" hidden="1">#REF!</definedName>
    <definedName name="Z_85A83A94_71B4_44C8_8B5A_68CAA2461241_.wvu.FilterData" localSheetId="0" hidden="1">#REF!</definedName>
    <definedName name="Z_85A83A94_71B4_44C8_8B5A_68CAA2461241_.wvu.FilterData" localSheetId="8" hidden="1">#REF!</definedName>
    <definedName name="Z_85A83A94_71B4_44C8_8B5A_68CAA2461241_.wvu.FilterData" localSheetId="3" hidden="1">#REF!</definedName>
    <definedName name="Z_85A83A94_71B4_44C8_8B5A_68CAA2461241_.wvu.FilterData" localSheetId="2" hidden="1">#REF!</definedName>
    <definedName name="Z_85A83A94_71B4_44C8_8B5A_68CAA2461241_.wvu.FilterData" localSheetId="1" hidden="1">#REF!</definedName>
    <definedName name="Z_85A83A94_71B4_44C8_8B5A_68CAA2461241_.wvu.FilterData" hidden="1">#REF!</definedName>
    <definedName name="Z_86E0C273_91AF_11D7_9C1E_0004231B06E7_.wvu.FilterData" localSheetId="0" hidden="1">#REF!</definedName>
    <definedName name="Z_86E0C273_91AF_11D7_9C1E_0004231B06E7_.wvu.FilterData" localSheetId="8" hidden="1">#REF!</definedName>
    <definedName name="Z_86E0C273_91AF_11D7_9C1E_0004231B06E7_.wvu.FilterData" localSheetId="3" hidden="1">#REF!</definedName>
    <definedName name="Z_86E0C273_91AF_11D7_9C1E_0004231B06E7_.wvu.FilterData" localSheetId="2" hidden="1">#REF!</definedName>
    <definedName name="Z_86E0C273_91AF_11D7_9C1E_0004231B06E7_.wvu.FilterData" localSheetId="1" hidden="1">#REF!</definedName>
    <definedName name="Z_86E0C273_91AF_11D7_9C1E_0004231B06E7_.wvu.FilterData" hidden="1">#REF!</definedName>
    <definedName name="Z_87F04A72_68BF_497D_8569_47D1A3B89590_.wvu.FilterData" localSheetId="0" hidden="1">#REF!</definedName>
    <definedName name="Z_87F04A72_68BF_497D_8569_47D1A3B89590_.wvu.FilterData" localSheetId="8" hidden="1">#REF!</definedName>
    <definedName name="Z_87F04A72_68BF_497D_8569_47D1A3B89590_.wvu.FilterData" localSheetId="3" hidden="1">#REF!</definedName>
    <definedName name="Z_87F04A72_68BF_497D_8569_47D1A3B89590_.wvu.FilterData" localSheetId="2" hidden="1">#REF!</definedName>
    <definedName name="Z_87F04A72_68BF_497D_8569_47D1A3B89590_.wvu.FilterData" localSheetId="1" hidden="1">#REF!</definedName>
    <definedName name="Z_87F04A72_68BF_497D_8569_47D1A3B89590_.wvu.FilterData" hidden="1">#REF!</definedName>
    <definedName name="Z_893CBEFD_F317_41F0_BA87_CC1860E1F73B_.wvu.FilterData" localSheetId="0" hidden="1">#REF!</definedName>
    <definedName name="Z_893CBEFD_F317_41F0_BA87_CC1860E1F73B_.wvu.FilterData" localSheetId="8" hidden="1">#REF!</definedName>
    <definedName name="Z_893CBEFD_F317_41F0_BA87_CC1860E1F73B_.wvu.FilterData" localSheetId="3" hidden="1">#REF!</definedName>
    <definedName name="Z_893CBEFD_F317_41F0_BA87_CC1860E1F73B_.wvu.FilterData" localSheetId="2" hidden="1">#REF!</definedName>
    <definedName name="Z_893CBEFD_F317_41F0_BA87_CC1860E1F73B_.wvu.FilterData" localSheetId="1" hidden="1">#REF!</definedName>
    <definedName name="Z_893CBEFD_F317_41F0_BA87_CC1860E1F73B_.wvu.FilterData" hidden="1">#REF!</definedName>
    <definedName name="Z_89D83FA2_2F4F_4275_9074_3A6247C2CDA6_.wvu.FilterData" localSheetId="0" hidden="1">#REF!</definedName>
    <definedName name="Z_89D83FA2_2F4F_4275_9074_3A6247C2CDA6_.wvu.FilterData" localSheetId="8" hidden="1">#REF!</definedName>
    <definedName name="Z_89D83FA2_2F4F_4275_9074_3A6247C2CDA6_.wvu.FilterData" localSheetId="3" hidden="1">#REF!</definedName>
    <definedName name="Z_89D83FA2_2F4F_4275_9074_3A6247C2CDA6_.wvu.FilterData" localSheetId="2" hidden="1">#REF!</definedName>
    <definedName name="Z_89D83FA2_2F4F_4275_9074_3A6247C2CDA6_.wvu.FilterData" localSheetId="1" hidden="1">#REF!</definedName>
    <definedName name="Z_89D83FA2_2F4F_4275_9074_3A6247C2CDA6_.wvu.FilterData" hidden="1">#REF!</definedName>
    <definedName name="Z_8B2E8E84_1A68_4B75_A867_04E8EAC8E685_.wvu.FilterData" localSheetId="0" hidden="1">#REF!</definedName>
    <definedName name="Z_8B2E8E84_1A68_4B75_A867_04E8EAC8E685_.wvu.FilterData" localSheetId="8" hidden="1">#REF!</definedName>
    <definedName name="Z_8B2E8E84_1A68_4B75_A867_04E8EAC8E685_.wvu.FilterData" localSheetId="3" hidden="1">#REF!</definedName>
    <definedName name="Z_8B2E8E84_1A68_4B75_A867_04E8EAC8E685_.wvu.FilterData" localSheetId="2" hidden="1">#REF!</definedName>
    <definedName name="Z_8B2E8E84_1A68_4B75_A867_04E8EAC8E685_.wvu.FilterData" localSheetId="1" hidden="1">#REF!</definedName>
    <definedName name="Z_8B2E8E84_1A68_4B75_A867_04E8EAC8E685_.wvu.FilterData" hidden="1">#REF!</definedName>
    <definedName name="Z_8B5FADF8_BAFC_44E0_9D1D_DE21657D83CA_.wvu.FilterData" localSheetId="0" hidden="1">#REF!</definedName>
    <definedName name="Z_8B5FADF8_BAFC_44E0_9D1D_DE21657D83CA_.wvu.FilterData" localSheetId="8" hidden="1">#REF!</definedName>
    <definedName name="Z_8B5FADF8_BAFC_44E0_9D1D_DE21657D83CA_.wvu.FilterData" localSheetId="3" hidden="1">#REF!</definedName>
    <definedName name="Z_8B5FADF8_BAFC_44E0_9D1D_DE21657D83CA_.wvu.FilterData" localSheetId="2" hidden="1">#REF!</definedName>
    <definedName name="Z_8B5FADF8_BAFC_44E0_9D1D_DE21657D83CA_.wvu.FilterData" localSheetId="1" hidden="1">#REF!</definedName>
    <definedName name="Z_8B5FADF8_BAFC_44E0_9D1D_DE21657D83CA_.wvu.FilterData" hidden="1">#REF!</definedName>
    <definedName name="Z_8CBA7976_3F45_4926_8F5C_251343B1DCDB_.wvu.FilterData" localSheetId="0" hidden="1">#REF!</definedName>
    <definedName name="Z_8CBA7976_3F45_4926_8F5C_251343B1DCDB_.wvu.FilterData" localSheetId="8" hidden="1">#REF!</definedName>
    <definedName name="Z_8CBA7976_3F45_4926_8F5C_251343B1DCDB_.wvu.FilterData" localSheetId="3" hidden="1">#REF!</definedName>
    <definedName name="Z_8CBA7976_3F45_4926_8F5C_251343B1DCDB_.wvu.FilterData" localSheetId="2" hidden="1">#REF!</definedName>
    <definedName name="Z_8CBA7976_3F45_4926_8F5C_251343B1DCDB_.wvu.FilterData" localSheetId="1" hidden="1">#REF!</definedName>
    <definedName name="Z_8CBA7976_3F45_4926_8F5C_251343B1DCDB_.wvu.FilterData" hidden="1">#REF!</definedName>
    <definedName name="Z_8D213052_8AFD_4E06_B410_DCB431062572_.wvu.FilterData" localSheetId="0" hidden="1">#REF!</definedName>
    <definedName name="Z_8D213052_8AFD_4E06_B410_DCB431062572_.wvu.FilterData" localSheetId="8" hidden="1">#REF!</definedName>
    <definedName name="Z_8D213052_8AFD_4E06_B410_DCB431062572_.wvu.FilterData" localSheetId="3" hidden="1">#REF!</definedName>
    <definedName name="Z_8D213052_8AFD_4E06_B410_DCB431062572_.wvu.FilterData" localSheetId="2" hidden="1">#REF!</definedName>
    <definedName name="Z_8D213052_8AFD_4E06_B410_DCB431062572_.wvu.FilterData" localSheetId="1" hidden="1">#REF!</definedName>
    <definedName name="Z_8D213052_8AFD_4E06_B410_DCB431062572_.wvu.FilterData" hidden="1">#REF!</definedName>
    <definedName name="Z_8EA755F4_0515_4AA0_970C_55F473C7FD9B_.wvu.FilterData" localSheetId="0" hidden="1">#REF!</definedName>
    <definedName name="Z_8EA755F4_0515_4AA0_970C_55F473C7FD9B_.wvu.FilterData" localSheetId="8" hidden="1">#REF!</definedName>
    <definedName name="Z_8EA755F4_0515_4AA0_970C_55F473C7FD9B_.wvu.FilterData" localSheetId="3" hidden="1">#REF!</definedName>
    <definedName name="Z_8EA755F4_0515_4AA0_970C_55F473C7FD9B_.wvu.FilterData" localSheetId="2" hidden="1">#REF!</definedName>
    <definedName name="Z_8EA755F4_0515_4AA0_970C_55F473C7FD9B_.wvu.FilterData" localSheetId="1" hidden="1">#REF!</definedName>
    <definedName name="Z_8EA755F4_0515_4AA0_970C_55F473C7FD9B_.wvu.FilterData" hidden="1">#REF!</definedName>
    <definedName name="Z_8F33F4E3_A14E_4DD4_ADD4_B19023A45B10_.wvu.FilterData" localSheetId="0" hidden="1">#REF!</definedName>
    <definedName name="Z_8F33F4E3_A14E_4DD4_ADD4_B19023A45B10_.wvu.FilterData" localSheetId="8" hidden="1">#REF!</definedName>
    <definedName name="Z_8F33F4E3_A14E_4DD4_ADD4_B19023A45B10_.wvu.FilterData" localSheetId="3" hidden="1">#REF!</definedName>
    <definedName name="Z_8F33F4E3_A14E_4DD4_ADD4_B19023A45B10_.wvu.FilterData" localSheetId="2" hidden="1">#REF!</definedName>
    <definedName name="Z_8F33F4E3_A14E_4DD4_ADD4_B19023A45B10_.wvu.FilterData" localSheetId="1" hidden="1">#REF!</definedName>
    <definedName name="Z_8F33F4E3_A14E_4DD4_ADD4_B19023A45B10_.wvu.FilterData" hidden="1">#REF!</definedName>
    <definedName name="Z_901BF8EA_CA8A_411C_8FD3_BCB793FCF48A_.wvu.FilterData" localSheetId="0" hidden="1">#REF!</definedName>
    <definedName name="Z_901BF8EA_CA8A_411C_8FD3_BCB793FCF48A_.wvu.FilterData" localSheetId="8" hidden="1">#REF!</definedName>
    <definedName name="Z_901BF8EA_CA8A_411C_8FD3_BCB793FCF48A_.wvu.FilterData" localSheetId="3" hidden="1">#REF!</definedName>
    <definedName name="Z_901BF8EA_CA8A_411C_8FD3_BCB793FCF48A_.wvu.FilterData" localSheetId="2" hidden="1">#REF!</definedName>
    <definedName name="Z_901BF8EA_CA8A_411C_8FD3_BCB793FCF48A_.wvu.FilterData" localSheetId="1" hidden="1">#REF!</definedName>
    <definedName name="Z_901BF8EA_CA8A_411C_8FD3_BCB793FCF48A_.wvu.FilterData" hidden="1">#REF!</definedName>
    <definedName name="Z_91488B6D_F045_4050_BA1B_41C2E3B3B10A_.wvu.FilterData" localSheetId="0" hidden="1">#REF!</definedName>
    <definedName name="Z_91488B6D_F045_4050_BA1B_41C2E3B3B10A_.wvu.FilterData" localSheetId="8" hidden="1">#REF!</definedName>
    <definedName name="Z_91488B6D_F045_4050_BA1B_41C2E3B3B10A_.wvu.FilterData" localSheetId="3" hidden="1">#REF!</definedName>
    <definedName name="Z_91488B6D_F045_4050_BA1B_41C2E3B3B10A_.wvu.FilterData" localSheetId="2" hidden="1">#REF!</definedName>
    <definedName name="Z_91488B6D_F045_4050_BA1B_41C2E3B3B10A_.wvu.FilterData" localSheetId="1" hidden="1">#REF!</definedName>
    <definedName name="Z_91488B6D_F045_4050_BA1B_41C2E3B3B10A_.wvu.FilterData" hidden="1">#REF!</definedName>
    <definedName name="Z_92919032_3A1D_4E0A_A8D8_FD23494D13A8_.wvu.FilterData" localSheetId="0" hidden="1">#REF!</definedName>
    <definedName name="Z_92919032_3A1D_4E0A_A8D8_FD23494D13A8_.wvu.FilterData" localSheetId="8" hidden="1">#REF!</definedName>
    <definedName name="Z_92919032_3A1D_4E0A_A8D8_FD23494D13A8_.wvu.FilterData" localSheetId="3" hidden="1">#REF!</definedName>
    <definedName name="Z_92919032_3A1D_4E0A_A8D8_FD23494D13A8_.wvu.FilterData" localSheetId="2" hidden="1">#REF!</definedName>
    <definedName name="Z_92919032_3A1D_4E0A_A8D8_FD23494D13A8_.wvu.FilterData" localSheetId="1" hidden="1">#REF!</definedName>
    <definedName name="Z_92919032_3A1D_4E0A_A8D8_FD23494D13A8_.wvu.FilterData" hidden="1">#REF!</definedName>
    <definedName name="Z_9587B38A_B060_410B_8598_4B23623A371C_.wvu.FilterData" localSheetId="0" hidden="1">#REF!</definedName>
    <definedName name="Z_9587B38A_B060_410B_8598_4B23623A371C_.wvu.FilterData" localSheetId="8" hidden="1">#REF!</definedName>
    <definedName name="Z_9587B38A_B060_410B_8598_4B23623A371C_.wvu.FilterData" localSheetId="3" hidden="1">#REF!</definedName>
    <definedName name="Z_9587B38A_B060_410B_8598_4B23623A371C_.wvu.FilterData" localSheetId="2" hidden="1">#REF!</definedName>
    <definedName name="Z_9587B38A_B060_410B_8598_4B23623A371C_.wvu.FilterData" localSheetId="1" hidden="1">#REF!</definedName>
    <definedName name="Z_9587B38A_B060_410B_8598_4B23623A371C_.wvu.FilterData" hidden="1">#REF!</definedName>
    <definedName name="Z_96EB0306_BB94_45E8_9D0D_4C07A6623010_.wvu.FilterData" localSheetId="0" hidden="1">#REF!</definedName>
    <definedName name="Z_96EB0306_BB94_45E8_9D0D_4C07A6623010_.wvu.FilterData" localSheetId="8" hidden="1">#REF!</definedName>
    <definedName name="Z_96EB0306_BB94_45E8_9D0D_4C07A6623010_.wvu.FilterData" localSheetId="3" hidden="1">#REF!</definedName>
    <definedName name="Z_96EB0306_BB94_45E8_9D0D_4C07A6623010_.wvu.FilterData" localSheetId="2" hidden="1">#REF!</definedName>
    <definedName name="Z_96EB0306_BB94_45E8_9D0D_4C07A6623010_.wvu.FilterData" localSheetId="1" hidden="1">#REF!</definedName>
    <definedName name="Z_96EB0306_BB94_45E8_9D0D_4C07A6623010_.wvu.FilterData" hidden="1">#REF!</definedName>
    <definedName name="Z_97666733_8666_4F9D_9588_AF9B6CF9224C_.wvu.FilterData" localSheetId="0" hidden="1">#REF!</definedName>
    <definedName name="Z_97666733_8666_4F9D_9588_AF9B6CF9224C_.wvu.FilterData" localSheetId="8" hidden="1">#REF!</definedName>
    <definedName name="Z_97666733_8666_4F9D_9588_AF9B6CF9224C_.wvu.FilterData" localSheetId="3" hidden="1">#REF!</definedName>
    <definedName name="Z_97666733_8666_4F9D_9588_AF9B6CF9224C_.wvu.FilterData" localSheetId="2" hidden="1">#REF!</definedName>
    <definedName name="Z_97666733_8666_4F9D_9588_AF9B6CF9224C_.wvu.FilterData" localSheetId="1" hidden="1">#REF!</definedName>
    <definedName name="Z_97666733_8666_4F9D_9588_AF9B6CF9224C_.wvu.FilterData" hidden="1">#REF!</definedName>
    <definedName name="Z_98599B4F_1D05_4040_9183_E1D7A1DDEB9C_.wvu.FilterData" localSheetId="0" hidden="1">#REF!</definedName>
    <definedName name="Z_98599B4F_1D05_4040_9183_E1D7A1DDEB9C_.wvu.FilterData" localSheetId="8" hidden="1">#REF!</definedName>
    <definedName name="Z_98599B4F_1D05_4040_9183_E1D7A1DDEB9C_.wvu.FilterData" localSheetId="3" hidden="1">#REF!</definedName>
    <definedName name="Z_98599B4F_1D05_4040_9183_E1D7A1DDEB9C_.wvu.FilterData" localSheetId="2" hidden="1">#REF!</definedName>
    <definedName name="Z_98599B4F_1D05_4040_9183_E1D7A1DDEB9C_.wvu.FilterData" localSheetId="1" hidden="1">#REF!</definedName>
    <definedName name="Z_98599B4F_1D05_4040_9183_E1D7A1DDEB9C_.wvu.FilterData" hidden="1">#REF!</definedName>
    <definedName name="Z_98C8BF36_C172_45C3_8EFB_521E6ACCA0D3_.wvu.FilterData" localSheetId="0" hidden="1">#REF!</definedName>
    <definedName name="Z_98C8BF36_C172_45C3_8EFB_521E6ACCA0D3_.wvu.FilterData" localSheetId="8" hidden="1">#REF!</definedName>
    <definedName name="Z_98C8BF36_C172_45C3_8EFB_521E6ACCA0D3_.wvu.FilterData" localSheetId="3" hidden="1">#REF!</definedName>
    <definedName name="Z_98C8BF36_C172_45C3_8EFB_521E6ACCA0D3_.wvu.FilterData" localSheetId="2" hidden="1">#REF!</definedName>
    <definedName name="Z_98C8BF36_C172_45C3_8EFB_521E6ACCA0D3_.wvu.FilterData" localSheetId="1" hidden="1">#REF!</definedName>
    <definedName name="Z_98C8BF36_C172_45C3_8EFB_521E6ACCA0D3_.wvu.FilterData" hidden="1">#REF!</definedName>
    <definedName name="Z_9A372634_7C2D_4502_BF44_0C63FD1FB6D2_.wvu.FilterData" localSheetId="0" hidden="1">#REF!</definedName>
    <definedName name="Z_9A372634_7C2D_4502_BF44_0C63FD1FB6D2_.wvu.FilterData" localSheetId="8" hidden="1">#REF!</definedName>
    <definedName name="Z_9A372634_7C2D_4502_BF44_0C63FD1FB6D2_.wvu.FilterData" localSheetId="3" hidden="1">#REF!</definedName>
    <definedName name="Z_9A372634_7C2D_4502_BF44_0C63FD1FB6D2_.wvu.FilterData" localSheetId="2" hidden="1">#REF!</definedName>
    <definedName name="Z_9A372634_7C2D_4502_BF44_0C63FD1FB6D2_.wvu.FilterData" localSheetId="1" hidden="1">#REF!</definedName>
    <definedName name="Z_9A372634_7C2D_4502_BF44_0C63FD1FB6D2_.wvu.FilterData" hidden="1">#REF!</definedName>
    <definedName name="Z_9A5CC0D4_28E7_4461_BE2E_802002496535_.wvu.FilterData" localSheetId="0" hidden="1">#REF!</definedName>
    <definedName name="Z_9A5CC0D4_28E7_4461_BE2E_802002496535_.wvu.FilterData" localSheetId="8" hidden="1">#REF!</definedName>
    <definedName name="Z_9A5CC0D4_28E7_4461_BE2E_802002496535_.wvu.FilterData" localSheetId="3" hidden="1">#REF!</definedName>
    <definedName name="Z_9A5CC0D4_28E7_4461_BE2E_802002496535_.wvu.FilterData" localSheetId="2" hidden="1">#REF!</definedName>
    <definedName name="Z_9A5CC0D4_28E7_4461_BE2E_802002496535_.wvu.FilterData" localSheetId="1" hidden="1">#REF!</definedName>
    <definedName name="Z_9A5CC0D4_28E7_4461_BE2E_802002496535_.wvu.FilterData" hidden="1">#REF!</definedName>
    <definedName name="Z_9C86BF25_210A_4B5C_9F2A_856CA801294A_.wvu.FilterData" localSheetId="0" hidden="1">#REF!</definedName>
    <definedName name="Z_9C86BF25_210A_4B5C_9F2A_856CA801294A_.wvu.FilterData" localSheetId="8" hidden="1">#REF!</definedName>
    <definedName name="Z_9C86BF25_210A_4B5C_9F2A_856CA801294A_.wvu.FilterData" localSheetId="3" hidden="1">#REF!</definedName>
    <definedName name="Z_9C86BF25_210A_4B5C_9F2A_856CA801294A_.wvu.FilterData" localSheetId="2" hidden="1">#REF!</definedName>
    <definedName name="Z_9C86BF25_210A_4B5C_9F2A_856CA801294A_.wvu.FilterData" localSheetId="1" hidden="1">#REF!</definedName>
    <definedName name="Z_9C86BF25_210A_4B5C_9F2A_856CA801294A_.wvu.FilterData" hidden="1">#REF!</definedName>
    <definedName name="Z_9C8AF864_7E20_415C_848E_C2849E8CBF0C_.wvu.FilterData" localSheetId="0" hidden="1">#REF!</definedName>
    <definedName name="Z_9C8AF864_7E20_415C_848E_C2849E8CBF0C_.wvu.FilterData" localSheetId="8" hidden="1">#REF!</definedName>
    <definedName name="Z_9C8AF864_7E20_415C_848E_C2849E8CBF0C_.wvu.FilterData" localSheetId="3" hidden="1">#REF!</definedName>
    <definedName name="Z_9C8AF864_7E20_415C_848E_C2849E8CBF0C_.wvu.FilterData" localSheetId="2" hidden="1">#REF!</definedName>
    <definedName name="Z_9C8AF864_7E20_415C_848E_C2849E8CBF0C_.wvu.FilterData" localSheetId="1" hidden="1">#REF!</definedName>
    <definedName name="Z_9C8AF864_7E20_415C_848E_C2849E8CBF0C_.wvu.FilterData" hidden="1">#REF!</definedName>
    <definedName name="Z_9E7B61E2_2701_4257_A261_86548A6D7D7C_.wvu.FilterData" localSheetId="0" hidden="1">#REF!</definedName>
    <definedName name="Z_9E7B61E2_2701_4257_A261_86548A6D7D7C_.wvu.FilterData" localSheetId="8" hidden="1">#REF!</definedName>
    <definedName name="Z_9E7B61E2_2701_4257_A261_86548A6D7D7C_.wvu.FilterData" localSheetId="3" hidden="1">#REF!</definedName>
    <definedName name="Z_9E7B61E2_2701_4257_A261_86548A6D7D7C_.wvu.FilterData" localSheetId="2" hidden="1">#REF!</definedName>
    <definedName name="Z_9E7B61E2_2701_4257_A261_86548A6D7D7C_.wvu.FilterData" localSheetId="1" hidden="1">#REF!</definedName>
    <definedName name="Z_9E7B61E2_2701_4257_A261_86548A6D7D7C_.wvu.FilterData" hidden="1">#REF!</definedName>
    <definedName name="Z_A0276843_5A14_4A7A_AD1C_583475FE9ED2_.wvu.FilterData" localSheetId="0" hidden="1">#REF!</definedName>
    <definedName name="Z_A0276843_5A14_4A7A_AD1C_583475FE9ED2_.wvu.FilterData" localSheetId="8" hidden="1">#REF!</definedName>
    <definedName name="Z_A0276843_5A14_4A7A_AD1C_583475FE9ED2_.wvu.FilterData" localSheetId="3" hidden="1">#REF!</definedName>
    <definedName name="Z_A0276843_5A14_4A7A_AD1C_583475FE9ED2_.wvu.FilterData" localSheetId="2" hidden="1">#REF!</definedName>
    <definedName name="Z_A0276843_5A14_4A7A_AD1C_583475FE9ED2_.wvu.FilterData" localSheetId="1" hidden="1">#REF!</definedName>
    <definedName name="Z_A0276843_5A14_4A7A_AD1C_583475FE9ED2_.wvu.FilterData" hidden="1">#REF!</definedName>
    <definedName name="Z_A2CB926C_E33A_4E38_9626_682814771DB1_.wvu.FilterData" localSheetId="0" hidden="1">#REF!</definedName>
    <definedName name="Z_A2CB926C_E33A_4E38_9626_682814771DB1_.wvu.FilterData" localSheetId="8" hidden="1">#REF!</definedName>
    <definedName name="Z_A2CB926C_E33A_4E38_9626_682814771DB1_.wvu.FilterData" localSheetId="3" hidden="1">#REF!</definedName>
    <definedName name="Z_A2CB926C_E33A_4E38_9626_682814771DB1_.wvu.FilterData" localSheetId="2" hidden="1">#REF!</definedName>
    <definedName name="Z_A2CB926C_E33A_4E38_9626_682814771DB1_.wvu.FilterData" localSheetId="1" hidden="1">#REF!</definedName>
    <definedName name="Z_A2CB926C_E33A_4E38_9626_682814771DB1_.wvu.FilterData" hidden="1">#REF!</definedName>
    <definedName name="Z_A320C8A7_8D87_4204_85D4_AE25493D1363_.wvu.FilterData" localSheetId="0" hidden="1">#REF!</definedName>
    <definedName name="Z_A320C8A7_8D87_4204_85D4_AE25493D1363_.wvu.FilterData" localSheetId="8" hidden="1">#REF!</definedName>
    <definedName name="Z_A320C8A7_8D87_4204_85D4_AE25493D1363_.wvu.FilterData" localSheetId="3" hidden="1">#REF!</definedName>
    <definedName name="Z_A320C8A7_8D87_4204_85D4_AE25493D1363_.wvu.FilterData" localSheetId="2" hidden="1">#REF!</definedName>
    <definedName name="Z_A320C8A7_8D87_4204_85D4_AE25493D1363_.wvu.FilterData" localSheetId="1" hidden="1">#REF!</definedName>
    <definedName name="Z_A320C8A7_8D87_4204_85D4_AE25493D1363_.wvu.FilterData" hidden="1">#REF!</definedName>
    <definedName name="Z_A5F4C2AC_640B_40D9_88C9_69B3215DBE96_.wvu.FilterData" localSheetId="0" hidden="1">#REF!</definedName>
    <definedName name="Z_A5F4C2AC_640B_40D9_88C9_69B3215DBE96_.wvu.FilterData" localSheetId="8" hidden="1">#REF!</definedName>
    <definedName name="Z_A5F4C2AC_640B_40D9_88C9_69B3215DBE96_.wvu.FilterData" localSheetId="3" hidden="1">#REF!</definedName>
    <definedName name="Z_A5F4C2AC_640B_40D9_88C9_69B3215DBE96_.wvu.FilterData" localSheetId="2" hidden="1">#REF!</definedName>
    <definedName name="Z_A5F4C2AC_640B_40D9_88C9_69B3215DBE96_.wvu.FilterData" localSheetId="1" hidden="1">#REF!</definedName>
    <definedName name="Z_A5F4C2AC_640B_40D9_88C9_69B3215DBE96_.wvu.FilterData" hidden="1">#REF!</definedName>
    <definedName name="Z_A686C168_1672_48B1_ADFD_481A1276CC81_.wvu.FilterData" localSheetId="0" hidden="1">#REF!</definedName>
    <definedName name="Z_A686C168_1672_48B1_ADFD_481A1276CC81_.wvu.FilterData" localSheetId="8" hidden="1">#REF!</definedName>
    <definedName name="Z_A686C168_1672_48B1_ADFD_481A1276CC81_.wvu.FilterData" localSheetId="3" hidden="1">#REF!</definedName>
    <definedName name="Z_A686C168_1672_48B1_ADFD_481A1276CC81_.wvu.FilterData" localSheetId="2" hidden="1">#REF!</definedName>
    <definedName name="Z_A686C168_1672_48B1_ADFD_481A1276CC81_.wvu.FilterData" localSheetId="1" hidden="1">#REF!</definedName>
    <definedName name="Z_A686C168_1672_48B1_ADFD_481A1276CC81_.wvu.FilterData" hidden="1">#REF!</definedName>
    <definedName name="Z_A933351F_4BD3_4901_98D5_53D192BD61DC_.wvu.FilterData" localSheetId="0" hidden="1">#REF!</definedName>
    <definedName name="Z_A933351F_4BD3_4901_98D5_53D192BD61DC_.wvu.FilterData" localSheetId="8" hidden="1">#REF!</definedName>
    <definedName name="Z_A933351F_4BD3_4901_98D5_53D192BD61DC_.wvu.FilterData" localSheetId="3" hidden="1">#REF!</definedName>
    <definedName name="Z_A933351F_4BD3_4901_98D5_53D192BD61DC_.wvu.FilterData" localSheetId="2" hidden="1">#REF!</definedName>
    <definedName name="Z_A933351F_4BD3_4901_98D5_53D192BD61DC_.wvu.FilterData" localSheetId="1" hidden="1">#REF!</definedName>
    <definedName name="Z_A933351F_4BD3_4901_98D5_53D192BD61DC_.wvu.FilterData" hidden="1">#REF!</definedName>
    <definedName name="Z_AA0BD2F5_1513_40DB_B224_CC27CA57E181_.wvu.FilterData" localSheetId="0" hidden="1">#REF!</definedName>
    <definedName name="Z_AA0BD2F5_1513_40DB_B224_CC27CA57E181_.wvu.FilterData" localSheetId="8" hidden="1">#REF!</definedName>
    <definedName name="Z_AA0BD2F5_1513_40DB_B224_CC27CA57E181_.wvu.FilterData" localSheetId="3" hidden="1">#REF!</definedName>
    <definedName name="Z_AA0BD2F5_1513_40DB_B224_CC27CA57E181_.wvu.FilterData" localSheetId="2" hidden="1">#REF!</definedName>
    <definedName name="Z_AA0BD2F5_1513_40DB_B224_CC27CA57E181_.wvu.FilterData" localSheetId="1" hidden="1">#REF!</definedName>
    <definedName name="Z_AA0BD2F5_1513_40DB_B224_CC27CA57E181_.wvu.FilterData" hidden="1">#REF!</definedName>
    <definedName name="Z_AA329A38_94E6_4014_8D54_EFB48C7FA433_.wvu.FilterData" localSheetId="0" hidden="1">#REF!</definedName>
    <definedName name="Z_AA329A38_94E6_4014_8D54_EFB48C7FA433_.wvu.FilterData" localSheetId="8" hidden="1">#REF!</definedName>
    <definedName name="Z_AA329A38_94E6_4014_8D54_EFB48C7FA433_.wvu.FilterData" localSheetId="3" hidden="1">#REF!</definedName>
    <definedName name="Z_AA329A38_94E6_4014_8D54_EFB48C7FA433_.wvu.FilterData" localSheetId="2" hidden="1">#REF!</definedName>
    <definedName name="Z_AA329A38_94E6_4014_8D54_EFB48C7FA433_.wvu.FilterData" localSheetId="1" hidden="1">#REF!</definedName>
    <definedName name="Z_AA329A38_94E6_4014_8D54_EFB48C7FA433_.wvu.FilterData" hidden="1">#REF!</definedName>
    <definedName name="Z_AC5679A6_5A24_441C_BBA3_F0C9D8E8E441_.wvu.FilterData" localSheetId="0" hidden="1">#REF!</definedName>
    <definedName name="Z_AC5679A6_5A24_441C_BBA3_F0C9D8E8E441_.wvu.FilterData" localSheetId="8" hidden="1">#REF!</definedName>
    <definedName name="Z_AC5679A6_5A24_441C_BBA3_F0C9D8E8E441_.wvu.FilterData" localSheetId="3" hidden="1">#REF!</definedName>
    <definedName name="Z_AC5679A6_5A24_441C_BBA3_F0C9D8E8E441_.wvu.FilterData" localSheetId="2" hidden="1">#REF!</definedName>
    <definedName name="Z_AC5679A6_5A24_441C_BBA3_F0C9D8E8E441_.wvu.FilterData" localSheetId="1" hidden="1">#REF!</definedName>
    <definedName name="Z_AC5679A6_5A24_441C_BBA3_F0C9D8E8E441_.wvu.FilterData" hidden="1">#REF!</definedName>
    <definedName name="Z_ACE528A7_3516_429C_8E77_FA07F86ED2D8_.wvu.Cols" localSheetId="0" hidden="1">#REF!</definedName>
    <definedName name="Z_ACE528A7_3516_429C_8E77_FA07F86ED2D8_.wvu.Cols" localSheetId="8" hidden="1">#REF!</definedName>
    <definedName name="Z_ACE528A7_3516_429C_8E77_FA07F86ED2D8_.wvu.Cols" localSheetId="3" hidden="1">#REF!</definedName>
    <definedName name="Z_ACE528A7_3516_429C_8E77_FA07F86ED2D8_.wvu.Cols" localSheetId="2" hidden="1">#REF!</definedName>
    <definedName name="Z_ACE528A7_3516_429C_8E77_FA07F86ED2D8_.wvu.Cols" localSheetId="1" hidden="1">#REF!</definedName>
    <definedName name="Z_ACE528A7_3516_429C_8E77_FA07F86ED2D8_.wvu.Cols" hidden="1">#REF!</definedName>
    <definedName name="Z_AE302359_F16A_4874_8921_3865B0ECD878_.wvu.FilterData" localSheetId="0" hidden="1">#REF!</definedName>
    <definedName name="Z_AE302359_F16A_4874_8921_3865B0ECD878_.wvu.FilterData" localSheetId="8" hidden="1">#REF!</definedName>
    <definedName name="Z_AE302359_F16A_4874_8921_3865B0ECD878_.wvu.FilterData" localSheetId="3" hidden="1">#REF!</definedName>
    <definedName name="Z_AE302359_F16A_4874_8921_3865B0ECD878_.wvu.FilterData" localSheetId="2" hidden="1">#REF!</definedName>
    <definedName name="Z_AE302359_F16A_4874_8921_3865B0ECD878_.wvu.FilterData" localSheetId="1" hidden="1">#REF!</definedName>
    <definedName name="Z_AE302359_F16A_4874_8921_3865B0ECD878_.wvu.FilterData" hidden="1">#REF!</definedName>
    <definedName name="Z_AF0BF736_181F_4A59_8FB9_D3BCA8E591F7_.wvu.FilterData" localSheetId="0" hidden="1">#REF!</definedName>
    <definedName name="Z_AF0BF736_181F_4A59_8FB9_D3BCA8E591F7_.wvu.FilterData" localSheetId="8" hidden="1">#REF!</definedName>
    <definedName name="Z_AF0BF736_181F_4A59_8FB9_D3BCA8E591F7_.wvu.FilterData" localSheetId="3" hidden="1">#REF!</definedName>
    <definedName name="Z_AF0BF736_181F_4A59_8FB9_D3BCA8E591F7_.wvu.FilterData" localSheetId="2" hidden="1">#REF!</definedName>
    <definedName name="Z_AF0BF736_181F_4A59_8FB9_D3BCA8E591F7_.wvu.FilterData" localSheetId="1" hidden="1">#REF!</definedName>
    <definedName name="Z_AF0BF736_181F_4A59_8FB9_D3BCA8E591F7_.wvu.FilterData" hidden="1">#REF!</definedName>
    <definedName name="Z_AF12B415_1D2E_4088_9C86_BB0173951217_.wvu.FilterData" localSheetId="0" hidden="1">#REF!</definedName>
    <definedName name="Z_AF12B415_1D2E_4088_9C86_BB0173951217_.wvu.FilterData" localSheetId="8" hidden="1">#REF!</definedName>
    <definedName name="Z_AF12B415_1D2E_4088_9C86_BB0173951217_.wvu.FilterData" localSheetId="3" hidden="1">#REF!</definedName>
    <definedName name="Z_AF12B415_1D2E_4088_9C86_BB0173951217_.wvu.FilterData" localSheetId="2" hidden="1">#REF!</definedName>
    <definedName name="Z_AF12B415_1D2E_4088_9C86_BB0173951217_.wvu.FilterData" localSheetId="1" hidden="1">#REF!</definedName>
    <definedName name="Z_AF12B415_1D2E_4088_9C86_BB0173951217_.wvu.FilterData" hidden="1">#REF!</definedName>
    <definedName name="Z_AF537E87_E5DE_4792_8C82_FFA1FC35463A_.wvu.FilterData" localSheetId="0" hidden="1">#REF!</definedName>
    <definedName name="Z_AF537E87_E5DE_4792_8C82_FFA1FC35463A_.wvu.FilterData" localSheetId="8" hidden="1">#REF!</definedName>
    <definedName name="Z_AF537E87_E5DE_4792_8C82_FFA1FC35463A_.wvu.FilterData" localSheetId="3" hidden="1">#REF!</definedName>
    <definedName name="Z_AF537E87_E5DE_4792_8C82_FFA1FC35463A_.wvu.FilterData" localSheetId="2" hidden="1">#REF!</definedName>
    <definedName name="Z_AF537E87_E5DE_4792_8C82_FFA1FC35463A_.wvu.FilterData" localSheetId="1" hidden="1">#REF!</definedName>
    <definedName name="Z_AF537E87_E5DE_4792_8C82_FFA1FC35463A_.wvu.FilterData" hidden="1">#REF!</definedName>
    <definedName name="Z_B1269BAB_A618_45E5_8379_9ECE98405A14_.wvu.FilterData" localSheetId="0" hidden="1">#REF!</definedName>
    <definedName name="Z_B1269BAB_A618_45E5_8379_9ECE98405A14_.wvu.FilterData" localSheetId="8" hidden="1">#REF!</definedName>
    <definedName name="Z_B1269BAB_A618_45E5_8379_9ECE98405A14_.wvu.FilterData" localSheetId="3" hidden="1">#REF!</definedName>
    <definedName name="Z_B1269BAB_A618_45E5_8379_9ECE98405A14_.wvu.FilterData" localSheetId="2" hidden="1">#REF!</definedName>
    <definedName name="Z_B1269BAB_A618_45E5_8379_9ECE98405A14_.wvu.FilterData" localSheetId="1" hidden="1">#REF!</definedName>
    <definedName name="Z_B1269BAB_A618_45E5_8379_9ECE98405A14_.wvu.FilterData" hidden="1">#REF!</definedName>
    <definedName name="Z_B20EEB3D_E9E6_496E_8678_B417DDC74718_.wvu.FilterData" localSheetId="0" hidden="1">#REF!</definedName>
    <definedName name="Z_B20EEB3D_E9E6_496E_8678_B417DDC74718_.wvu.FilterData" localSheetId="8" hidden="1">#REF!</definedName>
    <definedName name="Z_B20EEB3D_E9E6_496E_8678_B417DDC74718_.wvu.FilterData" localSheetId="3" hidden="1">#REF!</definedName>
    <definedName name="Z_B20EEB3D_E9E6_496E_8678_B417DDC74718_.wvu.FilterData" localSheetId="2" hidden="1">#REF!</definedName>
    <definedName name="Z_B20EEB3D_E9E6_496E_8678_B417DDC74718_.wvu.FilterData" localSheetId="1" hidden="1">#REF!</definedName>
    <definedName name="Z_B20EEB3D_E9E6_496E_8678_B417DDC74718_.wvu.FilterData" hidden="1">#REF!</definedName>
    <definedName name="Z_B4864B96_AD18_4114_8AFA_A8BAA8915737_.wvu.FilterData" localSheetId="0" hidden="1">#REF!</definedName>
    <definedName name="Z_B4864B96_AD18_4114_8AFA_A8BAA8915737_.wvu.FilterData" localSheetId="8" hidden="1">#REF!</definedName>
    <definedName name="Z_B4864B96_AD18_4114_8AFA_A8BAA8915737_.wvu.FilterData" localSheetId="3" hidden="1">#REF!</definedName>
    <definedName name="Z_B4864B96_AD18_4114_8AFA_A8BAA8915737_.wvu.FilterData" localSheetId="2" hidden="1">#REF!</definedName>
    <definedName name="Z_B4864B96_AD18_4114_8AFA_A8BAA8915737_.wvu.FilterData" localSheetId="1" hidden="1">#REF!</definedName>
    <definedName name="Z_B4864B96_AD18_4114_8AFA_A8BAA8915737_.wvu.FilterData" hidden="1">#REF!</definedName>
    <definedName name="Z_B645C4A8_1830_42C7_9DBF_0F519499A6CE_.wvu.FilterData" localSheetId="0" hidden="1">#REF!</definedName>
    <definedName name="Z_B645C4A8_1830_42C7_9DBF_0F519499A6CE_.wvu.FilterData" localSheetId="8" hidden="1">#REF!</definedName>
    <definedName name="Z_B645C4A8_1830_42C7_9DBF_0F519499A6CE_.wvu.FilterData" localSheetId="3" hidden="1">#REF!</definedName>
    <definedName name="Z_B645C4A8_1830_42C7_9DBF_0F519499A6CE_.wvu.FilterData" localSheetId="2" hidden="1">#REF!</definedName>
    <definedName name="Z_B645C4A8_1830_42C7_9DBF_0F519499A6CE_.wvu.FilterData" localSheetId="1" hidden="1">#REF!</definedName>
    <definedName name="Z_B645C4A8_1830_42C7_9DBF_0F519499A6CE_.wvu.FilterData" hidden="1">#REF!</definedName>
    <definedName name="Z_B7475313_60A1_440E_A07B_6B97978B34F2_.wvu.FilterData" localSheetId="0" hidden="1">#REF!</definedName>
    <definedName name="Z_B7475313_60A1_440E_A07B_6B97978B34F2_.wvu.FilterData" localSheetId="8" hidden="1">#REF!</definedName>
    <definedName name="Z_B7475313_60A1_440E_A07B_6B97978B34F2_.wvu.FilterData" localSheetId="3" hidden="1">#REF!</definedName>
    <definedName name="Z_B7475313_60A1_440E_A07B_6B97978B34F2_.wvu.FilterData" localSheetId="2" hidden="1">#REF!</definedName>
    <definedName name="Z_B7475313_60A1_440E_A07B_6B97978B34F2_.wvu.FilterData" localSheetId="1" hidden="1">#REF!</definedName>
    <definedName name="Z_B7475313_60A1_440E_A07B_6B97978B34F2_.wvu.FilterData" hidden="1">#REF!</definedName>
    <definedName name="Z_B891B51F_1CA2_435F_A819_8A494B08D3EE_.wvu.FilterData" localSheetId="0" hidden="1">#REF!</definedName>
    <definedName name="Z_B891B51F_1CA2_435F_A819_8A494B08D3EE_.wvu.FilterData" localSheetId="8" hidden="1">#REF!</definedName>
    <definedName name="Z_B891B51F_1CA2_435F_A819_8A494B08D3EE_.wvu.FilterData" localSheetId="3" hidden="1">#REF!</definedName>
    <definedName name="Z_B891B51F_1CA2_435F_A819_8A494B08D3EE_.wvu.FilterData" localSheetId="2" hidden="1">#REF!</definedName>
    <definedName name="Z_B891B51F_1CA2_435F_A819_8A494B08D3EE_.wvu.FilterData" localSheetId="1" hidden="1">#REF!</definedName>
    <definedName name="Z_B891B51F_1CA2_435F_A819_8A494B08D3EE_.wvu.FilterData" hidden="1">#REF!</definedName>
    <definedName name="Z_B8CE2FA5_D3F2_48A0_8603_A3FBA2808CB4_.wvu.FilterData" localSheetId="0" hidden="1">#REF!</definedName>
    <definedName name="Z_B8CE2FA5_D3F2_48A0_8603_A3FBA2808CB4_.wvu.FilterData" localSheetId="8" hidden="1">#REF!</definedName>
    <definedName name="Z_B8CE2FA5_D3F2_48A0_8603_A3FBA2808CB4_.wvu.FilterData" localSheetId="3" hidden="1">#REF!</definedName>
    <definedName name="Z_B8CE2FA5_D3F2_48A0_8603_A3FBA2808CB4_.wvu.FilterData" localSheetId="2" hidden="1">#REF!</definedName>
    <definedName name="Z_B8CE2FA5_D3F2_48A0_8603_A3FBA2808CB4_.wvu.FilterData" localSheetId="1" hidden="1">#REF!</definedName>
    <definedName name="Z_B8CE2FA5_D3F2_48A0_8603_A3FBA2808CB4_.wvu.FilterData" hidden="1">#REF!</definedName>
    <definedName name="Z_B9837360_94DA_11D7_9C1E_0004231B06E7_.wvu.FilterData" localSheetId="0" hidden="1">#REF!</definedName>
    <definedName name="Z_B9837360_94DA_11D7_9C1E_0004231B06E7_.wvu.FilterData" localSheetId="8" hidden="1">#REF!</definedName>
    <definedName name="Z_B9837360_94DA_11D7_9C1E_0004231B06E7_.wvu.FilterData" localSheetId="3" hidden="1">#REF!</definedName>
    <definedName name="Z_B9837360_94DA_11D7_9C1E_0004231B06E7_.wvu.FilterData" localSheetId="2" hidden="1">#REF!</definedName>
    <definedName name="Z_B9837360_94DA_11D7_9C1E_0004231B06E7_.wvu.FilterData" localSheetId="1" hidden="1">#REF!</definedName>
    <definedName name="Z_B9837360_94DA_11D7_9C1E_0004231B06E7_.wvu.FilterData" hidden="1">#REF!</definedName>
    <definedName name="Z_BBE1AFA0_C6F6_4019_9D53_075DA4654337_.wvu.FilterData" localSheetId="0" hidden="1">#REF!</definedName>
    <definedName name="Z_BBE1AFA0_C6F6_4019_9D53_075DA4654337_.wvu.FilterData" localSheetId="8" hidden="1">#REF!</definedName>
    <definedName name="Z_BBE1AFA0_C6F6_4019_9D53_075DA4654337_.wvu.FilterData" localSheetId="3" hidden="1">#REF!</definedName>
    <definedName name="Z_BBE1AFA0_C6F6_4019_9D53_075DA4654337_.wvu.FilterData" localSheetId="2" hidden="1">#REF!</definedName>
    <definedName name="Z_BBE1AFA0_C6F6_4019_9D53_075DA4654337_.wvu.FilterData" localSheetId="1" hidden="1">#REF!</definedName>
    <definedName name="Z_BBE1AFA0_C6F6_4019_9D53_075DA4654337_.wvu.FilterData" hidden="1">#REF!</definedName>
    <definedName name="Z_BC0EED6A_3F15_49FF_A48F_B40AC74B528A_.wvu.FilterData" localSheetId="0" hidden="1">#REF!</definedName>
    <definedName name="Z_BC0EED6A_3F15_49FF_A48F_B40AC74B528A_.wvu.FilterData" localSheetId="8" hidden="1">#REF!</definedName>
    <definedName name="Z_BC0EED6A_3F15_49FF_A48F_B40AC74B528A_.wvu.FilterData" localSheetId="3" hidden="1">#REF!</definedName>
    <definedName name="Z_BC0EED6A_3F15_49FF_A48F_B40AC74B528A_.wvu.FilterData" localSheetId="2" hidden="1">#REF!</definedName>
    <definedName name="Z_BC0EED6A_3F15_49FF_A48F_B40AC74B528A_.wvu.FilterData" localSheetId="1" hidden="1">#REF!</definedName>
    <definedName name="Z_BC0EED6A_3F15_49FF_A48F_B40AC74B528A_.wvu.FilterData" hidden="1">#REF!</definedName>
    <definedName name="Z_BC4212E8_2D54_48E9_A2B4_66875F86EBEF_.wvu.FilterData" localSheetId="0" hidden="1">#REF!</definedName>
    <definedName name="Z_BC4212E8_2D54_48E9_A2B4_66875F86EBEF_.wvu.FilterData" localSheetId="8" hidden="1">#REF!</definedName>
    <definedName name="Z_BC4212E8_2D54_48E9_A2B4_66875F86EBEF_.wvu.FilterData" localSheetId="3" hidden="1">#REF!</definedName>
    <definedName name="Z_BC4212E8_2D54_48E9_A2B4_66875F86EBEF_.wvu.FilterData" localSheetId="2" hidden="1">#REF!</definedName>
    <definedName name="Z_BC4212E8_2D54_48E9_A2B4_66875F86EBEF_.wvu.FilterData" localSheetId="1" hidden="1">#REF!</definedName>
    <definedName name="Z_BC4212E8_2D54_48E9_A2B4_66875F86EBEF_.wvu.FilterData" hidden="1">#REF!</definedName>
    <definedName name="Z_BE48B5BF_102F_4FB8_8807_DA126440E01B_.wvu.FilterData" localSheetId="0" hidden="1">#REF!</definedName>
    <definedName name="Z_BE48B5BF_102F_4FB8_8807_DA126440E01B_.wvu.FilterData" localSheetId="8" hidden="1">#REF!</definedName>
    <definedName name="Z_BE48B5BF_102F_4FB8_8807_DA126440E01B_.wvu.FilterData" localSheetId="3" hidden="1">#REF!</definedName>
    <definedName name="Z_BE48B5BF_102F_4FB8_8807_DA126440E01B_.wvu.FilterData" localSheetId="2" hidden="1">#REF!</definedName>
    <definedName name="Z_BE48B5BF_102F_4FB8_8807_DA126440E01B_.wvu.FilterData" localSheetId="1" hidden="1">#REF!</definedName>
    <definedName name="Z_BE48B5BF_102F_4FB8_8807_DA126440E01B_.wvu.FilterData" hidden="1">#REF!</definedName>
    <definedName name="Z_BE949522_4A35_4352_9A91_0CE0E28D3461_.wvu.FilterData" localSheetId="0" hidden="1">#REF!</definedName>
    <definedName name="Z_BE949522_4A35_4352_9A91_0CE0E28D3461_.wvu.FilterData" localSheetId="8" hidden="1">#REF!</definedName>
    <definedName name="Z_BE949522_4A35_4352_9A91_0CE0E28D3461_.wvu.FilterData" localSheetId="3" hidden="1">#REF!</definedName>
    <definedName name="Z_BE949522_4A35_4352_9A91_0CE0E28D3461_.wvu.FilterData" localSheetId="2" hidden="1">#REF!</definedName>
    <definedName name="Z_BE949522_4A35_4352_9A91_0CE0E28D3461_.wvu.FilterData" localSheetId="1" hidden="1">#REF!</definedName>
    <definedName name="Z_BE949522_4A35_4352_9A91_0CE0E28D3461_.wvu.FilterData" hidden="1">#REF!</definedName>
    <definedName name="Z_C1310828_8567_4952_A9D3_7183F1221321_.wvu.FilterData" localSheetId="0" hidden="1">#REF!</definedName>
    <definedName name="Z_C1310828_8567_4952_A9D3_7183F1221321_.wvu.FilterData" localSheetId="8" hidden="1">#REF!</definedName>
    <definedName name="Z_C1310828_8567_4952_A9D3_7183F1221321_.wvu.FilterData" localSheetId="3" hidden="1">#REF!</definedName>
    <definedName name="Z_C1310828_8567_4952_A9D3_7183F1221321_.wvu.FilterData" localSheetId="2" hidden="1">#REF!</definedName>
    <definedName name="Z_C1310828_8567_4952_A9D3_7183F1221321_.wvu.FilterData" localSheetId="1" hidden="1">#REF!</definedName>
    <definedName name="Z_C1310828_8567_4952_A9D3_7183F1221321_.wvu.FilterData" hidden="1">#REF!</definedName>
    <definedName name="Z_C581774C_2FCD_4906_B930_CCB3F9F9A50B_.wvu.FilterData" localSheetId="0" hidden="1">#REF!</definedName>
    <definedName name="Z_C581774C_2FCD_4906_B930_CCB3F9F9A50B_.wvu.FilterData" localSheetId="8" hidden="1">#REF!</definedName>
    <definedName name="Z_C581774C_2FCD_4906_B930_CCB3F9F9A50B_.wvu.FilterData" localSheetId="3" hidden="1">#REF!</definedName>
    <definedName name="Z_C581774C_2FCD_4906_B930_CCB3F9F9A50B_.wvu.FilterData" localSheetId="2" hidden="1">#REF!</definedName>
    <definedName name="Z_C581774C_2FCD_4906_B930_CCB3F9F9A50B_.wvu.FilterData" localSheetId="1" hidden="1">#REF!</definedName>
    <definedName name="Z_C581774C_2FCD_4906_B930_CCB3F9F9A50B_.wvu.FilterData" hidden="1">#REF!</definedName>
    <definedName name="Z_C67C9A44_7556_4756_AC39_E00F137116ED_.wvu.FilterData" localSheetId="0" hidden="1">#REF!</definedName>
    <definedName name="Z_C67C9A44_7556_4756_AC39_E00F137116ED_.wvu.FilterData" localSheetId="8" hidden="1">#REF!</definedName>
    <definedName name="Z_C67C9A44_7556_4756_AC39_E00F137116ED_.wvu.FilterData" localSheetId="3" hidden="1">#REF!</definedName>
    <definedName name="Z_C67C9A44_7556_4756_AC39_E00F137116ED_.wvu.FilterData" localSheetId="2" hidden="1">#REF!</definedName>
    <definedName name="Z_C67C9A44_7556_4756_AC39_E00F137116ED_.wvu.FilterData" localSheetId="1" hidden="1">#REF!</definedName>
    <definedName name="Z_C67C9A44_7556_4756_AC39_E00F137116ED_.wvu.FilterData" hidden="1">#REF!</definedName>
    <definedName name="Z_C908089F_9A5A_11D7_9C1E_0004231B06E7_.wvu.FilterData" localSheetId="0" hidden="1">#REF!</definedName>
    <definedName name="Z_C908089F_9A5A_11D7_9C1E_0004231B06E7_.wvu.FilterData" localSheetId="8" hidden="1">#REF!</definedName>
    <definedName name="Z_C908089F_9A5A_11D7_9C1E_0004231B06E7_.wvu.FilterData" localSheetId="3" hidden="1">#REF!</definedName>
    <definedName name="Z_C908089F_9A5A_11D7_9C1E_0004231B06E7_.wvu.FilterData" localSheetId="2" hidden="1">#REF!</definedName>
    <definedName name="Z_C908089F_9A5A_11D7_9C1E_0004231B06E7_.wvu.FilterData" localSheetId="1" hidden="1">#REF!</definedName>
    <definedName name="Z_C908089F_9A5A_11D7_9C1E_0004231B06E7_.wvu.FilterData" hidden="1">#REF!</definedName>
    <definedName name="Z_C942EE3A_8DBF_41D7_ADAF_F43C01F31E23_.wvu.FilterData" localSheetId="0" hidden="1">#REF!</definedName>
    <definedName name="Z_C942EE3A_8DBF_41D7_ADAF_F43C01F31E23_.wvu.FilterData" localSheetId="8" hidden="1">#REF!</definedName>
    <definedName name="Z_C942EE3A_8DBF_41D7_ADAF_F43C01F31E23_.wvu.FilterData" localSheetId="3" hidden="1">#REF!</definedName>
    <definedName name="Z_C942EE3A_8DBF_41D7_ADAF_F43C01F31E23_.wvu.FilterData" localSheetId="2" hidden="1">#REF!</definedName>
    <definedName name="Z_C942EE3A_8DBF_41D7_ADAF_F43C01F31E23_.wvu.FilterData" localSheetId="1" hidden="1">#REF!</definedName>
    <definedName name="Z_C942EE3A_8DBF_41D7_ADAF_F43C01F31E23_.wvu.FilterData" hidden="1">#REF!</definedName>
    <definedName name="Z_CB8FB7EE_B771_11D7_9C1E_0004231B06E7_.wvu.FilterData" localSheetId="0" hidden="1">#REF!</definedName>
    <definedName name="Z_CB8FB7EE_B771_11D7_9C1E_0004231B06E7_.wvu.FilterData" localSheetId="8" hidden="1">#REF!</definedName>
    <definedName name="Z_CB8FB7EE_B771_11D7_9C1E_0004231B06E7_.wvu.FilterData" localSheetId="3" hidden="1">#REF!</definedName>
    <definedName name="Z_CB8FB7EE_B771_11D7_9C1E_0004231B06E7_.wvu.FilterData" localSheetId="2" hidden="1">#REF!</definedName>
    <definedName name="Z_CB8FB7EE_B771_11D7_9C1E_0004231B06E7_.wvu.FilterData" localSheetId="1" hidden="1">#REF!</definedName>
    <definedName name="Z_CB8FB7EE_B771_11D7_9C1E_0004231B06E7_.wvu.FilterData" hidden="1">#REF!</definedName>
    <definedName name="Z_CB8FB7F1_B771_11D7_9C1E_0004231B06E7_.wvu.FilterData" localSheetId="0" hidden="1">#REF!</definedName>
    <definedName name="Z_CB8FB7F1_B771_11D7_9C1E_0004231B06E7_.wvu.FilterData" localSheetId="8" hidden="1">#REF!</definedName>
    <definedName name="Z_CB8FB7F1_B771_11D7_9C1E_0004231B06E7_.wvu.FilterData" localSheetId="3" hidden="1">#REF!</definedName>
    <definedName name="Z_CB8FB7F1_B771_11D7_9C1E_0004231B06E7_.wvu.FilterData" localSheetId="2" hidden="1">#REF!</definedName>
    <definedName name="Z_CB8FB7F1_B771_11D7_9C1E_0004231B06E7_.wvu.FilterData" localSheetId="1" hidden="1">#REF!</definedName>
    <definedName name="Z_CB8FB7F1_B771_11D7_9C1E_0004231B06E7_.wvu.FilterData" hidden="1">#REF!</definedName>
    <definedName name="Z_CD48E0DF_E307_492A_9CFD_ADF6DE6ECCFB_.wvu.FilterData" localSheetId="0" hidden="1">#REF!</definedName>
    <definedName name="Z_CD48E0DF_E307_492A_9CFD_ADF6DE6ECCFB_.wvu.FilterData" localSheetId="8" hidden="1">#REF!</definedName>
    <definedName name="Z_CD48E0DF_E307_492A_9CFD_ADF6DE6ECCFB_.wvu.FilterData" localSheetId="3" hidden="1">#REF!</definedName>
    <definedName name="Z_CD48E0DF_E307_492A_9CFD_ADF6DE6ECCFB_.wvu.FilterData" localSheetId="2" hidden="1">#REF!</definedName>
    <definedName name="Z_CD48E0DF_E307_492A_9CFD_ADF6DE6ECCFB_.wvu.FilterData" localSheetId="1" hidden="1">#REF!</definedName>
    <definedName name="Z_CD48E0DF_E307_492A_9CFD_ADF6DE6ECCFB_.wvu.FilterData" hidden="1">#REF!</definedName>
    <definedName name="Z_CDAD3BC7_95B1_4949_91B3_EAB234D2A550_.wvu.FilterData" localSheetId="0" hidden="1">#REF!</definedName>
    <definedName name="Z_CDAD3BC7_95B1_4949_91B3_EAB234D2A550_.wvu.FilterData" localSheetId="8" hidden="1">#REF!</definedName>
    <definedName name="Z_CDAD3BC7_95B1_4949_91B3_EAB234D2A550_.wvu.FilterData" localSheetId="3" hidden="1">#REF!</definedName>
    <definedName name="Z_CDAD3BC7_95B1_4949_91B3_EAB234D2A550_.wvu.FilterData" localSheetId="2" hidden="1">#REF!</definedName>
    <definedName name="Z_CDAD3BC7_95B1_4949_91B3_EAB234D2A550_.wvu.FilterData" localSheetId="1" hidden="1">#REF!</definedName>
    <definedName name="Z_CDAD3BC7_95B1_4949_91B3_EAB234D2A550_.wvu.FilterData" hidden="1">#REF!</definedName>
    <definedName name="Z_CE1A6073_4007_44EE_88D3_3C79CF746C78_.wvu.FilterData" localSheetId="0" hidden="1">#REF!</definedName>
    <definedName name="Z_CE1A6073_4007_44EE_88D3_3C79CF746C78_.wvu.FilterData" localSheetId="8" hidden="1">#REF!</definedName>
    <definedName name="Z_CE1A6073_4007_44EE_88D3_3C79CF746C78_.wvu.FilterData" localSheetId="3" hidden="1">#REF!</definedName>
    <definedName name="Z_CE1A6073_4007_44EE_88D3_3C79CF746C78_.wvu.FilterData" localSheetId="2" hidden="1">#REF!</definedName>
    <definedName name="Z_CE1A6073_4007_44EE_88D3_3C79CF746C78_.wvu.FilterData" localSheetId="1" hidden="1">#REF!</definedName>
    <definedName name="Z_CE1A6073_4007_44EE_88D3_3C79CF746C78_.wvu.FilterData" hidden="1">#REF!</definedName>
    <definedName name="Z_D0500033_B90B_46E5_BD62_60D0DA033A55_.wvu.FilterData" localSheetId="0" hidden="1">#REF!</definedName>
    <definedName name="Z_D0500033_B90B_46E5_BD62_60D0DA033A55_.wvu.FilterData" localSheetId="8" hidden="1">#REF!</definedName>
    <definedName name="Z_D0500033_B90B_46E5_BD62_60D0DA033A55_.wvu.FilterData" localSheetId="3" hidden="1">#REF!</definedName>
    <definedName name="Z_D0500033_B90B_46E5_BD62_60D0DA033A55_.wvu.FilterData" localSheetId="2" hidden="1">#REF!</definedName>
    <definedName name="Z_D0500033_B90B_46E5_BD62_60D0DA033A55_.wvu.FilterData" localSheetId="1" hidden="1">#REF!</definedName>
    <definedName name="Z_D0500033_B90B_46E5_BD62_60D0DA033A55_.wvu.FilterData" hidden="1">#REF!</definedName>
    <definedName name="Z_D11C04A2_606C_4EF4_9AD3_4865E5EFAE70_.wvu.FilterData" localSheetId="0" hidden="1">#REF!</definedName>
    <definedName name="Z_D11C04A2_606C_4EF4_9AD3_4865E5EFAE70_.wvu.FilterData" localSheetId="8" hidden="1">#REF!</definedName>
    <definedName name="Z_D11C04A2_606C_4EF4_9AD3_4865E5EFAE70_.wvu.FilterData" localSheetId="3" hidden="1">#REF!</definedName>
    <definedName name="Z_D11C04A2_606C_4EF4_9AD3_4865E5EFAE70_.wvu.FilterData" localSheetId="2" hidden="1">#REF!</definedName>
    <definedName name="Z_D11C04A2_606C_4EF4_9AD3_4865E5EFAE70_.wvu.FilterData" localSheetId="1" hidden="1">#REF!</definedName>
    <definedName name="Z_D11C04A2_606C_4EF4_9AD3_4865E5EFAE70_.wvu.FilterData" hidden="1">#REF!</definedName>
    <definedName name="Z_D1371C66_ADFD_11D7_9C1E_0004231B06E7_.wvu.FilterData" localSheetId="0" hidden="1">#REF!</definedName>
    <definedName name="Z_D1371C66_ADFD_11D7_9C1E_0004231B06E7_.wvu.FilterData" localSheetId="8" hidden="1">#REF!</definedName>
    <definedName name="Z_D1371C66_ADFD_11D7_9C1E_0004231B06E7_.wvu.FilterData" localSheetId="3" hidden="1">#REF!</definedName>
    <definedName name="Z_D1371C66_ADFD_11D7_9C1E_0004231B06E7_.wvu.FilterData" localSheetId="2" hidden="1">#REF!</definedName>
    <definedName name="Z_D1371C66_ADFD_11D7_9C1E_0004231B06E7_.wvu.FilterData" localSheetId="1" hidden="1">#REF!</definedName>
    <definedName name="Z_D1371C66_ADFD_11D7_9C1E_0004231B06E7_.wvu.FilterData" hidden="1">#REF!</definedName>
    <definedName name="Z_D1371C82_ADFD_11D7_9C1E_0004231B06E7_.wvu.FilterData" localSheetId="0" hidden="1">#REF!</definedName>
    <definedName name="Z_D1371C82_ADFD_11D7_9C1E_0004231B06E7_.wvu.FilterData" localSheetId="8" hidden="1">#REF!</definedName>
    <definedName name="Z_D1371C82_ADFD_11D7_9C1E_0004231B06E7_.wvu.FilterData" localSheetId="3" hidden="1">#REF!</definedName>
    <definedName name="Z_D1371C82_ADFD_11D7_9C1E_0004231B06E7_.wvu.FilterData" localSheetId="2" hidden="1">#REF!</definedName>
    <definedName name="Z_D1371C82_ADFD_11D7_9C1E_0004231B06E7_.wvu.FilterData" localSheetId="1" hidden="1">#REF!</definedName>
    <definedName name="Z_D1371C82_ADFD_11D7_9C1E_0004231B06E7_.wvu.FilterData" hidden="1">#REF!</definedName>
    <definedName name="Z_D1371C98_ADFD_11D7_9C1E_0004231B06E7_.wvu.FilterData" localSheetId="0" hidden="1">#REF!</definedName>
    <definedName name="Z_D1371C98_ADFD_11D7_9C1E_0004231B06E7_.wvu.FilterData" localSheetId="8" hidden="1">#REF!</definedName>
    <definedName name="Z_D1371C98_ADFD_11D7_9C1E_0004231B06E7_.wvu.FilterData" localSheetId="3" hidden="1">#REF!</definedName>
    <definedName name="Z_D1371C98_ADFD_11D7_9C1E_0004231B06E7_.wvu.FilterData" localSheetId="2" hidden="1">#REF!</definedName>
    <definedName name="Z_D1371C98_ADFD_11D7_9C1E_0004231B06E7_.wvu.FilterData" localSheetId="1" hidden="1">#REF!</definedName>
    <definedName name="Z_D1371C98_ADFD_11D7_9C1E_0004231B06E7_.wvu.FilterData" hidden="1">#REF!</definedName>
    <definedName name="Z_D15727E9_9BC2_420E_AC98_E8E9B60BD754_.wvu.FilterData" localSheetId="0" hidden="1">#REF!</definedName>
    <definedName name="Z_D15727E9_9BC2_420E_AC98_E8E9B60BD754_.wvu.FilterData" localSheetId="8" hidden="1">#REF!</definedName>
    <definedName name="Z_D15727E9_9BC2_420E_AC98_E8E9B60BD754_.wvu.FilterData" localSheetId="3" hidden="1">#REF!</definedName>
    <definedName name="Z_D15727E9_9BC2_420E_AC98_E8E9B60BD754_.wvu.FilterData" localSheetId="2" hidden="1">#REF!</definedName>
    <definedName name="Z_D15727E9_9BC2_420E_AC98_E8E9B60BD754_.wvu.FilterData" localSheetId="1" hidden="1">#REF!</definedName>
    <definedName name="Z_D15727E9_9BC2_420E_AC98_E8E9B60BD754_.wvu.FilterData" hidden="1">#REF!</definedName>
    <definedName name="Z_D371D622_5497_46A4_826D_01F2F492E39D_.wvu.FilterData" localSheetId="0" hidden="1">#REF!</definedName>
    <definedName name="Z_D371D622_5497_46A4_826D_01F2F492E39D_.wvu.FilterData" localSheetId="8" hidden="1">#REF!</definedName>
    <definedName name="Z_D371D622_5497_46A4_826D_01F2F492E39D_.wvu.FilterData" localSheetId="3" hidden="1">#REF!</definedName>
    <definedName name="Z_D371D622_5497_46A4_826D_01F2F492E39D_.wvu.FilterData" localSheetId="2" hidden="1">#REF!</definedName>
    <definedName name="Z_D371D622_5497_46A4_826D_01F2F492E39D_.wvu.FilterData" localSheetId="1" hidden="1">#REF!</definedName>
    <definedName name="Z_D371D622_5497_46A4_826D_01F2F492E39D_.wvu.FilterData" hidden="1">#REF!</definedName>
    <definedName name="Z_D3FF2053_BD11_4CA8_9648_A06F387C0C79_.wvu.FilterData" localSheetId="0" hidden="1">#REF!</definedName>
    <definedName name="Z_D3FF2053_BD11_4CA8_9648_A06F387C0C79_.wvu.FilterData" localSheetId="8" hidden="1">#REF!</definedName>
    <definedName name="Z_D3FF2053_BD11_4CA8_9648_A06F387C0C79_.wvu.FilterData" localSheetId="3" hidden="1">#REF!</definedName>
    <definedName name="Z_D3FF2053_BD11_4CA8_9648_A06F387C0C79_.wvu.FilterData" localSheetId="2" hidden="1">#REF!</definedName>
    <definedName name="Z_D3FF2053_BD11_4CA8_9648_A06F387C0C79_.wvu.FilterData" localSheetId="1" hidden="1">#REF!</definedName>
    <definedName name="Z_D3FF2053_BD11_4CA8_9648_A06F387C0C79_.wvu.FilterData" hidden="1">#REF!</definedName>
    <definedName name="Z_D4D6DC3A_302F_4BF4_8221_EFB7EA05B30F_.wvu.FilterData" localSheetId="0" hidden="1">#REF!</definedName>
    <definedName name="Z_D4D6DC3A_302F_4BF4_8221_EFB7EA05B30F_.wvu.FilterData" localSheetId="8" hidden="1">#REF!</definedName>
    <definedName name="Z_D4D6DC3A_302F_4BF4_8221_EFB7EA05B30F_.wvu.FilterData" localSheetId="3" hidden="1">#REF!</definedName>
    <definedName name="Z_D4D6DC3A_302F_4BF4_8221_EFB7EA05B30F_.wvu.FilterData" localSheetId="2" hidden="1">#REF!</definedName>
    <definedName name="Z_D4D6DC3A_302F_4BF4_8221_EFB7EA05B30F_.wvu.FilterData" localSheetId="1" hidden="1">#REF!</definedName>
    <definedName name="Z_D4D6DC3A_302F_4BF4_8221_EFB7EA05B30F_.wvu.FilterData" hidden="1">#REF!</definedName>
    <definedName name="Z_D4FF4BA0_F9BE_4CEE_B334_FBD19DA86BF4_.wvu.FilterData" localSheetId="0" hidden="1">#REF!</definedName>
    <definedName name="Z_D4FF4BA0_F9BE_4CEE_B334_FBD19DA86BF4_.wvu.FilterData" localSheetId="8" hidden="1">#REF!</definedName>
    <definedName name="Z_D4FF4BA0_F9BE_4CEE_B334_FBD19DA86BF4_.wvu.FilterData" localSheetId="3" hidden="1">#REF!</definedName>
    <definedName name="Z_D4FF4BA0_F9BE_4CEE_B334_FBD19DA86BF4_.wvu.FilterData" localSheetId="2" hidden="1">#REF!</definedName>
    <definedName name="Z_D4FF4BA0_F9BE_4CEE_B334_FBD19DA86BF4_.wvu.FilterData" localSheetId="1" hidden="1">#REF!</definedName>
    <definedName name="Z_D4FF4BA0_F9BE_4CEE_B334_FBD19DA86BF4_.wvu.FilterData" hidden="1">#REF!</definedName>
    <definedName name="Z_D5810466_54E3_455B_B341_3E7B86FB72D3_.wvu.FilterData" localSheetId="0" hidden="1">#REF!</definedName>
    <definedName name="Z_D5810466_54E3_455B_B341_3E7B86FB72D3_.wvu.FilterData" localSheetId="8" hidden="1">#REF!</definedName>
    <definedName name="Z_D5810466_54E3_455B_B341_3E7B86FB72D3_.wvu.FilterData" localSheetId="3" hidden="1">#REF!</definedName>
    <definedName name="Z_D5810466_54E3_455B_B341_3E7B86FB72D3_.wvu.FilterData" localSheetId="2" hidden="1">#REF!</definedName>
    <definedName name="Z_D5810466_54E3_455B_B341_3E7B86FB72D3_.wvu.FilterData" localSheetId="1" hidden="1">#REF!</definedName>
    <definedName name="Z_D5810466_54E3_455B_B341_3E7B86FB72D3_.wvu.FilterData" hidden="1">#REF!</definedName>
    <definedName name="Z_D60B1DF7_D653_4F01_B5AD_6A66E578C24F_.wvu.FilterData" localSheetId="0" hidden="1">#REF!</definedName>
    <definedName name="Z_D60B1DF7_D653_4F01_B5AD_6A66E578C24F_.wvu.FilterData" localSheetId="8" hidden="1">#REF!</definedName>
    <definedName name="Z_D60B1DF7_D653_4F01_B5AD_6A66E578C24F_.wvu.FilterData" localSheetId="3" hidden="1">#REF!</definedName>
    <definedName name="Z_D60B1DF7_D653_4F01_B5AD_6A66E578C24F_.wvu.FilterData" localSheetId="2" hidden="1">#REF!</definedName>
    <definedName name="Z_D60B1DF7_D653_4F01_B5AD_6A66E578C24F_.wvu.FilterData" localSheetId="1" hidden="1">#REF!</definedName>
    <definedName name="Z_D60B1DF7_D653_4F01_B5AD_6A66E578C24F_.wvu.FilterData" hidden="1">#REF!</definedName>
    <definedName name="Z_D684BA0E_B94B_4BF7_8F27_4E3A1924425C_.wvu.FilterData" localSheetId="0" hidden="1">#REF!</definedName>
    <definedName name="Z_D684BA0E_B94B_4BF7_8F27_4E3A1924425C_.wvu.FilterData" localSheetId="8" hidden="1">#REF!</definedName>
    <definedName name="Z_D684BA0E_B94B_4BF7_8F27_4E3A1924425C_.wvu.FilterData" localSheetId="3" hidden="1">#REF!</definedName>
    <definedName name="Z_D684BA0E_B94B_4BF7_8F27_4E3A1924425C_.wvu.FilterData" localSheetId="2" hidden="1">#REF!</definedName>
    <definedName name="Z_D684BA0E_B94B_4BF7_8F27_4E3A1924425C_.wvu.FilterData" localSheetId="1" hidden="1">#REF!</definedName>
    <definedName name="Z_D684BA0E_B94B_4BF7_8F27_4E3A1924425C_.wvu.FilterData" hidden="1">#REF!</definedName>
    <definedName name="Z_D9443332_B48E_4E65_8F23_AC96FB75A5A9_.wvu.FilterData" localSheetId="0" hidden="1">#REF!</definedName>
    <definedName name="Z_D9443332_B48E_4E65_8F23_AC96FB75A5A9_.wvu.FilterData" localSheetId="8" hidden="1">#REF!</definedName>
    <definedName name="Z_D9443332_B48E_4E65_8F23_AC96FB75A5A9_.wvu.FilterData" localSheetId="3" hidden="1">#REF!</definedName>
    <definedName name="Z_D9443332_B48E_4E65_8F23_AC96FB75A5A9_.wvu.FilterData" localSheetId="2" hidden="1">#REF!</definedName>
    <definedName name="Z_D9443332_B48E_4E65_8F23_AC96FB75A5A9_.wvu.FilterData" localSheetId="1" hidden="1">#REF!</definedName>
    <definedName name="Z_D9443332_B48E_4E65_8F23_AC96FB75A5A9_.wvu.FilterData" hidden="1">#REF!</definedName>
    <definedName name="Z_DAA35AF8_874B_4671_A195_994D9700CFB0_.wvu.FilterData" localSheetId="0" hidden="1">#REF!</definedName>
    <definedName name="Z_DAA35AF8_874B_4671_A195_994D9700CFB0_.wvu.FilterData" localSheetId="8" hidden="1">#REF!</definedName>
    <definedName name="Z_DAA35AF8_874B_4671_A195_994D9700CFB0_.wvu.FilterData" localSheetId="3" hidden="1">#REF!</definedName>
    <definedName name="Z_DAA35AF8_874B_4671_A195_994D9700CFB0_.wvu.FilterData" localSheetId="2" hidden="1">#REF!</definedName>
    <definedName name="Z_DAA35AF8_874B_4671_A195_994D9700CFB0_.wvu.FilterData" localSheetId="1" hidden="1">#REF!</definedName>
    <definedName name="Z_DAA35AF8_874B_4671_A195_994D9700CFB0_.wvu.FilterData" hidden="1">#REF!</definedName>
    <definedName name="Z_DB31579F_8662_40C5_BB19_660F0F7B70E5_.wvu.FilterData" localSheetId="0" hidden="1">#REF!</definedName>
    <definedName name="Z_DB31579F_8662_40C5_BB19_660F0F7B70E5_.wvu.FilterData" localSheetId="8" hidden="1">#REF!</definedName>
    <definedName name="Z_DB31579F_8662_40C5_BB19_660F0F7B70E5_.wvu.FilterData" localSheetId="3" hidden="1">#REF!</definedName>
    <definedName name="Z_DB31579F_8662_40C5_BB19_660F0F7B70E5_.wvu.FilterData" localSheetId="2" hidden="1">#REF!</definedName>
    <definedName name="Z_DB31579F_8662_40C5_BB19_660F0F7B70E5_.wvu.FilterData" localSheetId="1" hidden="1">#REF!</definedName>
    <definedName name="Z_DB31579F_8662_40C5_BB19_660F0F7B70E5_.wvu.FilterData" hidden="1">#REF!</definedName>
    <definedName name="Z_DB349C77_BBCF_4BF0_8906_770DC9CEB279_.wvu.FilterData" localSheetId="0" hidden="1">#REF!</definedName>
    <definedName name="Z_DB349C77_BBCF_4BF0_8906_770DC9CEB279_.wvu.FilterData" localSheetId="8" hidden="1">#REF!</definedName>
    <definedName name="Z_DB349C77_BBCF_4BF0_8906_770DC9CEB279_.wvu.FilterData" localSheetId="3" hidden="1">#REF!</definedName>
    <definedName name="Z_DB349C77_BBCF_4BF0_8906_770DC9CEB279_.wvu.FilterData" localSheetId="2" hidden="1">#REF!</definedName>
    <definedName name="Z_DB349C77_BBCF_4BF0_8906_770DC9CEB279_.wvu.FilterData" localSheetId="1" hidden="1">#REF!</definedName>
    <definedName name="Z_DB349C77_BBCF_4BF0_8906_770DC9CEB279_.wvu.FilterData" hidden="1">#REF!</definedName>
    <definedName name="Z_DBA9A16F_C863_43D6_BEF6_4907AD7FF11A_.wvu.FilterData" localSheetId="0" hidden="1">#REF!</definedName>
    <definedName name="Z_DBA9A16F_C863_43D6_BEF6_4907AD7FF11A_.wvu.FilterData" localSheetId="8" hidden="1">#REF!</definedName>
    <definedName name="Z_DBA9A16F_C863_43D6_BEF6_4907AD7FF11A_.wvu.FilterData" localSheetId="3" hidden="1">#REF!</definedName>
    <definedName name="Z_DBA9A16F_C863_43D6_BEF6_4907AD7FF11A_.wvu.FilterData" localSheetId="2" hidden="1">#REF!</definedName>
    <definedName name="Z_DBA9A16F_C863_43D6_BEF6_4907AD7FF11A_.wvu.FilterData" localSheetId="1" hidden="1">#REF!</definedName>
    <definedName name="Z_DBA9A16F_C863_43D6_BEF6_4907AD7FF11A_.wvu.FilterData" hidden="1">#REF!</definedName>
    <definedName name="Z_DC39DC03_5BF1_41DE_A26D_8DA774859990_.wvu.FilterData" localSheetId="0" hidden="1">#REF!</definedName>
    <definedName name="Z_DC39DC03_5BF1_41DE_A26D_8DA774859990_.wvu.FilterData" localSheetId="8" hidden="1">#REF!</definedName>
    <definedName name="Z_DC39DC03_5BF1_41DE_A26D_8DA774859990_.wvu.FilterData" localSheetId="3" hidden="1">#REF!</definedName>
    <definedName name="Z_DC39DC03_5BF1_41DE_A26D_8DA774859990_.wvu.FilterData" localSheetId="2" hidden="1">#REF!</definedName>
    <definedName name="Z_DC39DC03_5BF1_41DE_A26D_8DA774859990_.wvu.FilterData" localSheetId="1" hidden="1">#REF!</definedName>
    <definedName name="Z_DC39DC03_5BF1_41DE_A26D_8DA774859990_.wvu.FilterData" hidden="1">#REF!</definedName>
    <definedName name="Z_DC4BE57B_E9B6_4823_AAB5_0B4AD0A1C9F8_.wvu.FilterData" localSheetId="0" hidden="1">#REF!</definedName>
    <definedName name="Z_DC4BE57B_E9B6_4823_AAB5_0B4AD0A1C9F8_.wvu.FilterData" localSheetId="8" hidden="1">#REF!</definedName>
    <definedName name="Z_DC4BE57B_E9B6_4823_AAB5_0B4AD0A1C9F8_.wvu.FilterData" localSheetId="3" hidden="1">#REF!</definedName>
    <definedName name="Z_DC4BE57B_E9B6_4823_AAB5_0B4AD0A1C9F8_.wvu.FilterData" localSheetId="2" hidden="1">#REF!</definedName>
    <definedName name="Z_DC4BE57B_E9B6_4823_AAB5_0B4AD0A1C9F8_.wvu.FilterData" localSheetId="1" hidden="1">#REF!</definedName>
    <definedName name="Z_DC4BE57B_E9B6_4823_AAB5_0B4AD0A1C9F8_.wvu.FilterData" hidden="1">#REF!</definedName>
    <definedName name="Z_DD40B456_B833_4D7B_A3C9_47AA2D6A0830_.wvu.FilterData" localSheetId="0" hidden="1">#REF!</definedName>
    <definedName name="Z_DD40B456_B833_4D7B_A3C9_47AA2D6A0830_.wvu.FilterData" localSheetId="8" hidden="1">#REF!</definedName>
    <definedName name="Z_DD40B456_B833_4D7B_A3C9_47AA2D6A0830_.wvu.FilterData" localSheetId="3" hidden="1">#REF!</definedName>
    <definedName name="Z_DD40B456_B833_4D7B_A3C9_47AA2D6A0830_.wvu.FilterData" localSheetId="2" hidden="1">#REF!</definedName>
    <definedName name="Z_DD40B456_B833_4D7B_A3C9_47AA2D6A0830_.wvu.FilterData" localSheetId="1" hidden="1">#REF!</definedName>
    <definedName name="Z_DD40B456_B833_4D7B_A3C9_47AA2D6A0830_.wvu.FilterData" hidden="1">#REF!</definedName>
    <definedName name="Z_DDC9046D_2716_4CA3_9471_7091058B3C12_.wvu.FilterData" localSheetId="0" hidden="1">#REF!</definedName>
    <definedName name="Z_DDC9046D_2716_4CA3_9471_7091058B3C12_.wvu.FilterData" localSheetId="8" hidden="1">#REF!</definedName>
    <definedName name="Z_DDC9046D_2716_4CA3_9471_7091058B3C12_.wvu.FilterData" localSheetId="3" hidden="1">#REF!</definedName>
    <definedName name="Z_DDC9046D_2716_4CA3_9471_7091058B3C12_.wvu.FilterData" localSheetId="2" hidden="1">#REF!</definedName>
    <definedName name="Z_DDC9046D_2716_4CA3_9471_7091058B3C12_.wvu.FilterData" localSheetId="1" hidden="1">#REF!</definedName>
    <definedName name="Z_DDC9046D_2716_4CA3_9471_7091058B3C12_.wvu.FilterData" hidden="1">#REF!</definedName>
    <definedName name="Z_DF3B204A_F509_4DA0_BCB7_F89536B5FEBF_.wvu.FilterData" localSheetId="0" hidden="1">#REF!</definedName>
    <definedName name="Z_DF3B204A_F509_4DA0_BCB7_F89536B5FEBF_.wvu.FilterData" localSheetId="8" hidden="1">#REF!</definedName>
    <definedName name="Z_DF3B204A_F509_4DA0_BCB7_F89536B5FEBF_.wvu.FilterData" localSheetId="3" hidden="1">#REF!</definedName>
    <definedName name="Z_DF3B204A_F509_4DA0_BCB7_F89536B5FEBF_.wvu.FilterData" localSheetId="2" hidden="1">#REF!</definedName>
    <definedName name="Z_DF3B204A_F509_4DA0_BCB7_F89536B5FEBF_.wvu.FilterData" localSheetId="1" hidden="1">#REF!</definedName>
    <definedName name="Z_DF3B204A_F509_4DA0_BCB7_F89536B5FEBF_.wvu.FilterData" hidden="1">#REF!</definedName>
    <definedName name="Z_E3FFE9E0_6C4F_4FB4_A56E_FBE96871B5C8_.wvu.Cols" localSheetId="0" hidden="1">#REF!,#REF!</definedName>
    <definedName name="Z_E3FFE9E0_6C4F_4FB4_A56E_FBE96871B5C8_.wvu.Cols" localSheetId="1" hidden="1">#REF!,#REF!</definedName>
    <definedName name="Z_E3FFE9E0_6C4F_4FB4_A56E_FBE96871B5C8_.wvu.Cols" hidden="1">#REF!,#REF!</definedName>
    <definedName name="Z_E3FFE9E0_6C4F_4FB4_A56E_FBE96871B5C8_.wvu.FilterData" localSheetId="0" hidden="1">#REF!</definedName>
    <definedName name="Z_E3FFE9E0_6C4F_4FB4_A56E_FBE96871B5C8_.wvu.FilterData" localSheetId="8" hidden="1">#REF!</definedName>
    <definedName name="Z_E3FFE9E0_6C4F_4FB4_A56E_FBE96871B5C8_.wvu.FilterData" localSheetId="3" hidden="1">#REF!</definedName>
    <definedName name="Z_E3FFE9E0_6C4F_4FB4_A56E_FBE96871B5C8_.wvu.FilterData" localSheetId="2" hidden="1">#REF!</definedName>
    <definedName name="Z_E3FFE9E0_6C4F_4FB4_A56E_FBE96871B5C8_.wvu.FilterData" localSheetId="1" hidden="1">#REF!</definedName>
    <definedName name="Z_E3FFE9E0_6C4F_4FB4_A56E_FBE96871B5C8_.wvu.FilterData" hidden="1">#REF!</definedName>
    <definedName name="Z_E42D429F_E4E8_41D2_9176_83C726BAF8E3_.wvu.FilterData" localSheetId="0" hidden="1">#REF!</definedName>
    <definedName name="Z_E42D429F_E4E8_41D2_9176_83C726BAF8E3_.wvu.FilterData" localSheetId="8" hidden="1">#REF!</definedName>
    <definedName name="Z_E42D429F_E4E8_41D2_9176_83C726BAF8E3_.wvu.FilterData" localSheetId="3" hidden="1">#REF!</definedName>
    <definedName name="Z_E42D429F_E4E8_41D2_9176_83C726BAF8E3_.wvu.FilterData" localSheetId="2" hidden="1">#REF!</definedName>
    <definedName name="Z_E42D429F_E4E8_41D2_9176_83C726BAF8E3_.wvu.FilterData" localSheetId="1" hidden="1">#REF!</definedName>
    <definedName name="Z_E42D429F_E4E8_41D2_9176_83C726BAF8E3_.wvu.FilterData" hidden="1">#REF!</definedName>
    <definedName name="Z_E491B72F_902A_11D7_9C1E_0004231B06E7_.wvu.FilterData" localSheetId="0" hidden="1">#REF!</definedName>
    <definedName name="Z_E491B72F_902A_11D7_9C1E_0004231B06E7_.wvu.FilterData" localSheetId="8" hidden="1">#REF!</definedName>
    <definedName name="Z_E491B72F_902A_11D7_9C1E_0004231B06E7_.wvu.FilterData" localSheetId="3" hidden="1">#REF!</definedName>
    <definedName name="Z_E491B72F_902A_11D7_9C1E_0004231B06E7_.wvu.FilterData" localSheetId="2" hidden="1">#REF!</definedName>
    <definedName name="Z_E491B72F_902A_11D7_9C1E_0004231B06E7_.wvu.FilterData" localSheetId="1" hidden="1">#REF!</definedName>
    <definedName name="Z_E491B72F_902A_11D7_9C1E_0004231B06E7_.wvu.FilterData" hidden="1">#REF!</definedName>
    <definedName name="Z_E491B77E_902A_11D7_9C1E_0004231B06E7_.wvu.FilterData" localSheetId="0" hidden="1">#REF!</definedName>
    <definedName name="Z_E491B77E_902A_11D7_9C1E_0004231B06E7_.wvu.FilterData" localSheetId="8" hidden="1">#REF!</definedName>
    <definedName name="Z_E491B77E_902A_11D7_9C1E_0004231B06E7_.wvu.FilterData" localSheetId="3" hidden="1">#REF!</definedName>
    <definedName name="Z_E491B77E_902A_11D7_9C1E_0004231B06E7_.wvu.FilterData" localSheetId="2" hidden="1">#REF!</definedName>
    <definedName name="Z_E491B77E_902A_11D7_9C1E_0004231B06E7_.wvu.FilterData" localSheetId="1" hidden="1">#REF!</definedName>
    <definedName name="Z_E491B77E_902A_11D7_9C1E_0004231B06E7_.wvu.FilterData" hidden="1">#REF!</definedName>
    <definedName name="Z_E4A534A8_CD89_4423_9F3F_8134353F3CAC_.wvu.FilterData" localSheetId="0" hidden="1">#REF!</definedName>
    <definedName name="Z_E4A534A8_CD89_4423_9F3F_8134353F3CAC_.wvu.FilterData" localSheetId="8" hidden="1">#REF!</definedName>
    <definedName name="Z_E4A534A8_CD89_4423_9F3F_8134353F3CAC_.wvu.FilterData" localSheetId="3" hidden="1">#REF!</definedName>
    <definedName name="Z_E4A534A8_CD89_4423_9F3F_8134353F3CAC_.wvu.FilterData" localSheetId="2" hidden="1">#REF!</definedName>
    <definedName name="Z_E4A534A8_CD89_4423_9F3F_8134353F3CAC_.wvu.FilterData" localSheetId="1" hidden="1">#REF!</definedName>
    <definedName name="Z_E4A534A8_CD89_4423_9F3F_8134353F3CAC_.wvu.FilterData" hidden="1">#REF!</definedName>
    <definedName name="Z_E4E1532E_DC25_47E7_8CAC_8E70342889F1_.wvu.FilterData" localSheetId="0" hidden="1">#REF!</definedName>
    <definedName name="Z_E4E1532E_DC25_47E7_8CAC_8E70342889F1_.wvu.FilterData" localSheetId="8" hidden="1">#REF!</definedName>
    <definedName name="Z_E4E1532E_DC25_47E7_8CAC_8E70342889F1_.wvu.FilterData" localSheetId="3" hidden="1">#REF!</definedName>
    <definedName name="Z_E4E1532E_DC25_47E7_8CAC_8E70342889F1_.wvu.FilterData" localSheetId="2" hidden="1">#REF!</definedName>
    <definedName name="Z_E4E1532E_DC25_47E7_8CAC_8E70342889F1_.wvu.FilterData" localSheetId="1" hidden="1">#REF!</definedName>
    <definedName name="Z_E4E1532E_DC25_47E7_8CAC_8E70342889F1_.wvu.FilterData" hidden="1">#REF!</definedName>
    <definedName name="Z_E74731A0_5CEF_4B97_AFDD_B1DCA3953478_.wvu.FilterData" localSheetId="0" hidden="1">#REF!</definedName>
    <definedName name="Z_E74731A0_5CEF_4B97_AFDD_B1DCA3953478_.wvu.FilterData" localSheetId="8" hidden="1">#REF!</definedName>
    <definedName name="Z_E74731A0_5CEF_4B97_AFDD_B1DCA3953478_.wvu.FilterData" localSheetId="3" hidden="1">#REF!</definedName>
    <definedName name="Z_E74731A0_5CEF_4B97_AFDD_B1DCA3953478_.wvu.FilterData" localSheetId="2" hidden="1">#REF!</definedName>
    <definedName name="Z_E74731A0_5CEF_4B97_AFDD_B1DCA3953478_.wvu.FilterData" localSheetId="1" hidden="1">#REF!</definedName>
    <definedName name="Z_E74731A0_5CEF_4B97_AFDD_B1DCA3953478_.wvu.FilterData" hidden="1">#REF!</definedName>
    <definedName name="Z_E7582842_0D7F_4174_A223_2AB1DD8C9047_.wvu.FilterData" localSheetId="0" hidden="1">#REF!</definedName>
    <definedName name="Z_E7582842_0D7F_4174_A223_2AB1DD8C9047_.wvu.FilterData" localSheetId="8" hidden="1">#REF!</definedName>
    <definedName name="Z_E7582842_0D7F_4174_A223_2AB1DD8C9047_.wvu.FilterData" localSheetId="3" hidden="1">#REF!</definedName>
    <definedName name="Z_E7582842_0D7F_4174_A223_2AB1DD8C9047_.wvu.FilterData" localSheetId="2" hidden="1">#REF!</definedName>
    <definedName name="Z_E7582842_0D7F_4174_A223_2AB1DD8C9047_.wvu.FilterData" localSheetId="1" hidden="1">#REF!</definedName>
    <definedName name="Z_E7582842_0D7F_4174_A223_2AB1DD8C9047_.wvu.FilterData" hidden="1">#REF!</definedName>
    <definedName name="Z_E7E3B215_0D2B_424B_B9A9_091ABF42A9B2_.wvu.FilterData" localSheetId="0" hidden="1">#REF!</definedName>
    <definedName name="Z_E7E3B215_0D2B_424B_B9A9_091ABF42A9B2_.wvu.FilterData" localSheetId="8" hidden="1">#REF!</definedName>
    <definedName name="Z_E7E3B215_0D2B_424B_B9A9_091ABF42A9B2_.wvu.FilterData" localSheetId="3" hidden="1">#REF!</definedName>
    <definedName name="Z_E7E3B215_0D2B_424B_B9A9_091ABF42A9B2_.wvu.FilterData" localSheetId="2" hidden="1">#REF!</definedName>
    <definedName name="Z_E7E3B215_0D2B_424B_B9A9_091ABF42A9B2_.wvu.FilterData" localSheetId="1" hidden="1">#REF!</definedName>
    <definedName name="Z_E7E3B215_0D2B_424B_B9A9_091ABF42A9B2_.wvu.FilterData" hidden="1">#REF!</definedName>
    <definedName name="Z_E833D806_B408_4951_8EA0_84873DD98CC6_.wvu.FilterData" localSheetId="0" hidden="1">#REF!</definedName>
    <definedName name="Z_E833D806_B408_4951_8EA0_84873DD98CC6_.wvu.FilterData" localSheetId="8" hidden="1">#REF!</definedName>
    <definedName name="Z_E833D806_B408_4951_8EA0_84873DD98CC6_.wvu.FilterData" localSheetId="3" hidden="1">#REF!</definedName>
    <definedName name="Z_E833D806_B408_4951_8EA0_84873DD98CC6_.wvu.FilterData" localSheetId="2" hidden="1">#REF!</definedName>
    <definedName name="Z_E833D806_B408_4951_8EA0_84873DD98CC6_.wvu.FilterData" localSheetId="1" hidden="1">#REF!</definedName>
    <definedName name="Z_E833D806_B408_4951_8EA0_84873DD98CC6_.wvu.FilterData" hidden="1">#REF!</definedName>
    <definedName name="Z_E84FA520_D8B7_472A_9913_1B62E15D532D_.wvu.FilterData" localSheetId="0" hidden="1">#REF!</definedName>
    <definedName name="Z_E84FA520_D8B7_472A_9913_1B62E15D532D_.wvu.FilterData" localSheetId="8" hidden="1">#REF!</definedName>
    <definedName name="Z_E84FA520_D8B7_472A_9913_1B62E15D532D_.wvu.FilterData" localSheetId="3" hidden="1">#REF!</definedName>
    <definedName name="Z_E84FA520_D8B7_472A_9913_1B62E15D532D_.wvu.FilterData" localSheetId="2" hidden="1">#REF!</definedName>
    <definedName name="Z_E84FA520_D8B7_472A_9913_1B62E15D532D_.wvu.FilterData" localSheetId="1" hidden="1">#REF!</definedName>
    <definedName name="Z_E84FA520_D8B7_472A_9913_1B62E15D532D_.wvu.FilterData" hidden="1">#REF!</definedName>
    <definedName name="Z_E856A7FB_F0DE_4CE8_85BE_FBD78193AF0B_.wvu.FilterData" localSheetId="0" hidden="1">#REF!</definedName>
    <definedName name="Z_E856A7FB_F0DE_4CE8_85BE_FBD78193AF0B_.wvu.FilterData" localSheetId="8" hidden="1">#REF!</definedName>
    <definedName name="Z_E856A7FB_F0DE_4CE8_85BE_FBD78193AF0B_.wvu.FilterData" localSheetId="3" hidden="1">#REF!</definedName>
    <definedName name="Z_E856A7FB_F0DE_4CE8_85BE_FBD78193AF0B_.wvu.FilterData" localSheetId="2" hidden="1">#REF!</definedName>
    <definedName name="Z_E856A7FB_F0DE_4CE8_85BE_FBD78193AF0B_.wvu.FilterData" localSheetId="1" hidden="1">#REF!</definedName>
    <definedName name="Z_E856A7FB_F0DE_4CE8_85BE_FBD78193AF0B_.wvu.FilterData" hidden="1">#REF!</definedName>
    <definedName name="Z_E8B81FC8_C17A_451A_B505_641DE5886245_.wvu.FilterData" localSheetId="0" hidden="1">#REF!</definedName>
    <definedName name="Z_E8B81FC8_C17A_451A_B505_641DE5886245_.wvu.FilterData" localSheetId="8" hidden="1">#REF!</definedName>
    <definedName name="Z_E8B81FC8_C17A_451A_B505_641DE5886245_.wvu.FilterData" localSheetId="3" hidden="1">#REF!</definedName>
    <definedName name="Z_E8B81FC8_C17A_451A_B505_641DE5886245_.wvu.FilterData" localSheetId="2" hidden="1">#REF!</definedName>
    <definedName name="Z_E8B81FC8_C17A_451A_B505_641DE5886245_.wvu.FilterData" localSheetId="1" hidden="1">#REF!</definedName>
    <definedName name="Z_E8B81FC8_C17A_451A_B505_641DE5886245_.wvu.FilterData" hidden="1">#REF!</definedName>
    <definedName name="Z_EA900FC6_5EC3_4E18_9ED9_37FAC8862A4C_.wvu.FilterData" localSheetId="0" hidden="1">#REF!</definedName>
    <definedName name="Z_EA900FC6_5EC3_4E18_9ED9_37FAC8862A4C_.wvu.FilterData" localSheetId="8" hidden="1">#REF!</definedName>
    <definedName name="Z_EA900FC6_5EC3_4E18_9ED9_37FAC8862A4C_.wvu.FilterData" localSheetId="3" hidden="1">#REF!</definedName>
    <definedName name="Z_EA900FC6_5EC3_4E18_9ED9_37FAC8862A4C_.wvu.FilterData" localSheetId="2" hidden="1">#REF!</definedName>
    <definedName name="Z_EA900FC6_5EC3_4E18_9ED9_37FAC8862A4C_.wvu.FilterData" localSheetId="1" hidden="1">#REF!</definedName>
    <definedName name="Z_EA900FC6_5EC3_4E18_9ED9_37FAC8862A4C_.wvu.FilterData" hidden="1">#REF!</definedName>
    <definedName name="Z_EC12F0CE_807C_4CF2_B52D_1E5945238C05_.wvu.FilterData" localSheetId="0" hidden="1">#REF!</definedName>
    <definedName name="Z_EC12F0CE_807C_4CF2_B52D_1E5945238C05_.wvu.FilterData" localSheetId="8" hidden="1">#REF!</definedName>
    <definedName name="Z_EC12F0CE_807C_4CF2_B52D_1E5945238C05_.wvu.FilterData" localSheetId="3" hidden="1">#REF!</definedName>
    <definedName name="Z_EC12F0CE_807C_4CF2_B52D_1E5945238C05_.wvu.FilterData" localSheetId="2" hidden="1">#REF!</definedName>
    <definedName name="Z_EC12F0CE_807C_4CF2_B52D_1E5945238C05_.wvu.FilterData" localSheetId="1" hidden="1">#REF!</definedName>
    <definedName name="Z_EC12F0CE_807C_4CF2_B52D_1E5945238C05_.wvu.FilterData" hidden="1">#REF!</definedName>
    <definedName name="Z_EC74CDC8_4C91_4C55_BE9F_24DF0A9793FF_.wvu.FilterData" localSheetId="0" hidden="1">#REF!</definedName>
    <definedName name="Z_EC74CDC8_4C91_4C55_BE9F_24DF0A9793FF_.wvu.FilterData" localSheetId="8" hidden="1">#REF!</definedName>
    <definedName name="Z_EC74CDC8_4C91_4C55_BE9F_24DF0A9793FF_.wvu.FilterData" localSheetId="3" hidden="1">#REF!</definedName>
    <definedName name="Z_EC74CDC8_4C91_4C55_BE9F_24DF0A9793FF_.wvu.FilterData" localSheetId="2" hidden="1">#REF!</definedName>
    <definedName name="Z_EC74CDC8_4C91_4C55_BE9F_24DF0A9793FF_.wvu.FilterData" localSheetId="1" hidden="1">#REF!</definedName>
    <definedName name="Z_EC74CDC8_4C91_4C55_BE9F_24DF0A9793FF_.wvu.FilterData" hidden="1">#REF!</definedName>
    <definedName name="Z_ED3E33DB_FBFA_4FDE_929F_AD12074101A3_.wvu.FilterData" localSheetId="0" hidden="1">#REF!</definedName>
    <definedName name="Z_ED3E33DB_FBFA_4FDE_929F_AD12074101A3_.wvu.FilterData" localSheetId="8" hidden="1">#REF!</definedName>
    <definedName name="Z_ED3E33DB_FBFA_4FDE_929F_AD12074101A3_.wvu.FilterData" localSheetId="3" hidden="1">#REF!</definedName>
    <definedName name="Z_ED3E33DB_FBFA_4FDE_929F_AD12074101A3_.wvu.FilterData" localSheetId="2" hidden="1">#REF!</definedName>
    <definedName name="Z_ED3E33DB_FBFA_4FDE_929F_AD12074101A3_.wvu.FilterData" localSheetId="1" hidden="1">#REF!</definedName>
    <definedName name="Z_ED3E33DB_FBFA_4FDE_929F_AD12074101A3_.wvu.FilterData" hidden="1">#REF!</definedName>
    <definedName name="Z_EE21DFC7_81AA_40DA_B313_9BC83DA41DD6_.wvu.FilterData" localSheetId="0" hidden="1">#REF!</definedName>
    <definedName name="Z_EE21DFC7_81AA_40DA_B313_9BC83DA41DD6_.wvu.FilterData" localSheetId="8" hidden="1">#REF!</definedName>
    <definedName name="Z_EE21DFC7_81AA_40DA_B313_9BC83DA41DD6_.wvu.FilterData" localSheetId="3" hidden="1">#REF!</definedName>
    <definedName name="Z_EE21DFC7_81AA_40DA_B313_9BC83DA41DD6_.wvu.FilterData" localSheetId="2" hidden="1">#REF!</definedName>
    <definedName name="Z_EE21DFC7_81AA_40DA_B313_9BC83DA41DD6_.wvu.FilterData" localSheetId="1" hidden="1">#REF!</definedName>
    <definedName name="Z_EE21DFC7_81AA_40DA_B313_9BC83DA41DD6_.wvu.FilterData" hidden="1">#REF!</definedName>
    <definedName name="Z_EE5311D7_3149_40F1_82F5_7EEC6ACB6C85_.wvu.FilterData" localSheetId="0" hidden="1">#REF!</definedName>
    <definedName name="Z_EE5311D7_3149_40F1_82F5_7EEC6ACB6C85_.wvu.FilterData" localSheetId="8" hidden="1">#REF!</definedName>
    <definedName name="Z_EE5311D7_3149_40F1_82F5_7EEC6ACB6C85_.wvu.FilterData" localSheetId="3" hidden="1">#REF!</definedName>
    <definedName name="Z_EE5311D7_3149_40F1_82F5_7EEC6ACB6C85_.wvu.FilterData" localSheetId="2" hidden="1">#REF!</definedName>
    <definedName name="Z_EE5311D7_3149_40F1_82F5_7EEC6ACB6C85_.wvu.FilterData" localSheetId="1" hidden="1">#REF!</definedName>
    <definedName name="Z_EE5311D7_3149_40F1_82F5_7EEC6ACB6C85_.wvu.FilterData" hidden="1">#REF!</definedName>
    <definedName name="Z_EEE8CD21_C3A5_4786_B8BE_B9E68F0A5347_.wvu.FilterData" localSheetId="0" hidden="1">#REF!</definedName>
    <definedName name="Z_EEE8CD21_C3A5_4786_B8BE_B9E68F0A5347_.wvu.FilterData" localSheetId="8" hidden="1">#REF!</definedName>
    <definedName name="Z_EEE8CD21_C3A5_4786_B8BE_B9E68F0A5347_.wvu.FilterData" localSheetId="3" hidden="1">#REF!</definedName>
    <definedName name="Z_EEE8CD21_C3A5_4786_B8BE_B9E68F0A5347_.wvu.FilterData" localSheetId="2" hidden="1">#REF!</definedName>
    <definedName name="Z_EEE8CD21_C3A5_4786_B8BE_B9E68F0A5347_.wvu.FilterData" localSheetId="1" hidden="1">#REF!</definedName>
    <definedName name="Z_EEE8CD21_C3A5_4786_B8BE_B9E68F0A5347_.wvu.FilterData" hidden="1">#REF!</definedName>
    <definedName name="Z_F0522591_4E2E_4AD6_B99B_B69551272A68_.wvu.FilterData" localSheetId="0" hidden="1">#REF!</definedName>
    <definedName name="Z_F0522591_4E2E_4AD6_B99B_B69551272A68_.wvu.FilterData" localSheetId="8" hidden="1">#REF!</definedName>
    <definedName name="Z_F0522591_4E2E_4AD6_B99B_B69551272A68_.wvu.FilterData" localSheetId="3" hidden="1">#REF!</definedName>
    <definedName name="Z_F0522591_4E2E_4AD6_B99B_B69551272A68_.wvu.FilterData" localSheetId="2" hidden="1">#REF!</definedName>
    <definedName name="Z_F0522591_4E2E_4AD6_B99B_B69551272A68_.wvu.FilterData" localSheetId="1" hidden="1">#REF!</definedName>
    <definedName name="Z_F0522591_4E2E_4AD6_B99B_B69551272A68_.wvu.FilterData" hidden="1">#REF!</definedName>
    <definedName name="Z_F1326E0B_5376_4D6E_9BC8_214AA525DE83_.wvu.FilterData" localSheetId="0" hidden="1">#REF!</definedName>
    <definedName name="Z_F1326E0B_5376_4D6E_9BC8_214AA525DE83_.wvu.FilterData" localSheetId="8" hidden="1">#REF!</definedName>
    <definedName name="Z_F1326E0B_5376_4D6E_9BC8_214AA525DE83_.wvu.FilterData" localSheetId="3" hidden="1">#REF!</definedName>
    <definedName name="Z_F1326E0B_5376_4D6E_9BC8_214AA525DE83_.wvu.FilterData" localSheetId="2" hidden="1">#REF!</definedName>
    <definedName name="Z_F1326E0B_5376_4D6E_9BC8_214AA525DE83_.wvu.FilterData" localSheetId="1" hidden="1">#REF!</definedName>
    <definedName name="Z_F1326E0B_5376_4D6E_9BC8_214AA525DE83_.wvu.FilterData" hidden="1">#REF!</definedName>
    <definedName name="Z_F300E2D5_C458_4E4B_AB71_FF06367EF684_.wvu.FilterData" localSheetId="0" hidden="1">#REF!</definedName>
    <definedName name="Z_F300E2D5_C458_4E4B_AB71_FF06367EF684_.wvu.FilterData" localSheetId="8" hidden="1">#REF!</definedName>
    <definedName name="Z_F300E2D5_C458_4E4B_AB71_FF06367EF684_.wvu.FilterData" localSheetId="3" hidden="1">#REF!</definedName>
    <definedName name="Z_F300E2D5_C458_4E4B_AB71_FF06367EF684_.wvu.FilterData" localSheetId="2" hidden="1">#REF!</definedName>
    <definedName name="Z_F300E2D5_C458_4E4B_AB71_FF06367EF684_.wvu.FilterData" localSheetId="1" hidden="1">#REF!</definedName>
    <definedName name="Z_F300E2D5_C458_4E4B_AB71_FF06367EF684_.wvu.FilterData" hidden="1">#REF!</definedName>
    <definedName name="Z_F3F443DB_8EE1_48F9_9BF4_EAF21EDD719F_.wvu.FilterData" localSheetId="0" hidden="1">#REF!</definedName>
    <definedName name="Z_F3F443DB_8EE1_48F9_9BF4_EAF21EDD719F_.wvu.FilterData" localSheetId="8" hidden="1">#REF!</definedName>
    <definedName name="Z_F3F443DB_8EE1_48F9_9BF4_EAF21EDD719F_.wvu.FilterData" localSheetId="3" hidden="1">#REF!</definedName>
    <definedName name="Z_F3F443DB_8EE1_48F9_9BF4_EAF21EDD719F_.wvu.FilterData" localSheetId="2" hidden="1">#REF!</definedName>
    <definedName name="Z_F3F443DB_8EE1_48F9_9BF4_EAF21EDD719F_.wvu.FilterData" localSheetId="1" hidden="1">#REF!</definedName>
    <definedName name="Z_F3F443DB_8EE1_48F9_9BF4_EAF21EDD719F_.wvu.FilterData" hidden="1">#REF!</definedName>
    <definedName name="Z_F6923408_DB58_4A59_8717_D0133A922204_.wvu.FilterData" localSheetId="0" hidden="1">#REF!</definedName>
    <definedName name="Z_F6923408_DB58_4A59_8717_D0133A922204_.wvu.FilterData" localSheetId="8" hidden="1">#REF!</definedName>
    <definedName name="Z_F6923408_DB58_4A59_8717_D0133A922204_.wvu.FilterData" localSheetId="3" hidden="1">#REF!</definedName>
    <definedName name="Z_F6923408_DB58_4A59_8717_D0133A922204_.wvu.FilterData" localSheetId="2" hidden="1">#REF!</definedName>
    <definedName name="Z_F6923408_DB58_4A59_8717_D0133A922204_.wvu.FilterData" localSheetId="1" hidden="1">#REF!</definedName>
    <definedName name="Z_F6923408_DB58_4A59_8717_D0133A922204_.wvu.FilterData" hidden="1">#REF!</definedName>
    <definedName name="Z_F9CB3A99_6D24_412C_93C4_575819594890_.wvu.FilterData" localSheetId="0" hidden="1">#REF!</definedName>
    <definedName name="Z_F9CB3A99_6D24_412C_93C4_575819594890_.wvu.FilterData" localSheetId="8" hidden="1">#REF!</definedName>
    <definedName name="Z_F9CB3A99_6D24_412C_93C4_575819594890_.wvu.FilterData" localSheetId="3" hidden="1">#REF!</definedName>
    <definedName name="Z_F9CB3A99_6D24_412C_93C4_575819594890_.wvu.FilterData" localSheetId="2" hidden="1">#REF!</definedName>
    <definedName name="Z_F9CB3A99_6D24_412C_93C4_575819594890_.wvu.FilterData" localSheetId="1" hidden="1">#REF!</definedName>
    <definedName name="Z_F9CB3A99_6D24_412C_93C4_575819594890_.wvu.FilterData" hidden="1">#REF!</definedName>
    <definedName name="Z_FA40CB26_17FE_4901_96A4_2176E8FA5EEE_.wvu.FilterData" localSheetId="0" hidden="1">#REF!</definedName>
    <definedName name="Z_FA40CB26_17FE_4901_96A4_2176E8FA5EEE_.wvu.FilterData" localSheetId="8" hidden="1">#REF!</definedName>
    <definedName name="Z_FA40CB26_17FE_4901_96A4_2176E8FA5EEE_.wvu.FilterData" localSheetId="3" hidden="1">#REF!</definedName>
    <definedName name="Z_FA40CB26_17FE_4901_96A4_2176E8FA5EEE_.wvu.FilterData" localSheetId="2" hidden="1">#REF!</definedName>
    <definedName name="Z_FA40CB26_17FE_4901_96A4_2176E8FA5EEE_.wvu.FilterData" localSheetId="1" hidden="1">#REF!</definedName>
    <definedName name="Z_FA40CB26_17FE_4901_96A4_2176E8FA5EEE_.wvu.FilterData" hidden="1">#REF!</definedName>
    <definedName name="Z_FC4D1412_4B52_4393_A184_1BAD70B9C231_.wvu.FilterData" localSheetId="0" hidden="1">#REF!</definedName>
    <definedName name="Z_FC4D1412_4B52_4393_A184_1BAD70B9C231_.wvu.FilterData" localSheetId="8" hidden="1">#REF!</definedName>
    <definedName name="Z_FC4D1412_4B52_4393_A184_1BAD70B9C231_.wvu.FilterData" localSheetId="3" hidden="1">#REF!</definedName>
    <definedName name="Z_FC4D1412_4B52_4393_A184_1BAD70B9C231_.wvu.FilterData" localSheetId="2" hidden="1">#REF!</definedName>
    <definedName name="Z_FC4D1412_4B52_4393_A184_1BAD70B9C231_.wvu.FilterData" localSheetId="1" hidden="1">#REF!</definedName>
    <definedName name="Z_FC4D1412_4B52_4393_A184_1BAD70B9C231_.wvu.FilterData" hidden="1">#REF!</definedName>
    <definedName name="Z_FD259A29_AD61_4284_9BC7_5C3B20DD002B_.wvu.FilterData" localSheetId="0" hidden="1">#REF!</definedName>
    <definedName name="Z_FD259A29_AD61_4284_9BC7_5C3B20DD002B_.wvu.FilterData" localSheetId="8" hidden="1">#REF!</definedName>
    <definedName name="Z_FD259A29_AD61_4284_9BC7_5C3B20DD002B_.wvu.FilterData" localSheetId="3" hidden="1">#REF!</definedName>
    <definedName name="Z_FD259A29_AD61_4284_9BC7_5C3B20DD002B_.wvu.FilterData" localSheetId="2" hidden="1">#REF!</definedName>
    <definedName name="Z_FD259A29_AD61_4284_9BC7_5C3B20DD002B_.wvu.FilterData" localSheetId="1" hidden="1">#REF!</definedName>
    <definedName name="Z_FD259A29_AD61_4284_9BC7_5C3B20DD002B_.wvu.FilterData" hidden="1">#REF!</definedName>
    <definedName name="Z_FDFF93A6_D487_497C_8FA1_B8636451E74C_.wvu.FilterData" localSheetId="0" hidden="1">#REF!</definedName>
    <definedName name="Z_FDFF93A6_D487_497C_8FA1_B8636451E74C_.wvu.FilterData" localSheetId="8" hidden="1">#REF!</definedName>
    <definedName name="Z_FDFF93A6_D487_497C_8FA1_B8636451E74C_.wvu.FilterData" localSheetId="3" hidden="1">#REF!</definedName>
    <definedName name="Z_FDFF93A6_D487_497C_8FA1_B8636451E74C_.wvu.FilterData" localSheetId="2" hidden="1">#REF!</definedName>
    <definedName name="Z_FDFF93A6_D487_497C_8FA1_B8636451E74C_.wvu.FilterData" localSheetId="1" hidden="1">#REF!</definedName>
    <definedName name="Z_FDFF93A6_D487_497C_8FA1_B8636451E74C_.wvu.FilterData" hidden="1">#REF!</definedName>
    <definedName name="Z_FE37516D_56E4_424C_8DE6_6B2719F76EF4_.wvu.FilterData" localSheetId="0" hidden="1">#REF!</definedName>
    <definedName name="Z_FE37516D_56E4_424C_8DE6_6B2719F76EF4_.wvu.FilterData" localSheetId="8" hidden="1">#REF!</definedName>
    <definedName name="Z_FE37516D_56E4_424C_8DE6_6B2719F76EF4_.wvu.FilterData" localSheetId="3" hidden="1">#REF!</definedName>
    <definedName name="Z_FE37516D_56E4_424C_8DE6_6B2719F76EF4_.wvu.FilterData" localSheetId="2" hidden="1">#REF!</definedName>
    <definedName name="Z_FE37516D_56E4_424C_8DE6_6B2719F76EF4_.wvu.FilterData" localSheetId="1" hidden="1">#REF!</definedName>
    <definedName name="Z_FE37516D_56E4_424C_8DE6_6B2719F76EF4_.wvu.FilterData" hidden="1">#REF!</definedName>
    <definedName name="Z_FEBB3479_FB57_4CDC_BCCD_5D8B83257FC7_.wvu.FilterData" localSheetId="0" hidden="1">#REF!</definedName>
    <definedName name="Z_FEBB3479_FB57_4CDC_BCCD_5D8B83257FC7_.wvu.FilterData" localSheetId="8" hidden="1">#REF!</definedName>
    <definedName name="Z_FEBB3479_FB57_4CDC_BCCD_5D8B83257FC7_.wvu.FilterData" localSheetId="3" hidden="1">#REF!</definedName>
    <definedName name="Z_FEBB3479_FB57_4CDC_BCCD_5D8B83257FC7_.wvu.FilterData" localSheetId="2" hidden="1">#REF!</definedName>
    <definedName name="Z_FEBB3479_FB57_4CDC_BCCD_5D8B83257FC7_.wvu.FilterData" localSheetId="1" hidden="1">#REF!</definedName>
    <definedName name="Z_FEBB3479_FB57_4CDC_BCCD_5D8B83257FC7_.wvu.FilterData" hidden="1">#REF!</definedName>
    <definedName name="ZA" localSheetId="4">#REF!</definedName>
    <definedName name="ZA" localSheetId="5">#REF!</definedName>
    <definedName name="za" localSheetId="0">#REF!</definedName>
    <definedName name="za" localSheetId="8">#REF!</definedName>
    <definedName name="ZA" localSheetId="6">#REF!</definedName>
    <definedName name="za" localSheetId="1">#REF!</definedName>
    <definedName name="za">#REF!</definedName>
    <definedName name="zaza" localSheetId="0" hidden="1">{#N/A,#N/A,FALSE,"MO (2)"}</definedName>
    <definedName name="zaza" localSheetId="8" hidden="1">{#N/A,#N/A,FALSE,"MO (2)"}</definedName>
    <definedName name="zaza" localSheetId="3" hidden="1">{#N/A,#N/A,FALSE,"MO (2)"}</definedName>
    <definedName name="zaza" localSheetId="2" hidden="1">{#N/A,#N/A,FALSE,"MO (2)"}</definedName>
    <definedName name="zaza" localSheetId="1" hidden="1">{#N/A,#N/A,FALSE,"MO (2)"}</definedName>
    <definedName name="zaza" hidden="1">{#N/A,#N/A,FALSE,"MO (2)"}</definedName>
    <definedName name="zaza_1" localSheetId="0" hidden="1">{#N/A,#N/A,FALSE,"MO (2)"}</definedName>
    <definedName name="zaza_1" localSheetId="8" hidden="1">{#N/A,#N/A,FALSE,"MO (2)"}</definedName>
    <definedName name="zaza_1" localSheetId="3" hidden="1">{#N/A,#N/A,FALSE,"MO (2)"}</definedName>
    <definedName name="zaza_1" localSheetId="2" hidden="1">{#N/A,#N/A,FALSE,"MO (2)"}</definedName>
    <definedName name="zaza_1" localSheetId="1" hidden="1">{#N/A,#N/A,FALSE,"MO (2)"}</definedName>
    <definedName name="zaza_1" hidden="1">{#N/A,#N/A,FALSE,"MO (2)"}</definedName>
    <definedName name="ZDA\DS" localSheetId="0" hidden="1">{"'gráf jan00'!$A$1:$AK$41"}</definedName>
    <definedName name="ZDA\DS" localSheetId="8" hidden="1">{"'gráf jan00'!$A$1:$AK$41"}</definedName>
    <definedName name="ZDA\DS" localSheetId="3" hidden="1">{"'gráf jan00'!$A$1:$AK$41"}</definedName>
    <definedName name="ZDA\DS" localSheetId="2" hidden="1">{"'gráf jan00'!$A$1:$AK$41"}</definedName>
    <definedName name="ZDA\DS" localSheetId="1" hidden="1">{"'gráf jan00'!$A$1:$AK$41"}</definedName>
    <definedName name="ZDA\DS" hidden="1">{"'gráf jan00'!$A$1:$AK$41"}</definedName>
    <definedName name="zenil" localSheetId="8">#REF!</definedName>
    <definedName name="zenil">#REF!</definedName>
    <definedName name="zgfd" localSheetId="0" hidden="1">{"'gráf jan00'!$A$1:$AK$41"}</definedName>
    <definedName name="zgfd" localSheetId="8" hidden="1">{"'gráf jan00'!$A$1:$AK$41"}</definedName>
    <definedName name="zgfd" localSheetId="3" hidden="1">{"'gráf jan00'!$A$1:$AK$41"}</definedName>
    <definedName name="zgfd" localSheetId="2" hidden="1">{"'gráf jan00'!$A$1:$AK$41"}</definedName>
    <definedName name="zgfd" localSheetId="1" hidden="1">{"'gráf jan00'!$A$1:$AK$41"}</definedName>
    <definedName name="zgfd" hidden="1">{"'gráf jan00'!$A$1:$AK$41"}</definedName>
    <definedName name="ZONASUL">#REF!</definedName>
    <definedName name="ZVZ" localSheetId="0" hidden="1">{#N/A,#N/A,FALSE,"GERAL";#N/A,#N/A,FALSE,"012-96";#N/A,#N/A,FALSE,"018-96";#N/A,#N/A,FALSE,"027-96";#N/A,#N/A,FALSE,"059-96";#N/A,#N/A,FALSE,"076-96";#N/A,#N/A,FALSE,"019-97";#N/A,#N/A,FALSE,"021-97";#N/A,#N/A,FALSE,"022-97";#N/A,#N/A,FALSE,"028-97"}</definedName>
    <definedName name="ZVZ" localSheetId="8" hidden="1">{#N/A,#N/A,FALSE,"GERAL";#N/A,#N/A,FALSE,"012-96";#N/A,#N/A,FALSE,"018-96";#N/A,#N/A,FALSE,"027-96";#N/A,#N/A,FALSE,"059-96";#N/A,#N/A,FALSE,"076-96";#N/A,#N/A,FALSE,"019-97";#N/A,#N/A,FALSE,"021-97";#N/A,#N/A,FALSE,"022-97";#N/A,#N/A,FALSE,"028-97"}</definedName>
    <definedName name="ZVZ" localSheetId="3" hidden="1">{#N/A,#N/A,FALSE,"GERAL";#N/A,#N/A,FALSE,"012-96";#N/A,#N/A,FALSE,"018-96";#N/A,#N/A,FALSE,"027-96";#N/A,#N/A,FALSE,"059-96";#N/A,#N/A,FALSE,"076-96";#N/A,#N/A,FALSE,"019-97";#N/A,#N/A,FALSE,"021-97";#N/A,#N/A,FALSE,"022-97";#N/A,#N/A,FALSE,"028-97"}</definedName>
    <definedName name="ZVZ" localSheetId="2" hidden="1">{#N/A,#N/A,FALSE,"GERAL";#N/A,#N/A,FALSE,"012-96";#N/A,#N/A,FALSE,"018-96";#N/A,#N/A,FALSE,"027-96";#N/A,#N/A,FALSE,"059-96";#N/A,#N/A,FALSE,"076-96";#N/A,#N/A,FALSE,"019-97";#N/A,#N/A,FALSE,"021-97";#N/A,#N/A,FALSE,"022-97";#N/A,#N/A,FALSE,"028-97"}</definedName>
    <definedName name="ZVZ" localSheetId="1" hidden="1">{#N/A,#N/A,FALSE,"GERAL";#N/A,#N/A,FALSE,"012-96";#N/A,#N/A,FALSE,"018-96";#N/A,#N/A,FALSE,"027-96";#N/A,#N/A,FALSE,"059-96";#N/A,#N/A,FALSE,"076-96";#N/A,#N/A,FALSE,"019-97";#N/A,#N/A,FALSE,"021-97";#N/A,#N/A,FALSE,"022-97";#N/A,#N/A,FALSE,"028-97"}</definedName>
    <definedName name="ZVZ" hidden="1">{#N/A,#N/A,FALSE,"GERAL";#N/A,#N/A,FALSE,"012-96";#N/A,#N/A,FALSE,"018-96";#N/A,#N/A,FALSE,"027-96";#N/A,#N/A,FALSE,"059-96";#N/A,#N/A,FALSE,"076-96";#N/A,#N/A,FALSE,"019-97";#N/A,#N/A,FALSE,"021-97";#N/A,#N/A,FALSE,"022-97";#N/A,#N/A,FALSE,"028-97"}</definedName>
    <definedName name="zxz" localSheetId="0" hidden="1">{#N/A,#N/A,FALSE,"MO (2)"}</definedName>
    <definedName name="zxz" localSheetId="8" hidden="1">{#N/A,#N/A,FALSE,"MO (2)"}</definedName>
    <definedName name="zxz" localSheetId="3" hidden="1">{#N/A,#N/A,FALSE,"MO (2)"}</definedName>
    <definedName name="zxz" localSheetId="2" hidden="1">{#N/A,#N/A,FALSE,"MO (2)"}</definedName>
    <definedName name="zxz" localSheetId="1" hidden="1">{#N/A,#N/A,FALSE,"MO (2)"}</definedName>
    <definedName name="zxz" hidden="1">{#N/A,#N/A,FALSE,"MO (2)"}</definedName>
    <definedName name="zz" localSheetId="0">#REF!</definedName>
    <definedName name="zz" localSheetId="1">#REF!</definedName>
    <definedName name="zz">#REF!</definedName>
    <definedName name="zzz" localSheetId="0" hidden="1">{#N/A,#N/A,FALSE,"QD_F1 Invest Detalhado";#N/A,#N/A,FALSE,"QD_F3 Invest_Comparado";#N/A,#N/A,FALSE,"QD_B Trafego";#N/A,#N/A,FALSE,"QD_D0 Custos Operacionais";#N/A,#N/A,FALSE,"QD_C Receita";#N/A,#N/A,FALSE,"QD_D Custos";#N/A,#N/A,FALSE,"QD_E Resultado";#N/A,#N/A,FALSE,"QD_G Fluxo Caixa"}</definedName>
    <definedName name="zzz" localSheetId="8" hidden="1">{#N/A,#N/A,FALSE,"QD_F1 Invest Detalhado";#N/A,#N/A,FALSE,"QD_F3 Invest_Comparado";#N/A,#N/A,FALSE,"QD_B Trafego";#N/A,#N/A,FALSE,"QD_D0 Custos Operacionais";#N/A,#N/A,FALSE,"QD_C Receita";#N/A,#N/A,FALSE,"QD_D Custos";#N/A,#N/A,FALSE,"QD_E Resultado";#N/A,#N/A,FALSE,"QD_G Fluxo Caixa"}</definedName>
    <definedName name="zzz" localSheetId="3" hidden="1">{#N/A,#N/A,FALSE,"QD_F1 Invest Detalhado";#N/A,#N/A,FALSE,"QD_F3 Invest_Comparado";#N/A,#N/A,FALSE,"QD_B Trafego";#N/A,#N/A,FALSE,"QD_D0 Custos Operacionais";#N/A,#N/A,FALSE,"QD_C Receita";#N/A,#N/A,FALSE,"QD_D Custos";#N/A,#N/A,FALSE,"QD_E Resultado";#N/A,#N/A,FALSE,"QD_G Fluxo Caixa"}</definedName>
    <definedName name="zzz" localSheetId="2" hidden="1">{#N/A,#N/A,FALSE,"QD_F1 Invest Detalhado";#N/A,#N/A,FALSE,"QD_F3 Invest_Comparado";#N/A,#N/A,FALSE,"QD_B Trafego";#N/A,#N/A,FALSE,"QD_D0 Custos Operacionais";#N/A,#N/A,FALSE,"QD_C Receita";#N/A,#N/A,FALSE,"QD_D Custos";#N/A,#N/A,FALSE,"QD_E Resultado";#N/A,#N/A,FALSE,"QD_G Fluxo Caixa"}</definedName>
    <definedName name="zzz" localSheetId="1" hidden="1">{#N/A,#N/A,FALSE,"QD_F1 Invest Detalhado";#N/A,#N/A,FALSE,"QD_F3 Invest_Comparado";#N/A,#N/A,FALSE,"QD_B Trafego";#N/A,#N/A,FALSE,"QD_D0 Custos Operacionais";#N/A,#N/A,FALSE,"QD_C Receita";#N/A,#N/A,FALSE,"QD_D Custos";#N/A,#N/A,FALSE,"QD_E Resultado";#N/A,#N/A,FALSE,"QD_G Fluxo Caixa"}</definedName>
    <definedName name="zzz" hidden="1">{#N/A,#N/A,FALSE,"QD_F1 Invest Detalhado";#N/A,#N/A,FALSE,"QD_F3 Invest_Comparado";#N/A,#N/A,FALSE,"QD_B Trafego";#N/A,#N/A,FALSE,"QD_D0 Custos Operacionais";#N/A,#N/A,FALSE,"QD_C Receita";#N/A,#N/A,FALSE,"QD_D Custos";#N/A,#N/A,FALSE,"QD_E Resultado";#N/A,#N/A,FALSE,"QD_G Fluxo Caixa"}</definedName>
    <definedName name="zzzzz" localSheetId="0" hidden="1">{#N/A,#N/A,FALSE,"MO (2)"}</definedName>
    <definedName name="zzzzz" localSheetId="8" hidden="1">{#N/A,#N/A,FALSE,"MO (2)"}</definedName>
    <definedName name="zzzzz" localSheetId="3" hidden="1">{#N/A,#N/A,FALSE,"MO (2)"}</definedName>
    <definedName name="zzzzz" localSheetId="2" hidden="1">{#N/A,#N/A,FALSE,"MO (2)"}</definedName>
    <definedName name="zzzzz" localSheetId="1" hidden="1">{#N/A,#N/A,FALSE,"MO (2)"}</definedName>
    <definedName name="zzzzz" hidden="1">{#N/A,#N/A,FALSE,"MO (2)"}</definedName>
    <definedName name="ZZZZZZZZZZZZZZ" localSheetId="8">#REF!</definedName>
    <definedName name="ZZZZZZZZZZZZZZ">#REF!</definedName>
  </definedNames>
  <calcPr calcId="191029"/>
</workbook>
</file>

<file path=xl/calcChain.xml><?xml version="1.0" encoding="utf-8"?>
<calcChain xmlns="http://schemas.openxmlformats.org/spreadsheetml/2006/main">
  <c r="E150" i="21" l="1"/>
  <c r="F150" i="21"/>
  <c r="E153" i="21"/>
  <c r="F153" i="21"/>
  <c r="F60" i="3" s="1"/>
  <c r="J155" i="21"/>
  <c r="K155" i="21"/>
  <c r="B59" i="3"/>
  <c r="C59" i="3"/>
  <c r="D59" i="3"/>
  <c r="E59" i="3"/>
  <c r="F59" i="3"/>
  <c r="H59" i="3"/>
  <c r="B60" i="3"/>
  <c r="C60" i="3"/>
  <c r="D60" i="3"/>
  <c r="E60" i="3"/>
  <c r="H60" i="3"/>
  <c r="I207" i="21"/>
  <c r="E177" i="21" l="1"/>
  <c r="E189" i="21"/>
  <c r="E174" i="21"/>
  <c r="E168" i="21"/>
  <c r="E171" i="21"/>
  <c r="E192" i="21"/>
  <c r="E186" i="21"/>
  <c r="E180" i="21"/>
  <c r="E183" i="21"/>
  <c r="F147" i="21"/>
  <c r="F156" i="21"/>
  <c r="F159" i="21"/>
  <c r="F162" i="21"/>
  <c r="F165" i="21"/>
  <c r="F168" i="21"/>
  <c r="F171" i="21"/>
  <c r="F174" i="21"/>
  <c r="F177" i="21"/>
  <c r="F180" i="21"/>
  <c r="F183" i="21"/>
  <c r="F186" i="21"/>
  <c r="F189" i="21"/>
  <c r="F192" i="21"/>
  <c r="F195" i="21"/>
  <c r="F198" i="21"/>
  <c r="F201" i="21"/>
  <c r="F144" i="21"/>
  <c r="E156" i="21"/>
  <c r="E159" i="21"/>
  <c r="E162" i="21"/>
  <c r="E165" i="21"/>
  <c r="E195" i="21"/>
  <c r="E198" i="21"/>
  <c r="E201" i="21"/>
  <c r="E147" i="21"/>
  <c r="E144" i="21"/>
  <c r="E30" i="21"/>
  <c r="E13" i="21"/>
  <c r="E9" i="21"/>
  <c r="D17" i="212"/>
  <c r="G9" i="93"/>
  <c r="F9" i="93"/>
  <c r="E9" i="93"/>
  <c r="D9" i="93"/>
  <c r="C57" i="3"/>
  <c r="H57" i="3" s="1"/>
  <c r="D57" i="3"/>
  <c r="C58" i="3"/>
  <c r="H58" i="3" s="1"/>
  <c r="D58" i="3"/>
  <c r="C61" i="3"/>
  <c r="H61" i="3" s="1"/>
  <c r="D61" i="3"/>
  <c r="C62" i="3"/>
  <c r="H62" i="3" s="1"/>
  <c r="D62" i="3"/>
  <c r="C63" i="3"/>
  <c r="H63" i="3" s="1"/>
  <c r="D63" i="3"/>
  <c r="C64" i="3"/>
  <c r="H64" i="3" s="1"/>
  <c r="D64" i="3"/>
  <c r="C65" i="3"/>
  <c r="H65" i="3" s="1"/>
  <c r="D65" i="3"/>
  <c r="C66" i="3"/>
  <c r="H66" i="3" s="1"/>
  <c r="D66" i="3"/>
  <c r="C67" i="3"/>
  <c r="H67" i="3" s="1"/>
  <c r="D67" i="3"/>
  <c r="C68" i="3"/>
  <c r="H68" i="3" s="1"/>
  <c r="D68" i="3"/>
  <c r="C69" i="3"/>
  <c r="H69" i="3" s="1"/>
  <c r="D69" i="3"/>
  <c r="C70" i="3"/>
  <c r="H70" i="3" s="1"/>
  <c r="D70" i="3"/>
  <c r="C71" i="3"/>
  <c r="H71" i="3" s="1"/>
  <c r="D71" i="3"/>
  <c r="C72" i="3"/>
  <c r="H72" i="3" s="1"/>
  <c r="D72" i="3"/>
  <c r="C73" i="3"/>
  <c r="H73" i="3" s="1"/>
  <c r="D73" i="3"/>
  <c r="C74" i="3"/>
  <c r="H74" i="3" s="1"/>
  <c r="D74" i="3"/>
  <c r="C75" i="3"/>
  <c r="H75" i="3" s="1"/>
  <c r="D75" i="3"/>
  <c r="C76" i="3"/>
  <c r="H76" i="3" s="1"/>
  <c r="D76" i="3"/>
  <c r="B76" i="3"/>
  <c r="B75" i="3"/>
  <c r="B74" i="3"/>
  <c r="B73" i="3"/>
  <c r="B72" i="3"/>
  <c r="B71" i="3"/>
  <c r="B70" i="3"/>
  <c r="B69" i="3"/>
  <c r="B68" i="3"/>
  <c r="B67" i="3"/>
  <c r="B66" i="3"/>
  <c r="B65" i="3"/>
  <c r="B64" i="3"/>
  <c r="B63" i="3"/>
  <c r="B62" i="3"/>
  <c r="B61" i="3"/>
  <c r="B58" i="3"/>
  <c r="B57" i="3"/>
  <c r="E56" i="3"/>
  <c r="C16" i="200" s="1"/>
  <c r="C17" i="212" s="1"/>
  <c r="B56" i="3"/>
  <c r="K203" i="21"/>
  <c r="K200" i="21"/>
  <c r="K197" i="21"/>
  <c r="K194" i="21"/>
  <c r="J194" i="21"/>
  <c r="J191" i="21"/>
  <c r="K191" i="21"/>
  <c r="K188" i="21"/>
  <c r="K185" i="21"/>
  <c r="K182" i="21"/>
  <c r="K179" i="21"/>
  <c r="J179" i="21"/>
  <c r="J176" i="21" l="1"/>
  <c r="K173" i="21"/>
  <c r="K170" i="21"/>
  <c r="F76" i="3"/>
  <c r="E76" i="3"/>
  <c r="F75" i="3"/>
  <c r="E75" i="3"/>
  <c r="F74" i="3"/>
  <c r="E74" i="3"/>
  <c r="F73" i="3"/>
  <c r="E73" i="3"/>
  <c r="F72" i="3"/>
  <c r="E72" i="3"/>
  <c r="F71" i="3"/>
  <c r="E71" i="3"/>
  <c r="F70" i="3"/>
  <c r="E70" i="3"/>
  <c r="F69" i="3"/>
  <c r="E69" i="3"/>
  <c r="F68" i="3"/>
  <c r="E68" i="3"/>
  <c r="F67" i="3"/>
  <c r="E67" i="3"/>
  <c r="F66" i="3"/>
  <c r="E66" i="3"/>
  <c r="F65" i="3"/>
  <c r="E65" i="3"/>
  <c r="J167" i="21"/>
  <c r="L167" i="21" s="1"/>
  <c r="G165" i="21" s="1"/>
  <c r="F64" i="3"/>
  <c r="E64" i="3"/>
  <c r="I164" i="21"/>
  <c r="H164" i="21"/>
  <c r="F63" i="3"/>
  <c r="E63" i="3"/>
  <c r="J161" i="21"/>
  <c r="L161" i="21" s="1"/>
  <c r="G159" i="21" s="1"/>
  <c r="F62" i="3"/>
  <c r="E62" i="3"/>
  <c r="F61" i="3"/>
  <c r="E61" i="3"/>
  <c r="L149" i="21"/>
  <c r="G147" i="21" s="1"/>
  <c r="J152" i="21" s="1"/>
  <c r="L152" i="21" s="1"/>
  <c r="G150" i="21" s="1"/>
  <c r="F58" i="3"/>
  <c r="E58" i="3"/>
  <c r="L146" i="21"/>
  <c r="G144" i="21" s="1"/>
  <c r="G57" i="3" s="1"/>
  <c r="I57" i="3" s="1"/>
  <c r="F57" i="3"/>
  <c r="E57" i="3"/>
  <c r="I155" i="21" l="1"/>
  <c r="L155" i="21" s="1"/>
  <c r="G153" i="21" s="1"/>
  <c r="G60" i="3" s="1"/>
  <c r="I60" i="3" s="1"/>
  <c r="G59" i="3"/>
  <c r="I59" i="3" s="1"/>
  <c r="J200" i="21"/>
  <c r="L200" i="21" s="1"/>
  <c r="G198" i="21" s="1"/>
  <c r="G75" i="3" s="1"/>
  <c r="I75" i="3" s="1"/>
  <c r="G64" i="3"/>
  <c r="I64" i="3" s="1"/>
  <c r="J158" i="21"/>
  <c r="G58" i="3"/>
  <c r="I58" i="3" s="1"/>
  <c r="I158" i="21"/>
  <c r="J197" i="21"/>
  <c r="L197" i="21" s="1"/>
  <c r="G195" i="21" s="1"/>
  <c r="G62" i="3"/>
  <c r="I62" i="3" s="1"/>
  <c r="J164" i="21"/>
  <c r="L164" i="21" s="1"/>
  <c r="G162" i="21" s="1"/>
  <c r="J185" i="21" l="1"/>
  <c r="L185" i="21" s="1"/>
  <c r="G183" i="21" s="1"/>
  <c r="G70" i="3" s="1"/>
  <c r="I70" i="3" s="1"/>
  <c r="J173" i="21"/>
  <c r="L173" i="21" s="1"/>
  <c r="G171" i="21" s="1"/>
  <c r="G66" i="3" s="1"/>
  <c r="I66" i="3" s="1"/>
  <c r="J170" i="21"/>
  <c r="L170" i="21" s="1"/>
  <c r="G168" i="21" s="1"/>
  <c r="G65" i="3" s="1"/>
  <c r="I65" i="3" s="1"/>
  <c r="G74" i="3"/>
  <c r="I74" i="3" s="1"/>
  <c r="I176" i="21"/>
  <c r="G63" i="3"/>
  <c r="I63" i="3" s="1"/>
  <c r="L158" i="21"/>
  <c r="G156" i="21" s="1"/>
  <c r="G61" i="3" s="1"/>
  <c r="I61" i="3" s="1"/>
  <c r="J182" i="21"/>
  <c r="L182" i="21" s="1"/>
  <c r="G180" i="21" s="1"/>
  <c r="G69" i="3" s="1"/>
  <c r="I69" i="3" s="1"/>
  <c r="J203" i="21"/>
  <c r="L203" i="21" s="1"/>
  <c r="G201" i="21" s="1"/>
  <c r="I191" i="21"/>
  <c r="L191" i="21" s="1"/>
  <c r="G189" i="21" s="1"/>
  <c r="G72" i="3" s="1"/>
  <c r="I72" i="3" s="1"/>
  <c r="I194" i="21"/>
  <c r="L194" i="21" s="1"/>
  <c r="G192" i="21" s="1"/>
  <c r="G73" i="3" s="1"/>
  <c r="I73" i="3" s="1"/>
  <c r="I179" i="21"/>
  <c r="L179" i="21" s="1"/>
  <c r="G177" i="21" s="1"/>
  <c r="G68" i="3" s="1"/>
  <c r="I68" i="3" s="1"/>
  <c r="J188" i="21" l="1"/>
  <c r="L188" i="21" s="1"/>
  <c r="G186" i="21" s="1"/>
  <c r="G71" i="3" s="1"/>
  <c r="I71" i="3" s="1"/>
  <c r="G76" i="3"/>
  <c r="I76" i="3" s="1"/>
  <c r="K136" i="21"/>
  <c r="J136" i="21"/>
  <c r="E95" i="21"/>
  <c r="E130" i="209" l="1"/>
  <c r="E131" i="209"/>
  <c r="E132" i="209"/>
  <c r="E133" i="209"/>
  <c r="E134" i="209"/>
  <c r="E135" i="209"/>
  <c r="E136" i="209"/>
  <c r="E137" i="209"/>
  <c r="E138" i="209"/>
  <c r="E139" i="209"/>
  <c r="E140" i="209"/>
  <c r="E141" i="209"/>
  <c r="E129" i="209"/>
  <c r="L32" i="21"/>
  <c r="L35" i="21"/>
  <c r="L207" i="21"/>
  <c r="D18" i="212" s="1"/>
  <c r="G8" i="208"/>
  <c r="G9" i="208" s="1"/>
  <c r="G10" i="208" s="1"/>
  <c r="G11" i="208" s="1"/>
  <c r="G12" i="208" s="1"/>
  <c r="G13" i="208" s="1"/>
  <c r="G14" i="208" s="1"/>
  <c r="G15" i="208" s="1"/>
  <c r="G16" i="208" s="1"/>
  <c r="G17" i="208" s="1"/>
  <c r="G18" i="208" s="1"/>
  <c r="G19" i="208" s="1"/>
  <c r="G20" i="208" s="1"/>
  <c r="G22" i="208" s="1"/>
  <c r="E38" i="3"/>
  <c r="C15" i="200" s="1"/>
  <c r="C78" i="3"/>
  <c r="D78" i="3"/>
  <c r="C39" i="3"/>
  <c r="D39" i="3"/>
  <c r="C40" i="3"/>
  <c r="D40" i="3"/>
  <c r="C41" i="3"/>
  <c r="D41" i="3"/>
  <c r="C42" i="3"/>
  <c r="D42" i="3"/>
  <c r="C43" i="3"/>
  <c r="D43" i="3"/>
  <c r="C44" i="3"/>
  <c r="D44" i="3"/>
  <c r="C45" i="3"/>
  <c r="D45" i="3"/>
  <c r="C46" i="3"/>
  <c r="H46" i="3" s="1"/>
  <c r="D46" i="3"/>
  <c r="C47" i="3"/>
  <c r="H47" i="3" s="1"/>
  <c r="D47" i="3"/>
  <c r="C48" i="3"/>
  <c r="H48" i="3" s="1"/>
  <c r="D48" i="3"/>
  <c r="C49" i="3"/>
  <c r="H49" i="3" s="1"/>
  <c r="D49" i="3"/>
  <c r="C50" i="3"/>
  <c r="H50" i="3" s="1"/>
  <c r="D50" i="3"/>
  <c r="C51" i="3"/>
  <c r="H51" i="3" s="1"/>
  <c r="D51" i="3"/>
  <c r="C52" i="3"/>
  <c r="H52" i="3" s="1"/>
  <c r="D52" i="3"/>
  <c r="C53" i="3"/>
  <c r="H53" i="3" s="1"/>
  <c r="D53" i="3"/>
  <c r="C54" i="3"/>
  <c r="H54" i="3" s="1"/>
  <c r="D54" i="3"/>
  <c r="C55" i="3"/>
  <c r="H55" i="3" s="1"/>
  <c r="D55" i="3"/>
  <c r="C24" i="3"/>
  <c r="H24" i="3" s="1"/>
  <c r="D24" i="3"/>
  <c r="C25" i="3"/>
  <c r="H25" i="3" s="1"/>
  <c r="D25" i="3"/>
  <c r="C26" i="3"/>
  <c r="H26" i="3" s="1"/>
  <c r="D26" i="3"/>
  <c r="C27" i="3"/>
  <c r="H27" i="3" s="1"/>
  <c r="D27" i="3"/>
  <c r="C28" i="3"/>
  <c r="H28" i="3" s="1"/>
  <c r="D28" i="3"/>
  <c r="C29" i="3"/>
  <c r="H29" i="3" s="1"/>
  <c r="D29" i="3"/>
  <c r="C30" i="3"/>
  <c r="H30" i="3" s="1"/>
  <c r="D30" i="3"/>
  <c r="C31" i="3"/>
  <c r="H31" i="3" s="1"/>
  <c r="D31" i="3"/>
  <c r="C32" i="3"/>
  <c r="H32" i="3" s="1"/>
  <c r="D32" i="3"/>
  <c r="C33" i="3"/>
  <c r="H33" i="3" s="1"/>
  <c r="D33" i="3"/>
  <c r="C34" i="3"/>
  <c r="H34" i="3" s="1"/>
  <c r="D34" i="3"/>
  <c r="C35" i="3"/>
  <c r="H35" i="3" s="1"/>
  <c r="D35" i="3"/>
  <c r="C36" i="3"/>
  <c r="H36" i="3" s="1"/>
  <c r="D36" i="3"/>
  <c r="C37" i="3"/>
  <c r="H37" i="3" s="1"/>
  <c r="D37" i="3"/>
  <c r="B55" i="3"/>
  <c r="B54" i="3"/>
  <c r="B53" i="3"/>
  <c r="B52" i="3"/>
  <c r="B51" i="3"/>
  <c r="B50" i="3"/>
  <c r="B49" i="3"/>
  <c r="B48" i="3"/>
  <c r="B47" i="3"/>
  <c r="B46" i="3"/>
  <c r="B45" i="3"/>
  <c r="B44" i="3"/>
  <c r="B43" i="3"/>
  <c r="B42" i="3"/>
  <c r="B41" i="3"/>
  <c r="B40" i="3"/>
  <c r="B39" i="3"/>
  <c r="B38" i="3"/>
  <c r="B26" i="3"/>
  <c r="B25" i="3"/>
  <c r="J106" i="21"/>
  <c r="L106" i="21" s="1"/>
  <c r="K142" i="21"/>
  <c r="F140" i="21"/>
  <c r="F55" i="3" s="1"/>
  <c r="E140" i="21"/>
  <c r="E55" i="3" s="1"/>
  <c r="K124" i="21"/>
  <c r="F122" i="21"/>
  <c r="F49" i="3" s="1"/>
  <c r="E122" i="21"/>
  <c r="E49" i="3" s="1"/>
  <c r="K115" i="21"/>
  <c r="F113" i="21"/>
  <c r="F46" i="3" s="1"/>
  <c r="E113" i="21"/>
  <c r="E46" i="3" s="1"/>
  <c r="F104" i="21"/>
  <c r="F43" i="3" s="1"/>
  <c r="E104" i="21"/>
  <c r="E43" i="3" s="1"/>
  <c r="E107" i="21"/>
  <c r="E44" i="3" s="1"/>
  <c r="F107" i="21"/>
  <c r="F44" i="3" s="1"/>
  <c r="K109" i="21"/>
  <c r="I103" i="21"/>
  <c r="H103" i="21"/>
  <c r="F98" i="21"/>
  <c r="F41" i="3" s="1"/>
  <c r="E98" i="21"/>
  <c r="E41" i="3" s="1"/>
  <c r="L97" i="21"/>
  <c r="L94" i="21"/>
  <c r="G92" i="21" s="1"/>
  <c r="I100" i="21" s="1"/>
  <c r="I60" i="21"/>
  <c r="H60" i="21"/>
  <c r="K60" i="21"/>
  <c r="J51" i="21"/>
  <c r="L51" i="21" s="1"/>
  <c r="G49" i="21" s="1"/>
  <c r="J54" i="21" s="1"/>
  <c r="L54" i="21" s="1"/>
  <c r="K57" i="21"/>
  <c r="E19" i="213"/>
  <c r="F55" i="21"/>
  <c r="F26" i="3" s="1"/>
  <c r="E55" i="21"/>
  <c r="E26" i="3" s="1"/>
  <c r="F52" i="21"/>
  <c r="F25" i="3" s="1"/>
  <c r="E52" i="21"/>
  <c r="E25" i="3" s="1"/>
  <c r="E49" i="21"/>
  <c r="E24" i="3" s="1"/>
  <c r="F49" i="21"/>
  <c r="F24" i="3" s="1"/>
  <c r="F92" i="21"/>
  <c r="F39" i="3" s="1"/>
  <c r="E92" i="21"/>
  <c r="E39" i="3" s="1"/>
  <c r="E20" i="213" l="1"/>
  <c r="E22" i="213" s="1"/>
  <c r="E23" i="213" s="1"/>
  <c r="K176" i="21"/>
  <c r="L176" i="21" s="1"/>
  <c r="G174" i="21" s="1"/>
  <c r="G67" i="3" s="1"/>
  <c r="I67" i="3" s="1"/>
  <c r="I56" i="3" s="1"/>
  <c r="G24" i="3"/>
  <c r="I24" i="3" s="1"/>
  <c r="J103" i="21"/>
  <c r="G39" i="3"/>
  <c r="G52" i="21"/>
  <c r="G24" i="208"/>
  <c r="G26" i="208" s="1"/>
  <c r="G28" i="208" s="1"/>
  <c r="G30" i="208" s="1"/>
  <c r="G32" i="208" s="1"/>
  <c r="G34" i="208" s="1"/>
  <c r="G36" i="208" s="1"/>
  <c r="G38" i="208" s="1"/>
  <c r="G40" i="208" s="1"/>
  <c r="G42" i="208" s="1"/>
  <c r="G44" i="208" s="1"/>
  <c r="G46" i="208" s="1"/>
  <c r="G48" i="208" s="1"/>
  <c r="G50" i="208" s="1"/>
  <c r="G52" i="208" s="1"/>
  <c r="G23" i="208"/>
  <c r="G25" i="208" s="1"/>
  <c r="G27" i="208" s="1"/>
  <c r="G29" i="208" s="1"/>
  <c r="G31" i="208" s="1"/>
  <c r="G33" i="208" s="1"/>
  <c r="G35" i="208" s="1"/>
  <c r="G37" i="208" s="1"/>
  <c r="G39" i="208" s="1"/>
  <c r="G41" i="208" s="1"/>
  <c r="G43" i="208" s="1"/>
  <c r="G45" i="208" s="1"/>
  <c r="G47" i="208" s="1"/>
  <c r="G49" i="208" s="1"/>
  <c r="G51" i="208" s="1"/>
  <c r="G104" i="21"/>
  <c r="J60" i="21"/>
  <c r="J63" i="21" s="1"/>
  <c r="K56" i="3" l="1"/>
  <c r="E16" i="200"/>
  <c r="L103" i="21"/>
  <c r="D16" i="212"/>
  <c r="D15" i="212"/>
  <c r="L63" i="21"/>
  <c r="J57" i="21"/>
  <c r="L57" i="21" s="1"/>
  <c r="G55" i="21" s="1"/>
  <c r="G26" i="3" s="1"/>
  <c r="I26" i="3" s="1"/>
  <c r="G25" i="3"/>
  <c r="I25" i="3" s="1"/>
  <c r="J142" i="21"/>
  <c r="L142" i="21" s="1"/>
  <c r="G43" i="3"/>
  <c r="E134" i="21"/>
  <c r="E53" i="3" s="1"/>
  <c r="E119" i="21"/>
  <c r="E48" i="3" s="1"/>
  <c r="J23" i="208" l="1"/>
  <c r="L23" i="208" s="1"/>
  <c r="J24" i="208"/>
  <c r="L24" i="208" s="1"/>
  <c r="J25" i="208"/>
  <c r="L25" i="208" s="1"/>
  <c r="J26" i="208"/>
  <c r="L26" i="208" s="1"/>
  <c r="J27" i="208"/>
  <c r="L27" i="208" s="1"/>
  <c r="J28" i="208"/>
  <c r="L28" i="208" s="1"/>
  <c r="J29" i="208"/>
  <c r="L29" i="208" s="1"/>
  <c r="J30" i="208"/>
  <c r="L30" i="208" s="1"/>
  <c r="J31" i="208"/>
  <c r="L31" i="208" s="1"/>
  <c r="J32" i="208"/>
  <c r="L32" i="208" s="1"/>
  <c r="J33" i="208"/>
  <c r="L33" i="208" s="1"/>
  <c r="J34" i="208"/>
  <c r="L34" i="208" s="1"/>
  <c r="J35" i="208"/>
  <c r="L35" i="208" s="1"/>
  <c r="J36" i="208"/>
  <c r="L36" i="208" s="1"/>
  <c r="J37" i="208"/>
  <c r="L37" i="208" s="1"/>
  <c r="J38" i="208"/>
  <c r="L38" i="208" s="1"/>
  <c r="J39" i="208"/>
  <c r="L39" i="208" s="1"/>
  <c r="J40" i="208"/>
  <c r="L40" i="208" s="1"/>
  <c r="J41" i="208"/>
  <c r="L41" i="208" s="1"/>
  <c r="J42" i="208"/>
  <c r="L42" i="208" s="1"/>
  <c r="J43" i="208"/>
  <c r="L43" i="208" s="1"/>
  <c r="J44" i="208"/>
  <c r="L44" i="208" s="1"/>
  <c r="J45" i="208"/>
  <c r="L45" i="208" s="1"/>
  <c r="J46" i="208"/>
  <c r="L46" i="208" s="1"/>
  <c r="J47" i="208"/>
  <c r="L47" i="208" s="1"/>
  <c r="J48" i="208"/>
  <c r="L48" i="208" s="1"/>
  <c r="J49" i="208"/>
  <c r="L49" i="208" s="1"/>
  <c r="J50" i="208"/>
  <c r="L50" i="208" s="1"/>
  <c r="J51" i="208"/>
  <c r="L51" i="208" s="1"/>
  <c r="J52" i="208"/>
  <c r="L52" i="208" s="1"/>
  <c r="J22" i="208"/>
  <c r="L22" i="208" s="1"/>
  <c r="J8" i="208"/>
  <c r="L8" i="208" s="1"/>
  <c r="J9" i="208"/>
  <c r="L9" i="208" s="1"/>
  <c r="J10" i="208"/>
  <c r="L10" i="208" s="1"/>
  <c r="J11" i="208"/>
  <c r="L11" i="208" s="1"/>
  <c r="J12" i="208"/>
  <c r="L12" i="208" s="1"/>
  <c r="J13" i="208"/>
  <c r="L13" i="208" s="1"/>
  <c r="J14" i="208"/>
  <c r="L14" i="208" s="1"/>
  <c r="J15" i="208"/>
  <c r="L15" i="208" s="1"/>
  <c r="J16" i="208"/>
  <c r="L16" i="208" s="1"/>
  <c r="J17" i="208"/>
  <c r="L17" i="208" s="1"/>
  <c r="J18" i="208"/>
  <c r="L18" i="208" s="1"/>
  <c r="J19" i="208"/>
  <c r="L19" i="208" s="1"/>
  <c r="J20" i="208"/>
  <c r="L20" i="208" s="1"/>
  <c r="J7" i="208"/>
  <c r="L7" i="208" s="1"/>
  <c r="F44" i="206"/>
  <c r="F45" i="206"/>
  <c r="F46" i="206"/>
  <c r="F47" i="206"/>
  <c r="F43" i="206"/>
  <c r="F37" i="206"/>
  <c r="F38" i="206"/>
  <c r="F39" i="206"/>
  <c r="F40" i="206"/>
  <c r="F41" i="206"/>
  <c r="F36" i="206"/>
  <c r="F34" i="206"/>
  <c r="F32" i="206"/>
  <c r="F31" i="206"/>
  <c r="F26" i="206"/>
  <c r="F27" i="206"/>
  <c r="F28" i="206"/>
  <c r="F29" i="206"/>
  <c r="F25" i="206"/>
  <c r="F23" i="206"/>
  <c r="F22" i="206"/>
  <c r="F19" i="206"/>
  <c r="F20" i="206"/>
  <c r="F18" i="206"/>
  <c r="F7" i="206"/>
  <c r="F8" i="206"/>
  <c r="F9" i="206"/>
  <c r="F10" i="206"/>
  <c r="F11" i="206"/>
  <c r="F12" i="206"/>
  <c r="F13" i="206"/>
  <c r="F14" i="206"/>
  <c r="F15" i="206"/>
  <c r="F16" i="206"/>
  <c r="F6" i="206"/>
  <c r="F56" i="207"/>
  <c r="F57" i="207"/>
  <c r="F58" i="207"/>
  <c r="F59" i="207"/>
  <c r="F55" i="207"/>
  <c r="F49" i="207"/>
  <c r="F50" i="207"/>
  <c r="F51" i="207"/>
  <c r="F52" i="207"/>
  <c r="F53" i="207"/>
  <c r="F48" i="207"/>
  <c r="F45" i="207"/>
  <c r="F46" i="207"/>
  <c r="F44" i="207"/>
  <c r="F11" i="207"/>
  <c r="F12" i="207"/>
  <c r="F13" i="207"/>
  <c r="F14" i="207"/>
  <c r="F15" i="207"/>
  <c r="F16" i="207"/>
  <c r="F17" i="207"/>
  <c r="F18" i="207"/>
  <c r="F19" i="207"/>
  <c r="F20" i="207"/>
  <c r="F21" i="207"/>
  <c r="F22" i="207"/>
  <c r="F23" i="207"/>
  <c r="F24" i="207"/>
  <c r="F25" i="207"/>
  <c r="F26" i="207"/>
  <c r="F27" i="207"/>
  <c r="F28" i="207"/>
  <c r="F29" i="207"/>
  <c r="F30" i="207"/>
  <c r="F31" i="207"/>
  <c r="F32" i="207"/>
  <c r="F33" i="207"/>
  <c r="F34" i="207"/>
  <c r="F35" i="207"/>
  <c r="F36" i="207"/>
  <c r="F37" i="207"/>
  <c r="F38" i="207"/>
  <c r="F39" i="207"/>
  <c r="F40" i="207"/>
  <c r="F41" i="207"/>
  <c r="F42" i="207"/>
  <c r="F10" i="207"/>
  <c r="F7" i="207"/>
  <c r="F8" i="207"/>
  <c r="F6" i="207"/>
  <c r="L53" i="208" l="1"/>
  <c r="H39" i="3"/>
  <c r="I39" i="3" s="1"/>
  <c r="H40" i="3"/>
  <c r="H41" i="3"/>
  <c r="H42" i="3"/>
  <c r="H43" i="3"/>
  <c r="I43" i="3" s="1"/>
  <c r="H44" i="3"/>
  <c r="H45" i="3"/>
  <c r="C22" i="3"/>
  <c r="H22" i="3" s="1"/>
  <c r="D22" i="3"/>
  <c r="C21" i="3"/>
  <c r="H21" i="3" s="1"/>
  <c r="D21" i="3"/>
  <c r="C20" i="3"/>
  <c r="H20" i="3" s="1"/>
  <c r="D20" i="3"/>
  <c r="C19" i="3"/>
  <c r="H19" i="3" s="1"/>
  <c r="D19" i="3"/>
  <c r="C18" i="3"/>
  <c r="H18" i="3" s="1"/>
  <c r="D18" i="3"/>
  <c r="C17" i="3"/>
  <c r="D17" i="3"/>
  <c r="C15" i="3"/>
  <c r="D15" i="3"/>
  <c r="C13" i="3"/>
  <c r="D13" i="3"/>
  <c r="C12" i="3"/>
  <c r="D12" i="3"/>
  <c r="B37" i="3"/>
  <c r="B36" i="3"/>
  <c r="B35" i="3"/>
  <c r="B34" i="3"/>
  <c r="B33" i="3"/>
  <c r="B32" i="3"/>
  <c r="B31" i="3"/>
  <c r="B30" i="3"/>
  <c r="B29" i="3"/>
  <c r="B28" i="3"/>
  <c r="B27" i="3"/>
  <c r="K139" i="21"/>
  <c r="F137" i="21"/>
  <c r="F54" i="3" s="1"/>
  <c r="E137" i="21"/>
  <c r="E54" i="3" s="1"/>
  <c r="L136" i="21"/>
  <c r="F134" i="21"/>
  <c r="F53" i="3" s="1"/>
  <c r="K133" i="21"/>
  <c r="J133" i="21"/>
  <c r="F131" i="21"/>
  <c r="F52" i="3" s="1"/>
  <c r="E131" i="21"/>
  <c r="E52" i="3" s="1"/>
  <c r="K130" i="21"/>
  <c r="J130" i="21"/>
  <c r="F128" i="21"/>
  <c r="F51" i="3" s="1"/>
  <c r="E128" i="21"/>
  <c r="E51" i="3" s="1"/>
  <c r="K127" i="21"/>
  <c r="F125" i="21"/>
  <c r="F50" i="3" s="1"/>
  <c r="E125" i="21"/>
  <c r="E50" i="3" s="1"/>
  <c r="K121" i="21"/>
  <c r="F119" i="21"/>
  <c r="F48" i="3" s="1"/>
  <c r="K118" i="21"/>
  <c r="J118" i="21"/>
  <c r="F116" i="21"/>
  <c r="F47" i="3" s="1"/>
  <c r="E116" i="21"/>
  <c r="E47" i="3" s="1"/>
  <c r="K112" i="21"/>
  <c r="J112" i="21"/>
  <c r="F110" i="21"/>
  <c r="F45" i="3" s="1"/>
  <c r="E110" i="21"/>
  <c r="E45" i="3" s="1"/>
  <c r="F101" i="21"/>
  <c r="F42" i="3" s="1"/>
  <c r="E101" i="21"/>
  <c r="E42" i="3" s="1"/>
  <c r="K90" i="21"/>
  <c r="K87" i="21"/>
  <c r="K84" i="21"/>
  <c r="J84" i="21"/>
  <c r="J81" i="21"/>
  <c r="K81" i="21"/>
  <c r="K78" i="21"/>
  <c r="K75" i="21"/>
  <c r="K72" i="21"/>
  <c r="J72" i="21"/>
  <c r="K69" i="21"/>
  <c r="J69" i="21"/>
  <c r="K66" i="21"/>
  <c r="L60" i="21"/>
  <c r="G140" i="21" l="1"/>
  <c r="G101" i="21"/>
  <c r="G42" i="3" s="1"/>
  <c r="I42" i="3" s="1"/>
  <c r="G55" i="3" l="1"/>
  <c r="I55" i="3" s="1"/>
  <c r="J124" i="21"/>
  <c r="L124" i="21" s="1"/>
  <c r="J115" i="21"/>
  <c r="L115" i="21" s="1"/>
  <c r="G122" i="21"/>
  <c r="G49" i="3" s="1"/>
  <c r="I49" i="3" s="1"/>
  <c r="I133" i="21"/>
  <c r="L133" i="21" s="1"/>
  <c r="G131" i="21" s="1"/>
  <c r="G52" i="3" s="1"/>
  <c r="I52" i="3" s="1"/>
  <c r="I130" i="21"/>
  <c r="I118" i="21"/>
  <c r="L118" i="21" s="1"/>
  <c r="G116" i="21" s="1"/>
  <c r="G47" i="3" s="1"/>
  <c r="I47" i="3" s="1"/>
  <c r="I112" i="21"/>
  <c r="L112" i="21" s="1"/>
  <c r="G110" i="21" s="1"/>
  <c r="G45" i="3" s="1"/>
  <c r="I45" i="3" s="1"/>
  <c r="J139" i="21"/>
  <c r="L139" i="21" s="1"/>
  <c r="G134" i="21"/>
  <c r="G53" i="3" l="1"/>
  <c r="I53" i="3" s="1"/>
  <c r="J121" i="21"/>
  <c r="L121" i="21" s="1"/>
  <c r="G119" i="21" s="1"/>
  <c r="G48" i="3" s="1"/>
  <c r="I48" i="3" s="1"/>
  <c r="J109" i="21"/>
  <c r="L109" i="21" s="1"/>
  <c r="G107" i="21" s="1"/>
  <c r="G44" i="3" s="1"/>
  <c r="I44" i="3" s="1"/>
  <c r="L130" i="21"/>
  <c r="G128" i="21" s="1"/>
  <c r="G51" i="3" s="1"/>
  <c r="I51" i="3" s="1"/>
  <c r="G137" i="21"/>
  <c r="G113" i="21"/>
  <c r="G46" i="3" s="1"/>
  <c r="I46" i="3" s="1"/>
  <c r="E82" i="21"/>
  <c r="E35" i="3" s="1"/>
  <c r="F82" i="21"/>
  <c r="F35" i="3" s="1"/>
  <c r="E79" i="21"/>
  <c r="E34" i="3" s="1"/>
  <c r="E70" i="21"/>
  <c r="E31" i="3" s="1"/>
  <c r="E76" i="21"/>
  <c r="E33" i="3" s="1"/>
  <c r="F76" i="21"/>
  <c r="F33" i="3" s="1"/>
  <c r="E67" i="21"/>
  <c r="E30" i="3" s="1"/>
  <c r="E64" i="21"/>
  <c r="E29" i="3" s="1"/>
  <c r="E73" i="21"/>
  <c r="E32" i="3" s="1"/>
  <c r="F85" i="21"/>
  <c r="F36" i="3" s="1"/>
  <c r="E85" i="21"/>
  <c r="E36" i="3" s="1"/>
  <c r="G54" i="3" l="1"/>
  <c r="I54" i="3" s="1"/>
  <c r="J127" i="21"/>
  <c r="L127" i="21" s="1"/>
  <c r="G125" i="21" s="1"/>
  <c r="G50" i="3" s="1"/>
  <c r="I50" i="3" s="1"/>
  <c r="F88" i="21"/>
  <c r="F37" i="3" s="1"/>
  <c r="E88" i="21"/>
  <c r="E37" i="3" s="1"/>
  <c r="F79" i="21"/>
  <c r="F34" i="3" s="1"/>
  <c r="F73" i="21"/>
  <c r="F32" i="3" s="1"/>
  <c r="F95" i="21"/>
  <c r="F40" i="3" s="1"/>
  <c r="E40" i="3"/>
  <c r="E26" i="21"/>
  <c r="E23" i="21"/>
  <c r="E20" i="21"/>
  <c r="E17" i="21"/>
  <c r="L28" i="21"/>
  <c r="G26" i="21" s="1"/>
  <c r="F26" i="21"/>
  <c r="L25" i="21"/>
  <c r="G23" i="21" s="1"/>
  <c r="F23" i="21"/>
  <c r="L22" i="21"/>
  <c r="G20" i="21" s="1"/>
  <c r="F20" i="21"/>
  <c r="L19" i="21"/>
  <c r="G17" i="21" s="1"/>
  <c r="F17" i="21"/>
  <c r="F67" i="21"/>
  <c r="F30" i="3" s="1"/>
  <c r="F64" i="21"/>
  <c r="F29" i="3" s="1"/>
  <c r="F61" i="21"/>
  <c r="F28" i="3" s="1"/>
  <c r="E61" i="21"/>
  <c r="E28" i="3" s="1"/>
  <c r="F58" i="21"/>
  <c r="F27" i="3" s="1"/>
  <c r="E58" i="21"/>
  <c r="E27" i="3" s="1"/>
  <c r="G95" i="21" l="1"/>
  <c r="J100" i="21" s="1"/>
  <c r="L100" i="21" l="1"/>
  <c r="G40" i="3"/>
  <c r="I40" i="3" s="1"/>
  <c r="C23" i="215" l="1"/>
  <c r="G15" i="215" s="1"/>
  <c r="C22" i="215"/>
  <c r="E17" i="215"/>
  <c r="F17" i="215" s="1"/>
  <c r="E16" i="215"/>
  <c r="F16" i="215" s="1"/>
  <c r="E15" i="215"/>
  <c r="F15" i="215" s="1"/>
  <c r="E14" i="215"/>
  <c r="F14" i="215" s="1"/>
  <c r="E13" i="215"/>
  <c r="F13" i="215" s="1"/>
  <c r="E12" i="215"/>
  <c r="G12" i="215" s="1"/>
  <c r="E11" i="215"/>
  <c r="F11" i="215" s="1"/>
  <c r="E10" i="215"/>
  <c r="E9" i="215"/>
  <c r="G9" i="215" s="1"/>
  <c r="E8" i="215"/>
  <c r="F8" i="215" s="1"/>
  <c r="E7" i="215"/>
  <c r="F7" i="215" s="1"/>
  <c r="E6" i="215"/>
  <c r="G6" i="215" s="1"/>
  <c r="E5" i="215"/>
  <c r="G5" i="215" s="1"/>
  <c r="F10" i="215" l="1"/>
  <c r="F5" i="215"/>
  <c r="G13" i="215"/>
  <c r="G16" i="215"/>
  <c r="G10" i="215"/>
  <c r="G8" i="215"/>
  <c r="F6" i="215"/>
  <c r="G11" i="215"/>
  <c r="F9" i="215"/>
  <c r="G14" i="215"/>
  <c r="F12" i="215"/>
  <c r="G17" i="215"/>
  <c r="G7" i="215"/>
  <c r="E42" i="21" l="1"/>
  <c r="E21" i="3" s="1"/>
  <c r="K47" i="21" l="1"/>
  <c r="K44" i="21"/>
  <c r="K41" i="21"/>
  <c r="K56" i="208" l="1"/>
  <c r="L56" i="208" s="1"/>
  <c r="L57" i="208" s="1"/>
  <c r="L58" i="208" s="1"/>
  <c r="L59" i="208" l="1"/>
  <c r="L60" i="208" s="1"/>
  <c r="L61" i="208" s="1"/>
  <c r="G10" i="93"/>
  <c r="F10" i="93"/>
  <c r="E10" i="93"/>
  <c r="G8" i="93"/>
  <c r="F8" i="93"/>
  <c r="E8" i="93"/>
  <c r="G7" i="93"/>
  <c r="F7" i="93"/>
  <c r="E7" i="93"/>
  <c r="G6" i="93"/>
  <c r="F6" i="93"/>
  <c r="E6" i="93"/>
  <c r="G5" i="93"/>
  <c r="F5" i="93"/>
  <c r="E5" i="93"/>
  <c r="D10" i="93" l="1"/>
  <c r="G98" i="21" l="1"/>
  <c r="G41" i="3" s="1"/>
  <c r="I41" i="3" s="1"/>
  <c r="J47" i="21" l="1"/>
  <c r="J44" i="21"/>
  <c r="K38" i="21"/>
  <c r="B78" i="3" l="1"/>
  <c r="E77" i="3"/>
  <c r="C17" i="200" s="1"/>
  <c r="C18" i="212" s="1"/>
  <c r="B77" i="3"/>
  <c r="B22" i="3"/>
  <c r="B21" i="3"/>
  <c r="B20" i="3"/>
  <c r="F45" i="21"/>
  <c r="F22" i="3" s="1"/>
  <c r="E45" i="21"/>
  <c r="E22" i="3" s="1"/>
  <c r="F39" i="21"/>
  <c r="F20" i="3" s="1"/>
  <c r="E39" i="21"/>
  <c r="E20" i="3" s="1"/>
  <c r="G205" i="21" l="1"/>
  <c r="G78" i="3" s="1"/>
  <c r="F205" i="21"/>
  <c r="F78" i="3" s="1"/>
  <c r="E205" i="21"/>
  <c r="E78" i="3" s="1"/>
  <c r="E33" i="21" l="1"/>
  <c r="E18" i="3" s="1"/>
  <c r="E17" i="3"/>
  <c r="D7" i="93"/>
  <c r="D8" i="93"/>
  <c r="D4" i="93"/>
  <c r="D5" i="93" l="1"/>
  <c r="D6" i="93"/>
  <c r="H78" i="3"/>
  <c r="I78" i="3" s="1"/>
  <c r="I77" i="3" s="1"/>
  <c r="F70" i="21"/>
  <c r="F31" i="3" s="1"/>
  <c r="B24" i="3"/>
  <c r="E23" i="3"/>
  <c r="C14" i="200" s="1"/>
  <c r="B23" i="3"/>
  <c r="C16" i="212" l="1"/>
  <c r="E17" i="200"/>
  <c r="B19" i="3"/>
  <c r="F36" i="21"/>
  <c r="F19" i="3" s="1"/>
  <c r="E36" i="21"/>
  <c r="E19" i="3" s="1"/>
  <c r="C15" i="212" l="1"/>
  <c r="F42" i="21"/>
  <c r="F21" i="3" s="1"/>
  <c r="F33" i="21"/>
  <c r="F18" i="3" s="1"/>
  <c r="F30" i="21"/>
  <c r="F17" i="3" s="1"/>
  <c r="F13" i="21"/>
  <c r="F15" i="3" s="1"/>
  <c r="F9" i="21"/>
  <c r="F13" i="3" s="1"/>
  <c r="F6" i="21"/>
  <c r="F12" i="3" s="1"/>
  <c r="E15" i="3"/>
  <c r="E13" i="3"/>
  <c r="G61" i="21" l="1"/>
  <c r="G58" i="21"/>
  <c r="H17" i="3"/>
  <c r="G27" i="3" l="1"/>
  <c r="I27" i="3" s="1"/>
  <c r="J90" i="21"/>
  <c r="L90" i="21" s="1"/>
  <c r="G88" i="21" s="1"/>
  <c r="I84" i="21"/>
  <c r="L84" i="21" s="1"/>
  <c r="G82" i="21" s="1"/>
  <c r="G35" i="3" s="1"/>
  <c r="I35" i="3" s="1"/>
  <c r="I81" i="21"/>
  <c r="L81" i="21" s="1"/>
  <c r="G79" i="21" s="1"/>
  <c r="G34" i="3" s="1"/>
  <c r="I34" i="3" s="1"/>
  <c r="I72" i="21"/>
  <c r="L72" i="21" s="1"/>
  <c r="G70" i="21" s="1"/>
  <c r="G31" i="3" s="1"/>
  <c r="I31" i="3" s="1"/>
  <c r="I69" i="21"/>
  <c r="L69" i="21" s="1"/>
  <c r="G67" i="21" s="1"/>
  <c r="G30" i="3" s="1"/>
  <c r="I30" i="3" s="1"/>
  <c r="G28" i="3"/>
  <c r="I28" i="3" s="1"/>
  <c r="J87" i="21"/>
  <c r="L87" i="21" s="1"/>
  <c r="G85" i="21" s="1"/>
  <c r="E6" i="21"/>
  <c r="E12" i="3" s="1"/>
  <c r="J75" i="21" l="1"/>
  <c r="L75" i="21" s="1"/>
  <c r="G73" i="21" s="1"/>
  <c r="G32" i="3" s="1"/>
  <c r="I32" i="3" s="1"/>
  <c r="J66" i="21"/>
  <c r="L66" i="21" s="1"/>
  <c r="G64" i="21" s="1"/>
  <c r="G29" i="3" s="1"/>
  <c r="I29" i="3" s="1"/>
  <c r="G36" i="3"/>
  <c r="I36" i="3" s="1"/>
  <c r="G37" i="3"/>
  <c r="I37" i="3" s="1"/>
  <c r="J78" i="21"/>
  <c r="L78" i="21" s="1"/>
  <c r="G76" i="21" s="1"/>
  <c r="G33" i="3" s="1"/>
  <c r="I33" i="3" s="1"/>
  <c r="B16" i="3"/>
  <c r="E16" i="3"/>
  <c r="C13" i="200" s="1"/>
  <c r="C14" i="212" s="1"/>
  <c r="B17" i="3"/>
  <c r="B18" i="3"/>
  <c r="I38" i="3" l="1"/>
  <c r="K38" i="3" s="1"/>
  <c r="G30" i="21"/>
  <c r="G17" i="3" s="1"/>
  <c r="I17" i="3" s="1"/>
  <c r="E15" i="200" l="1"/>
  <c r="G33" i="21"/>
  <c r="G18" i="3" l="1"/>
  <c r="I18" i="3" s="1"/>
  <c r="J38" i="21"/>
  <c r="D14" i="212"/>
  <c r="I23" i="3"/>
  <c r="K23" i="3" s="1"/>
  <c r="E14" i="200" l="1"/>
  <c r="L38" i="21"/>
  <c r="I47" i="21"/>
  <c r="L47" i="21" s="1"/>
  <c r="I44" i="21"/>
  <c r="L44" i="21" s="1"/>
  <c r="G42" i="21" s="1"/>
  <c r="G21" i="3" s="1"/>
  <c r="I21" i="3" s="1"/>
  <c r="G36" i="21" l="1"/>
  <c r="G45" i="21"/>
  <c r="G22" i="3" s="1"/>
  <c r="I22" i="3" s="1"/>
  <c r="C29" i="205"/>
  <c r="K23" i="205" s="1"/>
  <c r="C14" i="205"/>
  <c r="K10" i="205"/>
  <c r="B15" i="3"/>
  <c r="E14" i="3"/>
  <c r="C12" i="200" s="1"/>
  <c r="C13" i="212" s="1"/>
  <c r="B14" i="3"/>
  <c r="H13" i="3"/>
  <c r="B13" i="3"/>
  <c r="B12" i="3"/>
  <c r="E11" i="3"/>
  <c r="C11" i="200" s="1"/>
  <c r="C12" i="212" s="1"/>
  <c r="B11" i="3"/>
  <c r="G13" i="21"/>
  <c r="G15" i="3" s="1"/>
  <c r="G9" i="21"/>
  <c r="G13" i="3" s="1"/>
  <c r="G6" i="21"/>
  <c r="G12" i="3" s="1"/>
  <c r="C4" i="200"/>
  <c r="C4" i="3" s="1"/>
  <c r="B4" i="200"/>
  <c r="B4" i="3" s="1"/>
  <c r="C3" i="200"/>
  <c r="C3" i="3" s="1"/>
  <c r="B3" i="200"/>
  <c r="B3" i="3" s="1"/>
  <c r="C9" i="93" l="1"/>
  <c r="G19" i="3"/>
  <c r="I19" i="3" s="1"/>
  <c r="J41" i="21"/>
  <c r="L41" i="21" s="1"/>
  <c r="G39" i="21" s="1"/>
  <c r="C10" i="93"/>
  <c r="E60" i="207"/>
  <c r="E61" i="207" s="1"/>
  <c r="E48" i="206"/>
  <c r="I13" i="3"/>
  <c r="C6" i="93"/>
  <c r="C7" i="93"/>
  <c r="C5" i="93"/>
  <c r="C8" i="93"/>
  <c r="C4" i="93"/>
  <c r="E49" i="206" l="1"/>
  <c r="E50" i="206" s="1"/>
  <c r="H15" i="3" s="1"/>
  <c r="I15" i="3" s="1"/>
  <c r="I14" i="3" s="1"/>
  <c r="E12" i="200" s="1"/>
  <c r="G20" i="3"/>
  <c r="I20" i="3" s="1"/>
  <c r="I16" i="3" s="1"/>
  <c r="E62" i="207"/>
  <c r="H12" i="3"/>
  <c r="K16" i="3" l="1"/>
  <c r="E13" i="200"/>
  <c r="I12" i="3"/>
  <c r="I11" i="3" s="1"/>
  <c r="I79" i="3" s="1"/>
  <c r="J59" i="3" l="1"/>
  <c r="J60" i="3"/>
  <c r="E11" i="200"/>
  <c r="G50" i="206" l="1"/>
  <c r="J74" i="3"/>
  <c r="J65" i="3"/>
  <c r="J68" i="3"/>
  <c r="J70" i="3"/>
  <c r="J73" i="3"/>
  <c r="J66" i="3"/>
  <c r="J57" i="3"/>
  <c r="J64" i="3"/>
  <c r="J69" i="3"/>
  <c r="J75" i="3"/>
  <c r="J62" i="3"/>
  <c r="J76" i="3"/>
  <c r="J67" i="3"/>
  <c r="J61" i="3"/>
  <c r="J63" i="3"/>
  <c r="J72" i="3"/>
  <c r="J71" i="3"/>
  <c r="J58" i="3"/>
  <c r="J56" i="3"/>
  <c r="J49" i="3"/>
  <c r="J13" i="3"/>
  <c r="J54" i="3"/>
  <c r="J52" i="3"/>
  <c r="J46" i="3"/>
  <c r="J51" i="3"/>
  <c r="J53" i="3"/>
  <c r="J50" i="3"/>
  <c r="J36" i="3"/>
  <c r="J48" i="3"/>
  <c r="J37" i="3"/>
  <c r="J55" i="3"/>
  <c r="J35" i="3"/>
  <c r="J47" i="3"/>
  <c r="J24" i="3"/>
  <c r="J32" i="3" l="1"/>
  <c r="J26" i="3"/>
  <c r="J25" i="3"/>
  <c r="J30" i="3"/>
  <c r="J34" i="3"/>
  <c r="J29" i="3"/>
  <c r="J33" i="3"/>
  <c r="J27" i="3"/>
  <c r="J28" i="3"/>
  <c r="J31" i="3"/>
  <c r="J9" i="3"/>
  <c r="J40" i="3"/>
  <c r="J18" i="3"/>
  <c r="J19" i="3"/>
  <c r="J41" i="3"/>
  <c r="J17" i="3"/>
  <c r="J21" i="3"/>
  <c r="J22" i="3"/>
  <c r="J20" i="3"/>
  <c r="J39" i="3"/>
  <c r="J38" i="3"/>
  <c r="J16" i="3"/>
  <c r="J78" i="3"/>
  <c r="J14" i="3"/>
  <c r="J11" i="3"/>
  <c r="J12" i="3"/>
  <c r="J15" i="3"/>
  <c r="J77" i="3"/>
  <c r="J23" i="3"/>
  <c r="J44" i="3"/>
  <c r="J42" i="3"/>
  <c r="J45" i="3"/>
  <c r="E18" i="200"/>
  <c r="J43" i="3"/>
  <c r="J79" i="3" l="1"/>
  <c r="D15" i="200"/>
  <c r="D16" i="200"/>
  <c r="D17" i="200"/>
  <c r="D12" i="200"/>
  <c r="D13" i="200"/>
  <c r="D14" i="200"/>
  <c r="D11" i="200"/>
  <c r="D18" i="200" l="1"/>
</calcChain>
</file>

<file path=xl/sharedStrings.xml><?xml version="1.0" encoding="utf-8"?>
<sst xmlns="http://schemas.openxmlformats.org/spreadsheetml/2006/main" count="2138" uniqueCount="1097">
  <si>
    <t>Custo</t>
  </si>
  <si>
    <t>DESCRIÇÃO</t>
  </si>
  <si>
    <t>UND</t>
  </si>
  <si>
    <t xml:space="preserve">PREÇO  SEM DESONERAÇÃO           </t>
  </si>
  <si>
    <t xml:space="preserve">TOTAL SEM DESONERAÇÃO    </t>
  </si>
  <si>
    <t>Valor da construção da rodovia com custo sem desoneração:</t>
  </si>
  <si>
    <t>PIS</t>
  </si>
  <si>
    <t>COFINS</t>
  </si>
  <si>
    <t>2.0</t>
  </si>
  <si>
    <t>1.0</t>
  </si>
  <si>
    <t>ITEM</t>
  </si>
  <si>
    <t>5.0</t>
  </si>
  <si>
    <t>6.1</t>
  </si>
  <si>
    <t>2.1</t>
  </si>
  <si>
    <t>CÓDIGO</t>
  </si>
  <si>
    <t>3.0</t>
  </si>
  <si>
    <t>3.1</t>
  </si>
  <si>
    <t>1 mês</t>
  </si>
  <si>
    <t>1.1</t>
  </si>
  <si>
    <t>4.1</t>
  </si>
  <si>
    <t>%</t>
  </si>
  <si>
    <t>QUANTIDADE</t>
  </si>
  <si>
    <t>4.2</t>
  </si>
  <si>
    <t>4.0</t>
  </si>
  <si>
    <t>CUSTO TOTAL</t>
  </si>
  <si>
    <t>UNIDADE</t>
  </si>
  <si>
    <t>PREÇO TOTAL</t>
  </si>
  <si>
    <t>4.3</t>
  </si>
  <si>
    <t>Placa de Obra</t>
  </si>
  <si>
    <t>2 mês</t>
  </si>
  <si>
    <t>3 mês</t>
  </si>
  <si>
    <t>RELAÇÃO (%)</t>
  </si>
  <si>
    <t>VALOR</t>
  </si>
  <si>
    <t>Custo total</t>
  </si>
  <si>
    <t>1.2</t>
  </si>
  <si>
    <t>CALCULO BDI</t>
  </si>
  <si>
    <t>TABELA TCU P/ COMPARAÇÃO BDI SEM  CPRB</t>
  </si>
  <si>
    <t>PARCELA DO BDI</t>
  </si>
  <si>
    <t>preencher (dentro  dos limites das parcelas adminissíveis)</t>
  </si>
  <si>
    <t>TIPO DE OBRA</t>
  </si>
  <si>
    <t>1  QUARTIL (SEM CPRB)</t>
  </si>
  <si>
    <t>MEDIO (SEM cprb)</t>
  </si>
  <si>
    <t>3  QUARTIL (SEM cprb)</t>
  </si>
  <si>
    <t>B-Administração Central</t>
  </si>
  <si>
    <t>Construção  de Edifícios</t>
  </si>
  <si>
    <t>BDI =</t>
  </si>
  <si>
    <t xml:space="preserve">(1+ B + G + H) x (1 + C) x (1 + A) </t>
  </si>
  <si>
    <t>G- Seguro e Garantia</t>
  </si>
  <si>
    <t>Construção de Rodovias e Ferrovias</t>
  </si>
  <si>
    <t xml:space="preserve">(1 - D) </t>
  </si>
  <si>
    <t>H-Risco</t>
  </si>
  <si>
    <t>Construção  de redes de água  e esgoto</t>
  </si>
  <si>
    <t>C-Despesas Financeira</t>
  </si>
  <si>
    <t>Construção  de  redes de energia  elétrica</t>
  </si>
  <si>
    <t>BDI</t>
  </si>
  <si>
    <t>A-Lucro</t>
  </si>
  <si>
    <t>Obras portuárias e  Marítimas</t>
  </si>
  <si>
    <t>Fornecimento de materiais e equipamentos</t>
  </si>
  <si>
    <t>ISS</t>
  </si>
  <si>
    <t>CPRB (PREENCHER QDO SE ENQUADRAR =4,50%)</t>
  </si>
  <si>
    <t>D-PIS, COFINS E ISS E CPRB (automático)</t>
  </si>
  <si>
    <t>Desonerada tem cprb</t>
  </si>
  <si>
    <t>Não desonerada (onerada) não tem cprb</t>
  </si>
  <si>
    <t xml:space="preserve">BDI </t>
  </si>
  <si>
    <t>4.4</t>
  </si>
  <si>
    <t>4.5</t>
  </si>
  <si>
    <t/>
  </si>
  <si>
    <t>4.6</t>
  </si>
  <si>
    <t>4.7</t>
  </si>
  <si>
    <t>4.8</t>
  </si>
  <si>
    <t>ADMINISTRAÇÃO LOCAL</t>
  </si>
  <si>
    <t>SERVIÇOS PRELIMINARES</t>
  </si>
  <si>
    <t>DIVISÃO DE ENGENHARIA</t>
  </si>
  <si>
    <t>Coordenador / Gestor de Contrato (Eng. Sênior)</t>
  </si>
  <si>
    <t>mês</t>
  </si>
  <si>
    <t>Engenheiro de Produção / Civil (Eng. Júnior)</t>
  </si>
  <si>
    <t>Sala Técnica (Técnico Estradas)</t>
  </si>
  <si>
    <t>Encarregado de Topografia / Topógrafo Chefe</t>
  </si>
  <si>
    <t>Topógrafo</t>
  </si>
  <si>
    <t>Auxiliar de Topografia</t>
  </si>
  <si>
    <t>Laboratorista de Solos</t>
  </si>
  <si>
    <t>Laboratorista de Betumes</t>
  </si>
  <si>
    <t>Laboratorista de Concretos</t>
  </si>
  <si>
    <t>Auxiliar de Laboratorista</t>
  </si>
  <si>
    <t>DIVISÃO DE SEGURANÇA E MEDICINA DO TRABALHO</t>
  </si>
  <si>
    <t>Engenheiro de Segurança do Trabalho</t>
  </si>
  <si>
    <t>Médico de Segurança do Trabalho</t>
  </si>
  <si>
    <t>Técnico de Segurança do Trabalho</t>
  </si>
  <si>
    <t>DIVISÃO DE PRODUÇÃO</t>
  </si>
  <si>
    <t>Encarregado Geral</t>
  </si>
  <si>
    <t>Motorista</t>
  </si>
  <si>
    <t>DIVISÃO ADMINISTRATIVA</t>
  </si>
  <si>
    <t>Encarregado Administrativo</t>
  </si>
  <si>
    <t>Auxiliar Administrativo</t>
  </si>
  <si>
    <t>Almoxarife / Apontador / Comprador</t>
  </si>
  <si>
    <t>Recepcionista / Telefonista</t>
  </si>
  <si>
    <t>Vigia</t>
  </si>
  <si>
    <t>MANUTENÇÃO DO CANTEIRO</t>
  </si>
  <si>
    <t>Material de Expediente / Cópias / Impressões</t>
  </si>
  <si>
    <t>Medicamentos</t>
  </si>
  <si>
    <t>VEÍCULOS DA ADMINISTRAÇÃO</t>
  </si>
  <si>
    <t>Veículos Leves (incluso combustível)</t>
  </si>
  <si>
    <t>EQUIPAMENTOS INDIRETOS</t>
  </si>
  <si>
    <t>Equipamentos de Laboratório de Solos</t>
  </si>
  <si>
    <t>Equipamentos de Laboratório de Asfalto</t>
  </si>
  <si>
    <t>Equipamentos de Laboratório de Concreto</t>
  </si>
  <si>
    <t>Instrumental de Topografia</t>
  </si>
  <si>
    <t>Caminhão Munck</t>
  </si>
  <si>
    <t>Caminhão prancha</t>
  </si>
  <si>
    <t>SERVIÇOS TÉCNICOS</t>
  </si>
  <si>
    <t>PCMSO (NR-7)</t>
  </si>
  <si>
    <t>unidade</t>
  </si>
  <si>
    <t>PGR (NR-18)</t>
  </si>
  <si>
    <t>Exames Admissionais/Demissionais</t>
  </si>
  <si>
    <t>Anotação de Responsabilidade Técnica</t>
  </si>
  <si>
    <t>Ensaios Tecnológicos</t>
  </si>
  <si>
    <t>TERRAPLANAGEM E PREPARAÇÃO DO TERRENO</t>
  </si>
  <si>
    <t>m²</t>
  </si>
  <si>
    <t>m³</t>
  </si>
  <si>
    <t>Compactação a 95% do proctor normal</t>
  </si>
  <si>
    <t>INSTALAÇÕES PROVISÓRIAS</t>
  </si>
  <si>
    <t>Escritório de campo</t>
  </si>
  <si>
    <t>Escritório urbano (cidade)</t>
  </si>
  <si>
    <t>Alojamento (pessoal operacional)</t>
  </si>
  <si>
    <t>Alojamento (pessoal técnico administrativo)</t>
  </si>
  <si>
    <t>Alojamento (engenheiros)</t>
  </si>
  <si>
    <t>Mobiliário de Escritório (inclusive eq. de informática)</t>
  </si>
  <si>
    <t>Mobiliário de Alojamento (engenheiros)</t>
  </si>
  <si>
    <t>Almoxarifado</t>
  </si>
  <si>
    <t>Galpões para Carpintaria e Armação (cobertura)</t>
  </si>
  <si>
    <t>Oficinas</t>
  </si>
  <si>
    <t>Fiscalização</t>
  </si>
  <si>
    <t>Posto de Combustível e Lubrificação</t>
  </si>
  <si>
    <t>Vestiários</t>
  </si>
  <si>
    <t>Sanitários</t>
  </si>
  <si>
    <t>Banheiros Químicos (com lavatório)</t>
  </si>
  <si>
    <t>un</t>
  </si>
  <si>
    <t>Refeitório (para os administrativos)</t>
  </si>
  <si>
    <t>Tenda 6x6 m (refeitório)</t>
  </si>
  <si>
    <t>Mesa com 4 cadeiras (refeitório – tendas)</t>
  </si>
  <si>
    <t>cj</t>
  </si>
  <si>
    <t>Laboratório (espaço físico)</t>
  </si>
  <si>
    <t>Ambulatório</t>
  </si>
  <si>
    <t>Cercas</t>
  </si>
  <si>
    <t>m</t>
  </si>
  <si>
    <t>Guaritas</t>
  </si>
  <si>
    <t>Fossa Séptica</t>
  </si>
  <si>
    <t>Sumidouro</t>
  </si>
  <si>
    <t>Poço Artesiano</t>
  </si>
  <si>
    <t>Obelisco de Inauguração (com placa)</t>
  </si>
  <si>
    <t>Instalações Provisórias de Água / Esgoto</t>
  </si>
  <si>
    <t>Instalações Provisórias de Energia Elétrica</t>
  </si>
  <si>
    <t>Consumo de Energia (canteiro / alojamento)</t>
  </si>
  <si>
    <t>KWH/mês</t>
  </si>
  <si>
    <t>Consumo de Telefone/Internet (canteiro)</t>
  </si>
  <si>
    <t>Materiais de Limpeza (alojamento eng / escrit. urb)</t>
  </si>
  <si>
    <t>Faxineira (alojamento eng / escritório urb)</t>
  </si>
  <si>
    <t>INSTALAÇÕES INDUSTRIAIS</t>
  </si>
  <si>
    <t>Instalação de Usina de Asfalto</t>
  </si>
  <si>
    <t>Instalação de Usina de Solos</t>
  </si>
  <si>
    <t>Paiol de explosivos</t>
  </si>
  <si>
    <t>SISTEMA VIÁRIO INTERNO E CAMINHOS DE SERVIÇO</t>
  </si>
  <si>
    <t>Sinalização - placas da obra (caminhos de serviço)</t>
  </si>
  <si>
    <t>Sinalização - placas da obra (desvio / pare siga)</t>
  </si>
  <si>
    <t>Cone de sinalização (desvio)</t>
  </si>
  <si>
    <t>Tambor de 200L (desvio)</t>
  </si>
  <si>
    <t>Caminhão Pipa (desvio / caminho de serviço)</t>
  </si>
  <si>
    <t>h</t>
  </si>
  <si>
    <t>Servente para sinalização (desvio)</t>
  </si>
  <si>
    <t>LICENÇAS AMBIENTAIS</t>
  </si>
  <si>
    <t>Licença de Instalação de Canteiro (fixo)</t>
  </si>
  <si>
    <t>Licença de Instalação de Canteiro (área)</t>
  </si>
  <si>
    <t>m2</t>
  </si>
  <si>
    <t>Licença de Usina</t>
  </si>
  <si>
    <t>Licença de Cascalheira</t>
  </si>
  <si>
    <t>Licença de Outorga de Uso da Água</t>
  </si>
  <si>
    <t>*Distância do canteiro a capital mais próxima, mínimo de 50 Km.</t>
  </si>
  <si>
    <t>Equipamento</t>
  </si>
  <si>
    <t>Mobilizador</t>
  </si>
  <si>
    <t>FU</t>
  </si>
  <si>
    <t>Hora</t>
  </si>
  <si>
    <t>DT*</t>
  </si>
  <si>
    <t>Quantidade</t>
  </si>
  <si>
    <t>Total</t>
  </si>
  <si>
    <t>(A)</t>
  </si>
  <si>
    <t>Produtiva (B)</t>
  </si>
  <si>
    <t>(C)</t>
  </si>
  <si>
    <t>(D=AxB/60)</t>
  </si>
  <si>
    <t>(E)</t>
  </si>
  <si>
    <t>(CxDxE)</t>
  </si>
  <si>
    <t>Autopropelidos</t>
  </si>
  <si>
    <t>CAMINHÃO APLICADOR DE MATERIAL TERMOPLÁSTICO</t>
  </si>
  <si>
    <t>CAMINHÃO BASCULANTE 10 M3 - 15 T</t>
  </si>
  <si>
    <t>CAMINHÃO BASCULANTE 6 M3 - 10,5 T</t>
  </si>
  <si>
    <t>CAMINHÃO CARROCERIA MADEIRA - 15 T</t>
  </si>
  <si>
    <t>CAMINHÃO DISTRIBUIDOR DE CIMENTO</t>
  </si>
  <si>
    <t>CAMINHÃO MUNCK (GUINDAUTO)</t>
  </si>
  <si>
    <t>CAMINHÃO PARA HIDROSSEMEADURA</t>
  </si>
  <si>
    <t>CAMINHÃO PARA PINTURA A FRIO COM DEMARCADOR DE FAIXAS</t>
  </si>
  <si>
    <t>CAMINHÃO TANQUE 10.000L</t>
  </si>
  <si>
    <t>CAMINHÃO TANQUE 6.000L</t>
  </si>
  <si>
    <t>CAMINHÃO TANQUE DISTRIBUIDOR DE ASFALTO</t>
  </si>
  <si>
    <t>USINA MÓVEL PARA MICRO REVESTIMENTO</t>
  </si>
  <si>
    <t>Rebocados</t>
  </si>
  <si>
    <t>CARREGADEIRA DE PNEUS CAT - 924 H OU EQUIVALENTE</t>
  </si>
  <si>
    <t>CARREGADEIRA DE PNEUS CAT - 950 H  OU EQUIVALENTE</t>
  </si>
  <si>
    <t>ESCAVADEIRA HIDRÁULICA - 320DL OU EQUIVALENTE</t>
  </si>
  <si>
    <t>ESCAVADEIRA HIDRÁULICA - CAT 323DL OU EQUIVALENTE</t>
  </si>
  <si>
    <t>FRESADORA A FRIO - W 200 F OU EQUIVALENTE</t>
  </si>
  <si>
    <t>MINI-CARREGADEIRA DE PNEUS COM FRESADORA</t>
  </si>
  <si>
    <t>MINI-CARREGADEIRA DE PNEUS COM VASSOURA DE 1,8 m</t>
  </si>
  <si>
    <t>MOTONIVELADORA - CAT 120K OU EQUIVALENTE</t>
  </si>
  <si>
    <t>PERFURATRIZ HIDRÁULICA SOBRE ESTEIRAS PARA ESTACA RAIZ</t>
  </si>
  <si>
    <t>PERFURATRIZ SOBRE ESTEIRAS - CRAWLER DRILL OU EQUIVALENTE</t>
  </si>
  <si>
    <t>RECICLADORA DE PAVIMENTO À FRIO - CATERPILLAR RM-500 OU EQUIVALENTE</t>
  </si>
  <si>
    <t>RETRO ESCAVADEIRA DE PNEUS - CATERPILLAR 416E  OU EQUIVALENTE</t>
  </si>
  <si>
    <t>ROLO COMPACTADOR DE PNEUS AUTOPROPELIDO - 27 T</t>
  </si>
  <si>
    <t>ROLO LISO VIBRATÓRIO AUTOPROPELIDO - CS533 E OU EQUIVALENTE</t>
  </si>
  <si>
    <t>ROLO PÉ DE CARNEIRO AUTOPROPELIDO - CA 250 OU EQUIVALENTE</t>
  </si>
  <si>
    <t>TANQUE DE ESTOCAGEM ASFALTO (30.000L)</t>
  </si>
  <si>
    <t>TRATOR DE PNEUS AGRÍCOLA - MF 4292 OU EQUIVALENTE</t>
  </si>
  <si>
    <t>TRATOR DE PNEUS COM ROÇADEIRA</t>
  </si>
  <si>
    <t>TRATOR ESTEIRAS COM LÂMINA - CAT D8 OU EQUIVALENTE</t>
  </si>
  <si>
    <t>TRATOR ESTEIRAS COM ESCARIFICADOR - CAT D8 OU EQUIVALENTE</t>
  </si>
  <si>
    <t>TRATOR ESTEIRAS COM LAMINA - CAT D4 OU EQUIVALENTE</t>
  </si>
  <si>
    <t>TRATOR ESTEIRAS COM LAMINA - CAT D6 OU EQUIVALENTE</t>
  </si>
  <si>
    <t>USINA DE ASFALTO A QUENTE 80 t/h</t>
  </si>
  <si>
    <t>USINA MISTURADORA DE SOLO 300 t/h</t>
  </si>
  <si>
    <t>USINA PRÉ-MISTURADO A FRIO 60 t/h</t>
  </si>
  <si>
    <t>VIBROACABADORA DE ASFALTO SOBRE ESTEIRAS</t>
  </si>
  <si>
    <t>Sub Total de Equipamento (F) :</t>
  </si>
  <si>
    <t>Mão de Obra</t>
  </si>
  <si>
    <t>(H)</t>
  </si>
  <si>
    <t>(GxHxI)</t>
  </si>
  <si>
    <t>-</t>
  </si>
  <si>
    <t>EFETIVO PESSOAL A SER MOBILIZADO</t>
  </si>
  <si>
    <t>Sub Total de Mão de Obra (J) :</t>
  </si>
  <si>
    <t>Custo por Mobilização (K=F+J) :</t>
  </si>
  <si>
    <t>Preço por Mobilização (M=K+L) :</t>
  </si>
  <si>
    <t>Total Mobilização / Desmobilização (2xM) :</t>
  </si>
  <si>
    <t>CAMINHÃO COM DOLLY - 57 t</t>
  </si>
  <si>
    <t>GOINFRA</t>
  </si>
  <si>
    <t>SEM DESONERAÇÃO</t>
  </si>
  <si>
    <t>COM DESONERAÇÃO</t>
  </si>
  <si>
    <t>GOINFRA - Agência Goiana de Infraestrutura e Transportes</t>
  </si>
  <si>
    <t>Custo Referencial de Serviços</t>
  </si>
  <si>
    <t>Tabela de Preços:</t>
  </si>
  <si>
    <t>Qtde.</t>
  </si>
  <si>
    <t>QUADRO DE QUANTIDADES / MEMÓRIA DE CÁLCULO</t>
  </si>
  <si>
    <t>CUSTO DIRETO SEM DESONERAÇÃO</t>
  </si>
  <si>
    <t>Área (m²)</t>
  </si>
  <si>
    <t>Espessura (m)</t>
  </si>
  <si>
    <t>Qtde. (t)</t>
  </si>
  <si>
    <t>Qtde. Volume (m³)</t>
  </si>
  <si>
    <r>
      <rPr>
        <b/>
        <sz val="10"/>
        <color theme="0"/>
        <rFont val="Calibri"/>
        <family val="2"/>
        <scheme val="minor"/>
      </rPr>
      <t>Percentual
mobilizado (G)</t>
    </r>
  </si>
  <si>
    <r>
      <rPr>
        <b/>
        <sz val="10"/>
        <color theme="0"/>
        <rFont val="Calibri"/>
        <family val="2"/>
        <scheme val="minor"/>
      </rPr>
      <t>Total de
operários (I)</t>
    </r>
  </si>
  <si>
    <t>SERVIÇOS GERAIS</t>
  </si>
  <si>
    <t>BDIs ADOTADOS</t>
  </si>
  <si>
    <r>
      <rPr>
        <b/>
        <sz val="8"/>
        <color theme="0"/>
        <rFont val="Calibri"/>
        <family val="2"/>
        <scheme val="minor"/>
      </rPr>
      <t>CUSTO
UNITÁRIO</t>
    </r>
  </si>
  <si>
    <t>Considerado: de acordo com Canteiro de Obras Central e Local</t>
  </si>
  <si>
    <t xml:space="preserve">Considerado: de acordo com Mobilização e Desmobilização </t>
  </si>
  <si>
    <t xml:space="preserve">Considerado:  de acordo com Administração Local </t>
  </si>
  <si>
    <t>QUADRO DEMONSTRATIVO DO ORÇAMENTO</t>
  </si>
  <si>
    <t>QUADRO RESUMO DO ORÇAMENTO</t>
  </si>
  <si>
    <t>OBRA</t>
  </si>
  <si>
    <t>DT LOCAL</t>
  </si>
  <si>
    <t>Valores com BDI - BDI: 27,21%</t>
  </si>
  <si>
    <t>BDI (27,21%)</t>
  </si>
  <si>
    <t>MEMÓRIA DE CÁLCULO</t>
  </si>
  <si>
    <t>BDI 27,21% (L) :</t>
  </si>
  <si>
    <t>ITENS</t>
  </si>
  <si>
    <t>Valor da construção dos bueiros com custo sem desoneração:</t>
  </si>
  <si>
    <t>Qtde. Área (m²)</t>
  </si>
  <si>
    <t>MOBILIZAÇÃO E DESMOBILIZAÇÃO SEM DESONERAÇÃO</t>
  </si>
  <si>
    <t>GOIÂNIA ATÉ CANTEIRO CENTRAL / CANTEIRO CENTRAL ATÉ PONTOS</t>
  </si>
  <si>
    <t>ADMINISTRAÇÃO LOCAL SEM DESONERAÇÃO</t>
  </si>
  <si>
    <t>5.1</t>
  </si>
  <si>
    <t>5.2</t>
  </si>
  <si>
    <t>5.3</t>
  </si>
  <si>
    <t>5.4</t>
  </si>
  <si>
    <t>5.5</t>
  </si>
  <si>
    <t>CANTEIRO CENTRAL SEM DESONERAÇÃO</t>
  </si>
  <si>
    <t>CRONOGRAMA</t>
  </si>
  <si>
    <t>LOTE</t>
  </si>
  <si>
    <t>MICRORREVESTIMENTO ASFÁLTICO À FRIO</t>
  </si>
  <si>
    <t>5.6</t>
  </si>
  <si>
    <t>5.7</t>
  </si>
  <si>
    <t>5.8</t>
  </si>
  <si>
    <t>5.9</t>
  </si>
  <si>
    <t>5.11</t>
  </si>
  <si>
    <t>5.12</t>
  </si>
  <si>
    <t>5.13</t>
  </si>
  <si>
    <t>6.0</t>
  </si>
  <si>
    <t>SINALIZAÇÃO</t>
  </si>
  <si>
    <t>Taxa de Aplicação (l/m²)</t>
  </si>
  <si>
    <t>Considerado: área</t>
  </si>
  <si>
    <t>Considerado: área * espessura</t>
  </si>
  <si>
    <t>Considerado: Qtde. do material * DT</t>
  </si>
  <si>
    <t>Considerado: área * taxa de aplicação</t>
  </si>
  <si>
    <t>Volume de massa (m³)</t>
  </si>
  <si>
    <t>4.9</t>
  </si>
  <si>
    <t>4.10</t>
  </si>
  <si>
    <t>4.11</t>
  </si>
  <si>
    <t>3.2</t>
  </si>
  <si>
    <t>3.3</t>
  </si>
  <si>
    <t>3.4</t>
  </si>
  <si>
    <t>3.5</t>
  </si>
  <si>
    <t>Considerado: volume de massa * taxa</t>
  </si>
  <si>
    <t>Considerado: qtde. emulsão * DT</t>
  </si>
  <si>
    <t>Quantidade (t)</t>
  </si>
  <si>
    <t>Considerado: sinalização horizontal do eixo</t>
  </si>
  <si>
    <t>Considerado: Área de microrrevestimento * taxa de agregado</t>
  </si>
  <si>
    <t>Taxa (m³/m²)</t>
  </si>
  <si>
    <t>Considerado: Área de microrrevestimento * taxa de cimento</t>
  </si>
  <si>
    <t>Taxa (kg/m²)</t>
  </si>
  <si>
    <t>3.6</t>
  </si>
  <si>
    <t>LOCALIZAÇÃO DOS TRECHOS</t>
  </si>
  <si>
    <t>Considerado: área extraída de projeto</t>
  </si>
  <si>
    <t>DT (Km)</t>
  </si>
  <si>
    <t>taxa (kg/m³)</t>
  </si>
  <si>
    <t>Quantidade (m³)</t>
  </si>
  <si>
    <t>Densidade (t/m³)</t>
  </si>
  <si>
    <t>RESUMO DAS DISTÂNCIAS DE TRANSPORTE</t>
  </si>
  <si>
    <t>TRANSPORTE LOCAL</t>
  </si>
  <si>
    <t>CANTEIRO</t>
  </si>
  <si>
    <t>DESTINO</t>
  </si>
  <si>
    <t>DT (km)</t>
  </si>
  <si>
    <t>TRANSPORTE COMERCIAL</t>
  </si>
  <si>
    <t>ORIGEM</t>
  </si>
  <si>
    <t>PEDREIRA</t>
  </si>
  <si>
    <t>CIMENTO</t>
  </si>
  <si>
    <t>CONSUMO DE MATERIAIS PARA ORÇAMENTO</t>
  </si>
  <si>
    <t>SERVIÇO</t>
  </si>
  <si>
    <t>MATERIAL</t>
  </si>
  <si>
    <t>TAXA</t>
  </si>
  <si>
    <t>AREIA</t>
  </si>
  <si>
    <t>m³/m³</t>
  </si>
  <si>
    <t>BRITA</t>
  </si>
  <si>
    <t>kg/m³</t>
  </si>
  <si>
    <t>* Taxas utilizadas somente para orçamento, conforme composições GOINFRA. As taxas de aplicação deverão ser definidas na obra.</t>
  </si>
  <si>
    <t>FONTE</t>
  </si>
  <si>
    <t>Microrrevestimento 0,8 cm</t>
  </si>
  <si>
    <t>l/m²</t>
  </si>
  <si>
    <t>AGREGADO</t>
  </si>
  <si>
    <t>m³/m²</t>
  </si>
  <si>
    <t>FILLER</t>
  </si>
  <si>
    <t>kg/m²</t>
  </si>
  <si>
    <t>GOINFRA MED-PAV 001/2019 (Pág. 24)</t>
  </si>
  <si>
    <t>Pintura de ligação</t>
  </si>
  <si>
    <t>RC-1C</t>
  </si>
  <si>
    <t>RR-1C / RR-2C</t>
  </si>
  <si>
    <t>CBUQ</t>
  </si>
  <si>
    <t>Concreto Betuminoso a Quente - 
FAIXA C</t>
  </si>
  <si>
    <t>CAP</t>
  </si>
  <si>
    <t>PEDRISCO</t>
  </si>
  <si>
    <t>t/m³</t>
  </si>
  <si>
    <t>GOINFRA MED-PAV 001/2019 (Pág. 12)</t>
  </si>
  <si>
    <t>Quantidade RR (t)</t>
  </si>
  <si>
    <t>Taxa (m³/m³)</t>
  </si>
  <si>
    <t>Considerado: qtde. massa * Consumo* DT</t>
  </si>
  <si>
    <t>4.12</t>
  </si>
  <si>
    <t>Volume (m³)</t>
  </si>
  <si>
    <t>Considerado: Volume da planilha de quantid.</t>
  </si>
  <si>
    <t>PÓ DE PEDRA</t>
  </si>
  <si>
    <t>Quantidade CAP (t)</t>
  </si>
  <si>
    <t>USINA</t>
  </si>
  <si>
    <t>BETUME</t>
  </si>
  <si>
    <t>FORNECEDOR</t>
  </si>
  <si>
    <t>ENTULHO</t>
  </si>
  <si>
    <t>BOTA-FORA</t>
  </si>
  <si>
    <t>Extensão (m)</t>
  </si>
  <si>
    <t>Largura (m)</t>
  </si>
  <si>
    <t xml:space="preserve">Considerado: Volume da MASSAS* taxa de consumo </t>
  </si>
  <si>
    <t>Considerado: Volume da MASSA * taxa de cimento</t>
  </si>
  <si>
    <t>4.13</t>
  </si>
  <si>
    <t>5.14</t>
  </si>
  <si>
    <t>Reciclagem</t>
  </si>
  <si>
    <t>Imprimação</t>
  </si>
  <si>
    <t>EAI</t>
  </si>
  <si>
    <t>CM-30</t>
  </si>
  <si>
    <t>5.15</t>
  </si>
  <si>
    <t>5.16</t>
  </si>
  <si>
    <t>5.17</t>
  </si>
  <si>
    <r>
      <rPr>
        <sz val="7"/>
        <rFont val="Arial"/>
        <family val="2"/>
      </rPr>
      <t>un</t>
    </r>
  </si>
  <si>
    <r>
      <rPr>
        <sz val="7"/>
        <rFont val="Arial"/>
        <family val="2"/>
      </rPr>
      <t>CANTEIRO DE OBRA - TIPO C1</t>
    </r>
  </si>
  <si>
    <r>
      <rPr>
        <sz val="7"/>
        <rFont val="Arial"/>
        <family val="2"/>
      </rPr>
      <t>CANTEIRO DE OBRA - TIPO C2</t>
    </r>
  </si>
  <si>
    <r>
      <rPr>
        <sz val="7"/>
        <rFont val="Arial"/>
        <family val="2"/>
      </rPr>
      <t>CANTEIRO DE OBRA - TIPO D1</t>
    </r>
  </si>
  <si>
    <r>
      <rPr>
        <sz val="7"/>
        <rFont val="Arial"/>
        <family val="2"/>
      </rPr>
      <t>CANTEIRO DE OBRA - TIPO D2</t>
    </r>
  </si>
  <si>
    <r>
      <rPr>
        <sz val="7"/>
        <rFont val="Arial"/>
        <family val="2"/>
      </rPr>
      <t>CANTEIRO DE OBRA - TIPO E1</t>
    </r>
  </si>
  <si>
    <r>
      <rPr>
        <sz val="7"/>
        <rFont val="Arial"/>
        <family val="2"/>
      </rPr>
      <t>CANTEIRO DE OBRA - TIPO F</t>
    </r>
  </si>
  <si>
    <r>
      <rPr>
        <b/>
        <sz val="7"/>
        <rFont val="Arial"/>
        <family val="2"/>
      </rPr>
      <t>MOBILIZAÇÃO</t>
    </r>
  </si>
  <si>
    <r>
      <rPr>
        <sz val="7"/>
        <rFont val="Arial"/>
        <family val="2"/>
      </rPr>
      <t>MOBILIZAÇÃO / DESMOBILIZAÇÃO - CONFORME DEMONSTRATIVO</t>
    </r>
  </si>
  <si>
    <t>Desmatamento, destocamento e limpeza - árvores com
diâmetros menores de 15 cm</t>
  </si>
  <si>
    <t>Escav.,  carga  e  transp.  1ª  categ.  c/  carregadeira  p/
pequenos movimentos de terra - (dt: 201 a 400m)</t>
  </si>
  <si>
    <t>FAIXA B2 (RESTAURAÇÃO)</t>
  </si>
  <si>
    <t>FILLER / CIMENTO 2%</t>
  </si>
  <si>
    <t>FILLER / CIMENTO 3%</t>
  </si>
  <si>
    <t>CAMINHÃO COM BATE-ESTACA HIDRÁULICO PARA DEFENSA</t>
  </si>
  <si>
    <t>BATE-ESTACA COM MARTELO HIDRÁULICO</t>
  </si>
  <si>
    <t>BATE-ESTACA DE GRAVIDADE PARA 6 t</t>
  </si>
  <si>
    <t>GUINDASTE MÓVEL SOBRE ESTEIRAS COM CAPACIDADE DE 40 t</t>
  </si>
  <si>
    <t>MARTELO HIDRÁULICO VIBRATÓRIO COM UNIDADE HIDRÁULICA</t>
  </si>
  <si>
    <t>ROLO LISO TANDEN - 10 t</t>
  </si>
  <si>
    <t>DESCRIÇÃO DOS SERVIÇOS</t>
  </si>
  <si>
    <t>1 un.</t>
  </si>
  <si>
    <t>bdi reduzido</t>
  </si>
  <si>
    <t>GOINFRA MED-PAV 001/2019 (Pág. 19)</t>
  </si>
  <si>
    <t>GOINFRA MED-PAV 001/2019 (Pág. 20)</t>
  </si>
  <si>
    <t>COMPOSIÇÃO TABELA T308</t>
  </si>
  <si>
    <t>COMPOSIÇÃO TABELA T308 - 40465</t>
  </si>
  <si>
    <t>COMPOSIÇÃO TABELA T308 - 40625</t>
  </si>
  <si>
    <t>TABELA DE TERRAPLENAGEM, PAVIMENTAÇÃO E OBRAS DE ARTE ESPECIAIS - JUN/25 - SEM DESONERAÇÃO - T308
Valores com BDI - BDI: 27,21%</t>
  </si>
  <si>
    <t>Data Base: 01/06/2025</t>
  </si>
  <si>
    <t>Código Auxiliar</t>
  </si>
  <si>
    <t>Serviço</t>
  </si>
  <si>
    <t>Unidade</t>
  </si>
  <si>
    <t>Preço Unitário</t>
  </si>
  <si>
    <t>TERRAPLENAGEM</t>
  </si>
  <si>
    <t>DESMATAMENTO E LIMPEZA - INCLUSO DESTOCAMENTO DE ÁRVORES COM DIÂMETROS MENORES DE 15 cm</t>
  </si>
  <si>
    <t xml:space="preserve">m2    </t>
  </si>
  <si>
    <t>DESTOCAMENTO DE ÁRVORES COM DIÂMETRO DE 15 A 30 cm</t>
  </si>
  <si>
    <t xml:space="preserve">un    </t>
  </si>
  <si>
    <t>DESTOCAMENTO DE ÁRVORES COM DIÂMETRO MAIOR QUE 30 cm</t>
  </si>
  <si>
    <t>CARGA DE ENTULHOS</t>
  </si>
  <si>
    <t xml:space="preserve">m3    </t>
  </si>
  <si>
    <t>TRANSPORTE DE ENTULHOS</t>
  </si>
  <si>
    <t xml:space="preserve">m3km  </t>
  </si>
  <si>
    <t>ESCAVAÇÃO, CARGA E TRANSPORTE DE MATERIAL DE 1ª CATEGORIA ATÉ 50M</t>
  </si>
  <si>
    <t>ESCAVAÇÃO, CARGA E TRANSPORTE DE MATERIAL DE 2ª CATEGORIA ATÉ 50M</t>
  </si>
  <si>
    <t>ESCAVAÇÃO, CARGA E TRANSPORTE DE MATERIAL DE 3ª CATEGORIA ATÉ 50M</t>
  </si>
  <si>
    <t>ESCAV., CARGA E TRANSPORTE DE MAT. 1ª CATEG. - C/ ESCAVADEIRA - (DT: 51 A 200M)</t>
  </si>
  <si>
    <t>ESCAV., CARGA E TRANSPORTE DE MAT. 1ª CATEG. - C/ ESCAVADEIRA - (DT: 201 A 400M)</t>
  </si>
  <si>
    <t>ESCAV., CARGA E TRANSPORTE DE MAT. 1ª CATEG. - C/ ESCAVADEIRA - (DT: 401 A 600M)</t>
  </si>
  <si>
    <t>ESCAV., CARGA E TRANSPORTE DE MAT. 1ª CATEG. - C/ ESCAVADEIRA - (DT: 601 A 800M)</t>
  </si>
  <si>
    <t>ESCAV., CARGA E TRANSPORTE DE MAT. 1ª CATEG. - C/ ESCAVADEIRA - (DT: 801 A 1.000M)</t>
  </si>
  <si>
    <t>ESCAV., CARGA E TRANSPORTE DE MAT. 1ª CATEG. - C/ ESCAVADEIRA - (DT: 1.001 A 1.200M)</t>
  </si>
  <si>
    <t>ESCAV., CARGA E TRANSPORTE DE MAT. 1ª CATEG. - C/ ESCAVADEIRA - (DT: 1.201 A 1.400M)</t>
  </si>
  <si>
    <t>ESCAV., CARGA E TRANSPORTE DE MAT. 1ª CATEG. - C/ ESCAVADEIRA - (DT: 1.401 A 1.600M)</t>
  </si>
  <si>
    <t>ESCAV., CARGA E TRANSPORTE DE MAT. 1ª CATEG. - C/ ESCAVADEIRA - (DT: 1.601 A 1.800M)</t>
  </si>
  <si>
    <t>ESCAV., CARGA E TRANSPORTE DE MAT. 1ª CATEG. - C/ ESCAVADEIRA - (DT: 1.801 A 2.000M)</t>
  </si>
  <si>
    <t>ESCAV., CARGA E TRANSPORTE DE MAT. 1ª CATEG. - C/ ESCAVADEIRA - (DT: 2.001 A 3.000M)</t>
  </si>
  <si>
    <t>ESCAV., CARGA E TRANSPORTE DE MAT. 1ª CATEG. - C/ ESCAVADEIRA - (DT: 3.001 A 5.000M)</t>
  </si>
  <si>
    <t>ESCAV., CARGA E TRANSPORTE DE MAT. 1ª CATEG. - C/ ESCAVADEIRA - (DT: 5.001 A 10.000M)</t>
  </si>
  <si>
    <t>ESCAV., CARGA E TRANSPORTE DE MAT. 2ª CATEG. - C/ ESCAVADEIRA - (DT: 51 A 200M)</t>
  </si>
  <si>
    <t>ESCAV., CARGA E TRANSPORTE DE MAT. 2ª CATEG. - C/ ESCAVADEIRA - (DT: 201 A 400M)</t>
  </si>
  <si>
    <t>ESCAV., CARGA E TRANSPORTE DE MAT. 2ª CATEG. - C/ ESCAVADEIRA - (DT: 401 A 600M)</t>
  </si>
  <si>
    <t>ESCAV., CARGA E TRANSPORTE DE MAT. 2ª CATEG. - C/ ESCAVADEIRA - (DT: 601 A 800M)</t>
  </si>
  <si>
    <t>ESCAV., CARGA E TRANSPORTE DE MAT. 2ª CATEG. - C/ ESCAVADEIRA - (DT: 801 A 1.000M)</t>
  </si>
  <si>
    <t>ESCAV., CARGA E TRANSPORTE DE MAT. 2ª CATEG. - C/ ESCAVADEIRA - (DT: 1.001 A 1.200M)</t>
  </si>
  <si>
    <t>ESCAV., CARGA E TRANSPORTE DE MAT. 2ª CATEG. - C/ ESCAVADEIRA - (DT: 1.201 A 1.400M)</t>
  </si>
  <si>
    <t>ESCAV., CARGA E TRANSPORTE DE MAT. 2ª CATEG. - C/ ESCAVADEIRA - (DT: 1.401 A 1.600M)</t>
  </si>
  <si>
    <t>ESCAV., CARGA E TRANSPORTE DE MAT. 2ª CATEG. - C/ ESCAVADEIRA - (DT: 1.601 A 1.800M)</t>
  </si>
  <si>
    <t>ESCAV., CARGA E TRANSPORTE DE MAT. 2ª CATEG. - C/ ESCAVADEIRA - (DT: 1.801 A 2.000M)</t>
  </si>
  <si>
    <t>ESCAV., CARGA E TRANSPORTE DE MAT. 2ª CATEG. - C/ ESCAVADEIRA - (DT: 2.001 A 3.000M)</t>
  </si>
  <si>
    <t>ESCAV., CARGA E TRANSPORTE DE MAT. 2ª CATEG. - C/ ESCAVADEIRA - (DT: 3.001 A 5.000M)</t>
  </si>
  <si>
    <t>ESCAV., CARGA E TRANSPORTE DE MAT. 2ª CATEG. - C/ ESCAVADEIRA - (DT: 5.001 A 10.000M)</t>
  </si>
  <si>
    <t>ESCAV., CARGA E TRANSP. 1ª CATEG. C/ CARREGADEIRA P/ PEQUENOS MOVIMENTOS DE TERRA - (DT: 51 A 200M)</t>
  </si>
  <si>
    <t>ESCAV., CARGA E TRANSP. 1ª CATEG. C/ CARREGADEIRA P/ PEQUENOS MOVIMENTOS DE TERRA - (DT: 201 A 400M)</t>
  </si>
  <si>
    <t>ESCAV., CARGA E TRANSP. 1ª CATEG. C/ CARREGADEIRA P/ PEQUENOS MOVIMENTOS DE TERRA - (DT: 401 A 600M)</t>
  </si>
  <si>
    <t>ESCAV., CARGA E TRANSP. 1ª CATEG. C/ CARREGADEIRA P/ PEQUENOS MOVIMENTOS DE TERRA - (DT: 601 A 800M)</t>
  </si>
  <si>
    <t>ESCAV., CARGA E TRANSP. 1ª CATEG. C/ CARREGADEIRA P/ PEQUENOS MOVIMENTOS DE TERRA - (DT: 801 A 1.000M)</t>
  </si>
  <si>
    <t>ESCAV., CARGA E TRANSP. 1ª CATEG. C/ CARREGADEIRA P/ PEQUENOS MOVIMENTOS DE TERRA - (DT: 1.001 A 1.200M)</t>
  </si>
  <si>
    <t>ESCAV., CARGA E TRANSP. 1ª CATEG. C/ CARREGADEIRA P/ PEQUENOS MOVIMENTOS DE TERRA - (DT: 1.201 A 1.400M)</t>
  </si>
  <si>
    <t>ESCAV., CARGA E TRANSP. 1ª CATEG. C/ CARREGADEIRA P/ PEQUENOS MOVIMENTOS DE TERRA - (DT: 1.401 A 1.600M)</t>
  </si>
  <si>
    <t>ESCAV., CARGA E TRANSP. 1ª CATEG. C/ CARREGADEIRA P/ PEQUENOS MOVIMENTOS DE TERRA - (DT: 1.601 A 1.800M)</t>
  </si>
  <si>
    <t>ESCAV., CARGA E TRANSP. 1ª CATEG. C/ CARREGADEIRA P/ PEQUENOS MOVIMENTOS DE TERRA - (DT: 1.801 A 2.000M)</t>
  </si>
  <si>
    <t>ESCAV., CARGA E TRANSP. 1ª CATEG. C/ CARREGADEIRA P/ PEQUENOS MOVIMENTOS DE TERRA - (DT: 2001 A 3000M)</t>
  </si>
  <si>
    <t>ESCAV., CARGA E TRANSP. 1ª CATEG. C/ CARREGADEIRA P/ PEQUENOS MOVIMENTOS DE TERRA - (DT: 3.001 A 5.000M)</t>
  </si>
  <si>
    <t>ESCAV., CARGA E TRANSP. 1ª CATEG. C/ CARREGADEIRA P/ PEQUENOS MOVIMENTOS DE TERRA - (DT: 5.001 A 10.000M)</t>
  </si>
  <si>
    <t>ESCAV., CARGA E TRANSP. 2ª CATEG. C/ CARREGADEIRA P/ PEQUENOS MOVIMENTOS DE TERRA - (DT: 51 A 200M)</t>
  </si>
  <si>
    <t>ESCAV., CARGA E TRANSP. 2ª CATEG. C/ CARREGADEIRA P/ PEQUENOS MOVIMENTOS DE TERRA - (DT: 201 A 400M)</t>
  </si>
  <si>
    <t>ESCAV., CARGA E TRANSP. 2ª CATEG. C/ CARREGADEIRA P/ PEQUENOS MOVIMENTOS DE TERRA - (DT: 401 A 600M)</t>
  </si>
  <si>
    <t>ESCAV., CARGA E TRANSP. 2ª CATEG. C/ CARREGADEIRA P/ PEQUENOS MOVIMENTOS DE TERRA - (DT: 601 A 800M)</t>
  </si>
  <si>
    <t>ESCAV., CARGA E TRANSP. 2ª CATEG. C/ CARREGADEIRA P/ PEQUENOS MOVIMENTOS DE TERRA - (DT: 801 A 1.000M)</t>
  </si>
  <si>
    <t>ESCAV., CARGA E TRANSP. 2ª CATEG. C/ CARREGADEIRA P/ PEQUENOS MOVIMENTOS DE TERRA - (DT: 1.001 A 1.200M)</t>
  </si>
  <si>
    <t>ESCAV., CARGA E TRANSP. 2ª CATEG. C/ CARREGADEIRA P/ PEQUENOS MOVIMENTOS DE TERRA - (DT: 1.201 A 1.400M)</t>
  </si>
  <si>
    <t>ESCAV., CARGA E TRANSP. 2ª CATEG. C/ CARREGADEIRA P/ PEQUENOS MOVIMENTOS DE TERRA - (DT: 1.401 A 1.600M)</t>
  </si>
  <si>
    <t>ESCAV., CARGA E TRANSP. 2ª CATEG. C/ CARREGADEIRA P/ PEQUENOS MOVIMENTOS DE TERRA - (DT: 1.601 A 1.800M)</t>
  </si>
  <si>
    <t>ESCAV., CARGA E TRANSP. 2ª CATEG. C/ CARREGADEIRA P/ PEQUENOS MOVIMENTOS DE TERRA - (DT: 1.801 A 2.000M)</t>
  </si>
  <si>
    <t>ESCAV., CARGA E TRANSP. 2ª CATEG. C/ CARREGADEIRA P/ PEQUENOS MOVIMENTOS DE TERRA - (DT: 2.001 A 3.000M)</t>
  </si>
  <si>
    <t>ESCAV., CARGA E TRANSP. 2ª CATEG. C/ CARREGADEIRA P/ PEQUENOS MOVIMENTOS DE TERRA - (DT: 3.001 A 5.000M)</t>
  </si>
  <si>
    <t>ESCAV., CARGA E TRANSP. 2ª CATEG. C/ CARREGADEIRA P/ PEQUENOS MOVIMENTOS DE TERRA - (DT: 5.001 A 10.000M)</t>
  </si>
  <si>
    <t>ESCAV., CARGA E TRANSP. 3ª CATEG. C/ CARREGADEIRA - (DT: 51 A 200M)</t>
  </si>
  <si>
    <t>ESCAV., CARGA E TRANSP. 3ª CATEG. C/ CARREGADEIRA - (DT: 201 A 400M)</t>
  </si>
  <si>
    <t>ESCAV., CARGA E TRANSP. 3ª CATEG. C/ CARREGADEIRA - (DT: 401 A 600M)</t>
  </si>
  <si>
    <t>ESCAV., CARGA E TRANSP. 3ª CATEG. C/ CARREGADEIRA - (DT: 601 A 800M)</t>
  </si>
  <si>
    <t>ESCAV., CARGA E TRANSP. 3ª CATEG. C/ CARREGADEIRA - (DT: 801 A 1.000M)</t>
  </si>
  <si>
    <t>ESCAV., CARGA E TRANSP. 3ª CATEG. C/ CARREGADEIRA - (DT: 1.001 A 1.200M)</t>
  </si>
  <si>
    <t>ESCAV., CARGA E TRANSP. 3ª CATEG. C/ CARREGADEIRA - (DT: 1.201 A 1.400M)</t>
  </si>
  <si>
    <t>ESCAV., CARGA E TRANSP. 3ª CATEG. C/ CARREGADEIRA - (DT: 1.401 A 1.600M)</t>
  </si>
  <si>
    <t>ESCAV., CARGA E TRANSP. 3ª CATEG. C/ CARREGADEIRA - (DT: 1.601 A 1.800M)</t>
  </si>
  <si>
    <t xml:space="preserve">ESCAV., CARGA E TRANSP. 3ª CATEG. C/ CARREGADEIRA - (DT: 1.801 A 2.000M) </t>
  </si>
  <si>
    <t>ESCAVAÇÃO, CARGA E TRANSPORTE DE SOLO MOLE - C/ ESCAVADEIRA - (DT: 000 A 200M)</t>
  </si>
  <si>
    <t>ESCAVAÇÃO, CARGA E TRANSPORTE DE SOLO MOLE - C/ ESCAVADEIRA - (DT: 201 A 400M)</t>
  </si>
  <si>
    <t>ESCAVAÇÃO, CARGA E TRANSPORTE DE SOLO MOLE - C/ ESCAVADEIRA - (DT: 401 A 600M)</t>
  </si>
  <si>
    <t>ESCAVAÇÃO, CARGA E TRANSPORTE DE SOLO MOLE - C/ ESCAVADEIRA - (DT: 601 A 800M)</t>
  </si>
  <si>
    <t>ESCAVAÇÃO, CARGA E TRANSPORTE DE SOLO MOLE - C/ ESCAVADEIRA - (DT: 801 A 1.000M)</t>
  </si>
  <si>
    <t>ESCAV. E CARGA 1ª CATEG. - SEM TRANSPORTE</t>
  </si>
  <si>
    <t>ESCAV. E CARGA 2ª CATEG. - SEM TRANSPORTE</t>
  </si>
  <si>
    <t>ESCAV. E CARGA 3ª CATEG. - SEM TRANSPORTE</t>
  </si>
  <si>
    <t>TRANSPORTE LOCAL SOLO MOLE C/ BASCULANTE 6M³ - DMT&gt;1,0KM</t>
  </si>
  <si>
    <t>TRANSPORTE LOCAL  MAT. 3ª CATEG. C/ BASCULANTE 10M³ - DMT&gt;2,0KM</t>
  </si>
  <si>
    <t>TRANSPORTE LOCAL MAT. 1ª CATEG. C/ BASCULANTE 10M³ - DMT&gt;10,0KM</t>
  </si>
  <si>
    <t>TRANSPORTE LOCAL MAT. 2ª CATEG. C/ BASCULANTE 10M³ - DMT&gt;10,0KM</t>
  </si>
  <si>
    <t>COMPACTAÇÃO A 95% DO PROCTOR NORMAL</t>
  </si>
  <si>
    <t>COMPACTAÇÃO A 100% DO PROCTOR NORMAL</t>
  </si>
  <si>
    <t>COMPACTAÇÃO MANUAL</t>
  </si>
  <si>
    <t>COMPACTAÇÃO A 100% DO PROCTOR INTERMEDIÁRIO</t>
  </si>
  <si>
    <t>ACABAMENTO E RECOMPOSIÇÃO DE EMPRESTIMO</t>
  </si>
  <si>
    <t>REVESTIMENTO PRIMÁRIO - ESPALHAMENTO</t>
  </si>
  <si>
    <t>ESTABILIZAÇÃO DE SOLO COM BAIXA CAPACIDADE DE SUPORTE COM RACHÃO</t>
  </si>
  <si>
    <t>ESPALHAMENTO DE MATERIAL EM BOTA-FORA</t>
  </si>
  <si>
    <t>PAVIMENTAÇÃO</t>
  </si>
  <si>
    <t>ACABAMENTO E RECOMPOSIÇÃO DE JAZIDA</t>
  </si>
  <si>
    <t>REGULARIZAÇÃO E COMPACTAÇÃO DO SUB-LEITO</t>
  </si>
  <si>
    <t>ESCAVAÇÃO E CARGA DE MATERIAL DE JAZIDA</t>
  </si>
  <si>
    <t>ESCAVAÇÃO E CARGA DE MATERIAL DE JAZIDA - COM INDENIZAÇÃO</t>
  </si>
  <si>
    <t>TRANSPORTE DE MATERIAL DE JAZIDA (CASCALHO)</t>
  </si>
  <si>
    <t>TRANSPORTE LOCAL DA MISTURA</t>
  </si>
  <si>
    <t>TRANSPORTE COMERCIAL DA MISTURA</t>
  </si>
  <si>
    <t>ESTABILIZAÇÃO GRANULOMÉTRICA SEM MISTURA - REF.PROCTOR: 26 GOLPES (100% P.I.)</t>
  </si>
  <si>
    <t>ESTABILIZAÇÃO GRANULOMÉTRICA SEM MISTURA - REF.PROCTOR: 39 GOLPES (100% P.IM.)</t>
  </si>
  <si>
    <t>ESTABILIZAÇÃO GRANULOMÉTRICA SEM MISTURA - REF.PROCTOR: 55 GOLPES (100% P.M.)</t>
  </si>
  <si>
    <t>ESTABILIZAÇÃO SOLO-CIMENTO 2% PESO - PISTA</t>
  </si>
  <si>
    <t>ESTABILIZAÇÃO SOLO-CIMENTO 6% PESO - USINA</t>
  </si>
  <si>
    <t>ESTABILIZAÇÃO SOLO-CIMENTO 4% PESO - PISTA</t>
  </si>
  <si>
    <t>ESTABILIZAÇÃO SOLO-CIMENTO 3% PESO - PISTA</t>
  </si>
  <si>
    <t>IMPRIMAÇÃO</t>
  </si>
  <si>
    <t>PINTURA DE LIGAÇÃO</t>
  </si>
  <si>
    <t>ESCARIFICAÇÃO DE PAVIMENTO ASFÁLTICO</t>
  </si>
  <si>
    <t>REMOÇÃO E CARGA DE PAV. ASFÁLTICA ( EXCETO TRANSPORTE)</t>
  </si>
  <si>
    <t>TRANSPORTE DE PAVIMENTO REMOVIDO</t>
  </si>
  <si>
    <t>TRANSPORTE LOCAL DE MATERIAL BETUMINOSO</t>
  </si>
  <si>
    <t xml:space="preserve">TKM   </t>
  </si>
  <si>
    <t>TRANSPORTE LOCAL DE MASSA ASFÁLTICA</t>
  </si>
  <si>
    <t>TRANSPORTE LOCAL DE AGREGADOS</t>
  </si>
  <si>
    <t>TRANSPORTE LOCAL DE CIMENTO / CAL / FILLER</t>
  </si>
  <si>
    <t xml:space="preserve">tkm   </t>
  </si>
  <si>
    <t>TRANSPORTE COMERCIAL DE CIMENTO / CAL / FILLER</t>
  </si>
  <si>
    <t>TRANSPORTE COMERCIAL DE AGREGADOS</t>
  </si>
  <si>
    <t>TRANSPORTE COMERCIAL DE MASSA</t>
  </si>
  <si>
    <t>FRESAGEM DESCONTÍNUA À FRIO</t>
  </si>
  <si>
    <t>FRESAGEM CONTÍNUA Á FRIO</t>
  </si>
  <si>
    <t>FORNECIMENTO DE CM-30</t>
  </si>
  <si>
    <t xml:space="preserve">T     </t>
  </si>
  <si>
    <t>FORNECIMENTO DE EMULSÃO ASFÁLTICA PARA IMPRIMAÇÃO - EAI</t>
  </si>
  <si>
    <t xml:space="preserve">t     </t>
  </si>
  <si>
    <t>FORNECIMENTO DE EMULSÃO RR-2C</t>
  </si>
  <si>
    <t>FORNECIMENTO DE EMULSÃO RR-2C COM POLÍMERO</t>
  </si>
  <si>
    <t>FORNECIMENTO DE EMULSÃO RL-1C</t>
  </si>
  <si>
    <t>FORNECIMENTO DE EMULSÃO RL-1C COM POLÍMERO</t>
  </si>
  <si>
    <t>FORNECIMENTO DE EMULSÃO RM-1C</t>
  </si>
  <si>
    <t>FORNECIMENTO DE EMULSÃO RR-1C</t>
  </si>
  <si>
    <t>FORNECIMENTO DE EMULSÃO RC-1C COM POLÍMERO</t>
  </si>
  <si>
    <t>FORNECIMENTO DE CAP-60/85 COM POLÍMERO</t>
  </si>
  <si>
    <t>FORNECIMENTO DE CAP-30/45</t>
  </si>
  <si>
    <t>FORNECIMENTO DE CAP-50/70</t>
  </si>
  <si>
    <t>FORNECIMENTO DE CAP-BORRACHA - AB8</t>
  </si>
  <si>
    <t>TRANSPORTE COMERCIAL DE MATERIAL BETUMINOSO</t>
  </si>
  <si>
    <t>ESTABILIZAÇÃO SOLO AREIA 20% PESO - USINA (AC)</t>
  </si>
  <si>
    <t>CONCRETO BETUMINOSO USINADO À QUENTE - CBUQ - FAIXA C</t>
  </si>
  <si>
    <t>LAMA ASFÁLTICA FINA</t>
  </si>
  <si>
    <t>LAMA ASFÁLTICA GROSSA</t>
  </si>
  <si>
    <t>LAMA ASFÁLTICA FINA COM POLIMERO (AC/BC)</t>
  </si>
  <si>
    <t>ESTABILIZAÇÃO SOLO BRITA 50% PESO - USINA (BC)</t>
  </si>
  <si>
    <t>ESTABILIZAÇÃO BRITA GRADUADA - BGS - USINA</t>
  </si>
  <si>
    <t>TRATAMENTO SUPERFICIAL SIMPLES - TSS (BC)</t>
  </si>
  <si>
    <t>TRATAMENTO SUPERFICIAL DUPLO - TSD (BC)</t>
  </si>
  <si>
    <t>MICRORREVESTIMENTO À FRIO - 0,8cm C/ COMPACTAÇÃO (BC)</t>
  </si>
  <si>
    <t>MICRORREVESTIMENTO À FRIO - 0,8cm S/ COMPACTAÇÃO (BC)</t>
  </si>
  <si>
    <t>MICRORREVESTIMENTO À FRIO - 1,0cm C/ COMPACTAÇÃO (BC)</t>
  </si>
  <si>
    <t>MICRORREVESTIMENTO À FRIO - 1,0cm S/ COMPACTAÇÃO (BC)</t>
  </si>
  <si>
    <t>PRÉ-MISTURADO A FRIO - PMF</t>
  </si>
  <si>
    <t>CAPA SELANTE COM PÓ DE PEDRA</t>
  </si>
  <si>
    <t>ESTABILIZAÇÃO BRITA GRADUADA TRATADA COM CIMENTO - BGTC - USINA</t>
  </si>
  <si>
    <t>CONCRETO BETUMINOSO USINADO À QUENTE - CBUQ - FAIXA B</t>
  </si>
  <si>
    <t>PENEIRAMENTO</t>
  </si>
  <si>
    <t>RECICLAGEM DE BASE SEM MISTURA C/ INCORPORAÇÃO DO PAVIMENTO</t>
  </si>
  <si>
    <t>RECICLAGEM DE BASE COM 3% DE CIMENTO EM PESO</t>
  </si>
  <si>
    <t>RECICLAGEM DE BASE COM 25% DE BRITA EM PESO (BC)</t>
  </si>
  <si>
    <t>RECICLAGEM DE BASE COM 20% DE BRITA E 2% DE CIMENTO EM PESO (BC)</t>
  </si>
  <si>
    <t>USINAGEM DE CONCRETO BETUMINOSO USINADO À QUENTE - CBUQ - FAIXA C</t>
  </si>
  <si>
    <t>USINAGEM DE CONCRETO BETUMINOSO USINADO À QUENTE - CBUQ - FAIXA B</t>
  </si>
  <si>
    <t>DRENAGEM</t>
  </si>
  <si>
    <t>SARJETA TRIANGULAR DE CONCRETO - STC 150-30</t>
  </si>
  <si>
    <t xml:space="preserve">m     </t>
  </si>
  <si>
    <t>SARJETA TRIANGULAR DE CONCRETO - STC 125-25</t>
  </si>
  <si>
    <t>SARJETA TRIANGULAR DE CONCRETO - STC 100-20</t>
  </si>
  <si>
    <t>SARJETA TRIANGULAR DE CONCRETO - STC 80-15</t>
  </si>
  <si>
    <t>SARJETA TRIANGULAR DE CONCRETO - STC 150-32</t>
  </si>
  <si>
    <t>SARJETA TRIANGULAR DE CONCRETO - STC 125-27</t>
  </si>
  <si>
    <t>SARJETA TRIANGULAR DE CONCRETO - STC 100-21</t>
  </si>
  <si>
    <t>SARJETA TRIANGULAR DE CONCRETO - STC 80-17</t>
  </si>
  <si>
    <t>SARJETA TRIANGULAR DE CONCRETO - STC 108-25</t>
  </si>
  <si>
    <t>SARJETA TRIANGULAR DE CONCRETO - STC 88-20</t>
  </si>
  <si>
    <t>SARJETA TRIANGULAR DE CONCRETO - STC 73-15</t>
  </si>
  <si>
    <t>SARJETA TRIANGULAR DE GRAMA - STG 125-25</t>
  </si>
  <si>
    <t>SARJETA TRIANGULAR DE GRAMA - STG 100-20</t>
  </si>
  <si>
    <t>SARJETA TRIANGULAR DE GRAMA - STG 80-15</t>
  </si>
  <si>
    <t>SARJETA TRAPEZOIDAL DE GRAMA - SZG 90-30</t>
  </si>
  <si>
    <t>SARJETA TRAPEZOIDAL DE GRAMA - SZG 60-20</t>
  </si>
  <si>
    <t>VALETA MEC. DE PROTEÇÃO P/ CORTE E ATERRO (LEIRAMENTO POR MOTONIVELADORA)</t>
  </si>
  <si>
    <t>VALETA DE PROTEÇÃO DE CORTE - VPCG 160-30</t>
  </si>
  <si>
    <t>VALETA DE PROTEÇÃO DE CORTE - VPCG 120-30</t>
  </si>
  <si>
    <t>SOLO LOCAL / SELO DE ARGILA APILOADO</t>
  </si>
  <si>
    <t>APILOAMENTO MANUAL</t>
  </si>
  <si>
    <t>LASTRO DE BRITA</t>
  </si>
  <si>
    <t>CORTA-RIO</t>
  </si>
  <si>
    <t>VALETA DE PROTEÇÃO DE ATERRO - VPAG 160-30</t>
  </si>
  <si>
    <t>VALETA DE PROTEÇÃO DE ATERRO - VPAG 120-30</t>
  </si>
  <si>
    <t>COLCHÃO DRENANTE COM AREIA</t>
  </si>
  <si>
    <t>COLCHÃO DRENANTE COM BRITA</t>
  </si>
  <si>
    <t>DRENO PROFUNDO, CORTE EM SOLO PVC - DPS01  (EXCETO ESCAVAÇÃO) (AC)</t>
  </si>
  <si>
    <t>DRENO PROFUNDO, CORTE EM SOLO PVC - DPS02 (EXCETO ESCAVAÇÃO) (AC)</t>
  </si>
  <si>
    <t>DRENO PROFUNDO, CORTE EM SOLO PEAD - DPS11 (ANTIGO DPS03) (EXCETO ESCAVAÇÃO) (AC/BC)</t>
  </si>
  <si>
    <t>DRENO PROFUNDO, CORTE EM SOLO PEAD - DPS12 (ANTIGO DPS04) (EXCETO ESCAVAÇÃO) (AC/BC)</t>
  </si>
  <si>
    <t>DRENO CEGO, CORTE EM SOLO - DPS05 (EXCETO ESCAVAÇÃO) (BC)</t>
  </si>
  <si>
    <t>DRENO CEGO, CORTE EM SOLO - DPS06 (EXCETO ESCAVAÇÃO) (BC)</t>
  </si>
  <si>
    <t>DRENO PROFUNDO, CORTE EM SOLO PEAD - DPS13 (ANTIGO DPS07) (EXCETO ESCAVAÇÃO) (BC)</t>
  </si>
  <si>
    <t>DRENO PROFUNDO, CORTE EM SOLO PEAD - DPS14 (ANTIGO DPS08) (EXCETO ESCAVAÇÃO) (BC)</t>
  </si>
  <si>
    <t>DRENO PROFUNDO, CORTE EM ROCHA PEAD - DPR01 (EXCETO ESCAVAÇÃO) (BC)</t>
  </si>
  <si>
    <t>DRENO PROFUNDO, CORTE EM ROCHA PEAD - DPR02 (EXCETO ESCAVAÇÃO) (BC)</t>
  </si>
  <si>
    <t>DRENO CEGO, CORTE EM ROCHA - DPR03 (EXCETO ESCAVAÇÃO) (BC)</t>
  </si>
  <si>
    <t>DRENO CEGO, CORTE EM ROCHA - DPR04 (EXCETO ESCAVAÇÃO) (BC)</t>
  </si>
  <si>
    <t>DRENO PROFUNDO, CORTE EM ROCHA PEAD - DPR05 (EXCETO ESCAVAÇÃO) (AC)</t>
  </si>
  <si>
    <t>SARJETA TRAPEZOIDAL DE CONCRETO - SZC 90-30</t>
  </si>
  <si>
    <t>SARJETA TRAPEZOIDAL DE CONCRETO - SZC 60-20</t>
  </si>
  <si>
    <t>SARJETA DE CANTEIRO CENTRAL DE CONCRETO - STCC 100-25</t>
  </si>
  <si>
    <t>SARJETA DE CANTEIRO CENTRAL DE CONCRETO - STCC 140-35</t>
  </si>
  <si>
    <t>SARJETA DE CANTEIRO CENTRAL DE CONCRETO - SZCC 100-25</t>
  </si>
  <si>
    <t>SARJETA DE CANTEIRO CENTRAL DE CONCRETO - SZCC 140-35</t>
  </si>
  <si>
    <t>MEIO FIO COM SARJETA - MFC01</t>
  </si>
  <si>
    <t>MEIO FIO COM SARJETA - MFC02</t>
  </si>
  <si>
    <t>MEIO FIO COM SARJETA - MFC03</t>
  </si>
  <si>
    <t>MEIO FIO COM SARJETA - MFC04</t>
  </si>
  <si>
    <t>MEIO FIO SEM SARJETA - MFC05</t>
  </si>
  <si>
    <t>MEIO FIO SEM SARJETA - MFC06</t>
  </si>
  <si>
    <t>MEIO FIO SEM SARJETA - MFC07</t>
  </si>
  <si>
    <t>MEIO FIO SEM SARJETA - MFC08</t>
  </si>
  <si>
    <t>VALETA DE PROTEÇÃO DE CORTE - VPCC 160-30</t>
  </si>
  <si>
    <t>VALETA DE PROTEÇÃO DE CORTE - VPCC 120-30</t>
  </si>
  <si>
    <t>VALETA DE PROTEÇÃO DE ATERRO - VPAC 160-30</t>
  </si>
  <si>
    <t>VALETA DE PROTEÇÃO DE ATERRO - VPAC 120-30</t>
  </si>
  <si>
    <t>CAIXA COLETORA EM CONCRETO TUBO D=0,60M EXCETO ESCAVAÇÃO (AC/BC)</t>
  </si>
  <si>
    <t>CAIXA COLETORA EM CONCRETO TUBO D=0,80M EXCETO ESCAVAÇÃO (AC/BC)</t>
  </si>
  <si>
    <t>CAIXA COLETORA EM CONCRETO TUBO D=1,00M EXCETO ESCAVAÇÃO (AC/BC)</t>
  </si>
  <si>
    <t>DISSIPADOR DE ENERGIA - DED 01 (AC/BC)</t>
  </si>
  <si>
    <t>DISSIPADOR DE ENERGIA - DES 01 (AC/BC)</t>
  </si>
  <si>
    <t>DISSIPADOR DE ENERGIA - DES 02 (AC/BC)</t>
  </si>
  <si>
    <t>DISSIPADOR DE ENERGIA - DES 03 (AC/BC)</t>
  </si>
  <si>
    <t>DISSIPADOR DE ENERGIA - DES 04 (AC/BC)</t>
  </si>
  <si>
    <t>DISSIPADOR DE ENERGIA - DEB 01 (AC/BC)</t>
  </si>
  <si>
    <t>DISSIPADOR DE ENERGIA - DEB 02 (AC/BC)</t>
  </si>
  <si>
    <t>DISSIPADOR DE ENERGIA - DEB 03 (AC/BC)</t>
  </si>
  <si>
    <t>DISSIPADOR DE ENERGIA - DEB 04 (AC/BC)</t>
  </si>
  <si>
    <t>DISSIPADOR DE ENERGIA - DEB 05 (AC/BC)</t>
  </si>
  <si>
    <t>DISSIPADOR DE ENERGIA - DEB 06 (AC/BC)</t>
  </si>
  <si>
    <t>DISSIPADOR DE ENERGIA - DEB 07 (AC/BC)</t>
  </si>
  <si>
    <t>DISSIPADOR DE ENERGIA - DEB 08 (AC/BC)</t>
  </si>
  <si>
    <t>DISSIPADOR DE ENERGIA - DEB 11 (AC/BC)</t>
  </si>
  <si>
    <t>ENTRADA D'ÁGUA - EDA 01 (AC/BC)</t>
  </si>
  <si>
    <t>ENTRADA D'ÁGUA - EDA 02 (AC/BC)</t>
  </si>
  <si>
    <t>DESCIDA D'ÁGUA DE ATERROS TIPO RÁPIDO - DAR 02 (AC/BC)</t>
  </si>
  <si>
    <t>DESCIDA D'ÁGUA DE ATERROS TIPO RÁPIDO - DAR 03 (AC/BC)</t>
  </si>
  <si>
    <t>DESCIDA D'ÁGUA DE CORTES EM DEGRAUS - DCD 01 (AC/BC)</t>
  </si>
  <si>
    <t>DESCIDA D'ÁGUA DE CORTES EM DEGRAUS - DCD 02 (AC/BC)</t>
  </si>
  <si>
    <t>DESCIDA D'ÁGUA DE CORTES EM DEGRAUS - DCD 03 (AC/BC)</t>
  </si>
  <si>
    <t>DESCIDA D'ÁGUA DE CORTES EM DEGRAUS - DCD 04 (AC/BC)</t>
  </si>
  <si>
    <t>DESCIDA D'ÁGUA DE ATERROS EM DEGRAUS - DAD 01 (AC/BC)</t>
  </si>
  <si>
    <t>DESCIDA D'ÁGUA DE ATERROS EM DEGRAUS - DAD 02 (AC/BC)</t>
  </si>
  <si>
    <t>DESCIDA D'ÁGUA DE ATERROS EM DEGRAUS - DAD 03 (AC/BC)</t>
  </si>
  <si>
    <t>DESCIDA D'ÁGUA DE ATERROS EM DEGRAUS - DAD 04 (AC/BC)</t>
  </si>
  <si>
    <t>DESCIDA D'ÁGUA DE ATERROS EM DEGRAUS - DAD 05 (AC/BC)</t>
  </si>
  <si>
    <t>DESCIDA D'ÁGUA DE ATERROS EM DEGRAUS - DAD 06 (AC/BC)</t>
  </si>
  <si>
    <t>DESCIDA D'ÁGUA DE ATERROS EM DEGRAUS - DAD 07 (AC/BC)</t>
  </si>
  <si>
    <t>DESCIDA D'ÁGUA DE ATERROS EM DEGRAUS - DAD 08 (AC/BC)</t>
  </si>
  <si>
    <t>DESCIDA D'ÁGUA DE ATERROS EM DEGRAUS - DAD 09 (AC/BC)</t>
  </si>
  <si>
    <t>DESCIDA D'ÁGUA DE ATERROS EM DEGRAUS - DAD 10 (AC/BC)</t>
  </si>
  <si>
    <t>DESCIDA D'ÁGUA DE ATERROS EM DEGRAUS - DAD 11 (AC/BC)</t>
  </si>
  <si>
    <t>DESCIDA D'ÁGUA DE ATERROS EM DEGRAUS - DAD 12 (AC/BC)</t>
  </si>
  <si>
    <t>DESCIDA D'ÁGUA DE ATERROS EM DEGRAUS - DAD 13 (AC/BC)</t>
  </si>
  <si>
    <t>DESCIDA D'ÁGUA DE ATERROS EM DEGRAUS - DAD 14 (AC/BC)</t>
  </si>
  <si>
    <t>DESCIDA D'ÁGUA DE ATERROS EM DEGRAUS - DAD 15 (AC/BC)</t>
  </si>
  <si>
    <t>DESCIDA D'ÁGUA DE ATERROS EM DEGRAUS - DAD 16 (AC/BC)</t>
  </si>
  <si>
    <t>DESCIDA D'ÁGUA DE ATERROS EM DEGRAUS - DAD 17 (AC/BC)</t>
  </si>
  <si>
    <t>DESCIDA D'ÁGUA DE ATERROS EM DEGRAUS - DAD 18 (AC/BC)</t>
  </si>
  <si>
    <t>DRENO SUB-SUPERFICIAL - DSS 01 (EXCETO ESCAVAÇÃO) (AC)</t>
  </si>
  <si>
    <t>DRENO SUB-SUPERFICIAL - DSS 02 (EXCETO ESCAVAÇÃO) (BC)</t>
  </si>
  <si>
    <t>DRENO SUB-SUPERFICIAL - DSS 03 (EXCETO ESCAVAÇÃO) (BC)</t>
  </si>
  <si>
    <t>DRENO SUB-SUPERFICIAL - DSS 04 (EXCETO ESCAVAÇÃO) (BC)</t>
  </si>
  <si>
    <t>DRENO PEAD SUB-SUPERFICIAL - DSS 01 (EXCETO ESCAVAÇÃO) (AC)</t>
  </si>
  <si>
    <t>DRENO PEAD SUB-SUPERFICIAL - DSS 04 (EXCETO ESCAVAÇÃO) (BC)</t>
  </si>
  <si>
    <t>BOCA P/ DRENO PROFUNDO - BSD 01 (AC/BC)</t>
  </si>
  <si>
    <t>BOCA P/ DRENO PROFUNDO - BSD 02 (AC/BC)</t>
  </si>
  <si>
    <t>BOCA P/ DRENO SUB-SUPERFICIAL - BSD 03 (AC/BC)</t>
  </si>
  <si>
    <t>ESCAVAÇÃO MEC. DE VALAS DE MAT. 3ª CAT. (INCL. TRANSPORTE)</t>
  </si>
  <si>
    <t>ESCAVAÇÃO MEC. DE VALAS DE MAT. 1ª CAT. (INCL. TRANSPORTE)</t>
  </si>
  <si>
    <t>ESCAVAÇÃO MECÂNICA DE VALA PARA DRENAGEM</t>
  </si>
  <si>
    <t>OBRAS COMPLEMENTARES</t>
  </si>
  <si>
    <t>CERCA DE VEDAÇÃO DE FAIXA DE DOMÍNIO EM MADEIRA</t>
  </si>
  <si>
    <t xml:space="preserve">M     </t>
  </si>
  <si>
    <t>REMOÇÃO DE CERCA</t>
  </si>
  <si>
    <t>REMOÇÃO E RECOLOCAÇÃO DE CERCA</t>
  </si>
  <si>
    <t>DEFENSA METÁLICA SEMI-MALEÁVEL SIMPLES</t>
  </si>
  <si>
    <t>ANCORAGEM DE DEFENSA METÁLICA SEMI-MALEÁVEL SIMPLES</t>
  </si>
  <si>
    <t>REVESTIMENTO VEGETAL EM PLACAS (GRAMA)</t>
  </si>
  <si>
    <t>REVESTIMENTO VEGETAL EM MUDAS</t>
  </si>
  <si>
    <t>CONFORMAÇÃO DE TALUDE</t>
  </si>
  <si>
    <t>FLORESTAMENTO</t>
  </si>
  <si>
    <t>REVESTIMENTO VEGETAL POR HIDROSSEMEADURA</t>
  </si>
  <si>
    <t>SEMEADURA MANUAL</t>
  </si>
  <si>
    <t>SINALIZAÇÃO HORIZONTAL</t>
  </si>
  <si>
    <t>SINALIZAÇÃO HORIZONTAL COM RESINA ACRÍLICA (0,4 mm)</t>
  </si>
  <si>
    <t>SINALIZAÇÃO HORIZONTAL COM RESINA ACRÍLICA (0,6 mm)</t>
  </si>
  <si>
    <t>SINALIZAÇÃO HORIZONTAL COM RESINA ACRÍLICA EMULSIONADA EM ÁGUA (0,3 mm)</t>
  </si>
  <si>
    <t>SINALIZAÇÃO HORIZONTAL COM RESINA ACRÍLICA EMULSIONADA EM ÁGUA (0,4 mm)</t>
  </si>
  <si>
    <t>SINALIZAÇÃO HORIZONTAL COM RESINA ACRÍLICA EMULSIONADA EM ÁGUA (0,5 mm)</t>
  </si>
  <si>
    <t>SINALIZAÇÃO HORIZONTAL COM TERMOPLÁSTICO POR ASPERSÃO - HOT SPRAY (1,5 mm)</t>
  </si>
  <si>
    <t>SINALIZAÇÃO HORIZONTAL COM TERMOPLÁSTICO EXTRUDADO (3 mm)</t>
  </si>
  <si>
    <t>TACHA REFLETIVA MONODIRECIONAL</t>
  </si>
  <si>
    <t xml:space="preserve">Un    </t>
  </si>
  <si>
    <t>TACHA REFLETIVA BIDIRECIONAL</t>
  </si>
  <si>
    <t>TACHÃO REFLETIVO MONODIRECIONAL</t>
  </si>
  <si>
    <t>TACHÃO REFLETIVO BIDIRECIONAL</t>
  </si>
  <si>
    <t>SINALIZAÇÃO VERTICAL</t>
  </si>
  <si>
    <t>SINALIZAÇÃO VERTICAL SEMI-REFLETIVA</t>
  </si>
  <si>
    <t>SINALIZAÇÃO VERTICAL TOTALMENTE REFLETIVA (TIPO I)</t>
  </si>
  <si>
    <t>SINALIZAÇÃO VERTICAL TOTALMENTE REFLETIVA (TIPO III)</t>
  </si>
  <si>
    <t>SINALIZAÇÃO VERTICAL TOTALMENTE REFLETIVA</t>
  </si>
  <si>
    <t>SINALIZAÇÃO VERTICAL TOTALMENTE REFLETIVA - CHAPA DE ALUMÍNIO</t>
  </si>
  <si>
    <t>OBRAS DE ARTE CORRENTES</t>
  </si>
  <si>
    <t>REMOÇÃO DE BUEIROS TUBULARES</t>
  </si>
  <si>
    <t>CORPO DE BSTC D=0,60M (EXCETO ESCAVAÇÃO)</t>
  </si>
  <si>
    <t>CORPO DE BSTC D=0,80M (EXCETO ESCAVAÇÃO)</t>
  </si>
  <si>
    <t>CORPO DE BSTC D=1,00M (EXCETO ESCAVAÇÃO)</t>
  </si>
  <si>
    <t>CORPO DE BSTC D=1,20M (EXCETO ESCAVAÇÃO)</t>
  </si>
  <si>
    <t>CORPO DE BSTC D=1,50M (EXCETO ESCAVAÇÃO)</t>
  </si>
  <si>
    <t>CORPO DE BDTC D=1,00M (EXCETO ESCAVAÇÃO)</t>
  </si>
  <si>
    <t>CORPO DE BDTC D=0,80M (EXCETO ESCAVAÇÃO)</t>
  </si>
  <si>
    <t>CORPO DE BTTC D=1,00M (EXCETO ESCAVAÇÃO)</t>
  </si>
  <si>
    <t>BOCA DE BSTC D=0,60M (AC/BC)</t>
  </si>
  <si>
    <t>BOCA DE BSTC D=0,80M (AC/BC)</t>
  </si>
  <si>
    <t>BOCA DE BSTC D=1,00M (AC/BC)</t>
  </si>
  <si>
    <t>BOCA DE BSTC D=1,20M (AC/BC)</t>
  </si>
  <si>
    <t>BOCA DE BSTC D=1,50M (AC/BC)</t>
  </si>
  <si>
    <t>BOCA DE BDTC D=0,80M (AC/BC)</t>
  </si>
  <si>
    <t>BOCA DE BDTC D=1,00M (AC/BC)</t>
  </si>
  <si>
    <t>BOCA DE BTTC D=1,00M (AC/BC)</t>
  </si>
  <si>
    <t>ARGAMASSA DE CIMENTO E AREIA 1:4 (AC)</t>
  </si>
  <si>
    <t>FORMA DE PLACA COMPENSADA</t>
  </si>
  <si>
    <t>CONFECÇÃO E INSTALAÇÃO DE GUIAS</t>
  </si>
  <si>
    <t>SERVIÇOS DIVERSOS</t>
  </si>
  <si>
    <t>GABIÕES (1,00 M)</t>
  </si>
  <si>
    <t>GABIÕES (0,5 M)</t>
  </si>
  <si>
    <t>COLCHÕES RENO (0,3 M)</t>
  </si>
  <si>
    <t>RIP-RAP</t>
  </si>
  <si>
    <t>DEMOLIÇÃO DE CONCRETO SIMPLES</t>
  </si>
  <si>
    <t>DEMOLIÇÃO DE CONCRETO ARMADO</t>
  </si>
  <si>
    <t>CONCRETO FCK=11 MPA P/ DRENAGEM</t>
  </si>
  <si>
    <t>CONCRETO FCK=15 MPA P/ DRENAGEM</t>
  </si>
  <si>
    <t xml:space="preserve">CONCRETO FCK=20 MPA P/ DRENAGEM </t>
  </si>
  <si>
    <t>CONCRETO CICLÓPICO FCK=11 MPA P/ DRENAGEM</t>
  </si>
  <si>
    <t>ENROCAMENTO DE PEDRA ARRUMADA</t>
  </si>
  <si>
    <t>ENROCAMENTO DE PEDRA JOGADA</t>
  </si>
  <si>
    <t>ENROCAMENTO DE PEDRA ARGAMASSADA</t>
  </si>
  <si>
    <t>PATROLAMENTO</t>
  </si>
  <si>
    <t xml:space="preserve">ARE   </t>
  </si>
  <si>
    <t>ESCAVAÇÃO MANUAL</t>
  </si>
  <si>
    <t>CONSERVAÇÃO ROTINEIRA</t>
  </si>
  <si>
    <t>FRESAGEM DESCONTÍNUA PARA REPARO LOCALIZADO</t>
  </si>
  <si>
    <t>TAPA BURACO (EXCETO FORN. E TRANSP. MAT.)</t>
  </si>
  <si>
    <t>REMENDO PROFUNDO (EXCETO FORN. E TRANSP. MAT.)</t>
  </si>
  <si>
    <t>ROÇADA MANUAL</t>
  </si>
  <si>
    <t xml:space="preserve">Ha    </t>
  </si>
  <si>
    <t>ROÇADA COM ROÇADEIRA COSTAL</t>
  </si>
  <si>
    <t>ROÇADA MECÂNIZADA</t>
  </si>
  <si>
    <t>CAPINA MANUAL</t>
  </si>
  <si>
    <t>LIMPEZA DE MEIO-FIO E DESCIDA D´AGUA</t>
  </si>
  <si>
    <t>LIMPEZA DE SARJETA</t>
  </si>
  <si>
    <t>LIMPEZA DE VALETAS  DE CORTE</t>
  </si>
  <si>
    <t>LIMPEZA DE PONTE</t>
  </si>
  <si>
    <t>RECUPERAÇÃO DE PONTES DE MADEIRA</t>
  </si>
  <si>
    <t>DESOBSTRUÇÃO DE BUEIROS</t>
  </si>
  <si>
    <t>REMOÇÃO DE BARREIRA (MANUAL)</t>
  </si>
  <si>
    <t>REMOÇÃO DE BARREIRA</t>
  </si>
  <si>
    <t>RECOMPOSIÇÃO MANUAL DE ATERRO</t>
  </si>
  <si>
    <t>RECOMPOSIÇÃO MECÂNIZADA DE ATERRO</t>
  </si>
  <si>
    <t>RECOMPOSIÇÃO DE GUARDA-CORPO (EXCETO TRANSPORTE)</t>
  </si>
  <si>
    <t>RECOMPOSIÇÃO DE DRENAGEM SUPERFICIAL</t>
  </si>
  <si>
    <t>CAIAÇÃO (3 DEMÃOS)</t>
  </si>
  <si>
    <t>SELAGEM DE TRINCA(EXC. MAT. BET. E TRANSP. MAT.) (AC)</t>
  </si>
  <si>
    <t xml:space="preserve">l     </t>
  </si>
  <si>
    <t>USINAGEM DE PRÉ-MISTURADO A FRIO - PMF</t>
  </si>
  <si>
    <t>LOCAÇÃO DE EQUIPAMENTOS</t>
  </si>
  <si>
    <t xml:space="preserve">MÊS   </t>
  </si>
  <si>
    <t>CAMINHÃO PRANCHA</t>
  </si>
  <si>
    <t>GRADE DE DISCO - 24X24</t>
  </si>
  <si>
    <t>RETRO ESCAVADEIRA DE PNEUS - CATERPILLAR 416E OU EQUIVALENTE</t>
  </si>
  <si>
    <t>PAVIMENTAÇÃO URBANA</t>
  </si>
  <si>
    <t>LIMPEZA (PAV.URB.)</t>
  </si>
  <si>
    <t>CARGA DE ENTULHOS (PAV.URB.)</t>
  </si>
  <si>
    <t>TRANSPORTE DE ENTULHOS (PAV.URB.)</t>
  </si>
  <si>
    <t>ESCAVAÇÃO E CARGA DE MAT. DE 1ºCAT (PAV.URB.)</t>
  </si>
  <si>
    <t>TRANSPORTE DE MAT. DE 1º CAT.-À CAMINHÃO (PAV.URB.)</t>
  </si>
  <si>
    <t>COMPACTAÇÃO A 95% DO PROCTOR NORMAL (PAV.URB.)</t>
  </si>
  <si>
    <t>COMPACTAÇÃO A 100% DO PROCTOR NORMAL (PAV.URB.)</t>
  </si>
  <si>
    <t>REGULARIZAÇÃO E COMPACTAÇÃO DO SUB-LEITO (PAV.URB.)</t>
  </si>
  <si>
    <t>ESCAVAÇÃO E CARGA DE MATERIAL DE JAZIDA (PAV.URB.)</t>
  </si>
  <si>
    <t>TRANSPORTE DE MATERIAL DE JAZIDA (CASCALHO) (PAV.URB.)</t>
  </si>
  <si>
    <t>ESTABILIZAÇÃO GRANULOMÉTRICA SEM MISTURA (PAV.URB.)</t>
  </si>
  <si>
    <t>ESTABILIZAÇÃO SOLO-CIMENTO 2% PESO-PISTA (PAV.URB.) S/ TRANS. LOCAL DE CIMENTO</t>
  </si>
  <si>
    <t>IMPRIMAÇÃO (PAV.URB.)</t>
  </si>
  <si>
    <t>PINTURA DE LIGAÇÃO (PAV.URB.)</t>
  </si>
  <si>
    <t>TRATAMENTO SUPERFICIAL DUPLO - TSD (BC) (PAV.URB.)</t>
  </si>
  <si>
    <t>CAPA SELANTE COM PÓ-DE-PEDRA (PAV.URB.)</t>
  </si>
  <si>
    <t>CONCRETO BETUMINOSO USINADO À QUENTE - CBUQ (PAV. URB.)</t>
  </si>
  <si>
    <t>PRÉ-MISTURADO A FRIO - PMF (PAV.URB.)</t>
  </si>
  <si>
    <t>BLOKRET  8 CM - CONCRETO  FCK=25 MPA (PAV.URB.)</t>
  </si>
  <si>
    <t>PARALELEPÍPEDO (PAV.URB.)</t>
  </si>
  <si>
    <t>LAMA ASFÁLTICA FINA (PAV.URB.)</t>
  </si>
  <si>
    <t>TRATAMENTO SUPERFICIAL SIMPLES - TSS (BC) (PAV.URB.)</t>
  </si>
  <si>
    <t>MICRORREVESTIMENTO À FRIO - 0,8cm S/COMP. (BC) (PAV.URB.)</t>
  </si>
  <si>
    <t>MICRORREVESTIMENTO À FRIO - 1,0cm S/COMP. (BC) (PAV.URB.)</t>
  </si>
  <si>
    <t>TRANSPORTE LOCAL DE MATERIAL BETUMINOSO (PAV.URB.)</t>
  </si>
  <si>
    <t>TRANSPORTE LOCAL DE MASSA ASFÁLTICA (PAV.URB.)</t>
  </si>
  <si>
    <t>TRANSPORTE LOCAL DE AGREGADO (PAV.URB.)</t>
  </si>
  <si>
    <t>TRANSPORTE LOCAL DE CIMENTO / CAL / FILLER (PAV.URB.)</t>
  </si>
  <si>
    <t>CALÇADA EM CONCRETO DESEMPENADO 15MPa - ESPESSURA = 5cm (AC/BC)</t>
  </si>
  <si>
    <t>MEIO FIO SEM SARJETA - MFU01</t>
  </si>
  <si>
    <t>MEIO FIO COM SARJETA - MFU02</t>
  </si>
  <si>
    <t>HORAS  DE  EQUIPAMENTO - OAE</t>
  </si>
  <si>
    <t>GUINDASTE 30 T - MÍNIMO 10H/DIA</t>
  </si>
  <si>
    <t xml:space="preserve">h     </t>
  </si>
  <si>
    <t>GUINDASTE 60 T - MÍNIMO 10H/DIA</t>
  </si>
  <si>
    <t>GUINDASTE 90 T - MÍNIMO 10H/DIA</t>
  </si>
  <si>
    <t>GUINDASTE 120 T - MÍNIMO 10H/DIA</t>
  </si>
  <si>
    <t>GALERIA DE ÁGUAS PLUVIAIS / DRENAGEM URBANA</t>
  </si>
  <si>
    <t>ESCAVAÇÃO MANUAL DE VALAS</t>
  </si>
  <si>
    <t>ESCAVAÇÃO MECÂNICA EM TERRA</t>
  </si>
  <si>
    <t>ESCAVAÇÃO MECÂNICA EM CASCALHO</t>
  </si>
  <si>
    <t>ESCAVAÇÃO MECÂNICA EM ROCHA DECOMP. OU MATACÃO</t>
  </si>
  <si>
    <t>ESCAVAÇÃO MECÂNICA EM SOLO MOLE</t>
  </si>
  <si>
    <t>REATERRO APILOADO DE VALAS</t>
  </si>
  <si>
    <t>REATERRO DE VALAS C/ COMPACTAÇÃO VIBRATÓRIA</t>
  </si>
  <si>
    <t>FORNECIMENTO E ASSENTAMENTO DE TUBO D=0,40 M</t>
  </si>
  <si>
    <t>FORNECIMENTO E ASSENTAMENTO DE TUBO D=0,60 M</t>
  </si>
  <si>
    <t>FORNECIMENTO E ASSENTAMENTO DE TUBO D=0,80 M</t>
  </si>
  <si>
    <t>FORNECIMENTO E ASSENTAMENTO DE TUBO D=1,00 M</t>
  </si>
  <si>
    <t>FORNECIMENTO E ASSENTAMENTO DE TUBO D=1,20 M</t>
  </si>
  <si>
    <t>FORNECIMENTO E ASSENTAMENTO DE TUBO D=1,50 M</t>
  </si>
  <si>
    <t>POÇO DE VISITA PARA REDE D=0,40 M (AC/BC)</t>
  </si>
  <si>
    <t>ACRÉSCIMO NA ALTURA DO P.V. PARA REDE D= 0,40 M (AC)</t>
  </si>
  <si>
    <t>POÇO DE VISITA PARA REDE D=0,60 M, PARTE FIXA C/1,00M DE ALTURA (AC/BC)</t>
  </si>
  <si>
    <t>ACRÉSCIMO NA ALTURA DO P.V. PARA REDE D= 0,60 M (AC)</t>
  </si>
  <si>
    <t>POÇO DE VISITA PARA REDE D=0,80 M, PARTE FIXA C/ 1,00M DE ALTURA (AC/BC)</t>
  </si>
  <si>
    <t>ACRÉSCIMO NA ALTURA DO P.V. PARA REDE D= 0,80 M (AC)</t>
  </si>
  <si>
    <t>POÇO DE VISITA PARA REDE D=1,00 M, PARTE FIXA C/ 1,00 M DE ALTURA (AC/BC)</t>
  </si>
  <si>
    <t>ACRÉSCIMO NA ALTURA DO POÇO DE VISITA PARA REDE D=1,00 M (AC)</t>
  </si>
  <si>
    <t>POÇO DE VISITA PARA REDE D=1,20 M, PARTE FIXA C/ 1,00 M DE ALTURA (AC/BC)</t>
  </si>
  <si>
    <t>ACRÉSCIMO NA ALTURA DO P.V. PARA REDE D= 1,20 M (AC)</t>
  </si>
  <si>
    <t>POÇO DE VISITA PARA REDE D=1,50 M, PARTE FIXA C/ 1,00 M DE ALTURA (AC/BC)</t>
  </si>
  <si>
    <t>ACRÉSCIMO NA ALTURA DO POÇO DE VISITA PARA REDE D=1,50 M (AC)</t>
  </si>
  <si>
    <t>CHAMINÉ PARA POÇO DE VISITA,INCLUSIVE TAMPÃO E ANEL (AC/BC)</t>
  </si>
  <si>
    <t>BOCA-DE-LOBO, ALTURA MÉDIA DE 1,30 M (AC/BC)</t>
  </si>
  <si>
    <t>DRENO DE TUBO PEAD 100MM (0,5MX0,4M) (GAP) (AC/BC)</t>
  </si>
  <si>
    <t>GEOTEXTIL - BIDIM RT-16 OU EQUIVALENTE</t>
  </si>
  <si>
    <t>LASTRO DE BRITA (GAP)</t>
  </si>
  <si>
    <t>LASTRO DE PEDRA MARROADA (GAP)</t>
  </si>
  <si>
    <t>ESCORAMENTO CONTÍNUO EM VALAS(ESP. 2,00M)</t>
  </si>
  <si>
    <t>ESCORAMENTO DESCONTÍNUO EM VALAS(ESPAÇ.1,80 M)</t>
  </si>
  <si>
    <t>ESCAVAÇÃO DE MATERIAL DE 3ª CATEGORIA EM VALAS (GAP)</t>
  </si>
  <si>
    <t>CARGA DE MATERIAL DE GALERIAS</t>
  </si>
  <si>
    <t>ESCAVAÇÃO - OAE</t>
  </si>
  <si>
    <t>ESCAVAÇÃO MANUAL MAT. 1ª CAT.</t>
  </si>
  <si>
    <t>ESCAVAÇÃO MANUAL MAT. 2ª CAT.</t>
  </si>
  <si>
    <t>ESCAVAÇÃO MANUAL MAT. 3ª CAT.</t>
  </si>
  <si>
    <t>ESCAVAÇÃO MECÂNIZADA</t>
  </si>
  <si>
    <t>ESTACAS</t>
  </si>
  <si>
    <t>ESTACA RAIZ PERFURADA NO SOLO - D = 31 cm</t>
  </si>
  <si>
    <t>ESTACA RAIZ PERFURADA NO SOLO - D = 40 cm</t>
  </si>
  <si>
    <t>ESTACA RAIZ PERFURADA NA ROCHA - D = 31 cm</t>
  </si>
  <si>
    <t>ESTACA RAIZ PERFURADA NA ROCHA - D = 40 cm</t>
  </si>
  <si>
    <t>TUBO DE REVESTIMENTO PARA ESTACA RAIZ (CAMISA PERDIDA) - D = 273,0 mm</t>
  </si>
  <si>
    <t>TUBO DE REVESTIMENTO PARA ESTACA RAIZ (CAMISA PERDIDA) - D = 323,8 mm</t>
  </si>
  <si>
    <t>ARRASAMENTO DE ESTACAS DE CONCRETO</t>
  </si>
  <si>
    <t>ESTACA DUPLO PERFIL METÁLICO W 250 X 17,9 - COM EMENDA - FORNECIMENTO E CRAVAÇÃO</t>
  </si>
  <si>
    <t>ESTACA PRÉ-MOLDADA DE CONCRETO ARMADO CENTRIFUGADO COM COMPRESSÃO ADMISSÍVEL DE 100 t - FORNECIMENTO E CRAVAÇÃO</t>
  </si>
  <si>
    <t>ESTACA PRÉ-MOLDADA DE CONCRETO ARMADO CENTRIFUGADO COM COMPRESSÃO ADMISSÍVEL DE 125 t - FORNECIMENTO E CRAVAÇÃO</t>
  </si>
  <si>
    <t>ESTACA PRÉ-MOLDADA DE CONCRETO ARMADO CENTRIFUGADO COM COMPRESSÃO ADMISSÍVEL DE 170 t - FORNECIMENTO E CRAVAÇÃO</t>
  </si>
  <si>
    <t>ESTACA PRÉ-MOLDADA DE CONCRETO ARMADO CENTRIFUGADO COM COMPRESSÃO ADMISSÍVEL DE 230 t - FORNECIMENTO E CRAVAÇÃO</t>
  </si>
  <si>
    <t>ESTACA PRÉ-MOLDADA DE CONCRETO ARMADO CENTRIFUGADO COM COMPRESSÃO ADMISSÍVEL DE 300 t - FORNECIMENTO E CRAVAÇÃO</t>
  </si>
  <si>
    <t>ESTACA DE COMPACTAÇÃO COM FUSTE APILOADO D = 35 cm</t>
  </si>
  <si>
    <t>CAMISA METÁLICA CRAVADA COM MARTELO VIBRATÓRIO D = 400 mm / E = 6,3 mm</t>
  </si>
  <si>
    <t>CAMISA METÁLICA CRAVADA COM MARTELO VIBRATÓRIO D = 500 mm / E = 6,3 mm</t>
  </si>
  <si>
    <t>CAMISA METÁLICA CRAVADA COM MARTELO VIBRATÓRIO D = 600 mm / E = 6,3 mm</t>
  </si>
  <si>
    <t>CAMISA METÁLICA CRAVADA COM MARTELO VIBRATÓRIO D = 700 mm / E = 8 mm</t>
  </si>
  <si>
    <t>CAMISA METÁLICA CRAVADA COM MARTELO VIBRATÓRIO D = 800 mm / E = 8 mm</t>
  </si>
  <si>
    <t>CAMISA METÁLICA CRAVADA COM MARTELO VIBRATÓRIO D = 900 mm / E = 9,5 mm</t>
  </si>
  <si>
    <t>ESCORAMENTO</t>
  </si>
  <si>
    <t>ESCORAMENTO PARA PONTE</t>
  </si>
  <si>
    <t>ESCORAMENTO PARA BUEIRO</t>
  </si>
  <si>
    <t>AÇO E FORMAS</t>
  </si>
  <si>
    <t>FORMA CHAPA COMPENSADA RESINADA 12 mm - UTILIZAÇÃO 1X (CONFECÇÃO, INSTALAÇÃO E RETIRADA)</t>
  </si>
  <si>
    <t>FORMA CHAPA COMPENSADA PLASTIFICADA 17 mm - UTILIZAÇÃO 1X (CONFECÇÃO, INSTALAÇÃO E RETIRADA)</t>
  </si>
  <si>
    <t>FORMA CHAPA COMPENSADA RESINADA 12 mm - UTILIZAÇÃO 3X (CONFECÇÃO, INSTALAÇÃO E RETIRADA)</t>
  </si>
  <si>
    <t>FORMA CHAPA COMPENSADA PLASTIFICADA 17 mm - UTILIZAÇÃO 3X (CONFECÇÃO, INSTALAÇÃO E RETIRADA)</t>
  </si>
  <si>
    <t>AÇO CA50/60 AQUISIÇÃO, ARMAÇÃO E COLOCAÇÃO (INCLUSO PERDAS)</t>
  </si>
  <si>
    <t xml:space="preserve">Kg    </t>
  </si>
  <si>
    <t>CONCRETOS</t>
  </si>
  <si>
    <t>CONCRETO FCK=15 MPA</t>
  </si>
  <si>
    <t>CONCRETO USINADO FCK=15 MPA</t>
  </si>
  <si>
    <t>CONCRETO USINADO BOMBEÁVEL FCK=15 MPA</t>
  </si>
  <si>
    <t>CONCRETO USINADO FCK=20 MPA</t>
  </si>
  <si>
    <t>CONCRETO USINADO FCK=25 MPA</t>
  </si>
  <si>
    <t>CONCRETO USINADO FCK=30 MPA</t>
  </si>
  <si>
    <t>CONCRETO USINADO FCK=35 MPA</t>
  </si>
  <si>
    <t>CONCRETO USINADO FCK=40 MPA</t>
  </si>
  <si>
    <t>CONCRETO USINADO BOMBEÁVEL FCK=20 MPA</t>
  </si>
  <si>
    <t>CONCRETO USINADO BOMBEÁVEL FCK=25 MPA</t>
  </si>
  <si>
    <t>CONCRETO USINADO BOMBEÁVEL FCK=30 MPA</t>
  </si>
  <si>
    <t>CONCRETO USINADO BOMBEÁVEL FCK=35 MPA</t>
  </si>
  <si>
    <t>CONCRETO USINADO BOMBEÁVEL FCK=40 MPA</t>
  </si>
  <si>
    <t>CONCRETO FCK=20 MPA</t>
  </si>
  <si>
    <t>CONCRETO FCK=25 MPA</t>
  </si>
  <si>
    <t>CONCRETO FCK=30 MPA</t>
  </si>
  <si>
    <t>CONCRETO FCK=35 MPA</t>
  </si>
  <si>
    <t>CONCRETO FCK=40 MPA</t>
  </si>
  <si>
    <t>CONCRETO CICLÓPICO FCK=15 MPA</t>
  </si>
  <si>
    <t>PROTENSÃO</t>
  </si>
  <si>
    <t>FORNECIMENTO, CORTE E COLOCAÇÃO DE CABO CP-190 RB D=12,7mm C/ ADERÊNCIA</t>
  </si>
  <si>
    <t>FORNECIMENTO, CORTE E COLOCAÇÃO DE CABO CP-190 RB D=15,2mm C/ ADERÊNCIA</t>
  </si>
  <si>
    <t>FORNECIMENTO, CORTE E COLOCAÇÃO DE BAINHA METÁLICA D=55,0mm P/ 6 CORDOALHAS (D=12,7mm) - MAC</t>
  </si>
  <si>
    <t>FORNECIMENTO, CORTE E COLOCAÇÃO DE BAINHA METÁLICA D=70,0mm P/ 12 CORDOALHAS (D=12,7mm) - MAC</t>
  </si>
  <si>
    <t>FORNECIMENTO, CORTE E COLOCAÇÃO DE BAINHA METÁLICA D=60,0mm P/ 6 CORDOALHAS (D=15,2mm) - MAC</t>
  </si>
  <si>
    <t>FORNECIMENTO, CORTE E COLOCAÇÃO DE BAINHA METÁLICA D=80,0mm P/ 12 CORDOALHAS (D=15,2mm) - MAC</t>
  </si>
  <si>
    <t>FORNECIMENTO E COLOCAÇÃO DE ANCORAGENS ATIVAS, PROTENSÃO E INJEÇÃO DE NATA DE CIMENTO (6 CORDOALHAS D=12,7mm) - MAC</t>
  </si>
  <si>
    <t>FORNECIMENTO E COLOCAÇÃO DE ANCORAGENS ATIVAS, PROTENSÃO E INJEÇÃO DE NATA DE CIMENTO (12 CORDOALHAS D=12,7mm) - MAC</t>
  </si>
  <si>
    <t>FORNECIMENTO E COLOCAÇÃO DE ANCORAGENS ATIVAS, PROTENSÃO E INJEÇÃO DE NATA DE CIMENTO (6 CORDOALHAS D=15,2mm) - MAC</t>
  </si>
  <si>
    <t>FORNECIMENTO E COLOCAÇÃO DE ANCORAGENS ATIVAS, PROTENSÃO E INJEÇÃO DE NATA DE CIMENTO (12 CORDOALHAS D=15,2mm) - MAC</t>
  </si>
  <si>
    <t>SERVIÇOS COMPLEMENTARES</t>
  </si>
  <si>
    <t>LASTRO DE PEDRA</t>
  </si>
  <si>
    <t>ENSECADEIRA</t>
  </si>
  <si>
    <t>ENCHIMENTO COM ARGILA</t>
  </si>
  <si>
    <t>PLATAFORMA DE TRABALHO EM MADEIRA</t>
  </si>
  <si>
    <t>TRANSLADO, LANÇAMENTO E POSICIONAMENTO DE PRÉ-LAJES</t>
  </si>
  <si>
    <t>PINTURA À CAL (3 DEMÃOS)</t>
  </si>
  <si>
    <t>PINTURA COM NATA DE CIMENTO</t>
  </si>
  <si>
    <t>SINALIZAÇÃO-PINTURA FLUORESCENTE</t>
  </si>
  <si>
    <t>DRENOS 100 MM</t>
  </si>
  <si>
    <t>NEOPRENE</t>
  </si>
  <si>
    <t>LIMPEZA GERAL</t>
  </si>
  <si>
    <t>TRANSPORTES</t>
  </si>
  <si>
    <t>TRANSPORTE LOCAL DE CONCRETO</t>
  </si>
  <si>
    <t>TRANSPORTE LOCAL DE TUBOS</t>
  </si>
  <si>
    <t>TRANSPORTE COMERCIAL DE MATERIAL BÁSICO</t>
  </si>
  <si>
    <t>TRANSPORTE COMERCIAL DE GRAMA</t>
  </si>
  <si>
    <t>TRANSPORTE COMERCIAL DE MADEIRA</t>
  </si>
  <si>
    <t>TRANSPORTE COMERCIAL DE TUBOS</t>
  </si>
  <si>
    <t>TRANSPORTE LOCAL COM DOLLY</t>
  </si>
  <si>
    <t xml:space="preserve">Km    </t>
  </si>
  <si>
    <t>TRANSPORTE COMERCIAL COM DOLLY</t>
  </si>
  <si>
    <t>TRANSPORTE COMERCIAL DE AGREGADOS - OAE</t>
  </si>
  <si>
    <t>TRANSPORTE DE PRÉ MOLDADOS EM CAMINHÃO PRANCHA 3 EIXOS - CAP. 30 T</t>
  </si>
  <si>
    <t>TRANSPORTE DE GUINDASTE 30 T - KM RODADO</t>
  </si>
  <si>
    <t>TRANSPORTE DE GUINDASTE 60 T - KM RODADO</t>
  </si>
  <si>
    <t>TRANSPORTE DE GUINDASTE 90 T - KM RODADO</t>
  </si>
  <si>
    <t>TRANSPORTE DE GUINDASTE 120 T - KM RODADO</t>
  </si>
  <si>
    <t>TRANSPORTE LOCAL DE MADEIRA</t>
  </si>
  <si>
    <t>TRANSPORTE LOCAL DE MATERIAL BÁSICO</t>
  </si>
  <si>
    <t>ADMINISTRAÇÃO LOCAL - TIPO A1</t>
  </si>
  <si>
    <t>ADMINISTRAÇÃO LOCAL - TIPO A2</t>
  </si>
  <si>
    <t>ADMINISTRAÇÃO LOCAL - TIPO B1</t>
  </si>
  <si>
    <t>ADMINISTRAÇÃO LOCAL - TIPO B2</t>
  </si>
  <si>
    <t>ADMINISTRAÇÃO LOCAL - TIPO C1</t>
  </si>
  <si>
    <t>ADMINISTRAÇÃO LOCAL - TIPO C2</t>
  </si>
  <si>
    <t>ADMINISTRAÇÃO LOCAL - TIPO D1</t>
  </si>
  <si>
    <t>ADMINISTRAÇÃO LOCAL - TIPO D2</t>
  </si>
  <si>
    <t>ADMINISTRAÇÃO LOCAL - TIPO E1</t>
  </si>
  <si>
    <t>ADMINISTRAÇÃO LOCAL - TIPO F</t>
  </si>
  <si>
    <t>CANTEIRO DE OBRA</t>
  </si>
  <si>
    <t>CANTEIRO DE OBRA - TIPO A1</t>
  </si>
  <si>
    <t>CANTEIRO DE OBRA - TIPO A2</t>
  </si>
  <si>
    <t>CANTEIRO DE OBRA - TIPO B1</t>
  </si>
  <si>
    <t>CANTEIRO DE OBRA - TIPO B2</t>
  </si>
  <si>
    <t>CANTEIRO DE OBRA - TIPO C1</t>
  </si>
  <si>
    <t>CANTEIRO DE OBRA - TIPO C2</t>
  </si>
  <si>
    <t>CANTEIRO DE OBRA - TIPO D1</t>
  </si>
  <si>
    <t>CANTEIRO DE OBRA - TIPO D2</t>
  </si>
  <si>
    <t>CANTEIRO DE OBRA - TIPO E1</t>
  </si>
  <si>
    <t>CANTEIRO DE OBRA - TIPO F</t>
  </si>
  <si>
    <t>MOBILIZAÇÃO</t>
  </si>
  <si>
    <t>MOBILIZAÇÃO / DESMOBILIZAÇÃO - CONFORME DEMONSTRATIVO</t>
  </si>
  <si>
    <t>DEMONSTRATIVO DE PREÇOS DE LIGANTES ASFÁLTICOS</t>
  </si>
  <si>
    <t>Código</t>
  </si>
  <si>
    <t>ANP</t>
  </si>
  <si>
    <t>Preço / t</t>
  </si>
  <si>
    <t>Produto</t>
  </si>
  <si>
    <t>Custo / kg</t>
  </si>
  <si>
    <t>Referencial</t>
  </si>
  <si>
    <t>Custo / t</t>
  </si>
  <si>
    <t>Com Desoneração</t>
  </si>
  <si>
    <t>Sem Desoneração</t>
  </si>
  <si>
    <t>CM 30</t>
  </si>
  <si>
    <t>GOIÁS</t>
  </si>
  <si>
    <t>RR 2C</t>
  </si>
  <si>
    <t>RR 2C C/ POLIMERO</t>
  </si>
  <si>
    <t>RL 1C</t>
  </si>
  <si>
    <t>RL 1C C/ POLIMERO</t>
  </si>
  <si>
    <t>CENTRO-OESTE</t>
  </si>
  <si>
    <t>RM 1C</t>
  </si>
  <si>
    <t>RR 1C</t>
  </si>
  <si>
    <t>RC 1C C/ POLIMERO</t>
  </si>
  <si>
    <t>CAP 60-85 C/ POLIMERO</t>
  </si>
  <si>
    <t>CAP 30-45</t>
  </si>
  <si>
    <t>CAP 50-70</t>
  </si>
  <si>
    <t>AB 8</t>
  </si>
  <si>
    <t>BRASIL</t>
  </si>
  <si>
    <t xml:space="preserve">Data-Base : </t>
  </si>
  <si>
    <t>Junho de 2025</t>
  </si>
  <si>
    <t>Formula do Ofício-circular nº 3784/2025/ACE-DPP/DPP/DNIT SEDE :</t>
  </si>
  <si>
    <t xml:space="preserve">BDI reduzido sem Desoneração : </t>
  </si>
  <si>
    <t xml:space="preserve">BDI reduzido com Desoneração : </t>
  </si>
  <si>
    <t xml:space="preserve">Preço = </t>
  </si>
  <si>
    <t xml:space="preserve"> x (1 + BDI reduzido)</t>
  </si>
  <si>
    <t xml:space="preserve">ICMS : </t>
  </si>
  <si>
    <t>(1 - (ICMS + PIS + COFINS - (PIS + COFINS) x ICMS))</t>
  </si>
  <si>
    <t xml:space="preserve">PIS+COFINS : </t>
  </si>
  <si>
    <t>FONTES:</t>
  </si>
  <si>
    <t>Custos de Ligantes Asfálticos (ANP):</t>
  </si>
  <si>
    <t>https://www.gov.br/anp/pt-br/assuntos/precos-e-defesa-da-concorrencia/precos/precos-de-distribuicao-de-produtos-asfalticos</t>
  </si>
  <si>
    <t>BDI:</t>
  </si>
  <si>
    <t>http://www.goinfra.go.gov.br/Composicao-de-BDI/111</t>
  </si>
  <si>
    <t>PINTURA DE LIGAÇÃO PARA REPERFILAMENTO</t>
  </si>
  <si>
    <t>Considerado: volume da carga * DT (Bota Fora)</t>
  </si>
  <si>
    <t>4.14</t>
  </si>
  <si>
    <t>DT (C)</t>
  </si>
  <si>
    <r>
      <rPr>
        <b/>
        <sz val="10"/>
        <rFont val="Arial"/>
        <family val="2"/>
      </rPr>
      <t xml:space="preserve">Percentual
</t>
    </r>
    <r>
      <rPr>
        <b/>
        <sz val="10"/>
        <rFont val="Arial"/>
        <family val="2"/>
      </rPr>
      <t>mobilizado (G)</t>
    </r>
  </si>
  <si>
    <t>Goiânia, 18 de setembro de 2025</t>
  </si>
  <si>
    <t>REPAROS SUPERFICIES EM CBUQ</t>
  </si>
  <si>
    <t>REPAROS PROFUNDOS EM CBUQ</t>
  </si>
  <si>
    <t>RL Superficial (m²)</t>
  </si>
  <si>
    <t>FD Superficial (m²)</t>
  </si>
  <si>
    <t>RL Profundo (m²)</t>
  </si>
  <si>
    <t>Considerado: volume do material da fresagem</t>
  </si>
  <si>
    <t>REC Profundo (m²)</t>
  </si>
  <si>
    <t>PREENCHER APENAS A CELULA EM ROSA</t>
  </si>
  <si>
    <t>Quantidade de faixas (un)</t>
  </si>
  <si>
    <t>dt:</t>
  </si>
  <si>
    <t>Reparo Localizado (m²)</t>
  </si>
  <si>
    <t>Área Reciclagem (m²)</t>
  </si>
  <si>
    <t>Fresagem Reparo Localizado (m³)</t>
  </si>
  <si>
    <t>remendo (m³)</t>
  </si>
  <si>
    <t>RECONSTRUÇÃO</t>
  </si>
  <si>
    <t>Área Restauração (m²)</t>
  </si>
  <si>
    <t>Considerado: Volume do material escarificado</t>
  </si>
  <si>
    <t>Qtde. Volume Repato localizado (m³)</t>
  </si>
  <si>
    <t>Qtde. Volume escarificação (m³)</t>
  </si>
  <si>
    <t>6.2</t>
  </si>
  <si>
    <t>6.3</t>
  </si>
  <si>
    <t>6.4</t>
  </si>
  <si>
    <t>6.8</t>
  </si>
  <si>
    <t>6.9</t>
  </si>
  <si>
    <t>6.10</t>
  </si>
  <si>
    <t>6.11</t>
  </si>
  <si>
    <t>6.12</t>
  </si>
  <si>
    <t>6.13</t>
  </si>
  <si>
    <t>6.14</t>
  </si>
  <si>
    <t>6.15</t>
  </si>
  <si>
    <t>6.16</t>
  </si>
  <si>
    <t>6.17</t>
  </si>
  <si>
    <t>6.18</t>
  </si>
  <si>
    <t>6.19</t>
  </si>
  <si>
    <t>6.20</t>
  </si>
  <si>
    <t>6.21</t>
  </si>
  <si>
    <t>6.22</t>
  </si>
  <si>
    <t>6.23</t>
  </si>
  <si>
    <t>7.0</t>
  </si>
  <si>
    <t>7.1</t>
  </si>
  <si>
    <t>JANDAIA - Goiânia</t>
  </si>
  <si>
    <t>GO-020 - REPARO + MICRO (S.R.E. 020EGO0010 E S.R.E. 020EGO0015)</t>
  </si>
  <si>
    <t>ÚNICO - PISTA DUPLA</t>
  </si>
  <si>
    <t>AGREGADO (BRITA)</t>
  </si>
  <si>
    <t>AGREGADO (AREIA)</t>
  </si>
  <si>
    <t>AREAL</t>
  </si>
  <si>
    <t>Considerado: Volume da MASSAS* taxa de consumo * DT</t>
  </si>
  <si>
    <t>Considerado: Volume da MASSA * taxa de cimento * DT</t>
  </si>
  <si>
    <t>5.10</t>
  </si>
  <si>
    <t>Considerado: Volume * consumo * DT</t>
  </si>
  <si>
    <t>Consumo (m³/m²)</t>
  </si>
  <si>
    <t>Usinagem de Brita Graduada</t>
  </si>
  <si>
    <t>COMPOSIÇÃO TABELA T308 - 47100</t>
  </si>
  <si>
    <t>Considerado: Volume do material Fresado + remendo</t>
  </si>
  <si>
    <t>Considerado: Volume da MASSAS* taxa de consumo *DT</t>
  </si>
  <si>
    <t>Considerado: qtde. massa * Densidade* DT</t>
  </si>
  <si>
    <t>Considerado: volume escarificação</t>
  </si>
  <si>
    <t>Volume restauração (m³)</t>
  </si>
  <si>
    <t xml:space="preserve">Gestor do Contrato (Eng. Pleno )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</si>
</sst>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9">
    <numFmt numFmtId="42" formatCode="_-&quot;R$&quot;\ * #,##0_-;\-&quot;R$&quot;\ * #,##0_-;_-&quot;R$&quot;\ * &quot;-&quot;_-;_-@_-"/>
    <numFmt numFmtId="44" formatCode="_-&quot;R$&quot;\ * #,##0.00_-;\-&quot;R$&quot;\ * #,##0.00_-;_-&quot;R$&quot;\ * &quot;-&quot;??_-;_-@_-"/>
    <numFmt numFmtId="43" formatCode="_-* #,##0.00_-;\-* #,##0.00_-;_-* &quot;-&quot;??_-;_-@_-"/>
    <numFmt numFmtId="164" formatCode="&quot;Cr$&quot;#,##0_);\(&quot;Cr$&quot;#,##0\)"/>
    <numFmt numFmtId="165" formatCode="_-* #,##0.0000_-;\-* #,##0.0000_-;_-* &quot;-&quot;??_-;_-@_-"/>
    <numFmt numFmtId="166" formatCode="General_)"/>
    <numFmt numFmtId="167" formatCode="0.0"/>
    <numFmt numFmtId="168" formatCode="_(* #,##0.00_);_(* \(#,##0.00\);_(* &quot;-&quot;??_);_(@_)"/>
    <numFmt numFmtId="169" formatCode="#,##0.00_ ;\-#,##0.00\ "/>
    <numFmt numFmtId="170" formatCode="_(* #,##0.00_);_(* \(#,##0.00\);_(* \-??_);_(@_)"/>
    <numFmt numFmtId="171" formatCode="_(&quot;R$&quot;* #,##0_);_(&quot;R$&quot;* \(#,##0\);_(&quot;R$&quot;* &quot;-&quot;_);_(@_)"/>
    <numFmt numFmtId="172" formatCode="_(&quot;R$&quot;* #,##0.00_);_(&quot;R$&quot;* \(#,##0.00\);_(&quot;R$&quot;* &quot;-&quot;??_);_(@_)"/>
    <numFmt numFmtId="173" formatCode="0.000"/>
    <numFmt numFmtId="174" formatCode="_(* #,##0_);_(* \(#,##0\);_(* \-??_);_(@_)"/>
    <numFmt numFmtId="175" formatCode="#,##0.0000"/>
    <numFmt numFmtId="176" formatCode="0.000%"/>
    <numFmt numFmtId="177" formatCode="#,###\ &quot;m²&quot;"/>
    <numFmt numFmtId="178" formatCode="#,##0.000000"/>
    <numFmt numFmtId="179" formatCode="#0.00"/>
    <numFmt numFmtId="180" formatCode="##0.00"/>
    <numFmt numFmtId="181" formatCode="##,##0.00"/>
    <numFmt numFmtId="182" formatCode="###,##0.00"/>
    <numFmt numFmtId="183" formatCode="#,###,##0.00"/>
    <numFmt numFmtId="184" formatCode="##,###,##0.00"/>
    <numFmt numFmtId="185" formatCode="&quot;ANP - &quot;\ mmmm\ /\ yy"/>
    <numFmt numFmtId="186" formatCode="&quot;BDI:&quot;\ 0.00%"/>
    <numFmt numFmtId="187" formatCode="0.00000"/>
    <numFmt numFmtId="188" formatCode="#,##0.000"/>
    <numFmt numFmtId="190" formatCode="0.0000"/>
  </numFmts>
  <fonts count="95">
    <font>
      <sz val="11"/>
      <color theme="1"/>
      <name val="Calibri"/>
      <family val="2"/>
      <scheme val="minor"/>
    </font>
    <font>
      <sz val="11"/>
      <color theme="1"/>
      <name val="Calibri"/>
      <family val="2"/>
      <scheme val="minor"/>
    </font>
    <font>
      <u/>
      <sz val="11"/>
      <color theme="10"/>
      <name val="Calibri"/>
      <family val="2"/>
      <scheme val="minor"/>
    </font>
    <font>
      <sz val="11"/>
      <name val="Arial"/>
      <family val="1"/>
    </font>
    <font>
      <sz val="10"/>
      <name val="Arial"/>
      <family val="2"/>
    </font>
    <font>
      <u/>
      <sz val="11"/>
      <color theme="10"/>
      <name val="Arial"/>
      <family val="1"/>
    </font>
    <font>
      <sz val="8"/>
      <name val="Calibri"/>
      <family val="2"/>
      <scheme val="minor"/>
    </font>
    <font>
      <sz val="10"/>
      <color rgb="FF000000"/>
      <name val="Times New Roman"/>
      <family val="1"/>
    </font>
    <font>
      <b/>
      <sz val="12"/>
      <color theme="0"/>
      <name val="Calibri"/>
      <family val="2"/>
      <scheme val="minor"/>
    </font>
    <font>
      <b/>
      <sz val="12"/>
      <color theme="1"/>
      <name val="Arial"/>
      <family val="2"/>
    </font>
    <font>
      <sz val="12"/>
      <color theme="1"/>
      <name val="Arial"/>
      <family val="2"/>
    </font>
    <font>
      <sz val="12"/>
      <name val="Arial"/>
      <family val="2"/>
    </font>
    <font>
      <sz val="9"/>
      <color theme="1"/>
      <name val="Arial"/>
      <family val="2"/>
    </font>
    <font>
      <sz val="9"/>
      <name val="Arial"/>
      <family val="2"/>
    </font>
    <font>
      <b/>
      <sz val="12"/>
      <color theme="0"/>
      <name val="Arial"/>
      <family val="2"/>
    </font>
    <font>
      <sz val="11"/>
      <name val="Tahoma"/>
      <family val="2"/>
    </font>
    <font>
      <sz val="10"/>
      <name val="Arial"/>
      <family val="2"/>
    </font>
    <font>
      <sz val="10"/>
      <name val="Arial"/>
      <family val="2"/>
    </font>
    <font>
      <sz val="10"/>
      <name val="Arial"/>
      <family val="2"/>
    </font>
    <font>
      <b/>
      <sz val="10"/>
      <color rgb="FFFFFFFF"/>
      <name val="Calibri"/>
      <family val="2"/>
    </font>
    <font>
      <sz val="10"/>
      <name val="Calibri"/>
      <family val="2"/>
    </font>
    <font>
      <b/>
      <sz val="10"/>
      <color rgb="FF000000"/>
      <name val="Calibri"/>
      <family val="2"/>
    </font>
    <font>
      <b/>
      <sz val="10"/>
      <name val="Calibri"/>
      <family val="2"/>
    </font>
    <font>
      <sz val="10"/>
      <color rgb="FF000000"/>
      <name val="Calibri"/>
      <family val="2"/>
    </font>
    <font>
      <b/>
      <sz val="10"/>
      <color theme="1"/>
      <name val="Calibri"/>
      <family val="2"/>
    </font>
    <font>
      <b/>
      <sz val="10"/>
      <color theme="0"/>
      <name val="Calibri"/>
      <family val="2"/>
    </font>
    <font>
      <sz val="12"/>
      <color rgb="FF000000"/>
      <name val="Verdana"/>
      <family val="2"/>
    </font>
    <font>
      <sz val="11"/>
      <color theme="1"/>
      <name val="Calibri"/>
      <family val="2"/>
      <scheme val="minor"/>
    </font>
    <font>
      <i/>
      <sz val="12"/>
      <color theme="1"/>
      <name val="Arial"/>
      <family val="2"/>
    </font>
    <font>
      <sz val="11"/>
      <color indexed="8"/>
      <name val="Calibri"/>
      <family val="2"/>
    </font>
    <font>
      <sz val="10"/>
      <color theme="1"/>
      <name val="Calibri"/>
      <family val="2"/>
      <scheme val="minor"/>
    </font>
    <font>
      <b/>
      <sz val="10"/>
      <color theme="0"/>
      <name val="Calibri"/>
      <family val="2"/>
      <scheme val="minor"/>
    </font>
    <font>
      <sz val="10"/>
      <name val="Calibri"/>
      <family val="2"/>
      <scheme val="minor"/>
    </font>
    <font>
      <sz val="10"/>
      <color theme="0"/>
      <name val="Calibri"/>
      <family val="2"/>
      <scheme val="minor"/>
    </font>
    <font>
      <b/>
      <sz val="12"/>
      <name val="Calibri"/>
      <family val="2"/>
      <scheme val="minor"/>
    </font>
    <font>
      <sz val="12"/>
      <name val="Calibri"/>
      <family val="2"/>
      <scheme val="minor"/>
    </font>
    <font>
      <sz val="12"/>
      <color theme="1"/>
      <name val="Calibri"/>
      <family val="2"/>
      <scheme val="minor"/>
    </font>
    <font>
      <sz val="10"/>
      <color theme="1"/>
      <name val="Arial Narrow"/>
      <family val="2"/>
    </font>
    <font>
      <b/>
      <i/>
      <sz val="18"/>
      <color indexed="48"/>
      <name val="Calibri"/>
      <family val="2"/>
    </font>
    <font>
      <sz val="12"/>
      <color indexed="8"/>
      <name val="Arial"/>
      <family val="2"/>
    </font>
    <font>
      <sz val="10"/>
      <color indexed="8"/>
      <name val="Times New Roman"/>
      <family val="1"/>
    </font>
    <font>
      <sz val="8"/>
      <color indexed="8"/>
      <name val="Arial"/>
      <family val="2"/>
    </font>
    <font>
      <b/>
      <sz val="12"/>
      <color theme="0"/>
      <name val="Calibri"/>
      <family val="2"/>
    </font>
    <font>
      <sz val="10"/>
      <color rgb="FF000000"/>
      <name val="Times New Roman"/>
      <family val="1"/>
    </font>
    <font>
      <sz val="10"/>
      <color rgb="FF000000"/>
      <name val="Calibri"/>
      <family val="2"/>
      <scheme val="minor"/>
    </font>
    <font>
      <sz val="8"/>
      <color rgb="FF000000"/>
      <name val="Calibri"/>
      <family val="2"/>
      <scheme val="minor"/>
    </font>
    <font>
      <b/>
      <sz val="10"/>
      <name val="Calibri"/>
      <family val="2"/>
      <scheme val="minor"/>
    </font>
    <font>
      <b/>
      <sz val="10"/>
      <color rgb="FF000000"/>
      <name val="Calibri"/>
      <family val="2"/>
      <scheme val="minor"/>
    </font>
    <font>
      <b/>
      <sz val="12"/>
      <name val="Calibri"/>
      <family val="2"/>
    </font>
    <font>
      <sz val="10"/>
      <color indexed="8"/>
      <name val="Arial"/>
      <family val="2"/>
    </font>
    <font>
      <sz val="12"/>
      <name val="Calibri"/>
      <family val="2"/>
    </font>
    <font>
      <b/>
      <i/>
      <sz val="10"/>
      <name val="Calibri"/>
      <family val="2"/>
    </font>
    <font>
      <b/>
      <sz val="18"/>
      <color theme="0"/>
      <name val="Calibri"/>
      <family val="2"/>
      <scheme val="minor"/>
    </font>
    <font>
      <b/>
      <u/>
      <sz val="10"/>
      <color theme="0"/>
      <name val="Calibri"/>
      <family val="2"/>
    </font>
    <font>
      <b/>
      <sz val="8"/>
      <color theme="0"/>
      <name val="Calibri"/>
      <family val="2"/>
      <scheme val="minor"/>
    </font>
    <font>
      <b/>
      <sz val="8"/>
      <color theme="0"/>
      <name val="Calibri"/>
      <family val="2"/>
    </font>
    <font>
      <sz val="8"/>
      <color theme="0"/>
      <name val="Calibri"/>
      <family val="2"/>
      <scheme val="minor"/>
    </font>
    <font>
      <b/>
      <sz val="8"/>
      <color rgb="FFFFFFFF"/>
      <name val="Calibri"/>
      <family val="2"/>
    </font>
    <font>
      <sz val="8"/>
      <color theme="1"/>
      <name val="Calibri"/>
      <family val="2"/>
      <scheme val="minor"/>
    </font>
    <font>
      <sz val="10"/>
      <color indexed="48"/>
      <name val="Calibri"/>
      <family val="2"/>
      <scheme val="minor"/>
    </font>
    <font>
      <b/>
      <sz val="10"/>
      <color theme="1"/>
      <name val="Calibri"/>
      <family val="2"/>
      <scheme val="minor"/>
    </font>
    <font>
      <sz val="14"/>
      <name val="Calibri"/>
      <family val="2"/>
      <scheme val="minor"/>
    </font>
    <font>
      <sz val="8"/>
      <color rgb="FF000000"/>
      <name val="Times New Roman"/>
      <family val="1"/>
    </font>
    <font>
      <sz val="10"/>
      <color theme="0"/>
      <name val="Calibri"/>
      <family val="2"/>
    </font>
    <font>
      <b/>
      <sz val="11"/>
      <color theme="1"/>
      <name val="Calibri"/>
      <family val="2"/>
      <scheme val="minor"/>
    </font>
    <font>
      <b/>
      <sz val="12"/>
      <color theme="1"/>
      <name val="Calibri"/>
      <family val="2"/>
      <scheme val="minor"/>
    </font>
    <font>
      <sz val="12"/>
      <color theme="0"/>
      <name val="Arial"/>
      <family val="2"/>
    </font>
    <font>
      <b/>
      <sz val="10"/>
      <color rgb="FFFF0000"/>
      <name val="Calibri"/>
      <family val="2"/>
    </font>
    <font>
      <sz val="8"/>
      <color rgb="FF000000"/>
      <name val="Arial MT"/>
      <family val="2"/>
    </font>
    <font>
      <b/>
      <i/>
      <sz val="10"/>
      <color rgb="FFFF0000"/>
      <name val="Calibri"/>
      <family val="2"/>
    </font>
    <font>
      <sz val="11"/>
      <name val="Calibri"/>
      <family val="2"/>
      <scheme val="minor"/>
    </font>
    <font>
      <b/>
      <sz val="9"/>
      <color theme="0"/>
      <name val="Arial"/>
      <family val="2"/>
    </font>
    <font>
      <sz val="8"/>
      <name val="Arial"/>
      <family val="2"/>
    </font>
    <font>
      <sz val="11"/>
      <color theme="0" tint="-0.14999847407452621"/>
      <name val="Calibri"/>
      <family val="2"/>
      <scheme val="minor"/>
    </font>
    <font>
      <b/>
      <sz val="8"/>
      <name val="Arial"/>
      <family val="2"/>
    </font>
    <font>
      <b/>
      <sz val="7"/>
      <color rgb="FF000000"/>
      <name val="Arial"/>
      <family val="2"/>
    </font>
    <font>
      <b/>
      <sz val="7"/>
      <name val="Arial"/>
      <family val="2"/>
    </font>
    <font>
      <sz val="7"/>
      <color rgb="FF000000"/>
      <name val="Arial"/>
      <family val="2"/>
    </font>
    <font>
      <sz val="7"/>
      <name val="Arial"/>
      <family val="2"/>
    </font>
    <font>
      <i/>
      <sz val="12"/>
      <color theme="0"/>
      <name val="Calibri"/>
      <family val="2"/>
      <scheme val="minor"/>
    </font>
    <font>
      <b/>
      <i/>
      <sz val="10"/>
      <color theme="1"/>
      <name val="Calibri"/>
      <family val="2"/>
    </font>
    <font>
      <b/>
      <sz val="8"/>
      <color indexed="8"/>
      <name val="Arial"/>
      <family val="2"/>
    </font>
    <font>
      <b/>
      <sz val="7"/>
      <color indexed="8"/>
      <name val="Arial"/>
      <family val="2"/>
    </font>
    <font>
      <sz val="7"/>
      <color indexed="8"/>
      <name val="Arial"/>
      <family val="2"/>
    </font>
    <font>
      <sz val="10"/>
      <name val="Arial"/>
      <family val="2"/>
    </font>
    <font>
      <b/>
      <sz val="11"/>
      <color rgb="FF000000"/>
      <name val="Arial"/>
      <family val="2"/>
    </font>
    <font>
      <sz val="10"/>
      <color rgb="FF000000"/>
      <name val="Arial"/>
      <family val="2"/>
    </font>
    <font>
      <b/>
      <sz val="10"/>
      <color rgb="FF000000"/>
      <name val="Arial"/>
      <family val="2"/>
    </font>
    <font>
      <sz val="10"/>
      <name val="Arial"/>
      <family val="2"/>
      <charset val="1"/>
    </font>
    <font>
      <b/>
      <sz val="8"/>
      <color rgb="FF000000"/>
      <name val="Arial"/>
      <family val="2"/>
    </font>
    <font>
      <sz val="10"/>
      <color rgb="FF0000CC"/>
      <name val="Arial"/>
      <family val="2"/>
    </font>
    <font>
      <u/>
      <sz val="7"/>
      <color rgb="FF0000FF"/>
      <name val="Arial"/>
      <family val="2"/>
    </font>
    <font>
      <b/>
      <sz val="10"/>
      <name val="Arial"/>
      <family val="2"/>
    </font>
    <font>
      <sz val="10"/>
      <color rgb="FFFFFFFF"/>
      <name val="Calibri"/>
      <family val="2"/>
    </font>
    <font>
      <sz val="10"/>
      <color rgb="FF000000"/>
      <name val="Arial MT"/>
      <family val="2"/>
    </font>
  </fonts>
  <fills count="15">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002060"/>
        <bgColor indexed="64"/>
      </patternFill>
    </fill>
    <fill>
      <patternFill patternType="solid">
        <fgColor rgb="FFFFFF00"/>
        <bgColor indexed="64"/>
      </patternFill>
    </fill>
    <fill>
      <patternFill patternType="solid">
        <fgColor theme="3" tint="0.59999389629810485"/>
        <bgColor indexed="64"/>
      </patternFill>
    </fill>
    <fill>
      <patternFill patternType="solid">
        <fgColor theme="3" tint="0.39997558519241921"/>
        <bgColor indexed="64"/>
      </patternFill>
    </fill>
    <fill>
      <patternFill patternType="solid">
        <fgColor rgb="FFFF0000"/>
        <bgColor indexed="64"/>
      </patternFill>
    </fill>
    <fill>
      <patternFill patternType="solid">
        <fgColor rgb="FFFFC000"/>
        <bgColor indexed="64"/>
      </patternFill>
    </fill>
    <fill>
      <patternFill patternType="solid">
        <fgColor theme="8" tint="0.79998168889431442"/>
        <bgColor indexed="64"/>
      </patternFill>
    </fill>
    <fill>
      <patternFill patternType="solid">
        <fgColor rgb="FFFF8F8F"/>
        <bgColor indexed="64"/>
      </patternFill>
    </fill>
    <fill>
      <patternFill patternType="solid">
        <fgColor theme="0" tint="-0.14999847407452621"/>
        <bgColor indexed="64"/>
      </patternFill>
    </fill>
    <fill>
      <patternFill patternType="solid">
        <fgColor theme="0" tint="-0.14999847407452621"/>
        <bgColor rgb="FFCCFFCC"/>
      </patternFill>
    </fill>
    <fill>
      <patternFill patternType="solid">
        <fgColor theme="0" tint="-0.14999847407452621"/>
        <bgColor rgb="FFB3B3B3"/>
      </patternFill>
    </fill>
  </fills>
  <borders count="147">
    <border>
      <left/>
      <right/>
      <top/>
      <bottom/>
      <diagonal/>
    </border>
    <border>
      <left/>
      <right/>
      <top style="medium">
        <color auto="1"/>
      </top>
      <bottom/>
      <diagonal/>
    </border>
    <border>
      <left/>
      <right/>
      <top/>
      <bottom style="thin">
        <color auto="1"/>
      </bottom>
      <diagonal/>
    </border>
    <border>
      <left style="hair">
        <color indexed="64"/>
      </left>
      <right style="hair">
        <color indexed="64"/>
      </right>
      <top style="hair">
        <color indexed="64"/>
      </top>
      <bottom style="hair">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style="thin">
        <color auto="1"/>
      </left>
      <right/>
      <top/>
      <bottom/>
      <diagonal/>
    </border>
    <border>
      <left style="thin">
        <color indexed="64"/>
      </left>
      <right/>
      <top style="thin">
        <color indexed="64"/>
      </top>
      <bottom/>
      <diagonal/>
    </border>
    <border>
      <left/>
      <right/>
      <top style="thin">
        <color indexed="64"/>
      </top>
      <bottom/>
      <diagonal/>
    </border>
    <border>
      <left style="thin">
        <color auto="1"/>
      </left>
      <right style="thin">
        <color auto="1"/>
      </right>
      <top/>
      <bottom/>
      <diagonal/>
    </border>
    <border>
      <left style="thin">
        <color indexed="64"/>
      </left>
      <right style="medium">
        <color indexed="64"/>
      </right>
      <top style="thin">
        <color indexed="64"/>
      </top>
      <bottom/>
      <diagonal/>
    </border>
    <border>
      <left/>
      <right style="medium">
        <color indexed="64"/>
      </right>
      <top/>
      <bottom style="thin">
        <color indexed="64"/>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indexed="64"/>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medium">
        <color indexed="64"/>
      </right>
      <top/>
      <bottom style="thin">
        <color auto="1"/>
      </bottom>
      <diagonal/>
    </border>
    <border>
      <left style="medium">
        <color indexed="64"/>
      </left>
      <right style="thin">
        <color indexed="64"/>
      </right>
      <top style="thin">
        <color indexed="64"/>
      </top>
      <bottom style="medium">
        <color indexed="64"/>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style="medium">
        <color indexed="64"/>
      </top>
      <bottom/>
      <diagonal/>
    </border>
    <border>
      <left style="thin">
        <color rgb="FF000000"/>
      </left>
      <right/>
      <top style="medium">
        <color indexed="64"/>
      </top>
      <bottom style="thin">
        <color rgb="FF000000"/>
      </bottom>
      <diagonal/>
    </border>
    <border>
      <left/>
      <right style="medium">
        <color indexed="64"/>
      </right>
      <top style="medium">
        <color indexed="64"/>
      </top>
      <bottom style="thin">
        <color rgb="FF000000"/>
      </bottom>
      <diagonal/>
    </border>
    <border>
      <left style="thin">
        <color rgb="FF000000"/>
      </left>
      <right style="medium">
        <color indexed="64"/>
      </right>
      <top style="thin">
        <color rgb="FF000000"/>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thin">
        <color rgb="FF000000"/>
      </top>
      <bottom style="medium">
        <color indexed="64"/>
      </bottom>
      <diagonal/>
    </border>
    <border>
      <left/>
      <right/>
      <top style="thin">
        <color rgb="FF000000"/>
      </top>
      <bottom style="medium">
        <color indexed="64"/>
      </bottom>
      <diagonal/>
    </border>
    <border>
      <left/>
      <right style="thin">
        <color rgb="FF000000"/>
      </right>
      <top style="thin">
        <color rgb="FF000000"/>
      </top>
      <bottom style="medium">
        <color indexed="64"/>
      </bottom>
      <diagonal/>
    </border>
    <border>
      <left/>
      <right style="thin">
        <color rgb="FF000000"/>
      </right>
      <top style="thin">
        <color rgb="FF000000"/>
      </top>
      <bottom/>
      <diagonal/>
    </border>
    <border>
      <left/>
      <right style="thin">
        <color rgb="FF000000"/>
      </right>
      <top/>
      <bottom style="thin">
        <color rgb="FF000000"/>
      </bottom>
      <diagonal/>
    </border>
    <border>
      <left/>
      <right/>
      <top style="thin">
        <color rgb="FF000000"/>
      </top>
      <bottom/>
      <diagonal/>
    </border>
    <border>
      <left/>
      <right/>
      <top/>
      <bottom style="thin">
        <color rgb="FF000000"/>
      </bottom>
      <diagonal/>
    </border>
    <border>
      <left style="medium">
        <color indexed="64"/>
      </left>
      <right style="thin">
        <color indexed="64"/>
      </right>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thin">
        <color rgb="FF000000"/>
      </top>
      <bottom/>
      <diagonal/>
    </border>
    <border>
      <left style="medium">
        <color indexed="64"/>
      </left>
      <right/>
      <top/>
      <bottom style="thin">
        <color rgb="FF000000"/>
      </bottom>
      <diagonal/>
    </border>
    <border>
      <left style="thin">
        <color rgb="FF000000"/>
      </left>
      <right style="medium">
        <color indexed="64"/>
      </right>
      <top style="thin">
        <color rgb="FF000000"/>
      </top>
      <bottom style="medium">
        <color indexed="64"/>
      </bottom>
      <diagonal/>
    </border>
    <border>
      <left style="thin">
        <color rgb="FF000000"/>
      </left>
      <right/>
      <top style="thin">
        <color indexed="64"/>
      </top>
      <bottom style="medium">
        <color indexed="64"/>
      </bottom>
      <diagonal/>
    </border>
    <border>
      <left/>
      <right style="medium">
        <color indexed="64"/>
      </right>
      <top style="thin">
        <color indexed="64"/>
      </top>
      <bottom style="medium">
        <color indexed="64"/>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medium">
        <color indexed="64"/>
      </left>
      <right/>
      <top style="medium">
        <color indexed="64"/>
      </top>
      <bottom style="thin">
        <color indexed="64"/>
      </bottom>
      <diagonal/>
    </border>
    <border>
      <left style="thin">
        <color indexed="64"/>
      </left>
      <right/>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style="medium">
        <color indexed="64"/>
      </left>
      <right style="thin">
        <color auto="1"/>
      </right>
      <top style="hair">
        <color auto="1"/>
      </top>
      <bottom style="hair">
        <color auto="1"/>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top style="medium">
        <color indexed="64"/>
      </top>
      <bottom style="thin">
        <color indexed="8"/>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style="medium">
        <color indexed="64"/>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medium">
        <color indexed="64"/>
      </right>
      <top style="thin">
        <color indexed="8"/>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medium">
        <color indexed="64"/>
      </left>
      <right style="thin">
        <color auto="1"/>
      </right>
      <top style="hair">
        <color auto="1"/>
      </top>
      <bottom/>
      <diagonal/>
    </border>
    <border>
      <left style="medium">
        <color indexed="64"/>
      </left>
      <right style="thin">
        <color auto="1"/>
      </right>
      <top/>
      <bottom style="hair">
        <color auto="1"/>
      </bottom>
      <diagonal/>
    </border>
    <border>
      <left style="thin">
        <color indexed="64"/>
      </left>
      <right style="medium">
        <color indexed="64"/>
      </right>
      <top/>
      <bottom style="hair">
        <color indexed="64"/>
      </bottom>
      <diagonal/>
    </border>
    <border>
      <left/>
      <right style="thin">
        <color indexed="8"/>
      </right>
      <top style="thin">
        <color indexed="8"/>
      </top>
      <bottom/>
      <diagonal/>
    </border>
    <border>
      <left style="thin">
        <color indexed="64"/>
      </left>
      <right style="thin">
        <color indexed="64"/>
      </right>
      <top/>
      <bottom style="hair">
        <color indexed="64"/>
      </bottom>
      <diagonal/>
    </border>
    <border>
      <left/>
      <right style="thin">
        <color indexed="64"/>
      </right>
      <top style="medium">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right style="medium">
        <color indexed="64"/>
      </right>
      <top style="medium">
        <color indexed="64"/>
      </top>
      <bottom style="thin">
        <color auto="1"/>
      </bottom>
      <diagonal/>
    </border>
    <border>
      <left/>
      <right/>
      <top style="medium">
        <color indexed="64"/>
      </top>
      <bottom style="thin">
        <color indexed="64"/>
      </bottom>
      <diagonal/>
    </border>
    <border>
      <left style="thin">
        <color indexed="64"/>
      </left>
      <right style="medium">
        <color indexed="64"/>
      </right>
      <top/>
      <bottom style="medium">
        <color indexed="64"/>
      </bottom>
      <diagonal/>
    </border>
    <border>
      <left/>
      <right/>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style="hair">
        <color indexed="8"/>
      </left>
      <right style="hair">
        <color indexed="8"/>
      </right>
      <top style="hair">
        <color indexed="8"/>
      </top>
      <bottom style="hair">
        <color indexed="8"/>
      </bottom>
      <diagonal/>
    </border>
    <border>
      <left/>
      <right style="hair">
        <color indexed="8"/>
      </right>
      <top style="hair">
        <color indexed="8"/>
      </top>
      <bottom style="hair">
        <color indexed="8"/>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top style="hair">
        <color auto="1"/>
      </top>
      <bottom/>
      <diagonal/>
    </border>
    <border>
      <left/>
      <right style="hair">
        <color auto="1"/>
      </right>
      <top style="hair">
        <color auto="1"/>
      </top>
      <bottom/>
      <diagonal/>
    </border>
    <border>
      <left style="hair">
        <color auto="1"/>
      </left>
      <right/>
      <top/>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s>
  <cellStyleXfs count="174">
    <xf numFmtId="0" fontId="0" fillId="0" borderId="0"/>
    <xf numFmtId="43" fontId="1" fillId="0" borderId="0" applyFont="0" applyFill="0" applyBorder="0" applyAlignment="0" applyProtection="0"/>
    <xf numFmtId="0" fontId="3" fillId="0" borderId="0"/>
    <xf numFmtId="0" fontId="1" fillId="0" borderId="0"/>
    <xf numFmtId="9" fontId="3" fillId="0" borderId="0" applyFont="0" applyFill="0" applyBorder="0" applyAlignment="0" applyProtection="0"/>
    <xf numFmtId="0" fontId="2" fillId="0" borderId="0" applyNumberFormat="0" applyFill="0" applyBorder="0" applyAlignment="0" applyProtection="0"/>
    <xf numFmtId="43" fontId="3" fillId="0" borderId="0" applyFont="0" applyFill="0" applyBorder="0" applyAlignment="0" applyProtection="0"/>
    <xf numFmtId="0" fontId="1" fillId="0" borderId="0"/>
    <xf numFmtId="9" fontId="4" fillId="0" borderId="0" applyFont="0" applyFill="0" applyBorder="0" applyAlignment="0" applyProtection="0"/>
    <xf numFmtId="0" fontId="4" fillId="0" borderId="0"/>
    <xf numFmtId="9" fontId="4" fillId="0" borderId="0" applyFont="0" applyFill="0" applyBorder="0" applyAlignment="0" applyProtection="0"/>
    <xf numFmtId="0" fontId="5" fillId="0" borderId="0" applyNumberFormat="0" applyFill="0" applyBorder="0" applyAlignment="0" applyProtection="0"/>
    <xf numFmtId="0" fontId="7" fillId="0" borderId="0"/>
    <xf numFmtId="0" fontId="7" fillId="0" borderId="0"/>
    <xf numFmtId="0" fontId="4" fillId="0" borderId="0"/>
    <xf numFmtId="168" fontId="4" fillId="0" borderId="0" applyFont="0" applyFill="0" applyBorder="0" applyAlignment="0" applyProtection="0"/>
    <xf numFmtId="43" fontId="10" fillId="0" borderId="0" applyFont="0" applyFill="0" applyBorder="0" applyAlignment="0" applyProtection="0"/>
    <xf numFmtId="0" fontId="10" fillId="0" borderId="0"/>
    <xf numFmtId="0" fontId="4" fillId="0" borderId="0"/>
    <xf numFmtId="0" fontId="1" fillId="0" borderId="0"/>
    <xf numFmtId="0" fontId="4" fillId="0" borderId="0"/>
    <xf numFmtId="0" fontId="4"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4" fillId="0" borderId="0"/>
    <xf numFmtId="0" fontId="4" fillId="0" borderId="0"/>
    <xf numFmtId="168" fontId="4" fillId="0" borderId="0" applyFont="0" applyFill="0" applyBorder="0" applyAlignment="0" applyProtection="0"/>
    <xf numFmtId="0" fontId="1" fillId="0" borderId="0"/>
    <xf numFmtId="0" fontId="1" fillId="0" borderId="0"/>
    <xf numFmtId="168" fontId="4" fillId="0" borderId="0" applyFont="0" applyFill="0" applyBorder="0" applyAlignment="0" applyProtection="0"/>
    <xf numFmtId="168" fontId="4" fillId="0" borderId="0" applyFont="0" applyFill="0" applyBorder="0" applyAlignment="0" applyProtection="0"/>
    <xf numFmtId="171" fontId="4" fillId="0" borderId="0" applyFont="0" applyFill="0" applyBorder="0" applyAlignment="0" applyProtection="0"/>
    <xf numFmtId="9" fontId="1" fillId="0" borderId="0" applyFont="0" applyFill="0" applyBorder="0" applyAlignment="0" applyProtection="0"/>
    <xf numFmtId="0" fontId="12" fillId="0" borderId="3">
      <alignment horizontal="center" vertical="center"/>
    </xf>
    <xf numFmtId="168" fontId="4" fillId="0" borderId="0" applyFont="0" applyFill="0" applyBorder="0" applyAlignment="0" applyProtection="0"/>
    <xf numFmtId="44"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4" fillId="0" borderId="0"/>
    <xf numFmtId="44"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4" fillId="0" borderId="0"/>
    <xf numFmtId="0" fontId="13" fillId="0" borderId="0" applyFill="0" applyProtection="0"/>
    <xf numFmtId="9" fontId="1"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15" fillId="0" borderId="0"/>
    <xf numFmtId="0" fontId="1" fillId="0" borderId="0"/>
    <xf numFmtId="170" fontId="4" fillId="0" borderId="0" applyFill="0" applyBorder="0" applyAlignment="0" applyProtection="0"/>
    <xf numFmtId="0" fontId="1" fillId="0" borderId="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4" fontId="4" fillId="0" borderId="0" applyFont="0" applyFill="0" applyBorder="0" applyAlignment="0" applyProtection="0"/>
    <xf numFmtId="42" fontId="4" fillId="0" borderId="0" applyFont="0" applyFill="0" applyBorder="0" applyAlignment="0" applyProtection="0"/>
    <xf numFmtId="172" fontId="1" fillId="0" borderId="0" applyFont="0" applyFill="0" applyBorder="0" applyAlignment="0" applyProtection="0"/>
    <xf numFmtId="0" fontId="16" fillId="0" borderId="0"/>
    <xf numFmtId="168" fontId="16" fillId="0" borderId="0" applyFont="0" applyFill="0" applyBorder="0" applyAlignment="0" applyProtection="0"/>
    <xf numFmtId="0" fontId="17" fillId="0" borderId="0"/>
    <xf numFmtId="168" fontId="17" fillId="0" borderId="0" applyFont="0" applyFill="0" applyBorder="0" applyAlignment="0" applyProtection="0"/>
    <xf numFmtId="0" fontId="1" fillId="0" borderId="0"/>
    <xf numFmtId="0" fontId="1" fillId="0" borderId="0"/>
    <xf numFmtId="168"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7" fillId="0" borderId="0"/>
    <xf numFmtId="0" fontId="7" fillId="0" borderId="0"/>
    <xf numFmtId="0" fontId="18" fillId="0" borderId="0"/>
    <xf numFmtId="44"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26" fillId="0" borderId="0"/>
    <xf numFmtId="0" fontId="27" fillId="0" borderId="0"/>
    <xf numFmtId="44" fontId="1" fillId="0" borderId="0" applyFont="0" applyFill="0" applyBorder="0" applyAlignment="0" applyProtection="0"/>
    <xf numFmtId="0" fontId="4" fillId="0" borderId="0"/>
    <xf numFmtId="9" fontId="29" fillId="0" borderId="0" applyFont="0" applyFill="0" applyBorder="0" applyAlignment="0" applyProtection="0"/>
    <xf numFmtId="0" fontId="37" fillId="0" borderId="0"/>
    <xf numFmtId="0" fontId="1" fillId="0" borderId="0"/>
    <xf numFmtId="0" fontId="43" fillId="0" borderId="0"/>
    <xf numFmtId="9" fontId="43" fillId="0" borderId="0" applyFont="0" applyFill="0" applyBorder="0" applyAlignment="0" applyProtection="0"/>
    <xf numFmtId="43" fontId="43" fillId="0" borderId="0" applyFont="0" applyFill="0" applyBorder="0" applyAlignment="0" applyProtection="0"/>
    <xf numFmtId="0" fontId="7" fillId="0" borderId="0"/>
    <xf numFmtId="0" fontId="4" fillId="0" borderId="0" applyNumberFormat="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1" fillId="0" borderId="0"/>
    <xf numFmtId="0" fontId="4" fillId="0" borderId="0"/>
    <xf numFmtId="0" fontId="1" fillId="0" borderId="0"/>
    <xf numFmtId="9" fontId="4"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4"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43" fontId="4" fillId="0" borderId="0" applyFont="0" applyFill="0" applyBorder="0" applyAlignment="0" applyProtection="0"/>
    <xf numFmtId="0" fontId="1" fillId="0" borderId="0"/>
    <xf numFmtId="43" fontId="4" fillId="0" borderId="0" applyFont="0" applyFill="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3"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3" fontId="4" fillId="0" borderId="0" applyFont="0" applyFill="0" applyBorder="0" applyAlignment="0" applyProtection="0"/>
    <xf numFmtId="0" fontId="1" fillId="0" borderId="0"/>
    <xf numFmtId="43"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3" fontId="4" fillId="0" borderId="0" applyFont="0" applyFill="0" applyBorder="0" applyAlignment="0" applyProtection="0"/>
    <xf numFmtId="0" fontId="1"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84" fillId="0" borderId="0"/>
    <xf numFmtId="0" fontId="86" fillId="0" borderId="0"/>
    <xf numFmtId="170" fontId="88" fillId="0" borderId="0" applyBorder="0" applyProtection="0"/>
  </cellStyleXfs>
  <cellXfs count="711">
    <xf numFmtId="0" fontId="0" fillId="0" borderId="0" xfId="0"/>
    <xf numFmtId="0" fontId="20" fillId="0" borderId="0" xfId="2" applyFont="1" applyAlignment="1">
      <alignment vertical="center"/>
    </xf>
    <xf numFmtId="4" fontId="20" fillId="0" borderId="0" xfId="2" applyNumberFormat="1" applyFont="1" applyAlignment="1">
      <alignment vertical="center"/>
    </xf>
    <xf numFmtId="0" fontId="20" fillId="2" borderId="0" xfId="2" applyFont="1" applyFill="1" applyAlignment="1">
      <alignment vertical="center"/>
    </xf>
    <xf numFmtId="0" fontId="22" fillId="0" borderId="0" xfId="2" applyFont="1" applyAlignment="1">
      <alignment horizontal="center" vertical="center"/>
    </xf>
    <xf numFmtId="0" fontId="24" fillId="2" borderId="0" xfId="2" applyFont="1" applyFill="1" applyAlignment="1">
      <alignment horizontal="center" vertical="center"/>
    </xf>
    <xf numFmtId="2" fontId="20" fillId="0" borderId="0" xfId="6" applyNumberFormat="1" applyFont="1" applyAlignment="1">
      <alignment horizontal="center" vertical="center"/>
    </xf>
    <xf numFmtId="0" fontId="11" fillId="0" borderId="0" xfId="2" applyFont="1" applyAlignment="1">
      <alignment horizontal="center" vertical="center"/>
    </xf>
    <xf numFmtId="0" fontId="11" fillId="0" borderId="0" xfId="2" applyFont="1" applyAlignment="1">
      <alignment wrapText="1"/>
    </xf>
    <xf numFmtId="0" fontId="11" fillId="0" borderId="0" xfId="2" applyFont="1"/>
    <xf numFmtId="0" fontId="28" fillId="2" borderId="0" xfId="2" applyFont="1" applyFill="1" applyAlignment="1">
      <alignment horizontal="center" vertical="center" wrapText="1"/>
    </xf>
    <xf numFmtId="0" fontId="11" fillId="2" borderId="0" xfId="2" applyFont="1" applyFill="1"/>
    <xf numFmtId="10" fontId="11" fillId="2" borderId="0" xfId="4" applyNumberFormat="1" applyFont="1" applyFill="1" applyBorder="1" applyAlignment="1">
      <alignment horizontal="center"/>
    </xf>
    <xf numFmtId="164" fontId="11" fillId="2" borderId="0" xfId="3" applyNumberFormat="1" applyFont="1" applyFill="1" applyAlignment="1">
      <alignment horizontal="center"/>
    </xf>
    <xf numFmtId="0" fontId="10" fillId="2" borderId="0" xfId="2" applyFont="1" applyFill="1"/>
    <xf numFmtId="0" fontId="14" fillId="2" borderId="0" xfId="2" applyFont="1" applyFill="1" applyAlignment="1">
      <alignment horizontal="center" vertical="center" wrapText="1"/>
    </xf>
    <xf numFmtId="0" fontId="9" fillId="2" borderId="0" xfId="2" applyFont="1" applyFill="1" applyAlignment="1">
      <alignment horizontal="center"/>
    </xf>
    <xf numFmtId="0" fontId="24" fillId="0" borderId="0" xfId="2" applyFont="1" applyAlignment="1">
      <alignment horizontal="center" vertical="center"/>
    </xf>
    <xf numFmtId="0" fontId="35" fillId="2" borderId="11" xfId="83" applyFont="1" applyFill="1" applyBorder="1" applyAlignment="1">
      <alignment horizontal="center" vertical="center"/>
    </xf>
    <xf numFmtId="169" fontId="35" fillId="2" borderId="0" xfId="1" applyNumberFormat="1" applyFont="1" applyFill="1" applyBorder="1" applyAlignment="1">
      <alignment horizontal="left" wrapText="1"/>
    </xf>
    <xf numFmtId="0" fontId="34" fillId="2" borderId="11" xfId="83" applyFont="1" applyFill="1" applyBorder="1" applyAlignment="1">
      <alignment horizontal="center" vertical="center"/>
    </xf>
    <xf numFmtId="10" fontId="35" fillId="2" borderId="12" xfId="2" applyNumberFormat="1" applyFont="1" applyFill="1" applyBorder="1" applyAlignment="1">
      <alignment horizontal="center"/>
    </xf>
    <xf numFmtId="0" fontId="34" fillId="0" borderId="11" xfId="2" applyFont="1" applyBorder="1" applyAlignment="1">
      <alignment horizontal="center" vertical="center"/>
    </xf>
    <xf numFmtId="0" fontId="20" fillId="3" borderId="11" xfId="3" applyFont="1" applyFill="1" applyBorder="1" applyAlignment="1">
      <alignment horizontal="left" vertical="center" wrapText="1"/>
    </xf>
    <xf numFmtId="0" fontId="22" fillId="0" borderId="11" xfId="2" applyFont="1" applyBorder="1" applyAlignment="1">
      <alignment horizontal="left" vertical="center"/>
    </xf>
    <xf numFmtId="0" fontId="22" fillId="2" borderId="33" xfId="2" applyFont="1" applyFill="1" applyBorder="1" applyAlignment="1">
      <alignment vertical="center"/>
    </xf>
    <xf numFmtId="0" fontId="22" fillId="0" borderId="34" xfId="2" applyFont="1" applyBorder="1" applyAlignment="1">
      <alignment horizontal="center" vertical="center"/>
    </xf>
    <xf numFmtId="0" fontId="20" fillId="2" borderId="34" xfId="2" applyFont="1" applyFill="1" applyBorder="1" applyAlignment="1">
      <alignment vertical="center"/>
    </xf>
    <xf numFmtId="2" fontId="20" fillId="2" borderId="34" xfId="2" applyNumberFormat="1" applyFont="1" applyFill="1" applyBorder="1" applyAlignment="1">
      <alignment horizontal="center" vertical="center"/>
    </xf>
    <xf numFmtId="167" fontId="19" fillId="7" borderId="32" xfId="2" applyNumberFormat="1" applyFont="1" applyFill="1" applyBorder="1" applyAlignment="1">
      <alignment horizontal="center" vertical="center" wrapText="1"/>
    </xf>
    <xf numFmtId="0" fontId="37" fillId="0" borderId="0" xfId="85"/>
    <xf numFmtId="0" fontId="39" fillId="0" borderId="0" xfId="85" applyFont="1" applyAlignment="1">
      <alignment vertical="center"/>
    </xf>
    <xf numFmtId="0" fontId="40" fillId="0" borderId="0" xfId="85" applyFont="1" applyAlignment="1">
      <alignment vertical="center" wrapText="1"/>
    </xf>
    <xf numFmtId="44" fontId="39" fillId="0" borderId="0" xfId="85" applyNumberFormat="1" applyFont="1" applyAlignment="1">
      <alignment vertical="center"/>
    </xf>
    <xf numFmtId="0" fontId="44" fillId="0" borderId="0" xfId="90" applyFont="1" applyAlignment="1">
      <alignment horizontal="left" vertical="top"/>
    </xf>
    <xf numFmtId="0" fontId="6" fillId="0" borderId="45" xfId="90" applyFont="1" applyBorder="1" applyAlignment="1">
      <alignment horizontal="center" vertical="top" wrapText="1"/>
    </xf>
    <xf numFmtId="2" fontId="45" fillId="0" borderId="45" xfId="90" applyNumberFormat="1" applyFont="1" applyBorder="1" applyAlignment="1">
      <alignment horizontal="right" vertical="top" shrinkToFit="1"/>
    </xf>
    <xf numFmtId="0" fontId="6" fillId="0" borderId="46" xfId="90" applyFont="1" applyBorder="1" applyAlignment="1">
      <alignment horizontal="center" vertical="top" wrapText="1"/>
    </xf>
    <xf numFmtId="2" fontId="45" fillId="0" borderId="46" xfId="90" applyNumberFormat="1" applyFont="1" applyBorder="1" applyAlignment="1">
      <alignment horizontal="right" vertical="top" shrinkToFit="1"/>
    </xf>
    <xf numFmtId="0" fontId="6" fillId="0" borderId="20" xfId="90" applyFont="1" applyBorder="1" applyAlignment="1">
      <alignment horizontal="center" vertical="top" wrapText="1"/>
    </xf>
    <xf numFmtId="2" fontId="45" fillId="0" borderId="20" xfId="90" applyNumberFormat="1" applyFont="1" applyBorder="1" applyAlignment="1">
      <alignment horizontal="right" vertical="top" shrinkToFit="1"/>
    </xf>
    <xf numFmtId="0" fontId="6" fillId="0" borderId="54" xfId="90" applyFont="1" applyBorder="1" applyAlignment="1">
      <alignment horizontal="left" vertical="top" wrapText="1"/>
    </xf>
    <xf numFmtId="0" fontId="6" fillId="0" borderId="58" xfId="90" applyFont="1" applyBorder="1" applyAlignment="1">
      <alignment horizontal="left" vertical="top" wrapText="1"/>
    </xf>
    <xf numFmtId="0" fontId="6" fillId="0" borderId="56" xfId="90" applyFont="1" applyBorder="1" applyAlignment="1">
      <alignment horizontal="left" vertical="top" wrapText="1"/>
    </xf>
    <xf numFmtId="0" fontId="32" fillId="0" borderId="46" xfId="90" applyFont="1" applyBorder="1" applyAlignment="1">
      <alignment horizontal="left" vertical="top" wrapText="1"/>
    </xf>
    <xf numFmtId="1" fontId="44" fillId="0" borderId="46" xfId="90" applyNumberFormat="1" applyFont="1" applyBorder="1" applyAlignment="1">
      <alignment horizontal="center" vertical="center" shrinkToFit="1"/>
    </xf>
    <xf numFmtId="2" fontId="44" fillId="0" borderId="46" xfId="90" applyNumberFormat="1" applyFont="1" applyBorder="1" applyAlignment="1">
      <alignment horizontal="center" vertical="center" shrinkToFit="1"/>
    </xf>
    <xf numFmtId="0" fontId="44" fillId="0" borderId="46" xfId="90" applyFont="1" applyBorder="1" applyAlignment="1">
      <alignment horizontal="center" vertical="center" wrapText="1"/>
    </xf>
    <xf numFmtId="10" fontId="44" fillId="0" borderId="46" xfId="90" applyNumberFormat="1" applyFont="1" applyBorder="1" applyAlignment="1">
      <alignment horizontal="center" vertical="center" wrapText="1"/>
    </xf>
    <xf numFmtId="2" fontId="44" fillId="0" borderId="46" xfId="90" applyNumberFormat="1" applyFont="1" applyBorder="1" applyAlignment="1">
      <alignment horizontal="center" vertical="top" shrinkToFit="1"/>
    </xf>
    <xf numFmtId="0" fontId="32" fillId="0" borderId="45" xfId="90" applyFont="1" applyBorder="1" applyAlignment="1">
      <alignment horizontal="left" vertical="top" wrapText="1"/>
    </xf>
    <xf numFmtId="1" fontId="44" fillId="0" borderId="45" xfId="90" applyNumberFormat="1" applyFont="1" applyBorder="1" applyAlignment="1">
      <alignment horizontal="center" vertical="center" shrinkToFit="1"/>
    </xf>
    <xf numFmtId="2" fontId="44" fillId="0" borderId="45" xfId="90" applyNumberFormat="1" applyFont="1" applyBorder="1" applyAlignment="1">
      <alignment horizontal="center" vertical="center" shrinkToFit="1"/>
    </xf>
    <xf numFmtId="0" fontId="44" fillId="0" borderId="45" xfId="90" applyFont="1" applyBorder="1" applyAlignment="1">
      <alignment horizontal="center" vertical="center" wrapText="1"/>
    </xf>
    <xf numFmtId="0" fontId="30" fillId="0" borderId="0" xfId="85" applyFont="1"/>
    <xf numFmtId="0" fontId="4" fillId="0" borderId="0" xfId="91" applyNumberFormat="1" applyFont="1" applyFill="1" applyBorder="1" applyAlignment="1"/>
    <xf numFmtId="0" fontId="41" fillId="3" borderId="0" xfId="91" applyNumberFormat="1" applyFont="1" applyFill="1" applyBorder="1" applyAlignment="1">
      <alignment vertical="top" wrapText="1"/>
    </xf>
    <xf numFmtId="0" fontId="49" fillId="3" borderId="0" xfId="91" applyNumberFormat="1" applyFont="1" applyFill="1" applyBorder="1" applyAlignment="1">
      <alignment vertical="top" wrapText="1"/>
    </xf>
    <xf numFmtId="49" fontId="22" fillId="0" borderId="0" xfId="2" applyNumberFormat="1" applyFont="1" applyAlignment="1">
      <alignment horizontal="center" vertical="center"/>
    </xf>
    <xf numFmtId="4" fontId="22" fillId="0" borderId="0" xfId="6" applyNumberFormat="1" applyFont="1" applyBorder="1" applyAlignment="1">
      <alignment horizontal="center" vertical="center"/>
    </xf>
    <xf numFmtId="167" fontId="19" fillId="6" borderId="52" xfId="2" applyNumberFormat="1" applyFont="1" applyFill="1" applyBorder="1" applyAlignment="1">
      <alignment horizontal="center" vertical="center" wrapText="1"/>
    </xf>
    <xf numFmtId="0" fontId="38" fillId="0" borderId="0" xfId="85" applyFont="1"/>
    <xf numFmtId="0" fontId="46" fillId="6" borderId="22" xfId="90" applyFont="1" applyFill="1" applyBorder="1" applyAlignment="1">
      <alignment vertical="top" wrapText="1"/>
    </xf>
    <xf numFmtId="0" fontId="46" fillId="6" borderId="22" xfId="90" applyFont="1" applyFill="1" applyBorder="1" applyAlignment="1">
      <alignment horizontal="center" vertical="center" wrapText="1"/>
    </xf>
    <xf numFmtId="0" fontId="31" fillId="6" borderId="20" xfId="90" applyFont="1" applyFill="1" applyBorder="1" applyAlignment="1">
      <alignment horizontal="left" vertical="top" wrapText="1" indent="3"/>
    </xf>
    <xf numFmtId="0" fontId="31" fillId="6" borderId="45" xfId="90" applyFont="1" applyFill="1" applyBorder="1" applyAlignment="1">
      <alignment horizontal="center" vertical="top" wrapText="1"/>
    </xf>
    <xf numFmtId="0" fontId="25" fillId="6" borderId="38" xfId="2" applyFont="1" applyFill="1" applyBorder="1" applyAlignment="1">
      <alignment horizontal="center" vertical="center" wrapText="1"/>
    </xf>
    <xf numFmtId="0" fontId="46" fillId="6" borderId="60" xfId="90" applyFont="1" applyFill="1" applyBorder="1" applyAlignment="1">
      <alignment horizontal="center" vertical="center" wrapText="1"/>
    </xf>
    <xf numFmtId="1" fontId="44" fillId="0" borderId="54" xfId="90" applyNumberFormat="1" applyFont="1" applyBorder="1" applyAlignment="1">
      <alignment horizontal="center" vertical="top" shrinkToFit="1"/>
    </xf>
    <xf numFmtId="2" fontId="44" fillId="0" borderId="55" xfId="90" applyNumberFormat="1" applyFont="1" applyBorder="1" applyAlignment="1">
      <alignment horizontal="center" vertical="center" shrinkToFit="1"/>
    </xf>
    <xf numFmtId="1" fontId="44" fillId="0" borderId="56" xfId="90" applyNumberFormat="1" applyFont="1" applyBorder="1" applyAlignment="1">
      <alignment horizontal="center" vertical="top" shrinkToFit="1"/>
    </xf>
    <xf numFmtId="2" fontId="47" fillId="0" borderId="57" xfId="90" applyNumberFormat="1" applyFont="1" applyBorder="1" applyAlignment="1">
      <alignment horizontal="right" vertical="top" shrinkToFit="1"/>
    </xf>
    <xf numFmtId="0" fontId="31" fillId="6" borderId="51" xfId="90" applyFont="1" applyFill="1" applyBorder="1" applyAlignment="1">
      <alignment horizontal="center" vertical="top" wrapText="1"/>
    </xf>
    <xf numFmtId="0" fontId="31" fillId="6" borderId="55" xfId="90" applyFont="1" applyFill="1" applyBorder="1" applyAlignment="1">
      <alignment horizontal="left" vertical="top" wrapText="1" indent="3"/>
    </xf>
    <xf numFmtId="0" fontId="32" fillId="0" borderId="56" xfId="90" applyFont="1" applyBorder="1" applyAlignment="1">
      <alignment horizontal="center" vertical="top" wrapText="1"/>
    </xf>
    <xf numFmtId="2" fontId="44" fillId="0" borderId="57" xfId="90" applyNumberFormat="1" applyFont="1" applyBorder="1" applyAlignment="1">
      <alignment horizontal="right" vertical="top" shrinkToFit="1"/>
    </xf>
    <xf numFmtId="2" fontId="31" fillId="6" borderId="57" xfId="90" applyNumberFormat="1" applyFont="1" applyFill="1" applyBorder="1" applyAlignment="1">
      <alignment horizontal="right" vertical="top" shrinkToFit="1"/>
    </xf>
    <xf numFmtId="2" fontId="31" fillId="6" borderId="79" xfId="90" applyNumberFormat="1" applyFont="1" applyFill="1" applyBorder="1" applyAlignment="1">
      <alignment horizontal="right" vertical="top" shrinkToFit="1"/>
    </xf>
    <xf numFmtId="0" fontId="30" fillId="0" borderId="0" xfId="85" applyFont="1" applyAlignment="1">
      <alignment horizontal="center" vertical="center"/>
    </xf>
    <xf numFmtId="0" fontId="32" fillId="0" borderId="0" xfId="85" applyFont="1"/>
    <xf numFmtId="0" fontId="32" fillId="0" borderId="0" xfId="85" applyFont="1" applyAlignment="1">
      <alignment vertical="center"/>
    </xf>
    <xf numFmtId="164" fontId="25" fillId="7" borderId="25" xfId="3" applyNumberFormat="1" applyFont="1" applyFill="1" applyBorder="1" applyAlignment="1">
      <alignment horizontal="center" vertical="center"/>
    </xf>
    <xf numFmtId="167" fontId="57" fillId="6" borderId="31" xfId="2" applyNumberFormat="1" applyFont="1" applyFill="1" applyBorder="1" applyAlignment="1">
      <alignment horizontal="center" vertical="center" wrapText="1"/>
    </xf>
    <xf numFmtId="0" fontId="45" fillId="0" borderId="56" xfId="90" applyFont="1" applyBorder="1" applyAlignment="1">
      <alignment horizontal="left" vertical="top" wrapText="1"/>
    </xf>
    <xf numFmtId="0" fontId="45" fillId="0" borderId="0" xfId="90" applyFont="1" applyAlignment="1">
      <alignment horizontal="left" vertical="top"/>
    </xf>
    <xf numFmtId="167" fontId="57" fillId="6" borderId="52" xfId="2" applyNumberFormat="1" applyFont="1" applyFill="1" applyBorder="1" applyAlignment="1">
      <alignment horizontal="left" vertical="center" wrapText="1"/>
    </xf>
    <xf numFmtId="0" fontId="54" fillId="7" borderId="27" xfId="87" applyFont="1" applyFill="1" applyBorder="1" applyAlignment="1">
      <alignment horizontal="center" vertical="center" wrapText="1"/>
    </xf>
    <xf numFmtId="167" fontId="54" fillId="6" borderId="52" xfId="2" applyNumberFormat="1" applyFont="1" applyFill="1" applyBorder="1" applyAlignment="1">
      <alignment horizontal="left" vertical="center" wrapText="1"/>
    </xf>
    <xf numFmtId="167" fontId="54" fillId="6" borderId="31" xfId="2" applyNumberFormat="1" applyFont="1" applyFill="1" applyBorder="1" applyAlignment="1">
      <alignment horizontal="left" vertical="center" wrapText="1"/>
    </xf>
    <xf numFmtId="0" fontId="6" fillId="0" borderId="32" xfId="87" applyFont="1" applyBorder="1" applyAlignment="1">
      <alignment horizontal="left" vertical="top" wrapText="1"/>
    </xf>
    <xf numFmtId="0" fontId="6" fillId="0" borderId="26" xfId="87" applyFont="1" applyBorder="1" applyAlignment="1">
      <alignment horizontal="center" vertical="top" wrapText="1"/>
    </xf>
    <xf numFmtId="0" fontId="6" fillId="0" borderId="38" xfId="87" applyFont="1" applyBorder="1" applyAlignment="1">
      <alignment horizontal="left" vertical="top" wrapText="1"/>
    </xf>
    <xf numFmtId="0" fontId="6" fillId="0" borderId="27" xfId="87" applyFont="1" applyBorder="1" applyAlignment="1">
      <alignment horizontal="center" vertical="top" wrapText="1"/>
    </xf>
    <xf numFmtId="167" fontId="54" fillId="6" borderId="52" xfId="2" applyNumberFormat="1" applyFont="1" applyFill="1" applyBorder="1" applyAlignment="1">
      <alignment horizontal="left" vertical="center"/>
    </xf>
    <xf numFmtId="0" fontId="54" fillId="7" borderId="20" xfId="90" applyFont="1" applyFill="1" applyBorder="1" applyAlignment="1">
      <alignment horizontal="center" vertical="center" wrapText="1"/>
    </xf>
    <xf numFmtId="0" fontId="22" fillId="0" borderId="0" xfId="2" applyFont="1" applyAlignment="1">
      <alignment vertical="center" wrapText="1"/>
    </xf>
    <xf numFmtId="0" fontId="32" fillId="0" borderId="13" xfId="85" applyFont="1" applyBorder="1" applyAlignment="1">
      <alignment horizontal="center" vertical="center"/>
    </xf>
    <xf numFmtId="10" fontId="46" fillId="5" borderId="70" xfId="84" applyNumberFormat="1" applyFont="1" applyFill="1" applyBorder="1" applyAlignment="1">
      <alignment horizontal="center" vertical="center"/>
    </xf>
    <xf numFmtId="0" fontId="32" fillId="0" borderId="38" xfId="85" applyFont="1" applyBorder="1" applyAlignment="1">
      <alignment horizontal="center" vertical="center" wrapText="1"/>
    </xf>
    <xf numFmtId="0" fontId="32" fillId="0" borderId="52" xfId="85" applyFont="1" applyBorder="1" applyAlignment="1">
      <alignment horizontal="center" vertical="center"/>
    </xf>
    <xf numFmtId="10" fontId="32" fillId="0" borderId="27" xfId="84" applyNumberFormat="1" applyFont="1" applyFill="1" applyBorder="1" applyAlignment="1">
      <alignment horizontal="center" vertical="center"/>
    </xf>
    <xf numFmtId="10" fontId="32" fillId="0" borderId="25" xfId="84" applyNumberFormat="1" applyFont="1" applyFill="1" applyBorder="1" applyAlignment="1">
      <alignment horizontal="center" vertical="center"/>
    </xf>
    <xf numFmtId="10" fontId="32" fillId="0" borderId="27" xfId="84" applyNumberFormat="1" applyFont="1" applyBorder="1" applyAlignment="1">
      <alignment horizontal="center" vertical="center" wrapText="1"/>
    </xf>
    <xf numFmtId="10" fontId="32" fillId="0" borderId="25" xfId="84" applyNumberFormat="1" applyFont="1" applyBorder="1" applyAlignment="1">
      <alignment horizontal="center" vertical="center" wrapText="1"/>
    </xf>
    <xf numFmtId="0" fontId="32" fillId="0" borderId="44" xfId="85" applyFont="1" applyBorder="1" applyAlignment="1">
      <alignment horizontal="center" vertical="center" wrapText="1"/>
    </xf>
    <xf numFmtId="10" fontId="32" fillId="0" borderId="41" xfId="84" applyNumberFormat="1" applyFont="1" applyBorder="1" applyAlignment="1">
      <alignment horizontal="center" vertical="center" wrapText="1"/>
    </xf>
    <xf numFmtId="10" fontId="32" fillId="0" borderId="42" xfId="84" applyNumberFormat="1" applyFont="1" applyBorder="1" applyAlignment="1">
      <alignment horizontal="center" vertical="center" wrapText="1"/>
    </xf>
    <xf numFmtId="0" fontId="59" fillId="0" borderId="0" xfId="85" applyFont="1" applyAlignment="1">
      <alignment horizontal="center" vertical="center"/>
    </xf>
    <xf numFmtId="10" fontId="46" fillId="8" borderId="70" xfId="84" applyNumberFormat="1" applyFont="1" applyFill="1" applyBorder="1" applyAlignment="1">
      <alignment horizontal="center" vertical="center"/>
    </xf>
    <xf numFmtId="10" fontId="46" fillId="9" borderId="70" xfId="84" applyNumberFormat="1" applyFont="1" applyFill="1" applyBorder="1" applyAlignment="1">
      <alignment horizontal="center" vertical="center"/>
    </xf>
    <xf numFmtId="0" fontId="32" fillId="0" borderId="69" xfId="85" applyFont="1" applyBorder="1" applyAlignment="1">
      <alignment horizontal="center" vertical="center"/>
    </xf>
    <xf numFmtId="10" fontId="32" fillId="0" borderId="71" xfId="84" applyNumberFormat="1" applyFont="1" applyBorder="1" applyAlignment="1">
      <alignment horizontal="center" vertical="center"/>
    </xf>
    <xf numFmtId="10" fontId="32" fillId="9" borderId="71" xfId="84" applyNumberFormat="1" applyFont="1" applyFill="1" applyBorder="1" applyAlignment="1">
      <alignment horizontal="center" vertical="center"/>
    </xf>
    <xf numFmtId="0" fontId="60" fillId="7" borderId="39" xfId="85" applyFont="1" applyFill="1" applyBorder="1" applyAlignment="1">
      <alignment horizontal="center" vertical="center"/>
    </xf>
    <xf numFmtId="0" fontId="60" fillId="7" borderId="40" xfId="85" applyFont="1" applyFill="1" applyBorder="1" applyAlignment="1">
      <alignment horizontal="center" vertical="center"/>
    </xf>
    <xf numFmtId="0" fontId="51" fillId="0" borderId="0" xfId="85" applyFont="1"/>
    <xf numFmtId="0" fontId="32" fillId="0" borderId="0" xfId="85" applyFont="1" applyAlignment="1">
      <alignment horizontal="center" vertical="center"/>
    </xf>
    <xf numFmtId="0" fontId="32" fillId="0" borderId="0" xfId="85" applyFont="1" applyAlignment="1">
      <alignment horizontal="left" vertical="center"/>
    </xf>
    <xf numFmtId="0" fontId="46" fillId="0" borderId="0" xfId="85" applyFont="1" applyAlignment="1">
      <alignment horizontal="left" vertical="center"/>
    </xf>
    <xf numFmtId="10" fontId="46" fillId="2" borderId="0" xfId="85" applyNumberFormat="1" applyFont="1" applyFill="1" applyAlignment="1">
      <alignment vertical="center"/>
    </xf>
    <xf numFmtId="44" fontId="32" fillId="0" borderId="0" xfId="82" applyFont="1" applyBorder="1" applyAlignment="1">
      <alignment vertical="center"/>
    </xf>
    <xf numFmtId="10" fontId="46" fillId="7" borderId="27" xfId="85" applyNumberFormat="1" applyFont="1" applyFill="1" applyBorder="1" applyAlignment="1">
      <alignment horizontal="center" vertical="center"/>
    </xf>
    <xf numFmtId="0" fontId="32" fillId="2" borderId="0" xfId="85" applyFont="1" applyFill="1" applyAlignment="1">
      <alignment vertical="center"/>
    </xf>
    <xf numFmtId="44" fontId="32" fillId="2" borderId="0" xfId="82" applyFont="1" applyFill="1" applyBorder="1" applyAlignment="1">
      <alignment vertical="center"/>
    </xf>
    <xf numFmtId="44" fontId="32" fillId="0" borderId="0" xfId="82" applyFont="1" applyBorder="1" applyAlignment="1">
      <alignment horizontal="center" vertical="center"/>
    </xf>
    <xf numFmtId="0" fontId="32" fillId="0" borderId="32" xfId="85" applyFont="1" applyBorder="1" applyAlignment="1">
      <alignment horizontal="center" vertical="center" wrapText="1"/>
    </xf>
    <xf numFmtId="10" fontId="32" fillId="0" borderId="26" xfId="84" applyNumberFormat="1" applyFont="1" applyFill="1" applyBorder="1" applyAlignment="1">
      <alignment horizontal="center" vertical="center" wrapText="1"/>
    </xf>
    <xf numFmtId="10" fontId="32" fillId="0" borderId="43" xfId="84" applyNumberFormat="1" applyFont="1" applyFill="1" applyBorder="1" applyAlignment="1">
      <alignment horizontal="center" vertical="center" wrapText="1"/>
    </xf>
    <xf numFmtId="0" fontId="46" fillId="6" borderId="44" xfId="85" applyFont="1" applyFill="1" applyBorder="1" applyAlignment="1">
      <alignment horizontal="center" vertical="center"/>
    </xf>
    <xf numFmtId="0" fontId="46" fillId="6" borderId="41" xfId="85" applyFont="1" applyFill="1" applyBorder="1" applyAlignment="1">
      <alignment horizontal="center" vertical="center"/>
    </xf>
    <xf numFmtId="0" fontId="46" fillId="6" borderId="42" xfId="85" applyFont="1" applyFill="1" applyBorder="1" applyAlignment="1">
      <alignment horizontal="center" vertical="center"/>
    </xf>
    <xf numFmtId="0" fontId="36" fillId="0" borderId="0" xfId="0" applyFont="1"/>
    <xf numFmtId="0" fontId="61" fillId="0" borderId="0" xfId="2" applyFont="1"/>
    <xf numFmtId="0" fontId="61" fillId="0" borderId="0" xfId="2" applyFont="1" applyAlignment="1">
      <alignment horizontal="center" vertical="center"/>
    </xf>
    <xf numFmtId="0" fontId="61" fillId="0" borderId="0" xfId="2" applyFont="1" applyAlignment="1">
      <alignment horizontal="left" vertical="center"/>
    </xf>
    <xf numFmtId="10" fontId="61" fillId="0" borderId="0" xfId="6" applyNumberFormat="1" applyFont="1" applyAlignment="1">
      <alignment vertical="center"/>
    </xf>
    <xf numFmtId="0" fontId="35" fillId="0" borderId="0" xfId="2" applyFont="1"/>
    <xf numFmtId="10" fontId="61" fillId="0" borderId="0" xfId="6" applyNumberFormat="1" applyFont="1" applyAlignment="1">
      <alignment horizontal="right" vertical="center"/>
    </xf>
    <xf numFmtId="43" fontId="61" fillId="0" borderId="0" xfId="2" applyNumberFormat="1" applyFont="1"/>
    <xf numFmtId="10" fontId="61" fillId="0" borderId="0" xfId="2" applyNumberFormat="1" applyFont="1" applyAlignment="1">
      <alignment vertical="center"/>
    </xf>
    <xf numFmtId="10" fontId="61" fillId="0" borderId="0" xfId="4" applyNumberFormat="1" applyFont="1"/>
    <xf numFmtId="10" fontId="61" fillId="0" borderId="0" xfId="2" applyNumberFormat="1" applyFont="1"/>
    <xf numFmtId="10" fontId="61" fillId="0" borderId="0" xfId="8" applyNumberFormat="1" applyFont="1"/>
    <xf numFmtId="2" fontId="6" fillId="0" borderId="27" xfId="87" applyNumberFormat="1" applyFont="1" applyBorder="1" applyAlignment="1">
      <alignment horizontal="right" vertical="top" shrinkToFit="1"/>
    </xf>
    <xf numFmtId="0" fontId="20" fillId="2" borderId="12" xfId="2" applyFont="1" applyFill="1" applyBorder="1" applyAlignment="1">
      <alignment vertical="center"/>
    </xf>
    <xf numFmtId="10" fontId="23" fillId="0" borderId="25" xfId="33" applyNumberFormat="1" applyFont="1" applyBorder="1" applyAlignment="1">
      <alignment horizontal="center" vertical="center" wrapText="1"/>
    </xf>
    <xf numFmtId="0" fontId="31" fillId="7" borderId="27" xfId="90" applyFont="1" applyFill="1" applyBorder="1" applyAlignment="1">
      <alignment horizontal="center" vertical="center" wrapText="1"/>
    </xf>
    <xf numFmtId="0" fontId="31" fillId="7" borderId="25" xfId="90" applyFont="1" applyFill="1" applyBorder="1" applyAlignment="1">
      <alignment horizontal="center" vertical="center" wrapText="1"/>
    </xf>
    <xf numFmtId="0" fontId="50" fillId="3" borderId="9" xfId="3" applyFont="1" applyFill="1" applyBorder="1" applyAlignment="1">
      <alignment horizontal="left" vertical="center" wrapText="1"/>
    </xf>
    <xf numFmtId="0" fontId="48" fillId="2" borderId="1" xfId="2" applyFont="1" applyFill="1" applyBorder="1" applyAlignment="1">
      <alignment vertical="center"/>
    </xf>
    <xf numFmtId="0" fontId="50" fillId="2" borderId="1" xfId="2" applyFont="1" applyFill="1" applyBorder="1" applyAlignment="1">
      <alignment horizontal="center" vertical="center"/>
    </xf>
    <xf numFmtId="2" fontId="50" fillId="2" borderId="1" xfId="2" applyNumberFormat="1" applyFont="1" applyFill="1" applyBorder="1" applyAlignment="1">
      <alignment horizontal="center" vertical="center"/>
    </xf>
    <xf numFmtId="0" fontId="20" fillId="2" borderId="10" xfId="2" applyFont="1" applyFill="1" applyBorder="1" applyAlignment="1">
      <alignment vertical="center"/>
    </xf>
    <xf numFmtId="0" fontId="20" fillId="2" borderId="35" xfId="2" applyFont="1" applyFill="1" applyBorder="1" applyAlignment="1">
      <alignment vertical="center"/>
    </xf>
    <xf numFmtId="0" fontId="31" fillId="6" borderId="64" xfId="90" applyFont="1" applyFill="1" applyBorder="1" applyAlignment="1">
      <alignment horizontal="center" vertical="center" wrapText="1"/>
    </xf>
    <xf numFmtId="0" fontId="31" fillId="6" borderId="65" xfId="90" applyFont="1" applyFill="1" applyBorder="1" applyAlignment="1">
      <alignment horizontal="center" vertical="center" wrapText="1"/>
    </xf>
    <xf numFmtId="0" fontId="32" fillId="0" borderId="23" xfId="90" applyFont="1" applyBorder="1" applyAlignment="1">
      <alignment horizontal="left" vertical="top" wrapText="1"/>
    </xf>
    <xf numFmtId="2" fontId="44" fillId="0" borderId="45" xfId="90" applyNumberFormat="1" applyFont="1" applyBorder="1" applyAlignment="1">
      <alignment horizontal="center" vertical="center" wrapText="1"/>
    </xf>
    <xf numFmtId="49" fontId="25" fillId="7" borderId="36" xfId="2" applyNumberFormat="1" applyFont="1" applyFill="1" applyBorder="1" applyAlignment="1">
      <alignment horizontal="left" vertical="center" wrapText="1"/>
    </xf>
    <xf numFmtId="49" fontId="25" fillId="7" borderId="38" xfId="2" applyNumberFormat="1" applyFont="1" applyFill="1" applyBorder="1" applyAlignment="1">
      <alignment horizontal="left" vertical="center" wrapText="1"/>
    </xf>
    <xf numFmtId="0" fontId="31" fillId="4" borderId="30" xfId="2" applyFont="1" applyFill="1" applyBorder="1" applyAlignment="1">
      <alignment horizontal="center" vertical="center" wrapText="1"/>
    </xf>
    <xf numFmtId="0" fontId="31" fillId="4" borderId="18" xfId="2" applyFont="1" applyFill="1" applyBorder="1" applyAlignment="1">
      <alignment horizontal="center" vertical="center" wrapText="1"/>
    </xf>
    <xf numFmtId="0" fontId="34" fillId="2" borderId="9" xfId="83" applyFont="1" applyFill="1" applyBorder="1" applyAlignment="1">
      <alignment horizontal="center" vertical="center"/>
    </xf>
    <xf numFmtId="169" fontId="35" fillId="2" borderId="1" xfId="1" applyNumberFormat="1" applyFont="1" applyFill="1" applyBorder="1" applyAlignment="1">
      <alignment horizontal="left" wrapText="1"/>
    </xf>
    <xf numFmtId="10" fontId="35" fillId="2" borderId="1" xfId="2" applyNumberFormat="1" applyFont="1" applyFill="1" applyBorder="1" applyAlignment="1">
      <alignment horizontal="center"/>
    </xf>
    <xf numFmtId="10" fontId="35" fillId="2" borderId="10" xfId="2" applyNumberFormat="1" applyFont="1" applyFill="1" applyBorder="1" applyAlignment="1">
      <alignment horizontal="center"/>
    </xf>
    <xf numFmtId="167" fontId="19" fillId="7" borderId="36" xfId="2" applyNumberFormat="1" applyFont="1" applyFill="1" applyBorder="1" applyAlignment="1">
      <alignment horizontal="center" vertical="center" wrapText="1"/>
    </xf>
    <xf numFmtId="0" fontId="25" fillId="7" borderId="7" xfId="2" applyFont="1" applyFill="1" applyBorder="1" applyAlignment="1">
      <alignment horizontal="left" vertical="center" wrapText="1"/>
    </xf>
    <xf numFmtId="0" fontId="25" fillId="7" borderId="7" xfId="2" applyFont="1" applyFill="1" applyBorder="1" applyAlignment="1">
      <alignment horizontal="center" vertical="center" wrapText="1"/>
    </xf>
    <xf numFmtId="2" fontId="25" fillId="4" borderId="18" xfId="2" applyNumberFormat="1" applyFont="1" applyFill="1" applyBorder="1" applyAlignment="1">
      <alignment horizontal="center" vertical="center" wrapText="1"/>
    </xf>
    <xf numFmtId="10" fontId="25" fillId="7" borderId="37" xfId="33" applyNumberFormat="1" applyFont="1" applyFill="1" applyBorder="1" applyAlignment="1">
      <alignment horizontal="center" vertical="center" wrapText="1"/>
    </xf>
    <xf numFmtId="43" fontId="8" fillId="4" borderId="74" xfId="6" applyFont="1" applyFill="1" applyBorder="1" applyAlignment="1">
      <alignment horizontal="center" vertical="center" wrapText="1"/>
    </xf>
    <xf numFmtId="43" fontId="8" fillId="4" borderId="30" xfId="6" applyFont="1" applyFill="1" applyBorder="1" applyAlignment="1">
      <alignment horizontal="center" vertical="center" wrapText="1"/>
    </xf>
    <xf numFmtId="10" fontId="8" fillId="4" borderId="30" xfId="6" applyNumberFormat="1" applyFont="1" applyFill="1" applyBorder="1" applyAlignment="1">
      <alignment horizontal="center" vertical="center" wrapText="1"/>
    </xf>
    <xf numFmtId="0" fontId="8" fillId="4" borderId="30" xfId="2" applyFont="1" applyFill="1" applyBorder="1" applyAlignment="1">
      <alignment horizontal="center" vertical="center" wrapText="1"/>
    </xf>
    <xf numFmtId="0" fontId="8" fillId="4" borderId="18" xfId="2" applyFont="1" applyFill="1" applyBorder="1" applyAlignment="1">
      <alignment horizontal="center" vertical="center" wrapText="1"/>
    </xf>
    <xf numFmtId="44" fontId="8" fillId="7" borderId="5" xfId="2" applyNumberFormat="1" applyFont="1" applyFill="1" applyBorder="1" applyAlignment="1">
      <alignment horizontal="left" vertical="center" wrapText="1"/>
    </xf>
    <xf numFmtId="10" fontId="60" fillId="2" borderId="39" xfId="33" applyNumberFormat="1" applyFont="1" applyFill="1" applyBorder="1" applyAlignment="1">
      <alignment horizontal="center" vertical="center" wrapText="1"/>
    </xf>
    <xf numFmtId="44" fontId="64" fillId="6" borderId="39" xfId="33" applyNumberFormat="1" applyFont="1" applyFill="1" applyBorder="1" applyAlignment="1">
      <alignment horizontal="center" vertical="center" wrapText="1"/>
    </xf>
    <xf numFmtId="0" fontId="11" fillId="2" borderId="0" xfId="2" applyFont="1" applyFill="1" applyAlignment="1">
      <alignment horizontal="center" vertical="center"/>
    </xf>
    <xf numFmtId="0" fontId="11" fillId="2" borderId="0" xfId="2" applyFont="1" applyFill="1" applyAlignment="1">
      <alignment wrapText="1"/>
    </xf>
    <xf numFmtId="0" fontId="0" fillId="2" borderId="0" xfId="0" applyFill="1"/>
    <xf numFmtId="0" fontId="11" fillId="2" borderId="0" xfId="2" quotePrefix="1" applyFont="1" applyFill="1" applyAlignment="1">
      <alignment wrapText="1"/>
    </xf>
    <xf numFmtId="44" fontId="11" fillId="2" borderId="0" xfId="2" applyNumberFormat="1" applyFont="1" applyFill="1"/>
    <xf numFmtId="4" fontId="11" fillId="2" borderId="0" xfId="2" applyNumberFormat="1" applyFont="1" applyFill="1"/>
    <xf numFmtId="165" fontId="11" fillId="2" borderId="0" xfId="2" applyNumberFormat="1" applyFont="1" applyFill="1"/>
    <xf numFmtId="43" fontId="11" fillId="2" borderId="0" xfId="6" applyFont="1" applyFill="1"/>
    <xf numFmtId="43" fontId="11" fillId="2" borderId="0" xfId="2" applyNumberFormat="1" applyFont="1" applyFill="1"/>
    <xf numFmtId="43" fontId="11" fillId="2" borderId="0" xfId="1" applyFont="1" applyFill="1"/>
    <xf numFmtId="0" fontId="66" fillId="2" borderId="0" xfId="2" applyFont="1" applyFill="1"/>
    <xf numFmtId="0" fontId="45" fillId="2" borderId="0" xfId="87" applyFont="1" applyFill="1" applyAlignment="1">
      <alignment horizontal="left" vertical="top"/>
    </xf>
    <xf numFmtId="0" fontId="43" fillId="2" borderId="0" xfId="87" applyFill="1" applyAlignment="1">
      <alignment horizontal="left" vertical="top"/>
    </xf>
    <xf numFmtId="43" fontId="58" fillId="2" borderId="0" xfId="89" applyFont="1" applyFill="1" applyAlignment="1">
      <alignment horizontal="left" vertical="top"/>
    </xf>
    <xf numFmtId="0" fontId="7" fillId="2" borderId="0" xfId="90" applyFill="1" applyAlignment="1">
      <alignment horizontal="left" vertical="top"/>
    </xf>
    <xf numFmtId="0" fontId="62" fillId="2" borderId="0" xfId="90" applyFont="1" applyFill="1" applyAlignment="1">
      <alignment horizontal="left" vertical="top"/>
    </xf>
    <xf numFmtId="0" fontId="45" fillId="2" borderId="0" xfId="90" applyFont="1" applyFill="1" applyAlignment="1">
      <alignment horizontal="left" vertical="top"/>
    </xf>
    <xf numFmtId="0" fontId="7" fillId="2" borderId="0" xfId="90" applyFill="1" applyAlignment="1">
      <alignment horizontal="left" wrapText="1"/>
    </xf>
    <xf numFmtId="2" fontId="7" fillId="2" borderId="0" xfId="90" applyNumberFormat="1" applyFill="1" applyAlignment="1">
      <alignment horizontal="left" wrapText="1"/>
    </xf>
    <xf numFmtId="0" fontId="44" fillId="2" borderId="0" xfId="90" applyFont="1" applyFill="1" applyAlignment="1">
      <alignment horizontal="left" vertical="top"/>
    </xf>
    <xf numFmtId="1" fontId="60" fillId="2" borderId="88" xfId="2" applyNumberFormat="1" applyFont="1" applyFill="1" applyBorder="1" applyAlignment="1">
      <alignment horizontal="center" vertical="center" wrapText="1"/>
    </xf>
    <xf numFmtId="2" fontId="60" fillId="2" borderId="89" xfId="2" applyNumberFormat="1" applyFont="1" applyFill="1" applyBorder="1" applyAlignment="1">
      <alignment vertical="center" wrapText="1"/>
    </xf>
    <xf numFmtId="44" fontId="60" fillId="2" borderId="91" xfId="33" applyNumberFormat="1" applyFont="1" applyFill="1" applyBorder="1" applyAlignment="1">
      <alignment horizontal="center" vertical="center" wrapText="1"/>
    </xf>
    <xf numFmtId="0" fontId="41" fillId="3" borderId="0" xfId="91" applyNumberFormat="1" applyFont="1" applyFill="1" applyBorder="1" applyAlignment="1">
      <alignment horizontal="center" vertical="top" wrapText="1"/>
    </xf>
    <xf numFmtId="0" fontId="67" fillId="7" borderId="7" xfId="2" applyFont="1" applyFill="1" applyBorder="1" applyAlignment="1">
      <alignment horizontal="center" vertical="center" wrapText="1"/>
    </xf>
    <xf numFmtId="10" fontId="25" fillId="7" borderId="18" xfId="2" applyNumberFormat="1" applyFont="1" applyFill="1" applyBorder="1" applyAlignment="1">
      <alignment horizontal="center" vertical="center" wrapText="1"/>
    </xf>
    <xf numFmtId="167" fontId="25" fillId="7" borderId="36" xfId="2" applyNumberFormat="1" applyFont="1" applyFill="1" applyBorder="1" applyAlignment="1">
      <alignment horizontal="center" vertical="center" wrapText="1"/>
    </xf>
    <xf numFmtId="2" fontId="68" fillId="0" borderId="46" xfId="0" applyNumberFormat="1" applyFont="1" applyBorder="1" applyAlignment="1">
      <alignment horizontal="right" vertical="top" shrinkToFit="1"/>
    </xf>
    <xf numFmtId="4" fontId="68" fillId="0" borderId="46" xfId="0" applyNumberFormat="1" applyFont="1" applyBorder="1" applyAlignment="1">
      <alignment horizontal="right" vertical="top" shrinkToFit="1"/>
    </xf>
    <xf numFmtId="1" fontId="60" fillId="2" borderId="8" xfId="2" applyNumberFormat="1" applyFont="1" applyFill="1" applyBorder="1" applyAlignment="1">
      <alignment horizontal="center" vertical="center" wrapText="1"/>
    </xf>
    <xf numFmtId="2" fontId="60" fillId="2" borderId="14" xfId="2" applyNumberFormat="1" applyFont="1" applyFill="1" applyBorder="1" applyAlignment="1">
      <alignment vertical="center" wrapText="1"/>
    </xf>
    <xf numFmtId="0" fontId="35" fillId="2" borderId="10" xfId="2" applyFont="1" applyFill="1" applyBorder="1"/>
    <xf numFmtId="0" fontId="35" fillId="2" borderId="12" xfId="2" applyFont="1" applyFill="1" applyBorder="1"/>
    <xf numFmtId="4" fontId="34" fillId="2" borderId="12" xfId="3" applyNumberFormat="1" applyFont="1" applyFill="1" applyBorder="1" applyAlignment="1">
      <alignment horizontal="right"/>
    </xf>
    <xf numFmtId="2" fontId="60" fillId="0" borderId="27" xfId="2" applyNumberFormat="1" applyFont="1" applyBorder="1" applyAlignment="1">
      <alignment vertical="center" wrapText="1"/>
    </xf>
    <xf numFmtId="1" fontId="60" fillId="2" borderId="38" xfId="2" applyNumberFormat="1" applyFont="1" applyFill="1" applyBorder="1" applyAlignment="1">
      <alignment horizontal="center" vertical="center" wrapText="1"/>
    </xf>
    <xf numFmtId="2" fontId="60" fillId="0" borderId="41" xfId="2" applyNumberFormat="1" applyFont="1" applyBorder="1" applyAlignment="1">
      <alignment vertical="center" wrapText="1"/>
    </xf>
    <xf numFmtId="0" fontId="69" fillId="0" borderId="14" xfId="2" applyFont="1" applyBorder="1" applyAlignment="1">
      <alignment horizontal="center" vertical="center"/>
    </xf>
    <xf numFmtId="0" fontId="69" fillId="0" borderId="24" xfId="2" applyFont="1" applyBorder="1" applyAlignment="1">
      <alignment horizontal="center" vertical="center"/>
    </xf>
    <xf numFmtId="2" fontId="69" fillId="0" borderId="2" xfId="2" applyNumberFormat="1" applyFont="1" applyBorder="1" applyAlignment="1">
      <alignment horizontal="center" vertical="center"/>
    </xf>
    <xf numFmtId="0" fontId="51" fillId="0" borderId="14" xfId="2" applyFont="1" applyBorder="1" applyAlignment="1">
      <alignment horizontal="center" vertical="center"/>
    </xf>
    <xf numFmtId="0" fontId="51" fillId="0" borderId="12" xfId="2" applyFont="1" applyBorder="1" applyAlignment="1">
      <alignment horizontal="center" vertical="center"/>
    </xf>
    <xf numFmtId="0" fontId="51" fillId="0" borderId="24" xfId="2" applyFont="1" applyBorder="1" applyAlignment="1">
      <alignment horizontal="center" vertical="center"/>
    </xf>
    <xf numFmtId="2" fontId="51" fillId="0" borderId="2" xfId="2" applyNumberFormat="1" applyFont="1" applyBorder="1" applyAlignment="1">
      <alignment horizontal="center" vertical="center"/>
    </xf>
    <xf numFmtId="2" fontId="51" fillId="10" borderId="19" xfId="2" applyNumberFormat="1" applyFont="1" applyFill="1" applyBorder="1" applyAlignment="1">
      <alignment horizontal="center" vertical="center"/>
    </xf>
    <xf numFmtId="0" fontId="51" fillId="0" borderId="85" xfId="2" applyFont="1" applyBorder="1" applyAlignment="1">
      <alignment horizontal="center" vertical="center"/>
    </xf>
    <xf numFmtId="2" fontId="51" fillId="0" borderId="34" xfId="2" applyNumberFormat="1" applyFont="1" applyBorder="1" applyAlignment="1">
      <alignment horizontal="center" vertical="center"/>
    </xf>
    <xf numFmtId="2" fontId="51" fillId="10" borderId="35" xfId="2" applyNumberFormat="1" applyFont="1" applyFill="1" applyBorder="1" applyAlignment="1">
      <alignment horizontal="center" vertical="center"/>
    </xf>
    <xf numFmtId="4" fontId="51" fillId="10" borderId="2" xfId="2" applyNumberFormat="1" applyFont="1" applyFill="1" applyBorder="1" applyAlignment="1">
      <alignment horizontal="center" vertical="center"/>
    </xf>
    <xf numFmtId="2" fontId="51" fillId="10" borderId="2" xfId="2" applyNumberFormat="1" applyFont="1" applyFill="1" applyBorder="1" applyAlignment="1">
      <alignment horizontal="center" vertical="center"/>
    </xf>
    <xf numFmtId="4" fontId="51" fillId="10" borderId="19" xfId="2" applyNumberFormat="1" applyFont="1" applyFill="1" applyBorder="1" applyAlignment="1">
      <alignment horizontal="center" vertical="center"/>
    </xf>
    <xf numFmtId="173" fontId="51" fillId="10" borderId="2" xfId="2" applyNumberFormat="1" applyFont="1" applyFill="1" applyBorder="1" applyAlignment="1">
      <alignment horizontal="center" vertical="center"/>
    </xf>
    <xf numFmtId="0" fontId="70" fillId="0" borderId="0" xfId="44" applyFont="1" applyAlignment="1">
      <alignment horizontal="center" vertical="center"/>
    </xf>
    <xf numFmtId="0" fontId="70" fillId="2" borderId="0" xfId="44" applyFont="1" applyFill="1" applyAlignment="1">
      <alignment horizontal="center" vertical="center"/>
    </xf>
    <xf numFmtId="0" fontId="71" fillId="6" borderId="95" xfId="0" applyFont="1" applyFill="1" applyBorder="1" applyAlignment="1">
      <alignment horizontal="center" vertical="center"/>
    </xf>
    <xf numFmtId="0" fontId="71" fillId="6" borderId="96" xfId="0" applyFont="1" applyFill="1" applyBorder="1" applyAlignment="1">
      <alignment horizontal="center" vertical="center"/>
    </xf>
    <xf numFmtId="0" fontId="71" fillId="6" borderId="97" xfId="0" applyFont="1" applyFill="1" applyBorder="1" applyAlignment="1">
      <alignment horizontal="center" vertical="center"/>
    </xf>
    <xf numFmtId="43" fontId="72" fillId="0" borderId="0" xfId="1" applyFont="1" applyFill="1" applyBorder="1" applyAlignment="1" applyProtection="1">
      <alignment vertical="center"/>
    </xf>
    <xf numFmtId="43" fontId="72" fillId="0" borderId="0" xfId="1" applyFont="1" applyFill="1" applyBorder="1" applyAlignment="1" applyProtection="1">
      <alignment horizontal="center" vertical="center"/>
    </xf>
    <xf numFmtId="43" fontId="72" fillId="0" borderId="0" xfId="1" applyFont="1" applyFill="1" applyBorder="1" applyAlignment="1" applyProtection="1">
      <alignment horizontal="right" vertical="center"/>
    </xf>
    <xf numFmtId="43" fontId="72" fillId="0" borderId="0" xfId="1" applyFont="1" applyFill="1" applyBorder="1" applyAlignment="1" applyProtection="1">
      <alignment horizontal="left" vertical="center"/>
    </xf>
    <xf numFmtId="0" fontId="71" fillId="6" borderId="98" xfId="0" applyFont="1" applyFill="1" applyBorder="1" applyAlignment="1">
      <alignment horizontal="center" vertical="center"/>
    </xf>
    <xf numFmtId="0" fontId="71" fillId="6" borderId="99" xfId="0" applyFont="1" applyFill="1" applyBorder="1" applyAlignment="1">
      <alignment horizontal="center" vertical="center"/>
    </xf>
    <xf numFmtId="0" fontId="71" fillId="6" borderId="102" xfId="0" applyFont="1" applyFill="1" applyBorder="1" applyAlignment="1">
      <alignment horizontal="center" vertical="center"/>
    </xf>
    <xf numFmtId="43" fontId="72" fillId="0" borderId="104" xfId="1" applyFont="1" applyFill="1" applyBorder="1" applyAlignment="1" applyProtection="1">
      <alignment horizontal="center" vertical="center"/>
    </xf>
    <xf numFmtId="43" fontId="72" fillId="0" borderId="105" xfId="1" applyFont="1" applyFill="1" applyBorder="1" applyAlignment="1" applyProtection="1">
      <alignment horizontal="center" vertical="center"/>
    </xf>
    <xf numFmtId="43" fontId="72" fillId="0" borderId="89" xfId="1" applyFont="1" applyFill="1" applyBorder="1" applyAlignment="1" applyProtection="1">
      <alignment horizontal="center" vertical="center"/>
    </xf>
    <xf numFmtId="43" fontId="72" fillId="0" borderId="91" xfId="1" applyFont="1" applyFill="1" applyBorder="1" applyAlignment="1" applyProtection="1">
      <alignment horizontal="center" vertical="center"/>
    </xf>
    <xf numFmtId="4" fontId="51" fillId="11" borderId="2" xfId="2" applyNumberFormat="1" applyFont="1" applyFill="1" applyBorder="1" applyAlignment="1">
      <alignment horizontal="center" vertical="center"/>
    </xf>
    <xf numFmtId="43" fontId="72" fillId="0" borderId="106" xfId="1" applyFont="1" applyFill="1" applyBorder="1" applyAlignment="1" applyProtection="1">
      <alignment horizontal="center" vertical="center"/>
    </xf>
    <xf numFmtId="43" fontId="72" fillId="0" borderId="107" xfId="1" applyFont="1" applyFill="1" applyBorder="1" applyAlignment="1" applyProtection="1">
      <alignment horizontal="center" vertical="center"/>
    </xf>
    <xf numFmtId="174" fontId="72" fillId="0" borderId="38" xfId="1" applyNumberFormat="1" applyFont="1" applyFill="1" applyBorder="1" applyAlignment="1" applyProtection="1">
      <alignment horizontal="center" vertical="center" wrapText="1"/>
    </xf>
    <xf numFmtId="43" fontId="72" fillId="0" borderId="27" xfId="1" applyFont="1" applyFill="1" applyBorder="1" applyAlignment="1" applyProtection="1">
      <alignment horizontal="center" vertical="center"/>
    </xf>
    <xf numFmtId="43" fontId="72" fillId="0" borderId="110" xfId="1" applyFont="1" applyFill="1" applyBorder="1" applyAlignment="1" applyProtection="1">
      <alignment horizontal="center" vertical="center"/>
    </xf>
    <xf numFmtId="44" fontId="0" fillId="2" borderId="0" xfId="0" applyNumberFormat="1" applyFill="1"/>
    <xf numFmtId="44" fontId="73" fillId="2" borderId="0" xfId="82" applyFont="1" applyFill="1"/>
    <xf numFmtId="0" fontId="71" fillId="6" borderId="111" xfId="0" applyFont="1" applyFill="1" applyBorder="1" applyAlignment="1">
      <alignment horizontal="center" vertical="center"/>
    </xf>
    <xf numFmtId="43" fontId="72" fillId="0" borderId="112" xfId="1" applyFont="1" applyFill="1" applyBorder="1" applyAlignment="1" applyProtection="1">
      <alignment horizontal="center" vertical="center"/>
    </xf>
    <xf numFmtId="175" fontId="51" fillId="10" borderId="19" xfId="2" applyNumberFormat="1" applyFont="1" applyFill="1" applyBorder="1" applyAlignment="1">
      <alignment horizontal="center" vertical="center"/>
    </xf>
    <xf numFmtId="175" fontId="51" fillId="10" borderId="2" xfId="2" applyNumberFormat="1" applyFont="1" applyFill="1" applyBorder="1" applyAlignment="1">
      <alignment horizontal="center" vertical="center"/>
    </xf>
    <xf numFmtId="2" fontId="51" fillId="10" borderId="34" xfId="2" applyNumberFormat="1" applyFont="1" applyFill="1" applyBorder="1" applyAlignment="1">
      <alignment horizontal="center" vertical="center"/>
    </xf>
    <xf numFmtId="176" fontId="60" fillId="2" borderId="90" xfId="33" applyNumberFormat="1" applyFont="1" applyFill="1" applyBorder="1" applyAlignment="1">
      <alignment horizontal="center" vertical="center" wrapText="1"/>
    </xf>
    <xf numFmtId="43" fontId="72" fillId="0" borderId="114" xfId="1" applyFont="1" applyFill="1" applyBorder="1" applyAlignment="1" applyProtection="1">
      <alignment horizontal="center" vertical="center"/>
    </xf>
    <xf numFmtId="43" fontId="72" fillId="0" borderId="115" xfId="1" applyFont="1" applyFill="1" applyBorder="1" applyAlignment="1" applyProtection="1">
      <alignment horizontal="center" vertical="center"/>
    </xf>
    <xf numFmtId="43" fontId="72" fillId="0" borderId="117" xfId="1" applyFont="1" applyFill="1" applyBorder="1" applyAlignment="1" applyProtection="1">
      <alignment horizontal="center" vertical="center"/>
    </xf>
    <xf numFmtId="43" fontId="72" fillId="0" borderId="119" xfId="1" applyFont="1" applyFill="1" applyBorder="1" applyAlignment="1" applyProtection="1">
      <alignment horizontal="center" vertical="center"/>
    </xf>
    <xf numFmtId="1" fontId="75" fillId="0" borderId="46" xfId="0" applyNumberFormat="1" applyFont="1" applyBorder="1" applyAlignment="1">
      <alignment horizontal="left" vertical="top" shrinkToFit="1"/>
    </xf>
    <xf numFmtId="1" fontId="77" fillId="0" borderId="46" xfId="0" applyNumberFormat="1" applyFont="1" applyBorder="1" applyAlignment="1">
      <alignment horizontal="left" vertical="top" shrinkToFit="1"/>
    </xf>
    <xf numFmtId="2" fontId="77" fillId="0" borderId="46" xfId="0" applyNumberFormat="1" applyFont="1" applyBorder="1" applyAlignment="1">
      <alignment horizontal="right" vertical="top" shrinkToFit="1"/>
    </xf>
    <xf numFmtId="0" fontId="78" fillId="0" borderId="46" xfId="0" applyFont="1" applyBorder="1" applyAlignment="1">
      <alignment horizontal="center" vertical="top" wrapText="1"/>
    </xf>
    <xf numFmtId="4" fontId="77" fillId="0" borderId="46" xfId="0" applyNumberFormat="1" applyFont="1" applyBorder="1" applyAlignment="1">
      <alignment horizontal="right" vertical="top" shrinkToFit="1"/>
    </xf>
    <xf numFmtId="4" fontId="51" fillId="11" borderId="34" xfId="2" applyNumberFormat="1" applyFont="1" applyFill="1" applyBorder="1" applyAlignment="1">
      <alignment horizontal="center" vertical="center"/>
    </xf>
    <xf numFmtId="44" fontId="8" fillId="7" borderId="4" xfId="2" applyNumberFormat="1" applyFont="1" applyFill="1" applyBorder="1" applyAlignment="1">
      <alignment horizontal="center" vertical="center" wrapText="1"/>
    </xf>
    <xf numFmtId="2" fontId="79" fillId="7" borderId="5" xfId="4" applyNumberFormat="1" applyFont="1" applyFill="1" applyBorder="1" applyAlignment="1">
      <alignment horizontal="center" vertical="center" wrapText="1"/>
    </xf>
    <xf numFmtId="2" fontId="79" fillId="7" borderId="75" xfId="4" applyNumberFormat="1" applyFont="1" applyFill="1" applyBorder="1" applyAlignment="1">
      <alignment horizontal="center" vertical="center" wrapText="1"/>
    </xf>
    <xf numFmtId="49" fontId="25" fillId="7" borderId="38" xfId="2" applyNumberFormat="1" applyFont="1" applyFill="1" applyBorder="1" applyAlignment="1">
      <alignment horizontal="center" vertical="center" wrapText="1"/>
    </xf>
    <xf numFmtId="0" fontId="46" fillId="0" borderId="25" xfId="33" applyNumberFormat="1" applyFont="1" applyFill="1" applyBorder="1" applyAlignment="1">
      <alignment horizontal="center" vertical="center" wrapText="1"/>
    </xf>
    <xf numFmtId="4" fontId="80" fillId="10" borderId="2" xfId="2" applyNumberFormat="1" applyFont="1" applyFill="1" applyBorder="1" applyAlignment="1">
      <alignment horizontal="center" vertical="center"/>
    </xf>
    <xf numFmtId="177" fontId="46" fillId="0" borderId="25" xfId="33" applyNumberFormat="1" applyFont="1" applyFill="1" applyBorder="1" applyAlignment="1">
      <alignment horizontal="center" vertical="center" wrapText="1"/>
    </xf>
    <xf numFmtId="177" fontId="46" fillId="0" borderId="42" xfId="33" applyNumberFormat="1" applyFont="1" applyFill="1" applyBorder="1" applyAlignment="1">
      <alignment horizontal="center" vertical="center" wrapText="1"/>
    </xf>
    <xf numFmtId="0" fontId="32" fillId="0" borderId="46" xfId="90" applyFont="1" applyBorder="1" applyAlignment="1">
      <alignment horizontal="center" vertical="center" wrapText="1"/>
    </xf>
    <xf numFmtId="0" fontId="53" fillId="7" borderId="120" xfId="2" applyFont="1" applyFill="1" applyBorder="1" applyAlignment="1">
      <alignment horizontal="center" vertical="center"/>
    </xf>
    <xf numFmtId="0" fontId="22" fillId="2" borderId="0" xfId="2" applyFont="1" applyFill="1" applyAlignment="1">
      <alignment vertical="center"/>
    </xf>
    <xf numFmtId="0" fontId="20" fillId="2" borderId="0" xfId="2" applyFont="1" applyFill="1" applyAlignment="1">
      <alignment horizontal="center" vertical="center"/>
    </xf>
    <xf numFmtId="2" fontId="20" fillId="2" borderId="0" xfId="2" applyNumberFormat="1" applyFont="1" applyFill="1" applyAlignment="1">
      <alignment horizontal="center" vertical="center"/>
    </xf>
    <xf numFmtId="0" fontId="19" fillId="7" borderId="121" xfId="2" applyFont="1" applyFill="1" applyBorder="1" applyAlignment="1">
      <alignment horizontal="center" vertical="center" wrapText="1"/>
    </xf>
    <xf numFmtId="10" fontId="63" fillId="4" borderId="122" xfId="33" applyNumberFormat="1" applyFont="1" applyFill="1" applyBorder="1" applyAlignment="1">
      <alignment vertical="center"/>
    </xf>
    <xf numFmtId="0" fontId="51" fillId="0" borderId="0" xfId="2" applyFont="1" applyAlignment="1">
      <alignment horizontal="center" vertical="center"/>
    </xf>
    <xf numFmtId="0" fontId="51" fillId="11" borderId="0" xfId="2" applyFont="1" applyFill="1" applyAlignment="1">
      <alignment horizontal="center" vertical="center"/>
    </xf>
    <xf numFmtId="0" fontId="69" fillId="0" borderId="0" xfId="2" applyFont="1" applyAlignment="1">
      <alignment horizontal="center" vertical="center"/>
    </xf>
    <xf numFmtId="0" fontId="80" fillId="0" borderId="0" xfId="2" applyFont="1" applyAlignment="1">
      <alignment horizontal="center" vertical="center"/>
    </xf>
    <xf numFmtId="49" fontId="25" fillId="7" borderId="36" xfId="2" applyNumberFormat="1" applyFont="1" applyFill="1" applyBorder="1" applyAlignment="1">
      <alignment horizontal="center" vertical="center" wrapText="1"/>
    </xf>
    <xf numFmtId="164" fontId="35" fillId="3" borderId="0" xfId="3" applyNumberFormat="1" applyFont="1" applyFill="1" applyAlignment="1">
      <alignment wrapText="1"/>
    </xf>
    <xf numFmtId="49" fontId="25" fillId="7" borderId="37" xfId="2" applyNumberFormat="1" applyFont="1" applyFill="1" applyBorder="1" applyAlignment="1">
      <alignment horizontal="center" vertical="center" wrapText="1"/>
    </xf>
    <xf numFmtId="10" fontId="35" fillId="2" borderId="0" xfId="2" applyNumberFormat="1" applyFont="1" applyFill="1" applyAlignment="1">
      <alignment horizontal="center"/>
    </xf>
    <xf numFmtId="178" fontId="72" fillId="0" borderId="89" xfId="1" applyNumberFormat="1" applyFont="1" applyFill="1" applyBorder="1" applyAlignment="1" applyProtection="1">
      <alignment horizontal="center" vertical="center"/>
    </xf>
    <xf numFmtId="178" fontId="72" fillId="0" borderId="115" xfId="1" applyNumberFormat="1" applyFont="1" applyFill="1" applyBorder="1" applyAlignment="1" applyProtection="1">
      <alignment horizontal="center" vertical="center"/>
    </xf>
    <xf numFmtId="178" fontId="72" fillId="0" borderId="114" xfId="1" applyNumberFormat="1" applyFont="1" applyFill="1" applyBorder="1" applyAlignment="1" applyProtection="1">
      <alignment horizontal="center" vertical="center"/>
    </xf>
    <xf numFmtId="178" fontId="72" fillId="0" borderId="104" xfId="1" applyNumberFormat="1" applyFont="1" applyFill="1" applyBorder="1" applyAlignment="1" applyProtection="1">
      <alignment horizontal="center" vertical="center"/>
    </xf>
    <xf numFmtId="178" fontId="72" fillId="0" borderId="106" xfId="1" applyNumberFormat="1" applyFont="1" applyFill="1" applyBorder="1" applyAlignment="1" applyProtection="1">
      <alignment horizontal="center" vertical="center"/>
    </xf>
    <xf numFmtId="0" fontId="49" fillId="3" borderId="123" xfId="91" applyFont="1" applyFill="1" applyBorder="1" applyAlignment="1">
      <alignment vertical="top" wrapText="1"/>
    </xf>
    <xf numFmtId="0" fontId="81" fillId="12" borderId="124" xfId="0" applyFont="1" applyFill="1" applyBorder="1" applyAlignment="1">
      <alignment horizontal="left" vertical="top" wrapText="1"/>
    </xf>
    <xf numFmtId="0" fontId="81" fillId="12" borderId="124" xfId="0" applyFont="1" applyFill="1" applyBorder="1" applyAlignment="1">
      <alignment horizontal="center" vertical="top" wrapText="1"/>
    </xf>
    <xf numFmtId="0" fontId="81" fillId="12" borderId="126" xfId="0" applyFont="1" applyFill="1" applyBorder="1" applyAlignment="1">
      <alignment horizontal="right" vertical="top" wrapText="1"/>
    </xf>
    <xf numFmtId="0" fontId="82" fillId="3" borderId="124" xfId="0" applyFont="1" applyFill="1" applyBorder="1" applyAlignment="1">
      <alignment horizontal="left" vertical="top" wrapText="1"/>
    </xf>
    <xf numFmtId="0" fontId="83" fillId="3" borderId="124" xfId="0" applyFont="1" applyFill="1" applyBorder="1" applyAlignment="1">
      <alignment horizontal="left" vertical="top" wrapText="1"/>
    </xf>
    <xf numFmtId="0" fontId="83" fillId="3" borderId="124" xfId="0" applyFont="1" applyFill="1" applyBorder="1" applyAlignment="1">
      <alignment horizontal="center" vertical="top" wrapText="1"/>
    </xf>
    <xf numFmtId="2" fontId="83" fillId="3" borderId="126" xfId="0" applyNumberFormat="1" applyFont="1" applyFill="1" applyBorder="1" applyAlignment="1">
      <alignment horizontal="right" vertical="top" wrapText="1"/>
    </xf>
    <xf numFmtId="179" fontId="83" fillId="3" borderId="126" xfId="0" applyNumberFormat="1" applyFont="1" applyFill="1" applyBorder="1" applyAlignment="1">
      <alignment horizontal="right" vertical="top" wrapText="1"/>
    </xf>
    <xf numFmtId="180" fontId="83" fillId="3" borderId="126" xfId="0" applyNumberFormat="1" applyFont="1" applyFill="1" applyBorder="1" applyAlignment="1">
      <alignment horizontal="right" vertical="top" wrapText="1"/>
    </xf>
    <xf numFmtId="4" fontId="83" fillId="3" borderId="126" xfId="0" applyNumberFormat="1" applyFont="1" applyFill="1" applyBorder="1" applyAlignment="1">
      <alignment horizontal="right" vertical="top" wrapText="1"/>
    </xf>
    <xf numFmtId="181" fontId="83" fillId="3" borderId="126" xfId="0" applyNumberFormat="1" applyFont="1" applyFill="1" applyBorder="1" applyAlignment="1">
      <alignment horizontal="right" vertical="top" wrapText="1"/>
    </xf>
    <xf numFmtId="182" fontId="83" fillId="3" borderId="126" xfId="0" applyNumberFormat="1" applyFont="1" applyFill="1" applyBorder="1" applyAlignment="1">
      <alignment horizontal="right" vertical="top" wrapText="1"/>
    </xf>
    <xf numFmtId="183" fontId="83" fillId="3" borderId="126" xfId="0" applyNumberFormat="1" applyFont="1" applyFill="1" applyBorder="1" applyAlignment="1">
      <alignment horizontal="right" vertical="top" wrapText="1"/>
    </xf>
    <xf numFmtId="184" fontId="83" fillId="3" borderId="126" xfId="0" applyNumberFormat="1" applyFont="1" applyFill="1" applyBorder="1" applyAlignment="1">
      <alignment horizontal="right" vertical="top" wrapText="1"/>
    </xf>
    <xf numFmtId="2" fontId="83" fillId="5" borderId="126" xfId="0" applyNumberFormat="1" applyFont="1" applyFill="1" applyBorder="1" applyAlignment="1">
      <alignment horizontal="right" vertical="top" wrapText="1"/>
    </xf>
    <xf numFmtId="4" fontId="86" fillId="0" borderId="0" xfId="172" applyNumberFormat="1"/>
    <xf numFmtId="0" fontId="86" fillId="0" borderId="0" xfId="172"/>
    <xf numFmtId="0" fontId="84" fillId="0" borderId="0" xfId="171" applyAlignment="1">
      <alignment vertical="center"/>
    </xf>
    <xf numFmtId="4" fontId="84" fillId="0" borderId="0" xfId="171" applyNumberFormat="1" applyAlignment="1">
      <alignment horizontal="center" vertical="center"/>
    </xf>
    <xf numFmtId="0" fontId="86" fillId="0" borderId="0" xfId="171" applyFont="1" applyAlignment="1">
      <alignment vertical="center"/>
    </xf>
    <xf numFmtId="4" fontId="86" fillId="0" borderId="0" xfId="171" applyNumberFormat="1" applyFont="1"/>
    <xf numFmtId="4" fontId="87" fillId="13" borderId="128" xfId="171" applyNumberFormat="1" applyFont="1" applyFill="1" applyBorder="1" applyAlignment="1">
      <alignment horizontal="center" vertical="center"/>
    </xf>
    <xf numFmtId="185" fontId="87" fillId="13" borderId="129" xfId="171" applyNumberFormat="1" applyFont="1" applyFill="1" applyBorder="1" applyAlignment="1">
      <alignment vertical="center"/>
    </xf>
    <xf numFmtId="185" fontId="87" fillId="13" borderId="131" xfId="171" applyNumberFormat="1" applyFont="1" applyFill="1" applyBorder="1" applyAlignment="1">
      <alignment vertical="center"/>
    </xf>
    <xf numFmtId="186" fontId="87" fillId="13" borderId="128" xfId="171" applyNumberFormat="1" applyFont="1" applyFill="1" applyBorder="1" applyAlignment="1">
      <alignment horizontal="center" vertical="center"/>
    </xf>
    <xf numFmtId="1" fontId="87" fillId="0" borderId="128" xfId="171" applyNumberFormat="1" applyFont="1" applyBorder="1" applyAlignment="1">
      <alignment horizontal="center" vertical="center"/>
    </xf>
    <xf numFmtId="4" fontId="87" fillId="0" borderId="128" xfId="171" applyNumberFormat="1" applyFont="1" applyBorder="1" applyAlignment="1">
      <alignment vertical="center"/>
    </xf>
    <xf numFmtId="4" fontId="88" fillId="0" borderId="128" xfId="171" applyNumberFormat="1" applyFont="1" applyBorder="1" applyAlignment="1">
      <alignment horizontal="center" vertical="center"/>
    </xf>
    <xf numFmtId="4" fontId="84" fillId="0" borderId="128" xfId="171" applyNumberFormat="1" applyBorder="1" applyAlignment="1">
      <alignment horizontal="center" vertical="center"/>
    </xf>
    <xf numFmtId="4" fontId="87" fillId="0" borderId="129" xfId="171" applyNumberFormat="1" applyFont="1" applyBorder="1" applyAlignment="1">
      <alignment horizontal="left" vertical="center"/>
    </xf>
    <xf numFmtId="4" fontId="84" fillId="0" borderId="0" xfId="171" applyNumberFormat="1"/>
    <xf numFmtId="10" fontId="88" fillId="0" borderId="128" xfId="171" applyNumberFormat="1" applyFont="1" applyBorder="1" applyAlignment="1">
      <alignment horizontal="left" vertical="center"/>
    </xf>
    <xf numFmtId="0" fontId="84" fillId="0" borderId="0" xfId="171"/>
    <xf numFmtId="4" fontId="86" fillId="0" borderId="0" xfId="171" applyNumberFormat="1" applyFont="1" applyAlignment="1">
      <alignment horizontal="center"/>
    </xf>
    <xf numFmtId="0" fontId="90" fillId="0" borderId="0" xfId="171" applyFont="1" applyAlignment="1">
      <alignment horizontal="center" vertical="center"/>
    </xf>
    <xf numFmtId="4" fontId="75" fillId="0" borderId="0" xfId="171" applyNumberFormat="1" applyFont="1"/>
    <xf numFmtId="4" fontId="77" fillId="0" borderId="0" xfId="171" applyNumberFormat="1" applyFont="1" applyAlignment="1">
      <alignment horizontal="center"/>
    </xf>
    <xf numFmtId="4" fontId="77" fillId="0" borderId="0" xfId="171" applyNumberFormat="1" applyFont="1"/>
    <xf numFmtId="4" fontId="84" fillId="0" borderId="0" xfId="171" applyNumberFormat="1" applyAlignment="1">
      <alignment horizontal="center"/>
    </xf>
    <xf numFmtId="4" fontId="86" fillId="0" borderId="0" xfId="172" applyNumberFormat="1" applyAlignment="1">
      <alignment horizontal="center"/>
    </xf>
    <xf numFmtId="1" fontId="87" fillId="5" borderId="128" xfId="171" applyNumberFormat="1" applyFont="1" applyFill="1" applyBorder="1" applyAlignment="1">
      <alignment horizontal="center" vertical="center"/>
    </xf>
    <xf numFmtId="0" fontId="25" fillId="7" borderId="26" xfId="2" applyFont="1" applyFill="1" applyBorder="1" applyAlignment="1">
      <alignment horizontal="left" vertical="center" wrapText="1"/>
    </xf>
    <xf numFmtId="0" fontId="25" fillId="7" borderId="26" xfId="2" applyFont="1" applyFill="1" applyBorder="1" applyAlignment="1">
      <alignment horizontal="center" vertical="center" wrapText="1"/>
    </xf>
    <xf numFmtId="1" fontId="20" fillId="0" borderId="0" xfId="2" applyNumberFormat="1" applyFont="1" applyAlignment="1">
      <alignment vertical="center"/>
    </xf>
    <xf numFmtId="1" fontId="22" fillId="0" borderId="0" xfId="2" applyNumberFormat="1" applyFont="1" applyAlignment="1">
      <alignment horizontal="center" vertical="center"/>
    </xf>
    <xf numFmtId="1" fontId="48" fillId="2" borderId="1" xfId="1" applyNumberFormat="1" applyFont="1" applyFill="1" applyBorder="1" applyAlignment="1">
      <alignment horizontal="left" vertical="center" wrapText="1"/>
    </xf>
    <xf numFmtId="1" fontId="22" fillId="2" borderId="0" xfId="1" applyNumberFormat="1" applyFont="1" applyFill="1" applyBorder="1" applyAlignment="1">
      <alignment horizontal="left" vertical="center" wrapText="1"/>
    </xf>
    <xf numFmtId="1" fontId="22" fillId="2" borderId="34" xfId="2" applyNumberFormat="1" applyFont="1" applyFill="1" applyBorder="1" applyAlignment="1">
      <alignment vertical="center"/>
    </xf>
    <xf numFmtId="1" fontId="0" fillId="0" borderId="0" xfId="0" applyNumberFormat="1"/>
    <xf numFmtId="2" fontId="23" fillId="0" borderId="38" xfId="2" applyNumberFormat="1" applyFont="1" applyBorder="1" applyAlignment="1">
      <alignment horizontal="center" vertical="center" wrapText="1"/>
    </xf>
    <xf numFmtId="1" fontId="23" fillId="0" borderId="38" xfId="2" applyNumberFormat="1" applyFont="1" applyBorder="1" applyAlignment="1">
      <alignment horizontal="center" vertical="center" wrapText="1"/>
    </xf>
    <xf numFmtId="167" fontId="93" fillId="7" borderId="32" xfId="2" applyNumberFormat="1" applyFont="1" applyFill="1" applyBorder="1" applyAlignment="1">
      <alignment horizontal="center" vertical="center" wrapText="1"/>
    </xf>
    <xf numFmtId="0" fontId="93" fillId="7" borderId="31" xfId="2" applyFont="1" applyFill="1" applyBorder="1" applyAlignment="1">
      <alignment horizontal="center" vertical="center" wrapText="1"/>
    </xf>
    <xf numFmtId="10" fontId="63" fillId="7" borderId="25" xfId="33" applyNumberFormat="1" applyFont="1" applyFill="1" applyBorder="1" applyAlignment="1">
      <alignment horizontal="center" vertical="center" wrapText="1"/>
    </xf>
    <xf numFmtId="167" fontId="93" fillId="7" borderId="38" xfId="2" applyNumberFormat="1" applyFont="1" applyFill="1" applyBorder="1" applyAlignment="1">
      <alignment horizontal="center" vertical="center" wrapText="1"/>
    </xf>
    <xf numFmtId="0" fontId="93" fillId="7" borderId="31" xfId="2" applyFont="1" applyFill="1" applyBorder="1" applyAlignment="1">
      <alignment horizontal="left" vertical="center" wrapText="1"/>
    </xf>
    <xf numFmtId="2" fontId="23" fillId="0" borderId="32" xfId="2" applyNumberFormat="1" applyFont="1" applyBorder="1" applyAlignment="1">
      <alignment horizontal="center" vertical="center" wrapText="1"/>
    </xf>
    <xf numFmtId="1" fontId="23" fillId="0" borderId="32" xfId="2" applyNumberFormat="1" applyFont="1" applyBorder="1" applyAlignment="1">
      <alignment horizontal="center" vertical="center" wrapText="1"/>
    </xf>
    <xf numFmtId="44" fontId="20" fillId="0" borderId="0" xfId="82" applyFont="1" applyAlignment="1">
      <alignment vertical="center"/>
    </xf>
    <xf numFmtId="44" fontId="48" fillId="2" borderId="1" xfId="82" applyFont="1" applyFill="1" applyBorder="1" applyAlignment="1">
      <alignment horizontal="left" vertical="center"/>
    </xf>
    <xf numFmtId="44" fontId="22" fillId="2" borderId="0" xfId="82" applyFont="1" applyFill="1" applyAlignment="1">
      <alignment vertical="center"/>
    </xf>
    <xf numFmtId="44" fontId="20" fillId="2" borderId="34" xfId="82" applyFont="1" applyFill="1" applyBorder="1" applyAlignment="1">
      <alignment vertical="center"/>
    </xf>
    <xf numFmtId="44" fontId="25" fillId="4" borderId="24" xfId="82" applyFont="1" applyFill="1" applyBorder="1" applyAlignment="1">
      <alignment horizontal="center" vertical="center" wrapText="1"/>
    </xf>
    <xf numFmtId="44" fontId="25" fillId="4" borderId="30" xfId="82" applyFont="1" applyFill="1" applyBorder="1" applyAlignment="1">
      <alignment horizontal="center" vertical="center" wrapText="1"/>
    </xf>
    <xf numFmtId="44" fontId="19" fillId="7" borderId="121" xfId="82" applyFont="1" applyFill="1" applyBorder="1" applyAlignment="1">
      <alignment horizontal="center" vertical="center" wrapText="1"/>
    </xf>
    <xf numFmtId="44" fontId="23" fillId="0" borderId="27" xfId="82" applyFont="1" applyBorder="1" applyAlignment="1">
      <alignment horizontal="center" vertical="center" wrapText="1"/>
    </xf>
    <xf numFmtId="44" fontId="93" fillId="7" borderId="31" xfId="82" applyFont="1" applyFill="1" applyBorder="1" applyAlignment="1">
      <alignment horizontal="center" vertical="center" wrapText="1"/>
    </xf>
    <xf numFmtId="44" fontId="93" fillId="7" borderId="31" xfId="82" applyFont="1" applyFill="1" applyBorder="1" applyAlignment="1">
      <alignment horizontal="left" vertical="center" wrapText="1"/>
    </xf>
    <xf numFmtId="44" fontId="0" fillId="0" borderId="0" xfId="82" applyFont="1"/>
    <xf numFmtId="44" fontId="25" fillId="7" borderId="113" xfId="82" applyFont="1" applyFill="1" applyBorder="1" applyAlignment="1">
      <alignment horizontal="right" vertical="center" wrapText="1"/>
    </xf>
    <xf numFmtId="44" fontId="25" fillId="7" borderId="29" xfId="82" applyFont="1" applyFill="1" applyBorder="1" applyAlignment="1">
      <alignment horizontal="right" vertical="center" wrapText="1"/>
    </xf>
    <xf numFmtId="44" fontId="48" fillId="2" borderId="1" xfId="82" applyFont="1" applyFill="1" applyBorder="1" applyAlignment="1">
      <alignment horizontal="center" vertical="center"/>
    </xf>
    <xf numFmtId="44" fontId="20" fillId="2" borderId="0" xfId="82" applyFont="1" applyFill="1" applyAlignment="1">
      <alignment vertical="center"/>
    </xf>
    <xf numFmtId="44" fontId="22" fillId="0" borderId="34" xfId="82" applyFont="1" applyBorder="1" applyAlignment="1">
      <alignment vertical="center"/>
    </xf>
    <xf numFmtId="44" fontId="25" fillId="4" borderId="26" xfId="82" applyFont="1" applyFill="1" applyBorder="1" applyAlignment="1">
      <alignment vertical="center" wrapText="1"/>
    </xf>
    <xf numFmtId="44" fontId="25" fillId="4" borderId="30" xfId="82" applyFont="1" applyFill="1" applyBorder="1" applyAlignment="1">
      <alignment vertical="center" wrapText="1"/>
    </xf>
    <xf numFmtId="44" fontId="25" fillId="7" borderId="7" xfId="82" applyFont="1" applyFill="1" applyBorder="1" applyAlignment="1">
      <alignment horizontal="center" vertical="center" wrapText="1"/>
    </xf>
    <xf numFmtId="44" fontId="63" fillId="7" borderId="27" xfId="82" applyFont="1" applyFill="1" applyBorder="1" applyAlignment="1">
      <alignment horizontal="center" vertical="center" wrapText="1"/>
    </xf>
    <xf numFmtId="44" fontId="25" fillId="4" borderId="6" xfId="82" applyFont="1" applyFill="1" applyBorder="1" applyAlignment="1">
      <alignment horizontal="right" vertical="center"/>
    </xf>
    <xf numFmtId="44" fontId="25" fillId="4" borderId="43" xfId="82" applyFont="1" applyFill="1" applyBorder="1" applyAlignment="1">
      <alignment vertical="center" wrapText="1"/>
    </xf>
    <xf numFmtId="44" fontId="45" fillId="0" borderId="0" xfId="82" applyFont="1" applyAlignment="1">
      <alignment horizontal="left" vertical="top"/>
    </xf>
    <xf numFmtId="44" fontId="57" fillId="6" borderId="31" xfId="82" applyFont="1" applyFill="1" applyBorder="1" applyAlignment="1">
      <alignment horizontal="center" vertical="center" wrapText="1"/>
    </xf>
    <xf numFmtId="44" fontId="68" fillId="0" borderId="46" xfId="82" applyFont="1" applyBorder="1" applyAlignment="1">
      <alignment horizontal="right" vertical="top" shrinkToFit="1"/>
    </xf>
    <xf numFmtId="44" fontId="45" fillId="2" borderId="0" xfId="82" applyFont="1" applyFill="1" applyAlignment="1">
      <alignment horizontal="left" vertical="top"/>
    </xf>
    <xf numFmtId="44" fontId="54" fillId="7" borderId="51" xfId="82" applyFont="1" applyFill="1" applyBorder="1" applyAlignment="1">
      <alignment horizontal="center" vertical="center" wrapText="1"/>
    </xf>
    <xf numFmtId="44" fontId="57" fillId="6" borderId="53" xfId="82" applyFont="1" applyFill="1" applyBorder="1" applyAlignment="1">
      <alignment horizontal="center" vertical="center" wrapText="1"/>
    </xf>
    <xf numFmtId="44" fontId="45" fillId="0" borderId="55" xfId="82" applyFont="1" applyBorder="1" applyAlignment="1">
      <alignment horizontal="right" vertical="top" shrinkToFit="1"/>
    </xf>
    <xf numFmtId="44" fontId="54" fillId="6" borderId="31" xfId="82" applyFont="1" applyFill="1" applyBorder="1" applyAlignment="1">
      <alignment horizontal="left" vertical="center" wrapText="1"/>
    </xf>
    <xf numFmtId="44" fontId="54" fillId="7" borderId="25" xfId="82" applyFont="1" applyFill="1" applyBorder="1" applyAlignment="1">
      <alignment horizontal="center" vertical="center" wrapText="1"/>
    </xf>
    <xf numFmtId="44" fontId="54" fillId="6" borderId="53" xfId="82" applyFont="1" applyFill="1" applyBorder="1" applyAlignment="1">
      <alignment horizontal="left" vertical="center" wrapText="1"/>
    </xf>
    <xf numFmtId="44" fontId="45" fillId="0" borderId="43" xfId="82" applyFont="1" applyBorder="1" applyAlignment="1">
      <alignment horizontal="right" vertical="top" shrinkToFit="1"/>
    </xf>
    <xf numFmtId="44" fontId="58" fillId="2" borderId="0" xfId="82" applyFont="1" applyFill="1" applyAlignment="1">
      <alignment horizontal="left" vertical="top"/>
    </xf>
    <xf numFmtId="2" fontId="94" fillId="0" borderId="46" xfId="0" applyNumberFormat="1" applyFont="1" applyBorder="1" applyAlignment="1">
      <alignment horizontal="right" vertical="top" shrinkToFit="1"/>
    </xf>
    <xf numFmtId="2" fontId="44" fillId="11" borderId="45" xfId="90" applyNumberFormat="1" applyFont="1" applyFill="1" applyBorder="1" applyAlignment="1">
      <alignment horizontal="center" vertical="center" shrinkToFit="1"/>
    </xf>
    <xf numFmtId="9" fontId="32" fillId="0" borderId="23" xfId="33" applyFont="1" applyBorder="1" applyAlignment="1">
      <alignment horizontal="center" vertical="top" wrapText="1"/>
    </xf>
    <xf numFmtId="10" fontId="43" fillId="2" borderId="0" xfId="33" applyNumberFormat="1" applyFont="1" applyFill="1" applyAlignment="1">
      <alignment horizontal="left" vertical="top"/>
    </xf>
    <xf numFmtId="1" fontId="44" fillId="0" borderId="58" xfId="90" applyNumberFormat="1" applyFont="1" applyBorder="1" applyAlignment="1">
      <alignment horizontal="center" vertical="top" shrinkToFit="1"/>
    </xf>
    <xf numFmtId="188" fontId="51" fillId="10" borderId="19" xfId="2" applyNumberFormat="1" applyFont="1" applyFill="1" applyBorder="1" applyAlignment="1">
      <alignment horizontal="center" vertical="center"/>
    </xf>
    <xf numFmtId="188" fontId="80" fillId="10" borderId="19" xfId="2" applyNumberFormat="1" applyFont="1" applyFill="1" applyBorder="1" applyAlignment="1">
      <alignment horizontal="center" vertical="center"/>
    </xf>
    <xf numFmtId="187" fontId="88" fillId="11" borderId="128" xfId="171" applyNumberFormat="1" applyFont="1" applyFill="1" applyBorder="1" applyAlignment="1">
      <alignment horizontal="center"/>
    </xf>
    <xf numFmtId="187" fontId="88" fillId="11" borderId="128" xfId="171" applyNumberFormat="1" applyFont="1" applyFill="1" applyBorder="1" applyAlignment="1">
      <alignment horizontal="center" vertical="center"/>
    </xf>
    <xf numFmtId="44" fontId="20" fillId="0" borderId="0" xfId="2" applyNumberFormat="1" applyFont="1" applyAlignment="1">
      <alignment vertical="center"/>
    </xf>
    <xf numFmtId="2" fontId="60" fillId="0" borderId="30" xfId="2" applyNumberFormat="1" applyFont="1" applyBorder="1" applyAlignment="1">
      <alignment vertical="center" wrapText="1"/>
    </xf>
    <xf numFmtId="177" fontId="46" fillId="0" borderId="18" xfId="33" applyNumberFormat="1" applyFont="1" applyFill="1" applyBorder="1" applyAlignment="1">
      <alignment horizontal="center" vertical="center" wrapText="1"/>
    </xf>
    <xf numFmtId="2" fontId="51" fillId="11" borderId="2" xfId="2" applyNumberFormat="1" applyFont="1" applyFill="1" applyBorder="1" applyAlignment="1">
      <alignment horizontal="center" vertical="center"/>
    </xf>
    <xf numFmtId="4" fontId="80" fillId="10" borderId="19" xfId="2" applyNumberFormat="1" applyFont="1" applyFill="1" applyBorder="1" applyAlignment="1">
      <alignment horizontal="center" vertical="center"/>
    </xf>
    <xf numFmtId="178" fontId="72" fillId="11" borderId="89" xfId="1" applyNumberFormat="1" applyFont="1" applyFill="1" applyBorder="1" applyAlignment="1" applyProtection="1">
      <alignment horizontal="center" vertical="center"/>
    </xf>
    <xf numFmtId="178" fontId="72" fillId="0" borderId="27" xfId="1" applyNumberFormat="1" applyFont="1" applyFill="1" applyBorder="1" applyAlignment="1" applyProtection="1">
      <alignment horizontal="center" vertical="center"/>
    </xf>
    <xf numFmtId="178" fontId="72" fillId="0" borderId="112" xfId="1" applyNumberFormat="1" applyFont="1" applyFill="1" applyBorder="1" applyAlignment="1" applyProtection="1">
      <alignment horizontal="center" vertical="center"/>
    </xf>
    <xf numFmtId="0" fontId="20" fillId="0" borderId="0" xfId="2" applyFont="1" applyAlignment="1">
      <alignment vertical="top" wrapText="1"/>
    </xf>
    <xf numFmtId="0" fontId="50" fillId="2" borderId="1" xfId="2" applyFont="1" applyFill="1" applyBorder="1" applyAlignment="1">
      <alignment vertical="top"/>
    </xf>
    <xf numFmtId="0" fontId="20" fillId="2" borderId="0" xfId="2" applyFont="1" applyFill="1" applyAlignment="1">
      <alignment vertical="top"/>
    </xf>
    <xf numFmtId="0" fontId="20" fillId="3" borderId="34" xfId="3" applyFont="1" applyFill="1" applyBorder="1" applyAlignment="1">
      <alignment vertical="top" wrapText="1"/>
    </xf>
    <xf numFmtId="0" fontId="19" fillId="7" borderId="73" xfId="2" applyFont="1" applyFill="1" applyBorder="1" applyAlignment="1">
      <alignment vertical="top" wrapText="1"/>
    </xf>
    <xf numFmtId="2" fontId="23" fillId="0" borderId="38" xfId="2" applyNumberFormat="1" applyFont="1" applyBorder="1" applyAlignment="1">
      <alignment vertical="top" wrapText="1"/>
    </xf>
    <xf numFmtId="0" fontId="93" fillId="7" borderId="28" xfId="2" applyFont="1" applyFill="1" applyBorder="1" applyAlignment="1">
      <alignment vertical="top" wrapText="1"/>
    </xf>
    <xf numFmtId="2" fontId="23" fillId="0" borderId="32" xfId="2" applyNumberFormat="1" applyFont="1" applyBorder="1" applyAlignment="1">
      <alignment vertical="top" wrapText="1"/>
    </xf>
    <xf numFmtId="0" fontId="0" fillId="0" borderId="0" xfId="0" applyAlignment="1">
      <alignment vertical="top"/>
    </xf>
    <xf numFmtId="0" fontId="71" fillId="6" borderId="136" xfId="0" applyFont="1" applyFill="1" applyBorder="1" applyAlignment="1">
      <alignment horizontal="center" vertical="center"/>
    </xf>
    <xf numFmtId="43" fontId="72" fillId="0" borderId="136" xfId="1" applyFont="1" applyFill="1" applyBorder="1" applyAlignment="1" applyProtection="1">
      <alignment horizontal="center" vertical="center"/>
    </xf>
    <xf numFmtId="43" fontId="72" fillId="0" borderId="136" xfId="1" applyFont="1" applyFill="1" applyBorder="1" applyAlignment="1" applyProtection="1">
      <alignment horizontal="center" vertical="center" wrapText="1"/>
    </xf>
    <xf numFmtId="43" fontId="72" fillId="2" borderId="136" xfId="1" applyFont="1" applyFill="1" applyBorder="1" applyAlignment="1" applyProtection="1">
      <alignment horizontal="center" vertical="center"/>
    </xf>
    <xf numFmtId="0" fontId="71" fillId="6" borderId="137" xfId="0" applyFont="1" applyFill="1" applyBorder="1" applyAlignment="1">
      <alignment horizontal="center" vertical="center"/>
    </xf>
    <xf numFmtId="0" fontId="71" fillId="6" borderId="138" xfId="0" applyFont="1" applyFill="1" applyBorder="1" applyAlignment="1">
      <alignment horizontal="center" vertical="center"/>
    </xf>
    <xf numFmtId="43" fontId="74" fillId="0" borderId="137" xfId="1" applyFont="1" applyFill="1" applyBorder="1" applyAlignment="1" applyProtection="1">
      <alignment horizontal="center" vertical="center"/>
    </xf>
    <xf numFmtId="169" fontId="72" fillId="11" borderId="138" xfId="1" applyNumberFormat="1" applyFont="1" applyFill="1" applyBorder="1" applyAlignment="1" applyProtection="1">
      <alignment horizontal="center" vertical="center"/>
    </xf>
    <xf numFmtId="43" fontId="74" fillId="2" borderId="137" xfId="1" applyFont="1" applyFill="1" applyBorder="1" applyAlignment="1" applyProtection="1">
      <alignment horizontal="center" vertical="center"/>
    </xf>
    <xf numFmtId="43" fontId="74" fillId="0" borderId="139" xfId="1" applyFont="1" applyFill="1" applyBorder="1" applyAlignment="1" applyProtection="1">
      <alignment horizontal="center" vertical="center"/>
    </xf>
    <xf numFmtId="43" fontId="72" fillId="0" borderId="140" xfId="1" applyFont="1" applyFill="1" applyBorder="1" applyAlignment="1" applyProtection="1">
      <alignment horizontal="center" vertical="center"/>
    </xf>
    <xf numFmtId="43" fontId="72" fillId="0" borderId="140" xfId="1" applyFont="1" applyFill="1" applyBorder="1" applyAlignment="1" applyProtection="1">
      <alignment horizontal="center" vertical="center" wrapText="1"/>
    </xf>
    <xf numFmtId="169" fontId="72" fillId="11" borderId="141" xfId="1" applyNumberFormat="1" applyFont="1" applyFill="1" applyBorder="1" applyAlignment="1" applyProtection="1">
      <alignment horizontal="center" vertical="center"/>
    </xf>
    <xf numFmtId="43" fontId="74" fillId="0" borderId="36" xfId="1" applyFont="1" applyFill="1" applyBorder="1" applyAlignment="1" applyProtection="1">
      <alignment horizontal="center" vertical="center"/>
    </xf>
    <xf numFmtId="43" fontId="72" fillId="0" borderId="7" xfId="1" applyFont="1" applyFill="1" applyBorder="1" applyAlignment="1" applyProtection="1">
      <alignment horizontal="center" vertical="center"/>
    </xf>
    <xf numFmtId="43" fontId="72" fillId="0" borderId="7" xfId="1" applyFont="1" applyFill="1" applyBorder="1" applyAlignment="1" applyProtection="1">
      <alignment horizontal="center" vertical="center" wrapText="1"/>
    </xf>
    <xf numFmtId="169" fontId="72" fillId="11" borderId="37" xfId="1" applyNumberFormat="1" applyFont="1" applyFill="1" applyBorder="1" applyAlignment="1" applyProtection="1">
      <alignment horizontal="center" vertical="center"/>
    </xf>
    <xf numFmtId="0" fontId="8" fillId="4" borderId="4" xfId="2" applyFont="1" applyFill="1" applyBorder="1" applyAlignment="1">
      <alignment horizontal="center" vertical="center" wrapText="1"/>
    </xf>
    <xf numFmtId="0" fontId="8" fillId="4" borderId="5" xfId="2" applyFont="1" applyFill="1" applyBorder="1" applyAlignment="1">
      <alignment horizontal="center" vertical="center" wrapText="1"/>
    </xf>
    <xf numFmtId="0" fontId="8" fillId="4" borderId="75" xfId="2" applyFont="1" applyFill="1" applyBorder="1" applyAlignment="1">
      <alignment horizontal="center" vertical="center" wrapText="1"/>
    </xf>
    <xf numFmtId="1" fontId="31" fillId="7" borderId="27" xfId="2" applyNumberFormat="1" applyFont="1" applyFill="1" applyBorder="1" applyAlignment="1">
      <alignment horizontal="left" vertical="center" wrapText="1"/>
    </xf>
    <xf numFmtId="1" fontId="31" fillId="7" borderId="25" xfId="2" applyNumberFormat="1" applyFont="1" applyFill="1" applyBorder="1" applyAlignment="1">
      <alignment horizontal="left" vertical="center" wrapText="1"/>
    </xf>
    <xf numFmtId="49" fontId="31" fillId="7" borderId="7" xfId="2" applyNumberFormat="1" applyFont="1" applyFill="1" applyBorder="1" applyAlignment="1">
      <alignment horizontal="left" vertical="center" wrapText="1"/>
    </xf>
    <xf numFmtId="49" fontId="31" fillId="7" borderId="37" xfId="2" applyNumberFormat="1" applyFont="1" applyFill="1" applyBorder="1" applyAlignment="1">
      <alignment horizontal="left" vertical="center" wrapText="1"/>
    </xf>
    <xf numFmtId="0" fontId="31" fillId="4" borderId="38" xfId="2" applyFont="1" applyFill="1" applyBorder="1" applyAlignment="1">
      <alignment horizontal="center" vertical="center" wrapText="1"/>
    </xf>
    <xf numFmtId="0" fontId="31" fillId="4" borderId="74" xfId="2" applyFont="1" applyFill="1" applyBorder="1" applyAlignment="1">
      <alignment horizontal="center" vertical="center" wrapText="1"/>
    </xf>
    <xf numFmtId="0" fontId="31" fillId="4" borderId="27" xfId="2" applyFont="1" applyFill="1" applyBorder="1" applyAlignment="1">
      <alignment horizontal="center" vertical="center" wrapText="1"/>
    </xf>
    <xf numFmtId="0" fontId="31" fillId="4" borderId="30" xfId="2" applyFont="1" applyFill="1" applyBorder="1" applyAlignment="1">
      <alignment horizontal="center" vertical="center" wrapText="1"/>
    </xf>
    <xf numFmtId="0" fontId="31" fillId="4" borderId="25" xfId="2" applyFont="1" applyFill="1" applyBorder="1" applyAlignment="1">
      <alignment horizontal="center" vertical="center" wrapText="1"/>
    </xf>
    <xf numFmtId="0" fontId="31" fillId="4" borderId="18" xfId="2" applyFont="1" applyFill="1" applyBorder="1" applyAlignment="1">
      <alignment horizontal="center" vertical="center" wrapText="1"/>
    </xf>
    <xf numFmtId="166" fontId="65" fillId="2" borderId="87" xfId="2" applyNumberFormat="1" applyFont="1" applyFill="1" applyBorder="1" applyAlignment="1" applyProtection="1">
      <alignment horizontal="right" vertical="center" wrapText="1"/>
      <protection locked="0"/>
    </xf>
    <xf numFmtId="166" fontId="65" fillId="2" borderId="86" xfId="2" applyNumberFormat="1" applyFont="1" applyFill="1" applyBorder="1" applyAlignment="1" applyProtection="1">
      <alignment horizontal="right" vertical="center" wrapText="1"/>
      <protection locked="0"/>
    </xf>
    <xf numFmtId="0" fontId="31" fillId="4" borderId="8" xfId="2" applyFont="1" applyFill="1" applyBorder="1" applyAlignment="1">
      <alignment horizontal="center" vertical="center" wrapText="1"/>
    </xf>
    <xf numFmtId="0" fontId="31" fillId="4" borderId="17" xfId="2" applyFont="1" applyFill="1" applyBorder="1" applyAlignment="1">
      <alignment horizontal="center" vertical="center" wrapText="1"/>
    </xf>
    <xf numFmtId="49" fontId="31" fillId="7" borderId="73" xfId="2" applyNumberFormat="1" applyFont="1" applyFill="1" applyBorder="1" applyAlignment="1">
      <alignment horizontal="left" vertical="center" wrapText="1"/>
    </xf>
    <xf numFmtId="49" fontId="31" fillId="7" borderId="113" xfId="2" applyNumberFormat="1" applyFont="1" applyFill="1" applyBorder="1" applyAlignment="1">
      <alignment horizontal="left" vertical="center" wrapText="1"/>
    </xf>
    <xf numFmtId="49" fontId="31" fillId="7" borderId="27" xfId="2" applyNumberFormat="1" applyFont="1" applyFill="1" applyBorder="1" applyAlignment="1">
      <alignment horizontal="left" vertical="center" wrapText="1"/>
    </xf>
    <xf numFmtId="2" fontId="21" fillId="2" borderId="74" xfId="2" applyNumberFormat="1" applyFont="1" applyFill="1" applyBorder="1" applyAlignment="1">
      <alignment horizontal="center" vertical="center" wrapText="1"/>
    </xf>
    <xf numFmtId="2" fontId="21" fillId="2" borderId="8" xfId="2" applyNumberFormat="1" applyFont="1" applyFill="1" applyBorder="1" applyAlignment="1">
      <alignment horizontal="center" vertical="center" wrapText="1"/>
    </xf>
    <xf numFmtId="2" fontId="21" fillId="2" borderId="32" xfId="2" applyNumberFormat="1" applyFont="1" applyFill="1" applyBorder="1" applyAlignment="1">
      <alignment horizontal="center" vertical="center" wrapText="1"/>
    </xf>
    <xf numFmtId="0" fontId="21" fillId="0" borderId="30" xfId="2" applyFont="1" applyBorder="1" applyAlignment="1">
      <alignment horizontal="center" vertical="center" wrapText="1"/>
    </xf>
    <xf numFmtId="0" fontId="21" fillId="0" borderId="17" xfId="2" applyFont="1" applyBorder="1" applyAlignment="1">
      <alignment horizontal="center" vertical="center" wrapText="1"/>
    </xf>
    <xf numFmtId="0" fontId="21" fillId="0" borderId="26" xfId="2" applyFont="1" applyBorder="1" applyAlignment="1">
      <alignment horizontal="center" vertical="center" wrapText="1"/>
    </xf>
    <xf numFmtId="0" fontId="24" fillId="0" borderId="30" xfId="2" applyFont="1" applyBorder="1" applyAlignment="1">
      <alignment horizontal="left" vertical="center" wrapText="1"/>
    </xf>
    <xf numFmtId="0" fontId="24" fillId="0" borderId="17" xfId="2" applyFont="1" applyBorder="1" applyAlignment="1">
      <alignment horizontal="left" vertical="center" wrapText="1"/>
    </xf>
    <xf numFmtId="0" fontId="24" fillId="0" borderId="26" xfId="2" applyFont="1" applyBorder="1" applyAlignment="1">
      <alignment horizontal="left" vertical="center" wrapText="1"/>
    </xf>
    <xf numFmtId="0" fontId="24" fillId="0" borderId="30" xfId="2" applyFont="1" applyBorder="1" applyAlignment="1">
      <alignment horizontal="center" vertical="center" wrapText="1"/>
    </xf>
    <xf numFmtId="0" fontId="24" fillId="0" borderId="17" xfId="2" applyFont="1" applyBorder="1" applyAlignment="1">
      <alignment horizontal="center" vertical="center" wrapText="1"/>
    </xf>
    <xf numFmtId="0" fontId="24" fillId="0" borderId="26" xfId="2" applyFont="1" applyBorder="1" applyAlignment="1">
      <alignment horizontal="center" vertical="center" wrapText="1"/>
    </xf>
    <xf numFmtId="4" fontId="21" fillId="0" borderId="30" xfId="6" applyNumberFormat="1" applyFont="1" applyFill="1" applyBorder="1" applyAlignment="1">
      <alignment horizontal="center" vertical="center" wrapText="1"/>
    </xf>
    <xf numFmtId="4" fontId="21" fillId="0" borderId="17" xfId="6" applyNumberFormat="1" applyFont="1" applyFill="1" applyBorder="1" applyAlignment="1">
      <alignment horizontal="center" vertical="center" wrapText="1"/>
    </xf>
    <xf numFmtId="0" fontId="51" fillId="0" borderId="15" xfId="2" applyFont="1" applyBorder="1" applyAlignment="1">
      <alignment horizontal="center" vertical="center"/>
    </xf>
    <xf numFmtId="0" fontId="51" fillId="0" borderId="16" xfId="2" applyFont="1" applyBorder="1" applyAlignment="1">
      <alignment horizontal="center" vertical="center"/>
    </xf>
    <xf numFmtId="0" fontId="51" fillId="0" borderId="72" xfId="2" applyFont="1" applyBorder="1" applyAlignment="1">
      <alignment horizontal="center" vertical="center"/>
    </xf>
    <xf numFmtId="4" fontId="21" fillId="0" borderId="26" xfId="6" applyNumberFormat="1" applyFont="1" applyFill="1" applyBorder="1" applyAlignment="1">
      <alignment horizontal="center" vertical="center" wrapText="1"/>
    </xf>
    <xf numFmtId="0" fontId="51" fillId="0" borderId="15" xfId="2" applyFont="1" applyBorder="1" applyAlignment="1">
      <alignment horizontal="center" vertical="center" wrapText="1"/>
    </xf>
    <xf numFmtId="0" fontId="51" fillId="0" borderId="16" xfId="2" applyFont="1" applyBorder="1" applyAlignment="1">
      <alignment horizontal="center" vertical="center" wrapText="1"/>
    </xf>
    <xf numFmtId="0" fontId="51" fillId="0" borderId="72" xfId="2" applyFont="1" applyBorder="1" applyAlignment="1">
      <alignment horizontal="center" vertical="center" wrapText="1"/>
    </xf>
    <xf numFmtId="4" fontId="22" fillId="0" borderId="30" xfId="6" applyNumberFormat="1" applyFont="1" applyFill="1" applyBorder="1" applyAlignment="1">
      <alignment horizontal="center" vertical="center" wrapText="1"/>
    </xf>
    <xf numFmtId="4" fontId="22" fillId="0" borderId="17" xfId="6" applyNumberFormat="1" applyFont="1" applyFill="1" applyBorder="1" applyAlignment="1">
      <alignment horizontal="center" vertical="center" wrapText="1"/>
    </xf>
    <xf numFmtId="4" fontId="22" fillId="0" borderId="26" xfId="6" applyNumberFormat="1" applyFont="1" applyFill="1" applyBorder="1" applyAlignment="1">
      <alignment horizontal="center" vertical="center" wrapText="1"/>
    </xf>
    <xf numFmtId="0" fontId="22" fillId="0" borderId="30" xfId="2" applyFont="1" applyBorder="1" applyAlignment="1">
      <alignment horizontal="center" vertical="center" wrapText="1"/>
    </xf>
    <xf numFmtId="0" fontId="22" fillId="0" borderId="17" xfId="2" applyFont="1" applyBorder="1" applyAlignment="1">
      <alignment horizontal="center" vertical="center" wrapText="1"/>
    </xf>
    <xf numFmtId="0" fontId="22" fillId="0" borderId="26" xfId="2" applyFont="1" applyBorder="1" applyAlignment="1">
      <alignment horizontal="center" vertical="center" wrapText="1"/>
    </xf>
    <xf numFmtId="0" fontId="22" fillId="0" borderId="30" xfId="2" applyFont="1" applyBorder="1" applyAlignment="1">
      <alignment horizontal="left" vertical="center" wrapText="1"/>
    </xf>
    <xf numFmtId="0" fontId="22" fillId="0" borderId="17" xfId="2" applyFont="1" applyBorder="1" applyAlignment="1">
      <alignment horizontal="left" vertical="center" wrapText="1"/>
    </xf>
    <xf numFmtId="0" fontId="22" fillId="0" borderId="26" xfId="2" applyFont="1" applyBorder="1" applyAlignment="1">
      <alignment horizontal="left" vertical="center" wrapText="1"/>
    </xf>
    <xf numFmtId="4" fontId="21" fillId="0" borderId="6" xfId="6" applyNumberFormat="1" applyFont="1" applyFill="1" applyBorder="1" applyAlignment="1">
      <alignment horizontal="center" vertical="center" wrapText="1"/>
    </xf>
    <xf numFmtId="0" fontId="67" fillId="7" borderId="73" xfId="2" applyFont="1" applyFill="1" applyBorder="1" applyAlignment="1">
      <alignment horizontal="center" vertical="center" wrapText="1"/>
    </xf>
    <xf numFmtId="0" fontId="67" fillId="7" borderId="113" xfId="2" applyFont="1" applyFill="1" applyBorder="1" applyAlignment="1">
      <alignment horizontal="center" vertical="center" wrapText="1"/>
    </xf>
    <xf numFmtId="0" fontId="67" fillId="7" borderId="121" xfId="2" applyFont="1" applyFill="1" applyBorder="1" applyAlignment="1">
      <alignment horizontal="center" vertical="center" wrapText="1"/>
    </xf>
    <xf numFmtId="0" fontId="67" fillId="7" borderId="120" xfId="2" applyFont="1" applyFill="1" applyBorder="1" applyAlignment="1">
      <alignment horizontal="center" vertical="center" wrapText="1"/>
    </xf>
    <xf numFmtId="2" fontId="21" fillId="2" borderId="68" xfId="2" applyNumberFormat="1" applyFont="1" applyFill="1" applyBorder="1" applyAlignment="1">
      <alignment horizontal="center" vertical="center" wrapText="1"/>
    </xf>
    <xf numFmtId="0" fontId="24" fillId="0" borderId="6" xfId="2" applyFont="1" applyBorder="1" applyAlignment="1">
      <alignment horizontal="center" vertical="center" wrapText="1"/>
    </xf>
    <xf numFmtId="0" fontId="21" fillId="0" borderId="6" xfId="2" applyFont="1" applyBorder="1" applyAlignment="1">
      <alignment horizontal="center" vertical="center" wrapText="1"/>
    </xf>
    <xf numFmtId="0" fontId="19" fillId="7" borderId="24" xfId="2" applyFont="1" applyFill="1" applyBorder="1" applyAlignment="1">
      <alignment horizontal="center" vertical="center" wrapText="1"/>
    </xf>
    <xf numFmtId="0" fontId="19" fillId="7" borderId="135" xfId="2" applyFont="1" applyFill="1" applyBorder="1" applyAlignment="1">
      <alignment horizontal="center" vertical="center" wrapText="1"/>
    </xf>
    <xf numFmtId="0" fontId="42" fillId="4" borderId="36" xfId="2" applyFont="1" applyFill="1" applyBorder="1" applyAlignment="1">
      <alignment horizontal="center" vertical="center" wrapText="1"/>
    </xf>
    <xf numFmtId="0" fontId="42" fillId="4" borderId="7" xfId="2" applyFont="1" applyFill="1" applyBorder="1" applyAlignment="1">
      <alignment horizontal="center" vertical="center" wrapText="1"/>
    </xf>
    <xf numFmtId="0" fontId="42" fillId="4" borderId="73" xfId="2" applyFont="1" applyFill="1" applyBorder="1" applyAlignment="1">
      <alignment horizontal="center" vertical="center" wrapText="1"/>
    </xf>
    <xf numFmtId="0" fontId="42" fillId="4" borderId="37" xfId="2" applyFont="1" applyFill="1" applyBorder="1" applyAlignment="1">
      <alignment horizontal="center" vertical="center" wrapText="1"/>
    </xf>
    <xf numFmtId="0" fontId="25" fillId="4" borderId="15" xfId="2" applyFont="1" applyFill="1" applyBorder="1" applyAlignment="1">
      <alignment horizontal="center" vertical="center" wrapText="1"/>
    </xf>
    <xf numFmtId="0" fontId="25" fillId="4" borderId="16" xfId="2" applyFont="1" applyFill="1" applyBorder="1" applyAlignment="1">
      <alignment horizontal="center" vertical="center" wrapText="1"/>
    </xf>
    <xf numFmtId="0" fontId="25" fillId="4" borderId="72" xfId="2" applyFont="1" applyFill="1" applyBorder="1" applyAlignment="1">
      <alignment horizontal="center" vertical="center" wrapText="1"/>
    </xf>
    <xf numFmtId="0" fontId="25" fillId="4" borderId="14" xfId="2" applyFont="1" applyFill="1" applyBorder="1" applyAlignment="1">
      <alignment horizontal="center" vertical="center" wrapText="1"/>
    </xf>
    <xf numFmtId="0" fontId="25" fillId="4" borderId="0" xfId="2" applyFont="1" applyFill="1" applyAlignment="1">
      <alignment horizontal="center" vertical="center" wrapText="1"/>
    </xf>
    <xf numFmtId="0" fontId="25" fillId="4" borderId="12" xfId="2" applyFont="1" applyFill="1" applyBorder="1" applyAlignment="1">
      <alignment horizontal="center" vertical="center" wrapText="1"/>
    </xf>
    <xf numFmtId="0" fontId="25" fillId="7" borderId="73" xfId="2" applyFont="1" applyFill="1" applyBorder="1" applyAlignment="1">
      <alignment horizontal="center" vertical="center" wrapText="1"/>
    </xf>
    <xf numFmtId="0" fontId="25" fillId="7" borderId="121" xfId="2" applyFont="1" applyFill="1" applyBorder="1" applyAlignment="1">
      <alignment horizontal="center" vertical="center" wrapText="1"/>
    </xf>
    <xf numFmtId="0" fontId="25" fillId="7" borderId="120" xfId="2" applyFont="1" applyFill="1" applyBorder="1" applyAlignment="1">
      <alignment horizontal="center" vertical="center" wrapText="1"/>
    </xf>
    <xf numFmtId="0" fontId="19" fillId="7" borderId="7" xfId="2" applyFont="1" applyFill="1" applyBorder="1" applyAlignment="1">
      <alignment horizontal="center" vertical="center" wrapText="1"/>
    </xf>
    <xf numFmtId="0" fontId="25" fillId="4" borderId="38" xfId="2" applyFont="1" applyFill="1" applyBorder="1" applyAlignment="1">
      <alignment horizontal="center" vertical="center" wrapText="1"/>
    </xf>
    <xf numFmtId="0" fontId="25" fillId="4" borderId="74" xfId="2" applyFont="1" applyFill="1" applyBorder="1" applyAlignment="1">
      <alignment horizontal="center" vertical="center" wrapText="1"/>
    </xf>
    <xf numFmtId="0" fontId="25" fillId="4" borderId="27" xfId="2" applyFont="1" applyFill="1" applyBorder="1" applyAlignment="1">
      <alignment horizontal="center" vertical="center" wrapText="1"/>
    </xf>
    <xf numFmtId="0" fontId="25" fillId="4" borderId="30" xfId="2" applyFont="1" applyFill="1" applyBorder="1" applyAlignment="1">
      <alignment horizontal="center" vertical="center" wrapText="1"/>
    </xf>
    <xf numFmtId="0" fontId="19" fillId="7" borderId="73" xfId="2" applyFont="1" applyFill="1" applyBorder="1" applyAlignment="1">
      <alignment horizontal="center" vertical="center" wrapText="1"/>
    </xf>
    <xf numFmtId="0" fontId="19" fillId="7" borderId="113" xfId="2" applyFont="1" applyFill="1" applyBorder="1" applyAlignment="1">
      <alignment horizontal="center" vertical="center" wrapText="1"/>
    </xf>
    <xf numFmtId="4" fontId="25" fillId="4" borderId="27" xfId="2" applyNumberFormat="1" applyFont="1" applyFill="1" applyBorder="1" applyAlignment="1">
      <alignment horizontal="center" vertical="center" wrapText="1"/>
    </xf>
    <xf numFmtId="4" fontId="25" fillId="4" borderId="30" xfId="2" applyNumberFormat="1" applyFont="1" applyFill="1" applyBorder="1" applyAlignment="1">
      <alignment horizontal="center" vertical="center" wrapText="1"/>
    </xf>
    <xf numFmtId="0" fontId="24" fillId="0" borderId="6" xfId="2" applyFont="1" applyBorder="1" applyAlignment="1">
      <alignment horizontal="left" vertical="center" wrapText="1"/>
    </xf>
    <xf numFmtId="0" fontId="67" fillId="7" borderId="24" xfId="2" applyFont="1" applyFill="1" applyBorder="1" applyAlignment="1">
      <alignment horizontal="center" vertical="center" wrapText="1"/>
    </xf>
    <xf numFmtId="0" fontId="67" fillId="7" borderId="2" xfId="2" applyFont="1" applyFill="1" applyBorder="1" applyAlignment="1">
      <alignment horizontal="center" vertical="center" wrapText="1"/>
    </xf>
    <xf numFmtId="0" fontId="67" fillId="7" borderId="19" xfId="2" applyFont="1" applyFill="1" applyBorder="1" applyAlignment="1">
      <alignment horizontal="center" vertical="center" wrapText="1"/>
    </xf>
    <xf numFmtId="4" fontId="21" fillId="0" borderId="15" xfId="6" applyNumberFormat="1" applyFont="1" applyFill="1" applyBorder="1" applyAlignment="1">
      <alignment horizontal="center" vertical="center" wrapText="1"/>
    </xf>
    <xf numFmtId="0" fontId="93" fillId="7" borderId="27" xfId="2" applyFont="1" applyFill="1" applyBorder="1" applyAlignment="1">
      <alignment horizontal="center" vertical="center" wrapText="1"/>
    </xf>
    <xf numFmtId="166" fontId="25" fillId="4" borderId="33" xfId="2" applyNumberFormat="1" applyFont="1" applyFill="1" applyBorder="1" applyAlignment="1" applyProtection="1">
      <alignment horizontal="right" vertical="center" wrapText="1"/>
      <protection locked="0"/>
    </xf>
    <xf numFmtId="166" fontId="25" fillId="4" borderId="34" xfId="2" applyNumberFormat="1" applyFont="1" applyFill="1" applyBorder="1" applyAlignment="1" applyProtection="1">
      <alignment horizontal="right" vertical="center" wrapText="1"/>
      <protection locked="0"/>
    </xf>
    <xf numFmtId="0" fontId="42" fillId="4" borderId="9" xfId="2" applyFont="1" applyFill="1" applyBorder="1" applyAlignment="1">
      <alignment horizontal="center" vertical="center" wrapText="1"/>
    </xf>
    <xf numFmtId="0" fontId="42" fillId="4" borderId="1" xfId="2" applyFont="1" applyFill="1" applyBorder="1" applyAlignment="1">
      <alignment horizontal="center" vertical="center" wrapText="1"/>
    </xf>
    <xf numFmtId="0" fontId="42" fillId="4" borderId="10" xfId="2" applyFont="1" applyFill="1" applyBorder="1" applyAlignment="1">
      <alignment horizontal="center" vertical="center" wrapText="1"/>
    </xf>
    <xf numFmtId="0" fontId="25" fillId="4" borderId="26" xfId="2" applyFont="1" applyFill="1" applyBorder="1" applyAlignment="1">
      <alignment horizontal="center" vertical="center" wrapText="1"/>
    </xf>
    <xf numFmtId="2" fontId="25" fillId="4" borderId="26" xfId="2" applyNumberFormat="1" applyFont="1" applyFill="1" applyBorder="1" applyAlignment="1">
      <alignment horizontal="center" vertical="center" wrapText="1"/>
    </xf>
    <xf numFmtId="2" fontId="25" fillId="4" borderId="30" xfId="2" applyNumberFormat="1" applyFont="1" applyFill="1" applyBorder="1" applyAlignment="1">
      <alignment horizontal="center" vertical="center" wrapText="1"/>
    </xf>
    <xf numFmtId="0" fontId="93" fillId="7" borderId="28" xfId="2" applyFont="1" applyFill="1" applyBorder="1" applyAlignment="1">
      <alignment horizontal="center" vertical="center" wrapText="1"/>
    </xf>
    <xf numFmtId="0" fontId="93" fillId="7" borderId="29" xfId="2" applyFont="1" applyFill="1" applyBorder="1" applyAlignment="1">
      <alignment horizontal="center" vertical="center" wrapText="1"/>
    </xf>
    <xf numFmtId="49" fontId="25" fillId="7" borderId="7" xfId="3" applyNumberFormat="1" applyFont="1" applyFill="1" applyBorder="1" applyAlignment="1">
      <alignment horizontal="left" vertical="center" wrapText="1"/>
    </xf>
    <xf numFmtId="0" fontId="25" fillId="4" borderId="26" xfId="2" applyFont="1" applyFill="1" applyBorder="1" applyAlignment="1">
      <alignment vertical="top" wrapText="1"/>
    </xf>
    <xf numFmtId="0" fontId="25" fillId="4" borderId="30" xfId="2" applyFont="1" applyFill="1" applyBorder="1" applyAlignment="1">
      <alignment vertical="top" wrapText="1"/>
    </xf>
    <xf numFmtId="0" fontId="25" fillId="4" borderId="32" xfId="2" applyFont="1" applyFill="1" applyBorder="1" applyAlignment="1">
      <alignment horizontal="center" vertical="center" wrapText="1"/>
    </xf>
    <xf numFmtId="44" fontId="54" fillId="6" borderId="41" xfId="82" applyFont="1" applyFill="1" applyBorder="1" applyAlignment="1">
      <alignment horizontal="center" vertical="top" shrinkToFit="1"/>
    </xf>
    <xf numFmtId="44" fontId="54" fillId="6" borderId="42" xfId="82" applyFont="1" applyFill="1" applyBorder="1" applyAlignment="1">
      <alignment horizontal="center" vertical="top" shrinkToFit="1"/>
    </xf>
    <xf numFmtId="44" fontId="54" fillId="6" borderId="27" xfId="82" applyFont="1" applyFill="1" applyBorder="1" applyAlignment="1">
      <alignment horizontal="center" vertical="top" shrinkToFit="1"/>
    </xf>
    <xf numFmtId="44" fontId="54" fillId="6" borderId="25" xfId="82" applyFont="1" applyFill="1" applyBorder="1" applyAlignment="1">
      <alignment horizontal="center" vertical="top" shrinkToFit="1"/>
    </xf>
    <xf numFmtId="0" fontId="54" fillId="6" borderId="44" xfId="87" applyFont="1" applyFill="1" applyBorder="1" applyAlignment="1">
      <alignment horizontal="right" vertical="top" wrapText="1"/>
    </xf>
    <xf numFmtId="0" fontId="54" fillId="6" borderId="41" xfId="87" applyFont="1" applyFill="1" applyBorder="1" applyAlignment="1">
      <alignment horizontal="right" vertical="top" wrapText="1"/>
    </xf>
    <xf numFmtId="0" fontId="54" fillId="6" borderId="38" xfId="87" applyFont="1" applyFill="1" applyBorder="1" applyAlignment="1">
      <alignment horizontal="right" vertical="top" wrapText="1"/>
    </xf>
    <xf numFmtId="0" fontId="54" fillId="6" borderId="27" xfId="87" applyFont="1" applyFill="1" applyBorder="1" applyAlignment="1">
      <alignment horizontal="right" vertical="top" wrapText="1"/>
    </xf>
    <xf numFmtId="0" fontId="54" fillId="4" borderId="4" xfId="2" applyFont="1" applyFill="1" applyBorder="1" applyAlignment="1">
      <alignment horizontal="center" vertical="center" wrapText="1"/>
    </xf>
    <xf numFmtId="0" fontId="54" fillId="4" borderId="5" xfId="2" applyFont="1" applyFill="1" applyBorder="1" applyAlignment="1">
      <alignment horizontal="center" vertical="center" wrapText="1"/>
    </xf>
    <xf numFmtId="0" fontId="54" fillId="4" borderId="75" xfId="2" applyFont="1" applyFill="1" applyBorder="1" applyAlignment="1">
      <alignment horizontal="center" vertical="center" wrapText="1"/>
    </xf>
    <xf numFmtId="0" fontId="54" fillId="7" borderId="73" xfId="87" applyFont="1" applyFill="1" applyBorder="1" applyAlignment="1">
      <alignment horizontal="center" vertical="center" wrapText="1"/>
    </xf>
    <xf numFmtId="0" fontId="54" fillId="7" borderId="120" xfId="87" applyFont="1" applyFill="1" applyBorder="1" applyAlignment="1">
      <alignment horizontal="center" vertical="center" wrapText="1"/>
    </xf>
    <xf numFmtId="0" fontId="54" fillId="7" borderId="36" xfId="87" applyFont="1" applyFill="1" applyBorder="1" applyAlignment="1">
      <alignment horizontal="center" vertical="top" wrapText="1"/>
    </xf>
    <xf numFmtId="0" fontId="54" fillId="7" borderId="38" xfId="87" applyFont="1" applyFill="1" applyBorder="1" applyAlignment="1">
      <alignment horizontal="center" vertical="top" wrapText="1"/>
    </xf>
    <xf numFmtId="0" fontId="54" fillId="7" borderId="7" xfId="87" applyFont="1" applyFill="1" applyBorder="1" applyAlignment="1">
      <alignment horizontal="left" vertical="top" wrapText="1" indent="1"/>
    </xf>
    <xf numFmtId="0" fontId="54" fillId="7" borderId="27" xfId="87" applyFont="1" applyFill="1" applyBorder="1" applyAlignment="1">
      <alignment horizontal="left" vertical="top" wrapText="1" indent="1"/>
    </xf>
    <xf numFmtId="44" fontId="56" fillId="7" borderId="7" xfId="82" applyFont="1" applyFill="1" applyBorder="1" applyAlignment="1">
      <alignment horizontal="center" vertical="top" wrapText="1"/>
    </xf>
    <xf numFmtId="44" fontId="56" fillId="7" borderId="27" xfId="82" applyFont="1" applyFill="1" applyBorder="1" applyAlignment="1">
      <alignment horizontal="center" vertical="top" wrapText="1"/>
    </xf>
    <xf numFmtId="44" fontId="56" fillId="6" borderId="80" xfId="82" applyFont="1" applyFill="1" applyBorder="1" applyAlignment="1">
      <alignment horizontal="center" vertical="top" shrinkToFit="1"/>
    </xf>
    <xf numFmtId="44" fontId="56" fillId="6" borderId="81" xfId="82" applyFont="1" applyFill="1" applyBorder="1" applyAlignment="1">
      <alignment horizontal="center" vertical="top" shrinkToFit="1"/>
    </xf>
    <xf numFmtId="44" fontId="56" fillId="6" borderId="82" xfId="82" applyFont="1" applyFill="1" applyBorder="1" applyAlignment="1">
      <alignment horizontal="center" vertical="top" shrinkToFit="1"/>
    </xf>
    <xf numFmtId="44" fontId="56" fillId="6" borderId="83" xfId="82" applyFont="1" applyFill="1" applyBorder="1" applyAlignment="1">
      <alignment horizontal="center" vertical="top" shrinkToFit="1"/>
    </xf>
    <xf numFmtId="0" fontId="55" fillId="4" borderId="4" xfId="2" applyFont="1" applyFill="1" applyBorder="1" applyAlignment="1">
      <alignment horizontal="center" vertical="center" wrapText="1"/>
    </xf>
    <xf numFmtId="0" fontId="55" fillId="4" borderId="5" xfId="2" applyFont="1" applyFill="1" applyBorder="1" applyAlignment="1">
      <alignment horizontal="center" vertical="center" wrapText="1"/>
    </xf>
    <xf numFmtId="0" fontId="55" fillId="4" borderId="75" xfId="2" applyFont="1" applyFill="1" applyBorder="1" applyAlignment="1">
      <alignment horizontal="center" vertical="center" wrapText="1"/>
    </xf>
    <xf numFmtId="167" fontId="57" fillId="6" borderId="61" xfId="2" applyNumberFormat="1" applyFont="1" applyFill="1" applyBorder="1" applyAlignment="1">
      <alignment horizontal="right" vertical="center" wrapText="1"/>
    </xf>
    <xf numFmtId="167" fontId="57" fillId="6" borderId="62" xfId="2" applyNumberFormat="1" applyFont="1" applyFill="1" applyBorder="1" applyAlignment="1">
      <alignment horizontal="right" vertical="center" wrapText="1"/>
    </xf>
    <xf numFmtId="167" fontId="57" fillId="6" borderId="63" xfId="2" applyNumberFormat="1" applyFont="1" applyFill="1" applyBorder="1" applyAlignment="1">
      <alignment horizontal="right" vertical="center" wrapText="1"/>
    </xf>
    <xf numFmtId="167" fontId="57" fillId="6" borderId="59" xfId="2" applyNumberFormat="1" applyFont="1" applyFill="1" applyBorder="1" applyAlignment="1">
      <alignment horizontal="right" vertical="center" wrapText="1"/>
    </xf>
    <xf numFmtId="167" fontId="57" fillId="6" borderId="22" xfId="2" applyNumberFormat="1" applyFont="1" applyFill="1" applyBorder="1" applyAlignment="1">
      <alignment horizontal="right" vertical="center" wrapText="1"/>
    </xf>
    <xf numFmtId="167" fontId="57" fillId="6" borderId="23" xfId="2" applyNumberFormat="1" applyFont="1" applyFill="1" applyBorder="1" applyAlignment="1">
      <alignment horizontal="right" vertical="center" wrapText="1"/>
    </xf>
    <xf numFmtId="0" fontId="54" fillId="7" borderId="49" xfId="90" applyFont="1" applyFill="1" applyBorder="1" applyAlignment="1">
      <alignment horizontal="center" vertical="center" wrapText="1"/>
    </xf>
    <xf numFmtId="0" fontId="54" fillId="7" borderId="50" xfId="90" applyFont="1" applyFill="1" applyBorder="1" applyAlignment="1">
      <alignment horizontal="center" vertical="center" wrapText="1"/>
    </xf>
    <xf numFmtId="0" fontId="54" fillId="7" borderId="38" xfId="90" applyFont="1" applyFill="1" applyBorder="1" applyAlignment="1">
      <alignment horizontal="left" vertical="center" wrapText="1"/>
    </xf>
    <xf numFmtId="0" fontId="54" fillId="7" borderId="48" xfId="90" applyFont="1" applyFill="1" applyBorder="1" applyAlignment="1">
      <alignment horizontal="center" vertical="center" wrapText="1"/>
    </xf>
    <xf numFmtId="0" fontId="54" fillId="7" borderId="47" xfId="90" applyFont="1" applyFill="1" applyBorder="1" applyAlignment="1">
      <alignment horizontal="center" vertical="center" wrapText="1"/>
    </xf>
    <xf numFmtId="44" fontId="56" fillId="7" borderId="48" xfId="82" applyFont="1" applyFill="1" applyBorder="1" applyAlignment="1">
      <alignment horizontal="center" vertical="center" wrapText="1"/>
    </xf>
    <xf numFmtId="44" fontId="56" fillId="7" borderId="47" xfId="82" applyFont="1" applyFill="1" applyBorder="1" applyAlignment="1">
      <alignment horizontal="center" vertical="center" wrapText="1"/>
    </xf>
    <xf numFmtId="0" fontId="33" fillId="6" borderId="20" xfId="90" applyFont="1" applyFill="1" applyBorder="1" applyAlignment="1">
      <alignment horizontal="center" vertical="top" wrapText="1"/>
    </xf>
    <xf numFmtId="0" fontId="33" fillId="6" borderId="45" xfId="90" applyFont="1" applyFill="1" applyBorder="1" applyAlignment="1">
      <alignment horizontal="center" vertical="top" wrapText="1"/>
    </xf>
    <xf numFmtId="0" fontId="31" fillId="7" borderId="28" xfId="90" applyFont="1" applyFill="1" applyBorder="1" applyAlignment="1">
      <alignment horizontal="center" vertical="center" wrapText="1"/>
    </xf>
    <xf numFmtId="0" fontId="31" fillId="7" borderId="31" xfId="90" applyFont="1" applyFill="1" applyBorder="1" applyAlignment="1">
      <alignment horizontal="center" vertical="center" wrapText="1"/>
    </xf>
    <xf numFmtId="0" fontId="31" fillId="7" borderId="29" xfId="90" applyFont="1" applyFill="1" applyBorder="1" applyAlignment="1">
      <alignment horizontal="center" vertical="center" wrapText="1"/>
    </xf>
    <xf numFmtId="0" fontId="7" fillId="2" borderId="11" xfId="90" applyFill="1" applyBorder="1" applyAlignment="1">
      <alignment horizontal="center" wrapText="1"/>
    </xf>
    <xf numFmtId="0" fontId="7" fillId="2" borderId="0" xfId="90" applyFill="1" applyAlignment="1">
      <alignment horizontal="center" wrapText="1"/>
    </xf>
    <xf numFmtId="0" fontId="31" fillId="6" borderId="61" xfId="90" applyFont="1" applyFill="1" applyBorder="1" applyAlignment="1">
      <alignment horizontal="right" vertical="top" wrapText="1"/>
    </xf>
    <xf numFmtId="0" fontId="31" fillId="6" borderId="62" xfId="90" applyFont="1" applyFill="1" applyBorder="1" applyAlignment="1">
      <alignment horizontal="right" vertical="top" wrapText="1"/>
    </xf>
    <xf numFmtId="0" fontId="31" fillId="6" borderId="63" xfId="90" applyFont="1" applyFill="1" applyBorder="1" applyAlignment="1">
      <alignment horizontal="right" vertical="top" wrapText="1"/>
    </xf>
    <xf numFmtId="0" fontId="6" fillId="2" borderId="0" xfId="90" applyFont="1" applyFill="1" applyAlignment="1">
      <alignment horizontal="left" vertical="top" wrapText="1"/>
    </xf>
    <xf numFmtId="0" fontId="25" fillId="4" borderId="4" xfId="2" applyFont="1" applyFill="1" applyBorder="1" applyAlignment="1">
      <alignment horizontal="center" vertical="center" wrapText="1"/>
    </xf>
    <xf numFmtId="0" fontId="25" fillId="4" borderId="5" xfId="2" applyFont="1" applyFill="1" applyBorder="1" applyAlignment="1">
      <alignment horizontal="center" vertical="center" wrapText="1"/>
    </xf>
    <xf numFmtId="0" fontId="25" fillId="4" borderId="75" xfId="2" applyFont="1" applyFill="1" applyBorder="1" applyAlignment="1">
      <alignment horizontal="center" vertical="center" wrapText="1"/>
    </xf>
    <xf numFmtId="0" fontId="31" fillId="6" borderId="59" xfId="90" applyFont="1" applyFill="1" applyBorder="1" applyAlignment="1">
      <alignment horizontal="right" vertical="top" wrapText="1"/>
    </xf>
    <xf numFmtId="0" fontId="31" fillId="6" borderId="22" xfId="90" applyFont="1" applyFill="1" applyBorder="1" applyAlignment="1">
      <alignment horizontal="right" vertical="top" wrapText="1"/>
    </xf>
    <xf numFmtId="0" fontId="31" fillId="6" borderId="23" xfId="90" applyFont="1" applyFill="1" applyBorder="1" applyAlignment="1">
      <alignment horizontal="right" vertical="top" wrapText="1"/>
    </xf>
    <xf numFmtId="0" fontId="31" fillId="7" borderId="84" xfId="90" applyFont="1" applyFill="1" applyBorder="1" applyAlignment="1">
      <alignment horizontal="center" vertical="center" wrapText="1"/>
    </xf>
    <xf numFmtId="0" fontId="31" fillId="7" borderId="121" xfId="90" applyFont="1" applyFill="1" applyBorder="1" applyAlignment="1">
      <alignment horizontal="center" vertical="center" wrapText="1"/>
    </xf>
    <xf numFmtId="0" fontId="31" fillId="7" borderId="120" xfId="90" applyFont="1" applyFill="1" applyBorder="1" applyAlignment="1">
      <alignment horizontal="center" vertical="center" wrapText="1"/>
    </xf>
    <xf numFmtId="0" fontId="32" fillId="0" borderId="21" xfId="90" applyFont="1" applyBorder="1" applyAlignment="1">
      <alignment horizontal="left" vertical="top" wrapText="1"/>
    </xf>
    <xf numFmtId="0" fontId="32" fillId="0" borderId="22" xfId="90" applyFont="1" applyBorder="1" applyAlignment="1">
      <alignment horizontal="left" vertical="top" wrapText="1"/>
    </xf>
    <xf numFmtId="0" fontId="32" fillId="0" borderId="23" xfId="90" applyFont="1" applyBorder="1" applyAlignment="1">
      <alignment horizontal="left" vertical="top" wrapText="1"/>
    </xf>
    <xf numFmtId="0" fontId="46" fillId="0" borderId="59" xfId="90" applyFont="1" applyBorder="1" applyAlignment="1">
      <alignment horizontal="right" vertical="top" wrapText="1"/>
    </xf>
    <xf numFmtId="0" fontId="46" fillId="0" borderId="22" xfId="90" applyFont="1" applyBorder="1" applyAlignment="1">
      <alignment horizontal="right" vertical="top" wrapText="1"/>
    </xf>
    <xf numFmtId="0" fontId="46" fillId="0" borderId="23" xfId="90" applyFont="1" applyBorder="1" applyAlignment="1">
      <alignment horizontal="right" vertical="top" wrapText="1"/>
    </xf>
    <xf numFmtId="0" fontId="31" fillId="7" borderId="38" xfId="90" applyFont="1" applyFill="1" applyBorder="1" applyAlignment="1">
      <alignment horizontal="center" vertical="center" wrapText="1"/>
    </xf>
    <xf numFmtId="0" fontId="31" fillId="7" borderId="27" xfId="90" applyFont="1" applyFill="1" applyBorder="1" applyAlignment="1">
      <alignment horizontal="center" vertical="center" wrapText="1"/>
    </xf>
    <xf numFmtId="0" fontId="31" fillId="6" borderId="77" xfId="90" applyFont="1" applyFill="1" applyBorder="1" applyAlignment="1">
      <alignment horizontal="center" vertical="center" wrapText="1"/>
    </xf>
    <xf numFmtId="0" fontId="31" fillId="6" borderId="66" xfId="90" applyFont="1" applyFill="1" applyBorder="1" applyAlignment="1">
      <alignment horizontal="center" vertical="center" wrapText="1"/>
    </xf>
    <xf numFmtId="0" fontId="31" fillId="6" borderId="64" xfId="90" applyFont="1" applyFill="1" applyBorder="1" applyAlignment="1">
      <alignment horizontal="center" vertical="center" wrapText="1"/>
    </xf>
    <xf numFmtId="0" fontId="31" fillId="6" borderId="78" xfId="90" applyFont="1" applyFill="1" applyBorder="1" applyAlignment="1">
      <alignment horizontal="center" vertical="center" wrapText="1"/>
    </xf>
    <xf numFmtId="0" fontId="31" fillId="6" borderId="67" xfId="90" applyFont="1" applyFill="1" applyBorder="1" applyAlignment="1">
      <alignment horizontal="center" vertical="center" wrapText="1"/>
    </xf>
    <xf numFmtId="0" fontId="31" fillId="6" borderId="65" xfId="90" applyFont="1" applyFill="1" applyBorder="1" applyAlignment="1">
      <alignment horizontal="center" vertical="center" wrapText="1"/>
    </xf>
    <xf numFmtId="0" fontId="32" fillId="0" borderId="34" xfId="85" applyFont="1" applyBorder="1" applyAlignment="1">
      <alignment horizontal="center" vertical="center"/>
    </xf>
    <xf numFmtId="0" fontId="32" fillId="0" borderId="1" xfId="85" applyFont="1" applyBorder="1" applyAlignment="1">
      <alignment horizontal="center" vertical="center"/>
    </xf>
    <xf numFmtId="0" fontId="32" fillId="0" borderId="0" xfId="85" applyFont="1" applyAlignment="1">
      <alignment vertical="center"/>
    </xf>
    <xf numFmtId="10" fontId="46" fillId="7" borderId="28" xfId="85" applyNumberFormat="1" applyFont="1" applyFill="1" applyBorder="1" applyAlignment="1">
      <alignment horizontal="center" vertical="center"/>
    </xf>
    <xf numFmtId="10" fontId="46" fillId="7" borderId="31" xfId="85" applyNumberFormat="1" applyFont="1" applyFill="1" applyBorder="1" applyAlignment="1">
      <alignment horizontal="center" vertical="center"/>
    </xf>
    <xf numFmtId="10" fontId="46" fillId="7" borderId="29" xfId="85" applyNumberFormat="1" applyFont="1" applyFill="1" applyBorder="1" applyAlignment="1">
      <alignment horizontal="center" vertical="center"/>
    </xf>
    <xf numFmtId="0" fontId="42" fillId="4" borderId="4" xfId="2" applyFont="1" applyFill="1" applyBorder="1" applyAlignment="1">
      <alignment horizontal="center" vertical="center" wrapText="1"/>
    </xf>
    <xf numFmtId="0" fontId="42" fillId="4" borderId="5" xfId="2" applyFont="1" applyFill="1" applyBorder="1" applyAlignment="1">
      <alignment horizontal="center" vertical="center" wrapText="1"/>
    </xf>
    <xf numFmtId="0" fontId="46" fillId="6" borderId="76" xfId="85" applyFont="1" applyFill="1" applyBorder="1" applyAlignment="1">
      <alignment horizontal="center" vertical="center"/>
    </xf>
    <xf numFmtId="0" fontId="46" fillId="6" borderId="40" xfId="85" applyFont="1" applyFill="1" applyBorder="1" applyAlignment="1">
      <alignment horizontal="center" vertical="center"/>
    </xf>
    <xf numFmtId="0" fontId="46" fillId="6" borderId="76" xfId="85" applyFont="1" applyFill="1" applyBorder="1" applyAlignment="1">
      <alignment horizontal="center" vertical="center" wrapText="1"/>
    </xf>
    <xf numFmtId="0" fontId="46" fillId="6" borderId="40" xfId="85" applyFont="1" applyFill="1" applyBorder="1" applyAlignment="1">
      <alignment horizontal="center" vertical="center" wrapText="1"/>
    </xf>
    <xf numFmtId="0" fontId="46" fillId="6" borderId="36" xfId="85" applyFont="1" applyFill="1" applyBorder="1" applyAlignment="1">
      <alignment horizontal="center" vertical="center"/>
    </xf>
    <xf numFmtId="0" fontId="46" fillId="6" borderId="7" xfId="85" applyFont="1" applyFill="1" applyBorder="1" applyAlignment="1">
      <alignment horizontal="center" vertical="center"/>
    </xf>
    <xf numFmtId="0" fontId="46" fillId="6" borderId="37" xfId="85" applyFont="1" applyFill="1" applyBorder="1" applyAlignment="1">
      <alignment horizontal="center" vertical="center"/>
    </xf>
    <xf numFmtId="0" fontId="39" fillId="0" borderId="0" xfId="85" applyFont="1" applyAlignment="1">
      <alignment vertical="center"/>
    </xf>
    <xf numFmtId="0" fontId="40" fillId="0" borderId="0" xfId="85" applyFont="1" applyAlignment="1">
      <alignment vertical="center" wrapText="1"/>
    </xf>
    <xf numFmtId="0" fontId="46" fillId="0" borderId="0" xfId="85" applyFont="1" applyAlignment="1">
      <alignment horizontal="center" vertical="center"/>
    </xf>
    <xf numFmtId="0" fontId="52" fillId="4" borderId="84" xfId="2" applyFont="1" applyFill="1" applyBorder="1" applyAlignment="1">
      <alignment horizontal="center" vertical="center" wrapText="1"/>
    </xf>
    <xf numFmtId="0" fontId="52" fillId="4" borderId="121" xfId="2" applyFont="1" applyFill="1" applyBorder="1" applyAlignment="1">
      <alignment horizontal="center" vertical="center" wrapText="1"/>
    </xf>
    <xf numFmtId="0" fontId="52" fillId="4" borderId="120" xfId="2" applyFont="1" applyFill="1" applyBorder="1" applyAlignment="1">
      <alignment horizontal="center" vertical="center" wrapText="1"/>
    </xf>
    <xf numFmtId="174" fontId="72" fillId="0" borderId="116" xfId="1" applyNumberFormat="1" applyFont="1" applyFill="1" applyBorder="1" applyAlignment="1" applyProtection="1">
      <alignment horizontal="center" vertical="center" wrapText="1"/>
    </xf>
    <xf numFmtId="174" fontId="72" fillId="0" borderId="8" xfId="1" applyNumberFormat="1" applyFont="1" applyFill="1" applyBorder="1" applyAlignment="1" applyProtection="1">
      <alignment horizontal="center" vertical="center" wrapText="1"/>
    </xf>
    <xf numFmtId="174" fontId="72" fillId="0" borderId="118" xfId="1" applyNumberFormat="1" applyFont="1" applyFill="1" applyBorder="1" applyAlignment="1" applyProtection="1">
      <alignment horizontal="center" vertical="center" wrapText="1"/>
    </xf>
    <xf numFmtId="174" fontId="72" fillId="0" borderId="103" xfId="1" applyNumberFormat="1" applyFont="1" applyFill="1" applyBorder="1" applyAlignment="1" applyProtection="1">
      <alignment horizontal="center" vertical="center" wrapText="1"/>
    </xf>
    <xf numFmtId="174" fontId="72" fillId="0" borderId="88" xfId="1" applyNumberFormat="1" applyFont="1" applyFill="1" applyBorder="1" applyAlignment="1" applyProtection="1">
      <alignment horizontal="center" vertical="center" wrapText="1"/>
    </xf>
    <xf numFmtId="174" fontId="72" fillId="0" borderId="108" xfId="1" applyNumberFormat="1" applyFont="1" applyFill="1" applyBorder="1" applyAlignment="1" applyProtection="1">
      <alignment horizontal="center" vertical="center" wrapText="1"/>
    </xf>
    <xf numFmtId="0" fontId="71" fillId="4" borderId="4" xfId="0" applyFont="1" applyFill="1" applyBorder="1" applyAlignment="1">
      <alignment horizontal="center" vertical="center"/>
    </xf>
    <xf numFmtId="0" fontId="71" fillId="4" borderId="5" xfId="0" applyFont="1" applyFill="1" applyBorder="1" applyAlignment="1">
      <alignment horizontal="center" vertical="center"/>
    </xf>
    <xf numFmtId="0" fontId="71" fillId="4" borderId="75" xfId="0" applyFont="1" applyFill="1" applyBorder="1" applyAlignment="1">
      <alignment horizontal="center" vertical="center"/>
    </xf>
    <xf numFmtId="0" fontId="71" fillId="6" borderId="100" xfId="0" applyFont="1" applyFill="1" applyBorder="1" applyAlignment="1">
      <alignment horizontal="center" vertical="center"/>
    </xf>
    <xf numFmtId="0" fontId="71" fillId="6" borderId="101" xfId="0" applyFont="1" applyFill="1" applyBorder="1" applyAlignment="1">
      <alignment horizontal="center" vertical="center"/>
    </xf>
    <xf numFmtId="174" fontId="72" fillId="0" borderId="109" xfId="1" applyNumberFormat="1" applyFont="1" applyFill="1" applyBorder="1" applyAlignment="1" applyProtection="1">
      <alignment horizontal="center" vertical="center" wrapText="1"/>
    </xf>
    <xf numFmtId="43" fontId="72" fillId="0" borderId="106" xfId="1" applyFont="1" applyFill="1" applyBorder="1" applyAlignment="1" applyProtection="1">
      <alignment horizontal="center" vertical="center"/>
    </xf>
    <xf numFmtId="43" fontId="72" fillId="0" borderId="112" xfId="1" applyFont="1" applyFill="1" applyBorder="1" applyAlignment="1" applyProtection="1">
      <alignment horizontal="center" vertical="center"/>
    </xf>
    <xf numFmtId="43" fontId="72" fillId="0" borderId="17" xfId="1" applyFont="1" applyFill="1" applyBorder="1" applyAlignment="1" applyProtection="1">
      <alignment horizontal="center" vertical="center"/>
    </xf>
    <xf numFmtId="0" fontId="71" fillId="4" borderId="9" xfId="0" applyFont="1" applyFill="1" applyBorder="1" applyAlignment="1">
      <alignment horizontal="center" vertical="center"/>
    </xf>
    <xf numFmtId="0" fontId="71" fillId="4" borderId="1" xfId="0" applyFont="1" applyFill="1" applyBorder="1" applyAlignment="1">
      <alignment horizontal="center" vertical="center"/>
    </xf>
    <xf numFmtId="0" fontId="71" fillId="4" borderId="10" xfId="0" applyFont="1" applyFill="1" applyBorder="1" applyAlignment="1">
      <alignment horizontal="center" vertical="center"/>
    </xf>
    <xf numFmtId="0" fontId="71" fillId="4" borderId="36" xfId="0" applyFont="1" applyFill="1" applyBorder="1" applyAlignment="1">
      <alignment horizontal="center" vertical="center"/>
    </xf>
    <xf numFmtId="0" fontId="71" fillId="4" borderId="7" xfId="0" applyFont="1" applyFill="1" applyBorder="1" applyAlignment="1">
      <alignment horizontal="center" vertical="center"/>
    </xf>
    <xf numFmtId="0" fontId="71" fillId="4" borderId="37" xfId="0" applyFont="1" applyFill="1" applyBorder="1" applyAlignment="1">
      <alignment horizontal="center" vertical="center"/>
    </xf>
    <xf numFmtId="0" fontId="71" fillId="4" borderId="33" xfId="0" applyFont="1" applyFill="1" applyBorder="1" applyAlignment="1">
      <alignment horizontal="center" vertical="center"/>
    </xf>
    <xf numFmtId="0" fontId="71" fillId="4" borderId="34" xfId="0" applyFont="1" applyFill="1" applyBorder="1" applyAlignment="1">
      <alignment horizontal="center" vertical="center"/>
    </xf>
    <xf numFmtId="0" fontId="71" fillId="4" borderId="35" xfId="0" applyFont="1" applyFill="1" applyBorder="1" applyAlignment="1">
      <alignment horizontal="center" vertical="center"/>
    </xf>
    <xf numFmtId="0" fontId="71" fillId="4" borderId="92" xfId="0" applyFont="1" applyFill="1" applyBorder="1" applyAlignment="1">
      <alignment horizontal="center" vertical="center"/>
    </xf>
    <xf numFmtId="0" fontId="71" fillId="4" borderId="93" xfId="0" applyFont="1" applyFill="1" applyBorder="1" applyAlignment="1">
      <alignment horizontal="center" vertical="center"/>
    </xf>
    <xf numFmtId="0" fontId="71" fillId="4" borderId="94" xfId="0" applyFont="1" applyFill="1" applyBorder="1" applyAlignment="1">
      <alignment horizontal="center" vertical="center"/>
    </xf>
    <xf numFmtId="0" fontId="78" fillId="0" borderId="21" xfId="0" applyFont="1" applyBorder="1" applyAlignment="1">
      <alignment horizontal="left" vertical="top" wrapText="1"/>
    </xf>
    <xf numFmtId="0" fontId="78" fillId="0" borderId="23" xfId="0" applyFont="1" applyBorder="1" applyAlignment="1">
      <alignment horizontal="left" vertical="top" wrapText="1"/>
    </xf>
    <xf numFmtId="0" fontId="76" fillId="0" borderId="21" xfId="0" applyFont="1" applyBorder="1" applyAlignment="1">
      <alignment horizontal="left" vertical="top" wrapText="1"/>
    </xf>
    <xf numFmtId="0" fontId="76" fillId="0" borderId="22" xfId="0" applyFont="1" applyBorder="1" applyAlignment="1">
      <alignment horizontal="left" vertical="top" wrapText="1"/>
    </xf>
    <xf numFmtId="0" fontId="76" fillId="0" borderId="23" xfId="0" applyFont="1" applyBorder="1" applyAlignment="1">
      <alignment horizontal="left" vertical="top" wrapText="1"/>
    </xf>
    <xf numFmtId="0" fontId="83" fillId="3" borderId="124" xfId="0" applyFont="1" applyFill="1" applyBorder="1" applyAlignment="1">
      <alignment horizontal="left" vertical="top" wrapText="1"/>
    </xf>
    <xf numFmtId="0" fontId="83" fillId="3" borderId="125" xfId="0" applyFont="1" applyFill="1" applyBorder="1" applyAlignment="1">
      <alignment horizontal="left" vertical="top" wrapText="1"/>
    </xf>
    <xf numFmtId="0" fontId="82" fillId="3" borderId="124" xfId="0" applyFont="1" applyFill="1" applyBorder="1" applyAlignment="1">
      <alignment horizontal="left" vertical="top" wrapText="1"/>
    </xf>
    <xf numFmtId="0" fontId="82" fillId="3" borderId="125" xfId="0" applyFont="1" applyFill="1" applyBorder="1" applyAlignment="1">
      <alignment horizontal="left" vertical="top" wrapText="1"/>
    </xf>
    <xf numFmtId="0" fontId="82" fillId="3" borderId="127" xfId="0" applyFont="1" applyFill="1" applyBorder="1" applyAlignment="1">
      <alignment horizontal="left" vertical="top" wrapText="1"/>
    </xf>
    <xf numFmtId="0" fontId="81" fillId="12" borderId="124" xfId="0" applyFont="1" applyFill="1" applyBorder="1" applyAlignment="1">
      <alignment horizontal="left" vertical="top" wrapText="1"/>
    </xf>
    <xf numFmtId="0" fontId="81" fillId="12" borderId="125" xfId="0" applyFont="1" applyFill="1" applyBorder="1" applyAlignment="1">
      <alignment horizontal="left" vertical="top" wrapText="1"/>
    </xf>
    <xf numFmtId="4" fontId="85" fillId="0" borderId="0" xfId="171" applyNumberFormat="1" applyFont="1" applyAlignment="1">
      <alignment horizontal="center" vertical="center" wrapText="1"/>
    </xf>
    <xf numFmtId="4" fontId="87" fillId="13" borderId="128" xfId="171" applyNumberFormat="1" applyFont="1" applyFill="1" applyBorder="1" applyAlignment="1">
      <alignment horizontal="center" vertical="center"/>
    </xf>
    <xf numFmtId="185" fontId="87" fillId="13" borderId="130" xfId="171" applyNumberFormat="1" applyFont="1" applyFill="1" applyBorder="1" applyAlignment="1">
      <alignment horizontal="center" vertical="center"/>
    </xf>
    <xf numFmtId="4" fontId="87" fillId="14" borderId="129" xfId="171" applyNumberFormat="1" applyFont="1" applyFill="1" applyBorder="1" applyAlignment="1">
      <alignment horizontal="center" vertical="center"/>
    </xf>
    <xf numFmtId="4" fontId="87" fillId="14" borderId="131" xfId="171" applyNumberFormat="1" applyFont="1" applyFill="1" applyBorder="1" applyAlignment="1">
      <alignment horizontal="center" vertical="center"/>
    </xf>
    <xf numFmtId="4" fontId="87" fillId="0" borderId="132" xfId="171" applyNumberFormat="1" applyFont="1" applyBorder="1" applyAlignment="1">
      <alignment horizontal="right" vertical="center"/>
    </xf>
    <xf numFmtId="4" fontId="87" fillId="0" borderId="133" xfId="171" applyNumberFormat="1" applyFont="1" applyBorder="1" applyAlignment="1">
      <alignment horizontal="right" vertical="center"/>
    </xf>
    <xf numFmtId="0" fontId="87" fillId="0" borderId="134" xfId="171" applyFont="1" applyBorder="1" applyAlignment="1">
      <alignment horizontal="center"/>
    </xf>
    <xf numFmtId="0" fontId="87" fillId="0" borderId="0" xfId="171" applyFont="1" applyAlignment="1">
      <alignment horizontal="center"/>
    </xf>
    <xf numFmtId="4" fontId="87" fillId="0" borderId="129" xfId="171" applyNumberFormat="1" applyFont="1" applyBorder="1" applyAlignment="1">
      <alignment horizontal="right" vertical="center"/>
    </xf>
    <xf numFmtId="4" fontId="87" fillId="0" borderId="131" xfId="171" applyNumberFormat="1" applyFont="1" applyBorder="1" applyAlignment="1">
      <alignment horizontal="right" vertical="center"/>
    </xf>
    <xf numFmtId="0" fontId="91" fillId="0" borderId="0" xfId="171" applyFont="1" applyAlignment="1">
      <alignment horizontal="left" vertical="center" wrapText="1"/>
    </xf>
    <xf numFmtId="0" fontId="88" fillId="0" borderId="0" xfId="171" applyFont="1" applyAlignment="1">
      <alignment horizontal="center" vertical="center"/>
    </xf>
    <xf numFmtId="4" fontId="89" fillId="0" borderId="0" xfId="171" applyNumberFormat="1" applyFont="1" applyAlignment="1">
      <alignment horizontal="right" vertical="center"/>
    </xf>
    <xf numFmtId="0" fontId="89" fillId="0" borderId="2" xfId="171" applyFont="1" applyBorder="1" applyAlignment="1">
      <alignment horizontal="center" vertical="center"/>
    </xf>
    <xf numFmtId="0" fontId="89" fillId="0" borderId="0" xfId="171" applyFont="1" applyAlignment="1">
      <alignment horizontal="left" vertical="center"/>
    </xf>
    <xf numFmtId="0" fontId="89" fillId="0" borderId="16" xfId="171" applyFont="1" applyBorder="1" applyAlignment="1">
      <alignment horizontal="center" vertical="center"/>
    </xf>
    <xf numFmtId="0" fontId="24" fillId="0" borderId="142" xfId="2" applyFont="1" applyBorder="1" applyAlignment="1">
      <alignment horizontal="left" vertical="center" wrapText="1"/>
    </xf>
    <xf numFmtId="178" fontId="51" fillId="10" borderId="2" xfId="2" applyNumberFormat="1" applyFont="1" applyFill="1" applyBorder="1" applyAlignment="1">
      <alignment horizontal="center" vertical="center"/>
    </xf>
    <xf numFmtId="0" fontId="22" fillId="0" borderId="143" xfId="2" applyFont="1" applyBorder="1" applyAlignment="1">
      <alignment horizontal="center" vertical="center" wrapText="1"/>
    </xf>
    <xf numFmtId="0" fontId="22" fillId="0" borderId="144" xfId="2" applyFont="1" applyBorder="1" applyAlignment="1">
      <alignment horizontal="center" vertical="center" wrapText="1"/>
    </xf>
    <xf numFmtId="0" fontId="22" fillId="0" borderId="145" xfId="2" applyFont="1" applyBorder="1" applyAlignment="1">
      <alignment horizontal="center" vertical="center" wrapText="1"/>
    </xf>
    <xf numFmtId="0" fontId="22" fillId="0" borderId="14" xfId="2" applyFont="1" applyBorder="1" applyAlignment="1">
      <alignment horizontal="center" vertical="center"/>
    </xf>
    <xf numFmtId="0" fontId="22" fillId="0" borderId="12" xfId="2" applyFont="1" applyBorder="1" applyAlignment="1">
      <alignment horizontal="center" vertical="center"/>
    </xf>
    <xf numFmtId="0" fontId="22" fillId="0" borderId="24" xfId="2" applyFont="1" applyBorder="1" applyAlignment="1">
      <alignment horizontal="center" vertical="center"/>
    </xf>
    <xf numFmtId="2" fontId="22" fillId="10" borderId="2" xfId="2" applyNumberFormat="1" applyFont="1" applyFill="1" applyBorder="1" applyAlignment="1">
      <alignment horizontal="center" vertical="center"/>
    </xf>
    <xf numFmtId="188" fontId="22" fillId="10" borderId="19" xfId="2" applyNumberFormat="1" applyFont="1" applyFill="1" applyBorder="1" applyAlignment="1">
      <alignment horizontal="center" vertical="center"/>
    </xf>
    <xf numFmtId="190" fontId="22" fillId="10" borderId="2" xfId="2" applyNumberFormat="1" applyFont="1" applyFill="1" applyBorder="1" applyAlignment="1">
      <alignment horizontal="center" vertical="center"/>
    </xf>
    <xf numFmtId="174" fontId="72" fillId="0" borderId="137" xfId="1" applyNumberFormat="1" applyFont="1" applyFill="1" applyBorder="1" applyAlignment="1" applyProtection="1">
      <alignment horizontal="center" vertical="center" wrapText="1"/>
    </xf>
    <xf numFmtId="178" fontId="72" fillId="11" borderId="136" xfId="1" applyNumberFormat="1" applyFont="1" applyFill="1" applyBorder="1" applyAlignment="1" applyProtection="1">
      <alignment horizontal="center" vertical="center"/>
    </xf>
    <xf numFmtId="43" fontId="72" fillId="0" borderId="138" xfId="1" applyFont="1" applyFill="1" applyBorder="1" applyAlignment="1" applyProtection="1">
      <alignment horizontal="center" vertical="center"/>
    </xf>
    <xf numFmtId="0" fontId="21" fillId="0" borderId="17" xfId="2" applyFont="1" applyFill="1" applyBorder="1" applyAlignment="1">
      <alignment horizontal="center" vertical="center" wrapText="1"/>
    </xf>
    <xf numFmtId="0" fontId="21" fillId="0" borderId="26" xfId="2" applyFont="1" applyFill="1" applyBorder="1" applyAlignment="1">
      <alignment horizontal="center" vertical="center" wrapText="1"/>
    </xf>
    <xf numFmtId="2" fontId="21" fillId="2" borderId="146" xfId="2" applyNumberFormat="1" applyFont="1" applyFill="1" applyBorder="1" applyAlignment="1">
      <alignment horizontal="center" vertical="center" wrapText="1"/>
    </xf>
    <xf numFmtId="0" fontId="51" fillId="0" borderId="143" xfId="2" applyFont="1" applyBorder="1" applyAlignment="1">
      <alignment horizontal="center" vertical="center" wrapText="1"/>
    </xf>
    <xf numFmtId="0" fontId="51" fillId="0" borderId="144" xfId="2" applyFont="1" applyBorder="1" applyAlignment="1">
      <alignment horizontal="center" vertical="center" wrapText="1"/>
    </xf>
    <xf numFmtId="0" fontId="51" fillId="0" borderId="145" xfId="2" applyFont="1" applyBorder="1" applyAlignment="1">
      <alignment horizontal="center" vertical="center" wrapText="1"/>
    </xf>
    <xf numFmtId="4" fontId="21" fillId="0" borderId="142" xfId="6" applyNumberFormat="1" applyFont="1" applyFill="1" applyBorder="1" applyAlignment="1">
      <alignment horizontal="center" vertical="center" wrapText="1"/>
    </xf>
    <xf numFmtId="0" fontId="24" fillId="0" borderId="142" xfId="2" applyFont="1" applyBorder="1" applyAlignment="1">
      <alignment horizontal="center" vertical="center" wrapText="1"/>
    </xf>
    <xf numFmtId="0" fontId="21" fillId="0" borderId="142" xfId="2" applyFont="1" applyBorder="1" applyAlignment="1">
      <alignment horizontal="center" vertical="center" wrapText="1"/>
    </xf>
    <xf numFmtId="0" fontId="21" fillId="0" borderId="142" xfId="2" applyFont="1" applyFill="1" applyBorder="1" applyAlignment="1">
      <alignment horizontal="center" vertical="center" wrapText="1"/>
    </xf>
  </cellXfs>
  <cellStyles count="174">
    <cellStyle name="Hiperlink 2 3" xfId="5" xr:uid="{935B5157-A5ED-474D-BEA8-9A72D271C06F}"/>
    <cellStyle name="Hiperlink 4" xfId="11" xr:uid="{9BBC2F8C-47F6-4803-8B29-D30CC4C6F90A}"/>
    <cellStyle name="Moeda" xfId="82" builtinId="4"/>
    <cellStyle name="Moeda 2 12" xfId="59" xr:uid="{706A425E-8839-4AB3-8855-EFA97DE8F21F}"/>
    <cellStyle name="Moeda 20" xfId="36" xr:uid="{99CFFA49-CFC8-418C-9356-CCBD7AF4DC39}"/>
    <cellStyle name="Moeda 22" xfId="38" xr:uid="{981581AD-4DCC-413A-A53C-A74E27F5D00F}"/>
    <cellStyle name="Moeda 3 2 2" xfId="58" xr:uid="{B18EB753-D860-43FC-93EA-A39B7F949A13}"/>
    <cellStyle name="Moeda 3 5" xfId="57" xr:uid="{BFB55B8A-ED75-4E25-990E-E96B122C07D4}"/>
    <cellStyle name="Moeda 4" xfId="77" xr:uid="{7A887CB9-36B0-4D6C-BC29-07276C0A0D14}"/>
    <cellStyle name="Moeda 5 2 2" xfId="40" xr:uid="{7089D3B0-D95D-41CC-8DD5-16B6B1902516}"/>
    <cellStyle name="Moeda 9 2" xfId="32" xr:uid="{EA32AD52-40E8-42F8-8070-3871BED936D0}"/>
    <cellStyle name="Normal" xfId="0" builtinId="0"/>
    <cellStyle name="Normal 10" xfId="68" xr:uid="{F3594540-ECAF-442F-9CCD-881F9B7406AF}"/>
    <cellStyle name="Normal 10 2" xfId="97" xr:uid="{F8A88FEB-0ED6-4DEF-8227-3CDABE7D243F}"/>
    <cellStyle name="Normal 11" xfId="50" xr:uid="{F70F5E96-B6E9-4319-B1A6-EBD28659E254}"/>
    <cellStyle name="Normal 11 2 5" xfId="9" xr:uid="{CB05E2B3-D673-41B3-9702-042588036248}"/>
    <cellStyle name="Normal 12" xfId="69" xr:uid="{11DF6E53-073F-4C3B-A24B-D482E43ACCD4}"/>
    <cellStyle name="Normal 12 2 5" xfId="26" xr:uid="{5C58C17F-FDEA-40BF-86A3-79A238937773}"/>
    <cellStyle name="Normal 13" xfId="91" xr:uid="{699BC93E-7372-436E-99E7-D303364DD00D}"/>
    <cellStyle name="Normal 13 2" xfId="127" xr:uid="{5604A604-9B24-41E8-B70D-B6C00C3E6E71}"/>
    <cellStyle name="Normal 13 2 2" xfId="150" xr:uid="{3EB79B4C-7791-4A77-A8AA-B9D6A36F4573}"/>
    <cellStyle name="Normal 13 2 3" xfId="159" xr:uid="{B0AF2F65-9196-4D33-BF66-2C279734EA16}"/>
    <cellStyle name="Normal 13 3" xfId="120" xr:uid="{687F75B7-2081-45B9-9773-9A7C65F8FB96}"/>
    <cellStyle name="Normal 13 4" xfId="134" xr:uid="{A111507D-9FCC-425E-AF3B-5C91995F2BAD}"/>
    <cellStyle name="Normal 13 5" xfId="142" xr:uid="{03E8266B-994E-43FF-8564-8403E46E0F7F}"/>
    <cellStyle name="Normal 13 6" xfId="106" xr:uid="{1B87F21A-8605-48E1-881F-FD6ED4DB1365}"/>
    <cellStyle name="Normal 13 7" xfId="172" xr:uid="{BC15305F-56B5-4086-B29B-2C5350D4BDE1}"/>
    <cellStyle name="Normal 14" xfId="171" xr:uid="{1551BCE5-A4D4-44C7-9252-758F61E1B815}"/>
    <cellStyle name="Normal 14 3" xfId="98" xr:uid="{3981F482-1D3D-443D-BBD9-53B6E90477F8}"/>
    <cellStyle name="Normal 14 3 2" xfId="122" xr:uid="{B0887BE9-8947-4D13-B82B-5E1F362BE23D}"/>
    <cellStyle name="Normal 14 3 2 2" xfId="143" xr:uid="{868618FF-772D-4BFA-9490-B7B4F05BA8DA}"/>
    <cellStyle name="Normal 14 3 2 3" xfId="152" xr:uid="{4ED25054-85E7-49C3-AE1B-68CBDB1E58D9}"/>
    <cellStyle name="Normal 14 3 3" xfId="114" xr:uid="{77CEAEB1-9F89-4481-8C38-A56DE1DC1CC2}"/>
    <cellStyle name="Normal 14 3 4" xfId="128" xr:uid="{C7BF4B33-B3F1-4739-B2FA-98A8AEEB68F0}"/>
    <cellStyle name="Normal 14 3 5" xfId="135" xr:uid="{A1B5E066-1C13-4322-9F4C-3F83AB7C3E2D}"/>
    <cellStyle name="Normal 144" xfId="20" xr:uid="{86C5A1CE-02A2-4775-80B7-8524A93A9F3F}"/>
    <cellStyle name="Normal 144 2" xfId="21" xr:uid="{196573DB-EE33-4D8A-9E90-FEEE05AE37DD}"/>
    <cellStyle name="Normal 145" xfId="2" xr:uid="{C7FDB36E-186D-4837-A280-5F1AE3628F58}"/>
    <cellStyle name="Normal 16" xfId="87" xr:uid="{D161E23F-CE1B-4C99-836C-97CD2E3629F5}"/>
    <cellStyle name="Normal 16 2" xfId="90" xr:uid="{768FC008-288B-4E50-A394-AAB4078531E6}"/>
    <cellStyle name="Normal 17 2 2" xfId="25" xr:uid="{5AD338DB-B949-449D-A312-C16245F0F2B7}"/>
    <cellStyle name="Normal 17 2 3" xfId="51" xr:uid="{3220A88A-C119-4CC7-BA44-6E83168B7810}"/>
    <cellStyle name="Normal 17 5" xfId="28" xr:uid="{B161212C-5351-458E-8A49-4052EB65C51A}"/>
    <cellStyle name="Normal 18" xfId="12" xr:uid="{E1A3F7B5-0C56-46D8-A043-1C72F765A1D9}"/>
    <cellStyle name="Normal 2" xfId="17" xr:uid="{FFC55B5F-0DE9-4B51-BD94-758F053F2784}"/>
    <cellStyle name="Normal 2 2" xfId="92" xr:uid="{0D7A5255-B8B3-486B-BAF8-624CBED25A27}"/>
    <cellStyle name="Normal 2 2 10" xfId="44" xr:uid="{D233EC00-A3D7-4AB4-9036-D23378A12A30}"/>
    <cellStyle name="Normal 2 2 2" xfId="18" xr:uid="{F55A9E18-4275-4D3C-8CD0-505251E204BE}"/>
    <cellStyle name="Normal 2 3" xfId="48" xr:uid="{C9AF8A75-6D56-4144-8D31-07A31641E80E}"/>
    <cellStyle name="Normal 2 3 4" xfId="71" xr:uid="{63D4007A-A19F-4DFA-9AC2-A15741EB43BC}"/>
    <cellStyle name="Normal 2 36" xfId="13" xr:uid="{8BE04ACB-25B6-44C2-BD16-3C4C00EE6CB9}"/>
    <cellStyle name="Normal 2 5 2" xfId="39" xr:uid="{1CDA3101-07BC-417C-AD05-C9AE1DB167E0}"/>
    <cellStyle name="Normal 22" xfId="7" xr:uid="{855F9581-36C2-4A39-85FF-5EA8736AC302}"/>
    <cellStyle name="Normal 271" xfId="80" xr:uid="{E65D0205-9320-43C7-ACDE-D241D194F491}"/>
    <cellStyle name="Normal 3" xfId="60" xr:uid="{6A19522A-B539-4AD2-A00D-877A026F1F68}"/>
    <cellStyle name="Normal 3 2" xfId="102" xr:uid="{E48EA037-F279-4D33-9F61-83C9841C70B7}"/>
    <cellStyle name="Normal 3 2 2" xfId="49" xr:uid="{369D8DCB-B22B-476F-88AB-234A431DAED0}"/>
    <cellStyle name="Normal 3 2 2 2" xfId="145" xr:uid="{034CAF1B-BE4A-4E2C-A4E3-A3A3CB7D6C79}"/>
    <cellStyle name="Normal 3 2 2 3" xfId="154" xr:uid="{1B5EE772-2FE4-4645-9278-9DDACB114DC1}"/>
    <cellStyle name="Normal 3 2 2 4" xfId="124" xr:uid="{6533A73C-6ABA-4B05-A16C-09287439D415}"/>
    <cellStyle name="Normal 3 2 3" xfId="116" xr:uid="{F53E618F-C14A-4BAB-BB4E-1F52C0B65EF6}"/>
    <cellStyle name="Normal 3 2 4" xfId="130" xr:uid="{760864D5-71D8-412D-9549-90E48C5E7A9F}"/>
    <cellStyle name="Normal 3 2 5" xfId="137" xr:uid="{8DC852BE-34E5-45CC-B419-6F2A92FBA490}"/>
    <cellStyle name="Normal 3 3" xfId="103" xr:uid="{FD07A3C3-16F6-48D7-85D4-EB6CC26BF917}"/>
    <cellStyle name="Normal 3 3 2" xfId="125" xr:uid="{B381EEC3-F209-40AB-8486-11902CF9AC36}"/>
    <cellStyle name="Normal 3 3 2 2" xfId="147" xr:uid="{74A503DC-0F8F-481F-96D2-5C9A332B380B}"/>
    <cellStyle name="Normal 3 3 2 3" xfId="156" xr:uid="{C234858B-51C6-4E9A-BD5C-B3E7B14E3B51}"/>
    <cellStyle name="Normal 3 3 3" xfId="117" xr:uid="{B62523A5-FC5C-4ACE-9E63-47121747EE31}"/>
    <cellStyle name="Normal 3 3 4" xfId="132" xr:uid="{E8BD84CA-57BE-4456-9526-01547B050694}"/>
    <cellStyle name="Normal 3 3 5" xfId="139" xr:uid="{7EAD85B5-E8F1-4BA9-8FFF-329CB66C2093}"/>
    <cellStyle name="Normal 3 4" xfId="123" xr:uid="{5D0F93A1-1B09-4BBC-919B-09261828B682}"/>
    <cellStyle name="Normal 3 4 2" xfId="144" xr:uid="{307EC1E8-7D71-4022-BA97-489FB84C779E}"/>
    <cellStyle name="Normal 3 4 3" xfId="153" xr:uid="{CB377AF9-C47D-4570-899E-226A83DC08F1}"/>
    <cellStyle name="Normal 3 5" xfId="115" xr:uid="{1FBE56AE-0EA9-409A-B245-25BBB6538DF6}"/>
    <cellStyle name="Normal 3 6" xfId="129" xr:uid="{CED05A3C-2C18-43EF-B627-5F5ACD4F0E52}"/>
    <cellStyle name="Normal 3 7" xfId="136" xr:uid="{31917137-3065-4A94-B580-CF8CB3BDE2B3}"/>
    <cellStyle name="Normal 3 8" xfId="100" xr:uid="{0ABCD89B-6307-4458-AF48-11485D2BECC6}"/>
    <cellStyle name="Normal 31 2 2" xfId="29" xr:uid="{38BBC5B1-C9CB-40EF-8141-DA5F12B843FA}"/>
    <cellStyle name="Normal 4" xfId="62" xr:uid="{51AC9379-5FC9-4618-B7FF-A3C612D64328}"/>
    <cellStyle name="Normal 4 10" xfId="3" xr:uid="{B8D7927C-34C4-428D-92E7-4B3C052E51BD}"/>
    <cellStyle name="Normal 4 10 2 3" xfId="65" xr:uid="{B77453A4-BE61-48FE-ABBB-A23DAB0065A8}"/>
    <cellStyle name="Normal 4 10 3" xfId="53" xr:uid="{9E52AA4E-10B2-4C8A-B11C-23512C447E1A}"/>
    <cellStyle name="Normal 4 11" xfId="70" xr:uid="{EF16DCC7-3A8E-4442-B867-7D944D0AC635}"/>
    <cellStyle name="Normal 4 2" xfId="23" xr:uid="{2F62234A-570C-4440-9851-55C7BDEED078}"/>
    <cellStyle name="Normal 4 2 2" xfId="146" xr:uid="{CD3B06C9-E6BE-4BC7-AEC2-02C203587940}"/>
    <cellStyle name="Normal 4 2 3" xfId="45" xr:uid="{653CBAE1-B44A-4463-9D16-4E413EA570D2}"/>
    <cellStyle name="Normal 4 2 3 2" xfId="155" xr:uid="{9632BB73-DF5A-45CD-A3BB-2BDD8102962D}"/>
    <cellStyle name="Normal 4 27" xfId="72" xr:uid="{F2ED3529-00CF-423F-B0F3-D6BB36D688CC}"/>
    <cellStyle name="Normal 4 3" xfId="19" xr:uid="{BB8EDB71-01B1-47CE-B9EC-75C75AC6159D}"/>
    <cellStyle name="Normal 4 3 8" xfId="73" xr:uid="{5EFB4B74-F143-4E3B-9F9C-F78761BC2411}"/>
    <cellStyle name="Normal 4 4" xfId="131" xr:uid="{10E31A42-54F8-4DD6-8A59-8AC932EEE415}"/>
    <cellStyle name="Normal 4 5" xfId="138" xr:uid="{D94382B6-CF4F-4C02-92EF-880981A80735}"/>
    <cellStyle name="Normal 4 9" xfId="64" xr:uid="{6C15085B-34A6-454D-A56E-970B75F1C608}"/>
    <cellStyle name="Normal 5" xfId="14" xr:uid="{7A7BA4D2-A890-4EE5-809F-A562E510133C}"/>
    <cellStyle name="Normal 5 10" xfId="41" xr:uid="{FB1B9F5B-8DDB-4E05-B956-82D4B61A8590}"/>
    <cellStyle name="Normal 6" xfId="76" xr:uid="{DA6D0C8D-9495-4CA4-8342-CE8621D9309B}"/>
    <cellStyle name="Normal 6 8" xfId="43" xr:uid="{C3E5E761-7540-43C1-9CD5-81AC26F8DC8D}"/>
    <cellStyle name="Normal 7" xfId="81" xr:uid="{6A5DBE31-EE11-44E2-9EEE-68C574FF7194}"/>
    <cellStyle name="Normal 7 2" xfId="86" xr:uid="{AB3EB99F-9937-4677-987B-D2E38DCACCC6}"/>
    <cellStyle name="Normal 7 3" xfId="107" xr:uid="{20A257BA-16EB-47AB-B757-4E13BE5C20AB}"/>
    <cellStyle name="Normal 7 4" xfId="108" xr:uid="{EDA581A9-D356-4DBA-AFD7-B824EF4167F0}"/>
    <cellStyle name="Normal 7 5" xfId="109" xr:uid="{D0783410-13B0-4547-9D31-BF89ACA60104}"/>
    <cellStyle name="Normal 7 6" xfId="110" xr:uid="{D2F862FA-20F4-4045-AEEA-2216481A7DBA}"/>
    <cellStyle name="Normal 7 7" xfId="111" xr:uid="{EF986012-D0D0-4318-BCBE-E0119FDBBA77}"/>
    <cellStyle name="Normal 7 8" xfId="112" xr:uid="{5B7DAE83-AAB3-4283-8B71-E435997E6625}"/>
    <cellStyle name="Normal 70" xfId="74" xr:uid="{AEE32667-56ED-4D38-8722-4A54209F05A2}"/>
    <cellStyle name="Normal 71" xfId="75" xr:uid="{AAA069B3-8869-42F6-970D-CF6B5E997A09}"/>
    <cellStyle name="Normal 8" xfId="85" xr:uid="{CD4261B5-E288-4960-A514-B7DB1ED1185D}"/>
    <cellStyle name="Normal 9" xfId="67" xr:uid="{1F4F14C0-CE33-41E1-8883-A5016B0C2416}"/>
    <cellStyle name="Normal 9 2" xfId="96" xr:uid="{B17DC317-586D-4A0C-A885-185A03D99735}"/>
    <cellStyle name="Normal 9 3" xfId="99" xr:uid="{B312795F-0FA7-4666-8241-FB4C478FCF20}"/>
    <cellStyle name="Normal_Mirassol" xfId="83" xr:uid="{B6561F71-9CD3-4054-A34E-647D6F80D23F}"/>
    <cellStyle name="PONTILHADO" xfId="34" xr:uid="{B79F64D8-6896-4B38-923A-C055ADFBCE54}"/>
    <cellStyle name="Porcentagem" xfId="33" builtinId="5"/>
    <cellStyle name="Porcentagem 2" xfId="8" xr:uid="{03BCCA5D-FE49-4D45-892C-F59F6DDCFA0B}"/>
    <cellStyle name="Porcentagem 2 2" xfId="84" xr:uid="{DE2A65B8-612E-4E4D-992B-D5CE7F006546}"/>
    <cellStyle name="Porcentagem 2 2 2" xfId="93" xr:uid="{FE880061-3BB5-40E2-8C80-B29BA7D91EDA}"/>
    <cellStyle name="Porcentagem 2 3" xfId="79" xr:uid="{43E1D0D9-082C-40A7-83B7-5B000E460324}"/>
    <cellStyle name="Porcentagem 2 4" xfId="88" xr:uid="{6B592A46-A3CC-4825-B667-3C82E190CAB0}"/>
    <cellStyle name="Porcentagem 2 4 3" xfId="47" xr:uid="{96BEBAD8-1B6C-443A-A044-ECE1902ADE41}"/>
    <cellStyle name="Porcentagem 2 6 3" xfId="10" xr:uid="{18FAFF57-B95F-4F31-B25C-6377BBB1FE34}"/>
    <cellStyle name="Porcentagem 21" xfId="4" xr:uid="{D285F430-DB49-454E-B4DA-B5B885A9EA06}"/>
    <cellStyle name="Porcentagem 3" xfId="104" xr:uid="{549DAB73-9A69-4474-8B30-CD8C48E36D98}"/>
    <cellStyle name="Porcentagem 3 2" xfId="126" xr:uid="{5F5396F3-F1CD-409E-BB61-3B47BFFBB6BA}"/>
    <cellStyle name="Porcentagem 3 2 2" xfId="148" xr:uid="{F25D9961-EA43-43E3-914C-EB993690EC38}"/>
    <cellStyle name="Porcentagem 3 2 3" xfId="157" xr:uid="{E13CE701-0C93-4684-96F5-909E64F77F81}"/>
    <cellStyle name="Porcentagem 3 3" xfId="118" xr:uid="{65E35033-7CE4-41EC-A77B-C6455DA1920C}"/>
    <cellStyle name="Porcentagem 3 4" xfId="46" xr:uid="{F00A164D-50C8-414D-B7A0-3AE45AD92DF9}"/>
    <cellStyle name="Porcentagem 3 5" xfId="140" xr:uid="{86D40B3D-69FC-432E-A86D-0295E8473DDA}"/>
    <cellStyle name="Porcentagem 4" xfId="101" xr:uid="{39774485-7E02-4EEF-8998-6D8499B3189E}"/>
    <cellStyle name="Separador de milhares 19 2 2" xfId="30" xr:uid="{57CDFAEA-DCC2-48F3-93C6-63BB439B0E04}"/>
    <cellStyle name="Separador de milhares 23 4" xfId="52" xr:uid="{DAAF758E-31DE-44AA-8AFB-C6EC9060E5BE}"/>
    <cellStyle name="Separador de milhares 7" xfId="78" xr:uid="{ADA514E9-E2C8-4EE3-9FBB-27AB97F8D444}"/>
    <cellStyle name="Vírgula" xfId="1" builtinId="3"/>
    <cellStyle name="Vírgula 10" xfId="55" xr:uid="{20A9E81D-1C2F-42EC-87F5-C83239208919}"/>
    <cellStyle name="Vírgula 11" xfId="37" xr:uid="{67AB6D21-707E-4C29-86DC-3C87F5D3FC66}"/>
    <cellStyle name="Vírgula 11 3" xfId="54" xr:uid="{2AC445F5-74EB-4305-BFB8-62E8065365E1}"/>
    <cellStyle name="Vírgula 13 2" xfId="31" xr:uid="{051E60C2-15A3-48BC-99F2-ADD55FFDF6AE}"/>
    <cellStyle name="Vírgula 15 2" xfId="27" xr:uid="{C42EAC31-A00B-44FE-9A87-5258C14E87F0}"/>
    <cellStyle name="Vírgula 2" xfId="16" xr:uid="{CA3BB14F-B55C-4CD5-AF80-C816FB8D8308}"/>
    <cellStyle name="Vírgula 2 2" xfId="15" xr:uid="{77434105-22FE-4865-B60D-F59A38C8FCB4}"/>
    <cellStyle name="Vírgula 2 2 2" xfId="121" xr:uid="{7E451AB0-984F-4FA1-950D-EF4B379D824A}"/>
    <cellStyle name="Vírgula 2 2 2 2" xfId="166" xr:uid="{7AD7DD4A-9D59-44ED-9182-DC711E4B2CAB}"/>
    <cellStyle name="Vírgula 2 2 2 3" xfId="66" xr:uid="{5679A81F-C7B2-4A75-A113-B7CCBEAE6C89}"/>
    <cellStyle name="Vírgula 2 2 3" xfId="151" xr:uid="{75F930B0-BB6E-4516-8B5C-CFFF21423460}"/>
    <cellStyle name="Vírgula 2 2 3 2" xfId="169" xr:uid="{1973CE18-BCB7-4228-804D-50F321049979}"/>
    <cellStyle name="Vírgula 2 2 4" xfId="163" xr:uid="{1E364136-CB76-4696-AD7B-AE13ACBF20CF}"/>
    <cellStyle name="Vírgula 2 2 5" xfId="95" xr:uid="{F017E3FA-E836-4C5C-8273-2B50D93E2D0B}"/>
    <cellStyle name="Vírgula 2 3" xfId="113" xr:uid="{16082EC6-7A74-4952-9BE8-DB50191A24AF}"/>
    <cellStyle name="Vírgula 2 3 2" xfId="161" xr:uid="{B072B540-0072-4B70-B700-760775A975F1}"/>
    <cellStyle name="Vírgula 2 4" xfId="94" xr:uid="{D19A29C7-1BBA-4B1C-89D9-D6C6408B81C5}"/>
    <cellStyle name="Vírgula 21" xfId="6" xr:uid="{981FF671-22B7-4FDB-9BD0-695852E8FAD8}"/>
    <cellStyle name="Vírgula 3" xfId="22" xr:uid="{FF4777DB-5AF5-45EA-A8B9-9BCC69C19442}"/>
    <cellStyle name="Vírgula 3 2" xfId="24" xr:uid="{5C680A55-45EA-47E2-9917-FE87CBBA864E}"/>
    <cellStyle name="Vírgula 3 2 12" xfId="42" xr:uid="{C3838236-D273-46D1-8790-137E21AEE4F2}"/>
    <cellStyle name="Vírgula 3 2 2" xfId="35" xr:uid="{50E3A325-8568-4B0D-AB9A-736E1ED86597}"/>
    <cellStyle name="Vírgula 3 2 2 2" xfId="167" xr:uid="{8C86DDA2-A329-4C62-A20E-03AA13E35905}"/>
    <cellStyle name="Vírgula 3 2 3" xfId="149" xr:uid="{1E7F684E-2E7D-499A-A243-7107E0538064}"/>
    <cellStyle name="Vírgula 3 3" xfId="89" xr:uid="{77317864-6109-48B7-B756-3EE241C5C5F7}"/>
    <cellStyle name="Vírgula 3 3 2" xfId="170" xr:uid="{5B959BCC-E37F-481C-A7B0-365656B666A6}"/>
    <cellStyle name="Vírgula 3 3 3" xfId="158" xr:uid="{12736203-6C10-4D1E-8EC1-C165A0D751F2}"/>
    <cellStyle name="Vírgula 3 4" xfId="164" xr:uid="{A40D8725-54D2-4AF9-BB17-3AFA737BD28A}"/>
    <cellStyle name="Vírgula 3 5" xfId="105" xr:uid="{AC8603E0-F46B-4BBA-BF01-2556B2E2A5B1}"/>
    <cellStyle name="Vírgula 4" xfId="61" xr:uid="{D298A121-8697-4344-A3CC-BEE68A8871B7}"/>
    <cellStyle name="Vírgula 4 2" xfId="162" xr:uid="{F9C385AD-9EFF-47B4-B36B-F92DED218567}"/>
    <cellStyle name="Vírgula 4 3" xfId="119" xr:uid="{A6C644A5-066A-47E0-A2F5-E3E2780E0921}"/>
    <cellStyle name="Vírgula 5" xfId="56" xr:uid="{D0CEA55B-4E79-4269-8DB8-D595F207E4D9}"/>
    <cellStyle name="Vírgula 5 2" xfId="165" xr:uid="{9124FF1D-9737-43E2-94EA-2B9E699FAC7A}"/>
    <cellStyle name="Vírgula 5 3" xfId="133" xr:uid="{A33056C7-CB18-4A6E-A4DC-FCB91F5A98C1}"/>
    <cellStyle name="Vírgula 6" xfId="63" xr:uid="{952CDC23-5370-4681-AFFF-4B9B1788F7AD}"/>
    <cellStyle name="Vírgula 6 2" xfId="168" xr:uid="{BE6CE0E4-1F0A-4FD0-9F57-93B761572488}"/>
    <cellStyle name="Vírgula 6 3" xfId="141" xr:uid="{A02798A6-57B6-4FEC-8AD0-9CB9FAA68E6F}"/>
    <cellStyle name="Vírgula 7" xfId="160" xr:uid="{96A62C71-9E42-40FA-94DA-69B9585D9C71}"/>
    <cellStyle name="Vírgula 8" xfId="173" xr:uid="{AB45865F-68DF-40C7-8778-D2932F49780F}"/>
  </cellStyles>
  <dxfs count="1">
    <dxf>
      <fill>
        <patternFill>
          <bgColor theme="4" tint="0.59996337778862885"/>
        </patternFill>
      </fill>
    </dxf>
  </dxfs>
  <tableStyles count="0" defaultTableStyle="TableStyleMedium9" defaultPivotStyle="PivotStyleLight16"/>
  <colors>
    <mruColors>
      <color rgb="FFFF8F8F"/>
      <color rgb="FF002060"/>
      <color rgb="FF66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3.xml"/><Relationship Id="rId21" Type="http://schemas.openxmlformats.org/officeDocument/2006/relationships/externalLink" Target="externalLinks/externalLink8.xml"/><Relationship Id="rId42" Type="http://schemas.openxmlformats.org/officeDocument/2006/relationships/externalLink" Target="externalLinks/externalLink29.xml"/><Relationship Id="rId47" Type="http://schemas.openxmlformats.org/officeDocument/2006/relationships/externalLink" Target="externalLinks/externalLink34.xml"/><Relationship Id="rId63" Type="http://schemas.openxmlformats.org/officeDocument/2006/relationships/externalLink" Target="externalLinks/externalLink50.xml"/><Relationship Id="rId68" Type="http://schemas.openxmlformats.org/officeDocument/2006/relationships/externalLink" Target="externalLinks/externalLink55.xml"/><Relationship Id="rId16" Type="http://schemas.openxmlformats.org/officeDocument/2006/relationships/externalLink" Target="externalLinks/externalLink3.xml"/><Relationship Id="rId11" Type="http://schemas.openxmlformats.org/officeDocument/2006/relationships/worksheet" Target="worksheets/sheet11.xml"/><Relationship Id="rId24" Type="http://schemas.openxmlformats.org/officeDocument/2006/relationships/externalLink" Target="externalLinks/externalLink11.xml"/><Relationship Id="rId32" Type="http://schemas.openxmlformats.org/officeDocument/2006/relationships/externalLink" Target="externalLinks/externalLink19.xml"/><Relationship Id="rId37" Type="http://schemas.openxmlformats.org/officeDocument/2006/relationships/externalLink" Target="externalLinks/externalLink24.xml"/><Relationship Id="rId40" Type="http://schemas.openxmlformats.org/officeDocument/2006/relationships/externalLink" Target="externalLinks/externalLink27.xml"/><Relationship Id="rId45" Type="http://schemas.openxmlformats.org/officeDocument/2006/relationships/externalLink" Target="externalLinks/externalLink32.xml"/><Relationship Id="rId53" Type="http://schemas.openxmlformats.org/officeDocument/2006/relationships/externalLink" Target="externalLinks/externalLink40.xml"/><Relationship Id="rId58" Type="http://schemas.openxmlformats.org/officeDocument/2006/relationships/externalLink" Target="externalLinks/externalLink45.xml"/><Relationship Id="rId66" Type="http://schemas.openxmlformats.org/officeDocument/2006/relationships/externalLink" Target="externalLinks/externalLink53.xml"/><Relationship Id="rId74" Type="http://schemas.openxmlformats.org/officeDocument/2006/relationships/externalLink" Target="externalLinks/externalLink61.xml"/><Relationship Id="rId5" Type="http://schemas.openxmlformats.org/officeDocument/2006/relationships/worksheet" Target="worksheets/sheet5.xml"/><Relationship Id="rId61" Type="http://schemas.openxmlformats.org/officeDocument/2006/relationships/externalLink" Target="externalLinks/externalLink48.xml"/><Relationship Id="rId19" Type="http://schemas.openxmlformats.org/officeDocument/2006/relationships/externalLink" Target="externalLinks/externalLink6.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externalLink" Target="externalLinks/externalLink17.xml"/><Relationship Id="rId35" Type="http://schemas.openxmlformats.org/officeDocument/2006/relationships/externalLink" Target="externalLinks/externalLink22.xml"/><Relationship Id="rId43" Type="http://schemas.openxmlformats.org/officeDocument/2006/relationships/externalLink" Target="externalLinks/externalLink30.xml"/><Relationship Id="rId48" Type="http://schemas.openxmlformats.org/officeDocument/2006/relationships/externalLink" Target="externalLinks/externalLink35.xml"/><Relationship Id="rId56" Type="http://schemas.openxmlformats.org/officeDocument/2006/relationships/externalLink" Target="externalLinks/externalLink43.xml"/><Relationship Id="rId64" Type="http://schemas.openxmlformats.org/officeDocument/2006/relationships/externalLink" Target="externalLinks/externalLink51.xml"/><Relationship Id="rId69" Type="http://schemas.openxmlformats.org/officeDocument/2006/relationships/externalLink" Target="externalLinks/externalLink56.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8.xml"/><Relationship Id="rId72" Type="http://schemas.openxmlformats.org/officeDocument/2006/relationships/externalLink" Target="externalLinks/externalLink59.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externalLink" Target="externalLinks/externalLink25.xml"/><Relationship Id="rId46" Type="http://schemas.openxmlformats.org/officeDocument/2006/relationships/externalLink" Target="externalLinks/externalLink33.xml"/><Relationship Id="rId59" Type="http://schemas.openxmlformats.org/officeDocument/2006/relationships/externalLink" Target="externalLinks/externalLink46.xml"/><Relationship Id="rId67" Type="http://schemas.openxmlformats.org/officeDocument/2006/relationships/externalLink" Target="externalLinks/externalLink54.xml"/><Relationship Id="rId20" Type="http://schemas.openxmlformats.org/officeDocument/2006/relationships/externalLink" Target="externalLinks/externalLink7.xml"/><Relationship Id="rId41" Type="http://schemas.openxmlformats.org/officeDocument/2006/relationships/externalLink" Target="externalLinks/externalLink28.xml"/><Relationship Id="rId54" Type="http://schemas.openxmlformats.org/officeDocument/2006/relationships/externalLink" Target="externalLinks/externalLink41.xml"/><Relationship Id="rId62" Type="http://schemas.openxmlformats.org/officeDocument/2006/relationships/externalLink" Target="externalLinks/externalLink49.xml"/><Relationship Id="rId70" Type="http://schemas.openxmlformats.org/officeDocument/2006/relationships/externalLink" Target="externalLinks/externalLink57.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externalLink" Target="externalLinks/externalLink23.xml"/><Relationship Id="rId49" Type="http://schemas.openxmlformats.org/officeDocument/2006/relationships/externalLink" Target="externalLinks/externalLink36.xml"/><Relationship Id="rId57" Type="http://schemas.openxmlformats.org/officeDocument/2006/relationships/externalLink" Target="externalLinks/externalLink44.xml"/><Relationship Id="rId10" Type="http://schemas.openxmlformats.org/officeDocument/2006/relationships/worksheet" Target="worksheets/sheet10.xml"/><Relationship Id="rId31" Type="http://schemas.openxmlformats.org/officeDocument/2006/relationships/externalLink" Target="externalLinks/externalLink18.xml"/><Relationship Id="rId44" Type="http://schemas.openxmlformats.org/officeDocument/2006/relationships/externalLink" Target="externalLinks/externalLink31.xml"/><Relationship Id="rId52" Type="http://schemas.openxmlformats.org/officeDocument/2006/relationships/externalLink" Target="externalLinks/externalLink39.xml"/><Relationship Id="rId60" Type="http://schemas.openxmlformats.org/officeDocument/2006/relationships/externalLink" Target="externalLinks/externalLink47.xml"/><Relationship Id="rId65" Type="http://schemas.openxmlformats.org/officeDocument/2006/relationships/externalLink" Target="externalLinks/externalLink52.xml"/><Relationship Id="rId73" Type="http://schemas.openxmlformats.org/officeDocument/2006/relationships/externalLink" Target="externalLinks/externalLink60.xml"/><Relationship Id="rId7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5.xml"/><Relationship Id="rId39" Type="http://schemas.openxmlformats.org/officeDocument/2006/relationships/externalLink" Target="externalLinks/externalLink26.xml"/><Relationship Id="rId34" Type="http://schemas.openxmlformats.org/officeDocument/2006/relationships/externalLink" Target="externalLinks/externalLink21.xml"/><Relationship Id="rId50" Type="http://schemas.openxmlformats.org/officeDocument/2006/relationships/externalLink" Target="externalLinks/externalLink37.xml"/><Relationship Id="rId55" Type="http://schemas.openxmlformats.org/officeDocument/2006/relationships/externalLink" Target="externalLinks/externalLink42.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58.xml"/><Relationship Id="rId2" Type="http://schemas.openxmlformats.org/officeDocument/2006/relationships/worksheet" Target="worksheets/sheet2.xml"/><Relationship Id="rId29"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197487</xdr:colOff>
      <xdr:row>4</xdr:row>
      <xdr:rowOff>93134</xdr:rowOff>
    </xdr:from>
    <xdr:to>
      <xdr:col>2</xdr:col>
      <xdr:colOff>1142788</xdr:colOff>
      <xdr:row>8</xdr:row>
      <xdr:rowOff>116706</xdr:rowOff>
    </xdr:to>
    <xdr:pic>
      <xdr:nvPicPr>
        <xdr:cNvPr id="2" name="Imagem 1">
          <a:extLst>
            <a:ext uri="{FF2B5EF4-FFF2-40B4-BE49-F238E27FC236}">
              <a16:creationId xmlns:a16="http://schemas.microsoft.com/office/drawing/2014/main" id="{F755DAE7-C900-4FD4-BCD9-A2DFBD4DB8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7042" y="1363769"/>
          <a:ext cx="2293579" cy="10865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36122</xdr:colOff>
      <xdr:row>4</xdr:row>
      <xdr:rowOff>116442</xdr:rowOff>
    </xdr:from>
    <xdr:to>
      <xdr:col>2</xdr:col>
      <xdr:colOff>1006849</xdr:colOff>
      <xdr:row>7</xdr:row>
      <xdr:rowOff>95090</xdr:rowOff>
    </xdr:to>
    <xdr:pic>
      <xdr:nvPicPr>
        <xdr:cNvPr id="5" name="Imagem 4">
          <a:extLst>
            <a:ext uri="{FF2B5EF4-FFF2-40B4-BE49-F238E27FC236}">
              <a16:creationId xmlns:a16="http://schemas.microsoft.com/office/drawing/2014/main" id="{BF7BA25D-C939-2F7A-C7EB-912C23F770B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2651" y="1573207"/>
          <a:ext cx="1657872" cy="7949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385906</xdr:colOff>
      <xdr:row>4</xdr:row>
      <xdr:rowOff>82289</xdr:rowOff>
    </xdr:from>
    <xdr:to>
      <xdr:col>4</xdr:col>
      <xdr:colOff>1145325</xdr:colOff>
      <xdr:row>7</xdr:row>
      <xdr:rowOff>245088</xdr:rowOff>
    </xdr:to>
    <xdr:pic>
      <xdr:nvPicPr>
        <xdr:cNvPr id="2" name="Imagem 1">
          <a:extLst>
            <a:ext uri="{FF2B5EF4-FFF2-40B4-BE49-F238E27FC236}">
              <a16:creationId xmlns:a16="http://schemas.microsoft.com/office/drawing/2014/main" id="{150532CE-C0E7-407C-B9D3-1BB3A2399FE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9823" y="1384039"/>
          <a:ext cx="2284054" cy="10835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190500</xdr:colOff>
      <xdr:row>35</xdr:row>
      <xdr:rowOff>28575</xdr:rowOff>
    </xdr:from>
    <xdr:to>
      <xdr:col>13</xdr:col>
      <xdr:colOff>868612</xdr:colOff>
      <xdr:row>80</xdr:row>
      <xdr:rowOff>79188</xdr:rowOff>
    </xdr:to>
    <xdr:pic>
      <xdr:nvPicPr>
        <xdr:cNvPr id="2" name="Imagem 1">
          <a:extLst>
            <a:ext uri="{FF2B5EF4-FFF2-40B4-BE49-F238E27FC236}">
              <a16:creationId xmlns:a16="http://schemas.microsoft.com/office/drawing/2014/main" id="{BAB51FEF-F591-C7AB-4C56-3D6157531B57}"/>
            </a:ext>
          </a:extLst>
        </xdr:cNvPr>
        <xdr:cNvPicPr>
          <a:picLocks noChangeAspect="1"/>
        </xdr:cNvPicPr>
      </xdr:nvPicPr>
      <xdr:blipFill>
        <a:blip xmlns:r="http://schemas.openxmlformats.org/officeDocument/2006/relationships" r:embed="rId1"/>
        <a:stretch>
          <a:fillRect/>
        </a:stretch>
      </xdr:blipFill>
      <xdr:spPr>
        <a:xfrm>
          <a:off x="352425" y="9858375"/>
          <a:ext cx="13165387" cy="776586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243840</xdr:colOff>
      <xdr:row>0</xdr:row>
      <xdr:rowOff>114300</xdr:rowOff>
    </xdr:from>
    <xdr:to>
      <xdr:col>0</xdr:col>
      <xdr:colOff>893445</xdr:colOff>
      <xdr:row>2</xdr:row>
      <xdr:rowOff>114300</xdr:rowOff>
    </xdr:to>
    <xdr:pic>
      <xdr:nvPicPr>
        <xdr:cNvPr id="2" name="Picture 1">
          <a:extLst>
            <a:ext uri="{FF2B5EF4-FFF2-40B4-BE49-F238E27FC236}">
              <a16:creationId xmlns:a16="http://schemas.microsoft.com/office/drawing/2014/main" id="{1EA72680-638A-4533-95B0-4F8817CB070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3840" y="114300"/>
          <a:ext cx="659130"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243840</xdr:colOff>
      <xdr:row>0</xdr:row>
      <xdr:rowOff>114300</xdr:rowOff>
    </xdr:from>
    <xdr:to>
      <xdr:col>0</xdr:col>
      <xdr:colOff>897255</xdr:colOff>
      <xdr:row>2</xdr:row>
      <xdr:rowOff>97155</xdr:rowOff>
    </xdr:to>
    <xdr:pic>
      <xdr:nvPicPr>
        <xdr:cNvPr id="3" name="Picture 1">
          <a:extLst>
            <a:ext uri="{FF2B5EF4-FFF2-40B4-BE49-F238E27FC236}">
              <a16:creationId xmlns:a16="http://schemas.microsoft.com/office/drawing/2014/main" id="{223300D3-06A2-4CFB-A614-54555F804FE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3840" y="114300"/>
          <a:ext cx="649605" cy="335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Documents%20and%20Settings\Anderson\Meus%20documentos\DNIT\Arquivos%20DNIT\PATO\PATOS%20ENTREGUES\Jata&#237;\PATO%20-%20BR%20-%20425%20aditiv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TEMP\Or&#231;amento%20Sta%20Helena%20Guarant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Y:\Meus%20documentos\Aparecida%20de%20Goi&#226;nia\Sedu-6600\Boletim%20de%20Medi&#231;&#227;o%20-%20Banc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1.201\Editais\Users\Alexsander\Downloads\30&#170;%20Medi&#231;&#227;o%20-%20DNIT\Obra%20107\CD%2029\Medi&#231;&#227;o\C\E\I\Gerencia%20de%20Pavimentos\Paragon%20II%201.10\Graficos\CARACT%20PAV%20EXISTENT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201;TICA%20CONSTRUTORA\OBRA%20152\4-MEDI&#199;&#213;ES\10-OUT-16\modelo___9%20MP%20R19_SET-16-saldo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X:\Meus%20documentos\Rodrigo\Trabalho\Idea\AGETOP\Bueiros\Projeto%20de%20Bueiro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Y:\Meus%20documentos\Aparecida%20de%20Goi&#226;nia\Boletim%20de%20Medi&#231;&#227;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c2\c\AAA\OPUS\ALAMEDA\ALAMEDA_Levtos%20R0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0.0.14\04-projetos-em-gerais\Documents%20and%20Settings\bolivar.euler\Meus%20documentos\DNIT\LICITA&#199;&#213;ES\Restaura&#231;&#227;o\PATO%20BR%20242%20-%20KM%20305,0%20a%20410,7%20-%20Peixe\modelo%20br153_parais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120.1.206\or&#231;amentos\Documents%20and%20Settings\Tesouraria\Meus%20documentos\cynthia\levantamentos%20versailles-R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100.1.1\seinfra$\ab\OPUS\AREIAO\CLARICE\Levantamento%20-%20Dom%20Victori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Gv_rj\Canacot-Go%20Ferramenta%20e%20Intru&#231;&#245;es%20de%20Proposta\JACK%20DE%20LIMA\CANACOT%20-%20AGRESTE%20-%20LOTE%201-2-3-4\CanaCot-GO%202.5.3-%20EC%20022%20-%20AGRESTE%20-%20LOTE%201.xlsm"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ERVIDOR_RJ\GESTU$\DEPTO\GESTU\EMPREEND\90722\Acomp\Acomp_0799\OP07990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Users\Sony\Desktop\Desktop\AAAA\TESCON\MEDI&#199;&#213;ES\28&#170;%20Med%20Abr%2018\DOCUMENTO\file:\B:\PATO%20-%20BR%20-%20425%20aditiv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Documentos\Setor%20Suprimentos\CO.DAQ.G.xxxx.2009_Estradas%20Vicinais\DOCUME~1\fc71032\CONFIG~1\Temp\n.notes\~3031136.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engenhoprojeconsengbr-my.sharepoint.com/Users/ps/AppData/Local/Microsoft/Windows/Temporary%20Internet%20Files/Content.Outlook/1TUHJ1VG/C&#225;lculo%20de%20reajustamento%20-%20Ramal%20do%20Agreste.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I:\DTS.GRP\DCAST.GRP\Editais\Concorrencias\CO02402(CSC)\Orcamento\Orcamento%20CSC.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2E564B0A\2020-07%20-%20Planejamento%20-%20Obra%20154%20-%20Lote%2021%20Julho-Setembro.2020v3.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dados\H%20-%20OBRAS\Prefeitura%20de%20Itumbiara\LAGO\TEMP-Planilha%20LQ%20-%20Pier%20Itumbiara%20-%20R00.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01%20E%20D%20E%20N%20TOTAL%202\002%20TOTAL%20APS%20Prefeitura\17%20UBS%20VILA%20NORTE\dados\H%20-%20OBRAS\Prefeitura%20de%20Itumbiara\LAGO\TEMP-Planilha%20LQ%20-%20Pier%20Itumbiara%20-%20R0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I:\GERENCIAL\AGA\Moderniza&#231;&#227;o%20Estreito\Sugest&#245;es%20Estreito\Adicionais%20para%20Servi&#231;os%20Complementare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Meus%20documentos\Aparecida%20de%20Goi&#226;nia\Boletim%20de%20Medi&#231;&#227;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ELSON\ELSON%20-%20OBRAS\Obras2008\Conc_2008\Agetop\Edital%20023-08%20CO\Proposta(CHEIO)\FV-DNER.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0798\TECNICO\TEACOMP\LOTE06\P09\P10\RELAT61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Documents%20and%20Settings\fr21497\Configura&#231;&#245;es%20locais\Temp\DOCUME~1\FR2038~1.COR\CONFIG~1\Temp\Encargos%20Sociais%20e%20BDI%20Clovis%2015_03_2005.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01%20E%20D%20E%20N%20TOTAL%202\002%20TOTAL%20APS%20Prefeitura\17%20UBS%20VILA%20NORTE\Documents%20and%20Settings\fr21497\Configura&#231;&#245;es%20locais\Temp\DOCUME~1\FR2038~1.COR\CONFIG~1\Temp\Encargos%20Sociais%20e%20BDI%20Clovis%2015_03_2005.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Meus%20documentos\Aparecida%20de%20Goi&#226;nia\Sedu-6600\Boletim%20de%20Medi&#231;&#227;o%20-%20Banco.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002A188\TRANSPORTES%20E%20LIMPEZA%20DE"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Documents%20and%20Settings\fsm.EMSA\Configura&#231;&#245;es%20locais\Temporary%20Internet%20Files\Content.Outlook\RBVFC081\XLS2\Concorrencias\2000\1152000ace\1152000AC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201.41.83.90\meus%20documentos\Documents%20and%20Settings\cwls\Configura&#231;&#245;es%20locais\Temp\CONTROLE%20DE%20COMB.%2001%20&#193;%2015-03%20-%2007%2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Documents%20and%20Settings\fsm.EMSA\Configura&#231;&#245;es%20locais\Temporary%20Internet%20Files\Content.Outlook\RBVFC081\Emsa\Mve\Comum\Combust&#237;vel\01-Emsa\2009\2009-03\EMSA%20691%20-%2016%20A%2031.0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idor\my%20disc%20(d)\USR\MEP\EXCEL\REAJMULT\Seto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EDITAIS\2007\RESTAURANTE\Or&#231;amento\REV%2003\CCU_PROJETADO.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01%20E%20D%20E%20N%20TOTAL%202\002%20TOTAL%20APS%20Prefeitura\17%20UBS%20VILA%20NORTE\EDITAIS\2007\RESTAURANTE\Or&#231;amento\REV%2003\CCU_PROJETADO.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T:\DOCUME~1\fc71032\CONFIG~1\Temp\n.notes\~3031136.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EBM\SYS\ARQUIVOS\DPL\AREA_EQU\AEQ_CONC.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Users\Anna%20Luisa\AppData\Local\Microsoft\Windows\Temporary%20Internet%20Files\Content.IE5\KR0NS5RZ\Planilha%20Orcamentaria%20Centro%20Alho.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Users\Anna%20Luisa\AppData\Local\Microsoft\Windows\Temporary%20Internet%20Files\Content.IE5\KR0NS5RZ\Planilha%20Orcamentaria%20Centro%20Alho.xls" TargetMode="External"/></Relationships>
</file>

<file path=xl/externalLinks/_rels/externalLink40.xml.rels><?xml version="1.0" encoding="UTF-8" standalone="yes"?>
<Relationships xmlns="http://schemas.openxmlformats.org/package/2006/relationships"><Relationship Id="rId2" Type="http://schemas.microsoft.com/office/2019/04/relationships/externalLinkLongPath" Target="file:///C:\Users\Anna%20Luisa\AppData\Local\Microsoft\Windows\Temporary%20Internet%20Files\Content.IE5\KR0NS5RZ\Servi&#231;os%202011\Eduardo\Clinica\Servi&#231;os%202010\Petruseng\Servi&#231;os\Renato\Biblioteca\Revis&#227;o\Servi&#231;os\UFG\CEU\Servi&#231;os\Sao%20Jose\GRCS%20XXX08%20PV%20SAO%20JOSE.xls?661299CE" TargetMode="External"/><Relationship Id="rId1" Type="http://schemas.openxmlformats.org/officeDocument/2006/relationships/externalLinkPath" Target="file:///\\661299CE\GRCS%20XXX08%20PV%20SAO%20JOS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engenhoprojeconsengbr-my.sharepoint.com/Users/User/Desktop/Goinfra%20Manuten&#231;&#227;o/CONTROLE%20PARA%20O.S%20GERENCIADORA%20LOTE%2004.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E:\Obras2008\Conc_2008\Dnit\Unit\Ja%20apresentado\109_08_12\Proposta\FV-DNER.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E:\Documents%20and%20Settings\fsm.EMSA\Configura&#231;&#245;es%20locais\Temporary%20Internet%20Files\Content.Outlook\RBVFC081\Emsa\Dor\DADOS\Agetop\Tabelas\Controle.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backup\DCAD\Estudos\Or&#231;amento\EncargosSociais\Encargos%20Sociais%20R4.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01%20E%20D%20E%20N%20TOTAL%202\002%20TOTAL%20APS%20Prefeitura\17%20UBS%20VILA%20NORTE\backup\DCAD\Estudos\Or&#231;amento\EncargosSociais\Encargos%20Sociais%20R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Documents%20and%20Settings\fr21497\Configura&#231;&#245;es%20locais\Temp\DOCUME~1\fc71032\CONFIG~1\Temp\n.notes\~3031136.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Z:\Emsa\Dgr\04-Planejamento\01-Emsa\35_Nordeste\720%20-%20Cagece\PROJETOS%20COTA&#199;&#213;ES%20E%20OUTROS\Or&#231;amento%20-%20Custos%20da%20Obra.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E:\Lote01\Proposta(lote01)\FV-DNER.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10.100.1.1\seinfra$\DOCUME~1\HELVEC~1\CONFIG~1\Temp\SZ4003\Levto%2016&#186;%20TIPO.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s://d.docs.live.net/Emsa/Dgr/04-Planejamento/01-Emsa/000%20-%20Proje&#231;&#245;es/Realizado/Evolu&#231;&#227;o%20Obraa.xlsm"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192.168.0.254\arquivos\Documents%20and%20Settings\Rossane\Meus%20documentos\Rossane\ADUTORA\Composi&#231;&#245;es%20Adutora.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Secid03-cpl\Documents%20and%20Settings\sergio.ribas\Configura&#231;&#245;es%20locais\Temporary%20Internet%20Files\Content.Outlook\2IOYZFE5\ELIUDE\MATERIAL%20SEDE\EXEMPLO%20OR&#199;AMENTO%20SERES.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Users\Sony\Desktop\Desktop\AAAA\TESCON\MEDI&#199;&#213;ES\28&#170;%20Med%20Abr%2018\DOCUMENTO\file:\A:\TERCIO\BR%20163%20REST%20set%202003\DEISI\Or&#231;amento%20Sta%20Helena%20Guaranta.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https://eticacompleti-my.sharepoint.com/_Dcezar/ForteOr&#231;amentoCorenReformaAmplia&#231;&#227;o.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E:\goias\Goias\HDM-4%20Goias\Goias%202001%20Tables%20-%20February%20200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L:\BID\Edital-2008\2a%20Fase%2005-11-2008%20Novos%20Arquivos\arquivos%20or&#231;amento%2030-10-08%20-%20CPL\moveis\001_pdc\ENGENHARIA\CRITERIO\data%20base\04-ABRIL_2005\convers&#227;o%20para%20o%20KOR\COMPOS1"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Secid03-cpl\Documents%20and%20Settings\C%20arlos%20%20Machado\My%20Documents\Disco%201\BR-262-MS(3)\Anexos%20PGQ.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dados\H%20-%20OBRAS\Prefeitura%20de%20Itumbiara\LAGO\TEMP-Planilha%20LQ%20-%20Pier%20Itumbiara%20-%20R01.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01%20E%20D%20E%20N%20TOTAL%202\002%20TOTAL%20APS%20Prefeitura\17%20UBS%20VILA%20NORTE\DTS.GRP\DCAST.GRP\Editais\Concorre\CO02402(CSC)\Orcamento\Efetivo%20com%20sal&#225;rio.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A:\DTS.GRP\DCAST.GRP\Editais\Concorre\CO02402(CSC)\Orcamento\Efetivo%20com%20sal&#225;ri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Orçamento"/>
      <sheetName val="Transporte"/>
      <sheetName val="Plan2"/>
      <sheetName val="Teor"/>
      <sheetName val="Equipamentos"/>
      <sheetName val="Especif"/>
      <sheetName val="dez00"/>
      <sheetName val="DIPRVS12"/>
      <sheetName val="RESUMO_AUT1"/>
      <sheetName val="COMPOS1"/>
      <sheetName val="C"/>
      <sheetName val="PROJETO"/>
      <sheetName val="lista_comp"/>
      <sheetName val="RESUMO_DVOP"/>
      <sheetName val="Listas"/>
      <sheetName val="B M Pl04"/>
      <sheetName val="Quadro Geral"/>
      <sheetName val="planejamento"/>
      <sheetName val="Cadastros"/>
      <sheetName val="Sheet1"/>
      <sheetName val="OP079907"/>
      <sheetName val="Vínculos (Não Mexer)"/>
      <sheetName val="Vínculos"/>
      <sheetName val="rev int TP"/>
      <sheetName val="INVENTÁRIO"/>
      <sheetName val="1-pavimentação"/>
      <sheetName val="INVENTÁRIO262"/>
      <sheetName val="TLCB5"/>
      <sheetName val="QuQuant"/>
      <sheetName val="8ª MP_BR-459"/>
      <sheetName val="DADOS DA CURVA S"/>
      <sheetName val="CALCULOS AUXILIARES"/>
      <sheetName val="Croqui"/>
      <sheetName val="Orçamento Sta Helena Guaranta"/>
      <sheetName val="PT"/>
      <sheetName val="Materiais"/>
      <sheetName val="Mão de obra"/>
      <sheetName val="Quadro6_Composição"/>
      <sheetName val="aux"/>
      <sheetName val="Mat Asf"/>
      <sheetName val="DADOS"/>
      <sheetName val="mat"/>
      <sheetName val="Carc. Projeto"/>
      <sheetName val="rev int TP ímpar"/>
      <sheetName val="rev int TP par"/>
      <sheetName val="rev int pav 21_"/>
      <sheetName val="rev int pav 22_"/>
      <sheetName val="rev int pav 23_"/>
      <sheetName val="p a t o 99 b"/>
      <sheetName val="pro-08"/>
      <sheetName val="Frontier"/>
      <sheetName val="relação recap cbuq"/>
      <sheetName val="CUSTO EQUIP"/>
      <sheetName val="C MÃO OBRA"/>
      <sheetName val="CUSTO MATERIAL"/>
      <sheetName val="61M-CBMI"/>
      <sheetName val="CANT_OBRAS"/>
      <sheetName val="AQU TERRENO-"/>
      <sheetName val="ESTA ELEVATÓRIA_"/>
      <sheetName val="EMISSÁRIO_"/>
      <sheetName val="ligação predial"/>
      <sheetName val="REDE COLETORA"/>
      <sheetName val="plano ataque"/>
      <sheetName val="tab. consultoria jan-11"/>
      <sheetName val="Escav Manual 1a cat"/>
      <sheetName val="CURVA ABC NOVO"/>
      <sheetName val="eaigesen"/>
    </sheetNames>
    <sheetDataSet>
      <sheetData sheetId="0">
        <row r="3">
          <cell r="B3" t="str">
            <v>Atividades Auxiliares ou Básica</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sheetData sheetId="16"/>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ínculos (Não Mexer)"/>
      <sheetName val="Saldos Iniciais"/>
      <sheetName val="Medições Diretas"/>
      <sheetName val="Boletim de Medição"/>
      <sheetName val="Canteiro"/>
      <sheetName val="S. L. V."/>
      <sheetName val="Carta à C. E. F."/>
      <sheetName val="Planejamento"/>
      <sheetName val="Vínculos"/>
      <sheetName val="compos1"/>
      <sheetName val="Frontier"/>
      <sheetName val="resumo_aut1"/>
      <sheetName val="TABELA"/>
      <sheetName val="A"/>
      <sheetName val="OP079907"/>
      <sheetName val="INVENTÁRIO"/>
      <sheetName val="DADOS"/>
      <sheetName val="Resumo"/>
      <sheetName val="Reajustamento"/>
      <sheetName val="Relatório"/>
      <sheetName val="Vínculos _Não Mexer_"/>
      <sheetName val="Códigos"/>
      <sheetName val="Canteiro (ETE)"/>
      <sheetName val="Canteiro (Rede)"/>
      <sheetName val="Vínculos2"/>
      <sheetName val="Vínculos_(Não_Mexer)"/>
      <sheetName val="Saldos_Iniciais"/>
      <sheetName val="Medições_Diretas"/>
      <sheetName val="Boletim_de_Medição"/>
      <sheetName val="Vínculos__Não_Mexer_"/>
      <sheetName val="Sem Terraplenagem-Pavimentação"/>
      <sheetName val="Simplificada"/>
      <sheetName val="Planej. Cant."/>
      <sheetName val="B M Pl04"/>
      <sheetName val="aux"/>
      <sheetName val="#REF"/>
      <sheetName val="rev int TP ímpar"/>
      <sheetName val="rev int TP par"/>
      <sheetName val="rev int pav 21_"/>
      <sheetName val="rev int pav 22_"/>
      <sheetName val="rev int pav 23_"/>
      <sheetName val="p a t o 99 b"/>
      <sheetName val="projeto"/>
      <sheetName val="ORÇAMENTO"/>
      <sheetName val="lista_comp"/>
      <sheetName val="serviços"/>
      <sheetName val="Listas"/>
    </sheetNames>
    <sheetDataSet>
      <sheetData sheetId="0">
        <row r="3">
          <cell r="E3">
            <v>1</v>
          </cell>
        </row>
      </sheetData>
      <sheetData sheetId="1">
        <row r="3">
          <cell r="E3">
            <v>1</v>
          </cell>
        </row>
      </sheetData>
      <sheetData sheetId="2"/>
      <sheetData sheetId="3"/>
      <sheetData sheetId="4"/>
      <sheetData sheetId="5">
        <row r="8">
          <cell r="G8">
            <v>307</v>
          </cell>
        </row>
      </sheetData>
      <sheetData sheetId="6"/>
      <sheetData sheetId="7">
        <row r="8">
          <cell r="G8">
            <v>307</v>
          </cell>
        </row>
      </sheetData>
      <sheetData sheetId="8">
        <row r="8">
          <cell r="G8">
            <v>307</v>
          </cell>
        </row>
      </sheetData>
      <sheetData sheetId="9"/>
      <sheetData sheetId="10" refreshError="1"/>
      <sheetData sheetId="11" refreshError="1"/>
      <sheetData sheetId="12" refreshError="1"/>
      <sheetData sheetId="13" refreshError="1"/>
      <sheetData sheetId="14"/>
      <sheetData sheetId="15"/>
      <sheetData sheetId="16" refreshError="1"/>
      <sheetData sheetId="17"/>
      <sheetData sheetId="18">
        <row r="8">
          <cell r="G8">
            <v>307</v>
          </cell>
        </row>
      </sheetData>
      <sheetData sheetId="19"/>
      <sheetData sheetId="20">
        <row r="8">
          <cell r="G8">
            <v>307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trada"/>
      <sheetName val="aux"/>
      <sheetName val="graficos"/>
      <sheetName val="graficos (2)"/>
      <sheetName val="projeto"/>
      <sheetName val="nbres-92"/>
      <sheetName val="1-pavimentação"/>
      <sheetName val="guarantãs"/>
      <sheetName val="rev int TP ímpar"/>
      <sheetName val="rev int TP par"/>
      <sheetName val="rev int pav 21_"/>
      <sheetName val="rev int pav 22_"/>
      <sheetName val="rev int pav 23_"/>
      <sheetName val="R26"/>
      <sheetName val="rev int TP"/>
    </sheetNames>
    <sheetDataSet>
      <sheetData sheetId="0"/>
      <sheetData sheetId="1">
        <row r="6">
          <cell r="B6">
            <v>11.439114391143912</v>
          </cell>
          <cell r="C6">
            <v>33.210332103321036</v>
          </cell>
          <cell r="D6">
            <v>9.9630996309963091</v>
          </cell>
          <cell r="E6">
            <v>37.269372693726936</v>
          </cell>
          <cell r="F6">
            <v>8.1180811808118083</v>
          </cell>
        </row>
        <row r="8">
          <cell r="B8">
            <v>36.531365313653133</v>
          </cell>
          <cell r="C8">
            <v>14.760147601476014</v>
          </cell>
          <cell r="D8">
            <v>4.7970479704797047</v>
          </cell>
          <cell r="E8">
            <v>36.531365313653133</v>
          </cell>
          <cell r="F8">
            <v>7.3800738007380069</v>
          </cell>
        </row>
        <row r="10">
          <cell r="B10">
            <v>11.439114391143912</v>
          </cell>
          <cell r="C10">
            <v>23.247232472324722</v>
          </cell>
          <cell r="D10">
            <v>9.9630996309963091</v>
          </cell>
          <cell r="E10">
            <v>3.3210332103321036</v>
          </cell>
          <cell r="F10">
            <v>52.02952029520295</v>
          </cell>
        </row>
        <row r="12">
          <cell r="B12">
            <v>0</v>
          </cell>
          <cell r="C12">
            <v>45.38745387453875</v>
          </cell>
          <cell r="D12">
            <v>1.107011070110701</v>
          </cell>
          <cell r="E12">
            <v>53.505535055350549</v>
          </cell>
          <cell r="F12">
            <v>0</v>
          </cell>
        </row>
        <row r="14">
          <cell r="B14">
            <v>0</v>
          </cell>
          <cell r="C14">
            <v>45.38745387453875</v>
          </cell>
          <cell r="D14">
            <v>1.107011070110701</v>
          </cell>
          <cell r="E14">
            <v>53.505535055350549</v>
          </cell>
          <cell r="F14">
            <v>0</v>
          </cell>
        </row>
        <row r="16">
          <cell r="B16">
            <v>100</v>
          </cell>
          <cell r="C16">
            <v>0</v>
          </cell>
          <cell r="D16">
            <v>0</v>
          </cell>
          <cell r="E16">
            <v>0</v>
          </cell>
          <cell r="F16">
            <v>0</v>
          </cell>
        </row>
        <row r="22">
          <cell r="B22">
            <v>0</v>
          </cell>
          <cell r="C22">
            <v>46.494464944649444</v>
          </cell>
          <cell r="D22">
            <v>53.505535055350549</v>
          </cell>
          <cell r="E22">
            <v>0</v>
          </cell>
          <cell r="F22">
            <v>0</v>
          </cell>
          <cell r="I22">
            <v>0</v>
          </cell>
          <cell r="J22">
            <v>2.52</v>
          </cell>
          <cell r="K22">
            <v>2.9</v>
          </cell>
          <cell r="L22">
            <v>0</v>
          </cell>
          <cell r="M22">
            <v>0</v>
          </cell>
        </row>
        <row r="23">
          <cell r="B23" t="str">
            <v xml:space="preserve">  4 - 5</v>
          </cell>
          <cell r="C23" t="str">
            <v xml:space="preserve">  3 -   4</v>
          </cell>
          <cell r="D23" t="str">
            <v xml:space="preserve">  2 -   3</v>
          </cell>
          <cell r="E23" t="str">
            <v xml:space="preserve">  1 -   2</v>
          </cell>
          <cell r="F23" t="str">
            <v>0 -  1</v>
          </cell>
        </row>
        <row r="24">
          <cell r="B24">
            <v>46.494464944649444</v>
          </cell>
          <cell r="C24">
            <v>0</v>
          </cell>
          <cell r="D24">
            <v>4.7970479704797047</v>
          </cell>
          <cell r="E24">
            <v>48.708487084870846</v>
          </cell>
          <cell r="F24">
            <v>0</v>
          </cell>
          <cell r="I24">
            <v>2.52</v>
          </cell>
          <cell r="J24">
            <v>0</v>
          </cell>
          <cell r="K24">
            <v>0.26</v>
          </cell>
          <cell r="L24">
            <v>2.64</v>
          </cell>
          <cell r="M24">
            <v>0</v>
          </cell>
        </row>
        <row r="25">
          <cell r="B25" t="str">
            <v xml:space="preserve">  4 - 5</v>
          </cell>
          <cell r="C25" t="str">
            <v xml:space="preserve">  3 -   4</v>
          </cell>
          <cell r="D25" t="str">
            <v xml:space="preserve">  2 -   3</v>
          </cell>
          <cell r="E25" t="str">
            <v xml:space="preserve">  1 -   2</v>
          </cell>
          <cell r="F25" t="str">
            <v>0 -  1</v>
          </cell>
        </row>
        <row r="26">
          <cell r="B26">
            <v>54.243542435424352</v>
          </cell>
          <cell r="C26">
            <v>45.756457564575648</v>
          </cell>
          <cell r="D26">
            <v>0</v>
          </cell>
          <cell r="E26">
            <v>0</v>
          </cell>
          <cell r="F26">
            <v>0</v>
          </cell>
          <cell r="I26">
            <v>2.94</v>
          </cell>
          <cell r="J26">
            <v>2.48</v>
          </cell>
          <cell r="K26">
            <v>0</v>
          </cell>
          <cell r="L26">
            <v>0</v>
          </cell>
          <cell r="M26">
            <v>0</v>
          </cell>
        </row>
        <row r="27">
          <cell r="B27" t="str">
            <v xml:space="preserve">  4 - 5</v>
          </cell>
          <cell r="C27" t="str">
            <v xml:space="preserve">  3 -   4</v>
          </cell>
          <cell r="D27" t="str">
            <v xml:space="preserve">  2 -   3</v>
          </cell>
          <cell r="E27" t="str">
            <v xml:space="preserve">  1 -   2</v>
          </cell>
          <cell r="F27" t="str">
            <v>0 -  1</v>
          </cell>
        </row>
        <row r="28">
          <cell r="B28">
            <v>0</v>
          </cell>
          <cell r="C28">
            <v>0</v>
          </cell>
          <cell r="D28">
            <v>49.815498154981555</v>
          </cell>
          <cell r="E28">
            <v>50.184501845018445</v>
          </cell>
          <cell r="F28">
            <v>0</v>
          </cell>
          <cell r="I28">
            <v>0</v>
          </cell>
          <cell r="J28">
            <v>0</v>
          </cell>
          <cell r="K28">
            <v>2.7</v>
          </cell>
          <cell r="L28">
            <v>2.72</v>
          </cell>
          <cell r="M28">
            <v>0</v>
          </cell>
        </row>
        <row r="29">
          <cell r="B29" t="str">
            <v xml:space="preserve">  4 - 5</v>
          </cell>
          <cell r="C29" t="str">
            <v xml:space="preserve">  3 -   4</v>
          </cell>
          <cell r="D29" t="str">
            <v xml:space="preserve">  2 -   3</v>
          </cell>
          <cell r="E29" t="str">
            <v xml:space="preserve">  1 -   2</v>
          </cell>
          <cell r="F29" t="str">
            <v>0 -  1</v>
          </cell>
        </row>
      </sheetData>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R19- Adm local Npav "/>
      <sheetName val="9ª MP Memória de Cálculo"/>
      <sheetName val="Planilha"/>
      <sheetName val="SRE"/>
      <sheetName val="DEDUÇÕES"/>
      <sheetName val="Localizações"/>
      <sheetName val="Frontier"/>
      <sheetName val="compos1"/>
      <sheetName val="TABELA"/>
      <sheetName val="Rev int TP ímpar"/>
      <sheetName val="rev int TP"/>
      <sheetName val="aux"/>
      <sheetName val="Listas"/>
      <sheetName val="B M Pl04"/>
      <sheetName val="A"/>
      <sheetName val="DADOS"/>
      <sheetName val="Orçamento"/>
      <sheetName val="Vínculos (Não Mexer)"/>
      <sheetName val="Vínculos"/>
      <sheetName val="pro-08"/>
    </sheetNames>
    <sheetDataSet>
      <sheetData sheetId="0">
        <row r="618">
          <cell r="AE618">
            <v>30861.117882200011</v>
          </cell>
        </row>
        <row r="620">
          <cell r="AE620">
            <v>6.2E-2</v>
          </cell>
        </row>
      </sheetData>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c. Projeto"/>
      <sheetName val="Configurações"/>
      <sheetName val="1BC - Dim"/>
      <sheetName val="1BC - Distr"/>
      <sheetName val="2BC - Dim"/>
      <sheetName val="2BC - Distr"/>
      <sheetName val="3BC - Dim"/>
      <sheetName val="3BC - Distr"/>
      <sheetName val="Dobras"/>
      <sheetName val="Esp. Lajes"/>
      <sheetName val="Armação"/>
      <sheetName val="K"/>
      <sheetName val="Alas e Bocas"/>
      <sheetName val="Elem. Disp."/>
      <sheetName val="Leitura"/>
      <sheetName val="Escrita"/>
      <sheetName val="Elementos"/>
      <sheetName val="Prancha"/>
      <sheetName val="Locações"/>
      <sheetName val="Ferragens"/>
      <sheetName val="Formas"/>
      <sheetName val="Layers"/>
      <sheetName val="Orçamento"/>
      <sheetName val="Orçamento (TXT)"/>
      <sheetName val="Quantitativos"/>
      <sheetName val="compos1"/>
      <sheetName val="aux"/>
      <sheetName val="Frontier"/>
      <sheetName val="Mat Asf"/>
      <sheetName val="DMT modelo"/>
      <sheetName val="rev int TP ímpar"/>
      <sheetName val="rev int TP par"/>
      <sheetName val="rev int pav 21_"/>
      <sheetName val="rev int pav 22_"/>
      <sheetName val="rev int pav 23_"/>
      <sheetName val="rev int TP"/>
      <sheetName val="A"/>
      <sheetName val="govant400"/>
      <sheetName val="CadastroPat"/>
      <sheetName val="INVENTÁRIO"/>
      <sheetName val="DADOS"/>
      <sheetName val="Projeto de Bueiros"/>
      <sheetName val="guarantãs"/>
      <sheetName val="COMPOR"/>
      <sheetName val="OP079907"/>
      <sheetName val="SLX_QUOTATIONINFO"/>
      <sheetName val="SLX_ACESSORIES"/>
      <sheetName val="Tabela MVA"/>
      <sheetName val="Análise de Peças Especiais"/>
      <sheetName val="FinalizarProp"/>
      <sheetName val="BACKUP PLAN ORÇAMENTO"/>
      <sheetName val="Customizing"/>
      <sheetName val="Digitação de Propostas"/>
      <sheetName val="CANACOT_PARAMETERS"/>
      <sheetName val="SLX_FRETE"/>
      <sheetName val="SLX_PAYMENTCONDITION"/>
      <sheetName val="Critérios Desc Gerais"/>
      <sheetName val="Sumário Sub-Atividades"/>
      <sheetName val="Análise de Frete"/>
      <sheetName val="Metas"/>
      <sheetName val="SLX_PRICEHISTORY"/>
      <sheetName val="Backup Aprovação"/>
      <sheetName val="SLX_PARAMETERS"/>
      <sheetName val="DIGITAÇÃO TAB PEÇAS ESPECIAIS"/>
      <sheetName val="Avaliação VAREJO"/>
      <sheetName val="Sheet1"/>
    </sheetNames>
    <sheetDataSet>
      <sheetData sheetId="0" refreshError="1">
        <row r="6">
          <cell r="N6">
            <v>3</v>
          </cell>
        </row>
        <row r="18">
          <cell r="C18">
            <v>17</v>
          </cell>
        </row>
        <row r="23">
          <cell r="E23">
            <v>18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 M Pl04"/>
      <sheetName val="B M Pl03"/>
      <sheetName val="B M Pl02"/>
      <sheetName val="B M Pl01"/>
      <sheetName val="S. L. V.04"/>
      <sheetName val="S. L. V.03"/>
      <sheetName val="S. L. V.02"/>
      <sheetName val="S.L.V.01-2"/>
      <sheetName val="Plan4"/>
      <sheetName val="Plan3"/>
      <sheetName val="Paviment pl03-2"/>
      <sheetName val="Plan2"/>
      <sheetName val="Carta à C. E. F."/>
      <sheetName val="Listas"/>
      <sheetName val="Códigos"/>
      <sheetName val="planejamento"/>
      <sheetName val="Orçamento"/>
      <sheetName val="OP079907"/>
      <sheetName val="Sheet1"/>
      <sheetName val="compos1"/>
      <sheetName val="Frontier"/>
      <sheetName val="rev int TP"/>
      <sheetName val="1-pavimentação"/>
      <sheetName val="plano ataque"/>
      <sheetName val="DADOS"/>
      <sheetName val="Serviços"/>
      <sheetName val="RESUMO "/>
      <sheetName val="MOBIL-CANT-MANUNT-DESM"/>
      <sheetName val="PQP(1)"/>
      <sheetName val="PQP (2)"/>
      <sheetName val="PQP (3)"/>
      <sheetName val="PQP (4)"/>
      <sheetName val="PQP (5)"/>
      <sheetName val="06-220-TRANS CV3"/>
      <sheetName val="PQP (7)"/>
      <sheetName val="PQP (8)"/>
      <sheetName val="PQP (9)"/>
      <sheetName val="10-260-SILO MIN"/>
      <sheetName val="PQP (11)"/>
      <sheetName val="12-330-MOA BASE"/>
      <sheetName val="PQP (13)"/>
      <sheetName val="PQP (14)"/>
      <sheetName val="PQP (15)"/>
      <sheetName val="PQP (16)"/>
      <sheetName val="PQP (17)"/>
      <sheetName val="PQP (18)"/>
      <sheetName val="PQP (19)"/>
      <sheetName val="PQP (20)"/>
      <sheetName val="PQP (21)"/>
      <sheetName val="PQP (22)"/>
      <sheetName val="PQP (23)"/>
      <sheetName val="PQP (24)"/>
      <sheetName val="PQP (25)"/>
      <sheetName val="PQP (26)"/>
      <sheetName val="PQP (27)"/>
      <sheetName val="PQP (28)"/>
      <sheetName val="PQP (29)"/>
      <sheetName val="PQP (30)"/>
      <sheetName val="PQP (31)"/>
      <sheetName val="PQP (32)"/>
      <sheetName val="PQP (33)"/>
      <sheetName val="PQP (34)"/>
      <sheetName val="PQP (35)"/>
      <sheetName val="PQP (36)"/>
      <sheetName val="39-612-SUB PLA"/>
      <sheetName val="40-613-SUBS LIX"/>
      <sheetName val="PQP (41)"/>
      <sheetName val="PQP (42)"/>
      <sheetName val="43-614-SUBS REJ"/>
      <sheetName val="44-614-SUBS  BOM"/>
      <sheetName val="45-614-SUBS CAP"/>
      <sheetName val="PQP (46)"/>
      <sheetName val="PQP (47)"/>
      <sheetName val="PQP (48)"/>
      <sheetName val="PQP (49)"/>
      <sheetName val="PQP (50)"/>
      <sheetName val="PQP (51)"/>
      <sheetName val="R$ Unit Produção (2)"/>
      <sheetName val="CRON. FISICO"/>
      <sheetName val="C.F.F "/>
      <sheetName val="Preço Unitário-MO"/>
      <sheetName val="Preço Unit. veículos e equip."/>
      <sheetName val="BDI"/>
      <sheetName val="Adm local"/>
      <sheetName val="Mobilização-desmobiliz"/>
      <sheetName val="Canteiro"/>
      <sheetName val="Manutenção do canteiro"/>
      <sheetName val="Encargos "/>
      <sheetName val="EPI's"/>
      <sheetName val="Desp Indir MO"/>
      <sheetName val="R$ Unit Serviço"/>
      <sheetName val="R$ Unit Produção"/>
      <sheetName val="histograma MO"/>
      <sheetName val="histograma Equipam"/>
      <sheetName val="Plan1"/>
      <sheetName val="Boletim de Medição"/>
      <sheetName val="B_M_Pl04"/>
      <sheetName val="B_M_Pl03"/>
      <sheetName val="B_M_Pl02"/>
      <sheetName val="B_M_Pl01"/>
      <sheetName val="S__L__V_04"/>
      <sheetName val="S__L__V_03"/>
      <sheetName val="S__L__V_02"/>
      <sheetName val="S_L_V_01-2"/>
      <sheetName val="Paviment_pl03-2"/>
      <sheetName val="Carta_à_C__E__F_"/>
      <sheetName val="Boletim_de_Medição"/>
      <sheetName val="Boletim de Medição.xls"/>
      <sheetName val="projeto"/>
      <sheetName val="Vínculos (Não Mexer)"/>
      <sheetName val="Rev int TP ímpar"/>
      <sheetName val="aux"/>
      <sheetName val="1.6"/>
    </sheetNames>
    <sheetDataSet>
      <sheetData sheetId="0">
        <row r="5">
          <cell r="B5" t="str">
            <v>50-01-01</v>
          </cell>
        </row>
      </sheetData>
      <sheetData sheetId="1"/>
      <sheetData sheetId="2"/>
      <sheetData sheetId="3"/>
      <sheetData sheetId="4"/>
      <sheetData sheetId="5"/>
      <sheetData sheetId="6"/>
      <sheetData sheetId="7"/>
      <sheetData sheetId="8"/>
      <sheetData sheetId="9"/>
      <sheetData sheetId="10"/>
      <sheetData sheetId="11"/>
      <sheetData sheetId="12"/>
      <sheetData sheetId="13">
        <row r="5">
          <cell r="B5">
            <v>0</v>
          </cell>
        </row>
      </sheetData>
      <sheetData sheetId="14">
        <row r="5">
          <cell r="B5" t="str">
            <v>APLICAR PERCEN-</v>
          </cell>
        </row>
      </sheetData>
      <sheetData sheetId="15" refreshError="1"/>
      <sheetData sheetId="16"/>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ow r="5">
          <cell r="B5">
            <v>0</v>
          </cell>
        </row>
      </sheetData>
      <sheetData sheetId="27">
        <row r="5">
          <cell r="B5" t="str">
            <v>APLICAR PERCEN-</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 int SS2"/>
      <sheetName val="rev int SS1"/>
      <sheetName val="rev int ter"/>
      <sheetName val="rev int mez"/>
      <sheetName val="rev int TP ímpar"/>
      <sheetName val="rev int TP par"/>
      <sheetName val="rev int pav 21_"/>
      <sheetName val="rev int pav 22_"/>
      <sheetName val="rev int pav 23_"/>
      <sheetName val="rev int bar"/>
      <sheetName val="Rev Ext"/>
      <sheetName val="Esq"/>
      <sheetName val="Alv SS2"/>
      <sheetName val="Alv SS1"/>
      <sheetName val="Alv tér"/>
      <sheetName val="Alv mez"/>
      <sheetName val="Alv tipo ímpar"/>
      <sheetName val="Alv tipo par"/>
      <sheetName val="Alv 21_"/>
      <sheetName val="Alv 22_"/>
      <sheetName val="Alv 23_"/>
      <sheetName val="Alv barrilete"/>
      <sheetName val="Diversos"/>
      <sheetName val="banca"/>
      <sheetName val="Cobertura"/>
      <sheetName val="Frontier"/>
      <sheetName val="compos1"/>
      <sheetName val="#REF"/>
      <sheetName val="planejamento"/>
      <sheetName val="Vínculos (Não Mexer)"/>
      <sheetName val="Vínculos"/>
      <sheetName val="A"/>
      <sheetName val="rev int TP"/>
      <sheetName val="INVENTÁRIO"/>
      <sheetName val="Sheet1"/>
      <sheetName val="INCCTOT"/>
      <sheetName val="COMPOR"/>
      <sheetName val="CIDADE"/>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ENTÁRIO"/>
      <sheetName val="CROQUIS"/>
      <sheetName val="MATBET CUSTO"/>
      <sheetName val="MATBET PREÇO UNIT"/>
      <sheetName val="SERVIÇOS"/>
      <sheetName val="MOBIL-CANT"/>
      <sheetName val="ORÇAMENTO"/>
      <sheetName val="TLCB5"/>
      <sheetName val="TLMR"/>
      <sheetName val="TCC4"/>
      <sheetName val="TLMB"/>
      <sheetName val="TCCB10"/>
      <sheetName val="CRONOGAMA 1º"/>
      <sheetName val="CRONOGAMA 2º"/>
      <sheetName val="COMPOSIÇÕES"/>
      <sheetName val="COMPOSIÇÕES2"/>
      <sheetName val="compos1"/>
      <sheetName val="rev int TP"/>
      <sheetName val="aux"/>
      <sheetName val="1-pavimentação"/>
      <sheetName val="Sheet1"/>
      <sheetName val="Rev int TP ímpar"/>
      <sheetName val="DADOS"/>
    </sheetNames>
    <sheetDataSet>
      <sheetData sheetId="0" refreshError="1">
        <row r="3">
          <cell r="B3">
            <v>0.23899999999999999</v>
          </cell>
        </row>
        <row r="5">
          <cell r="D5">
            <v>1.99</v>
          </cell>
        </row>
        <row r="6">
          <cell r="D6">
            <v>2.58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EsquadRIA"/>
      <sheetName val="Cobertura"/>
      <sheetName val="Alv SS"/>
      <sheetName val="Alv térreo"/>
      <sheetName val="Alv pilotis"/>
      <sheetName val="Alv 1° pav"/>
      <sheetName val="Alv tipo"/>
      <sheetName val="Alv 12pav"/>
      <sheetName val="Alv 13pav"/>
      <sheetName val="Alv barrilete"/>
      <sheetName val="rev int subsolo"/>
      <sheetName val="rev int térreo"/>
      <sheetName val="rev int pilotis"/>
      <sheetName val="rev int 1° pav"/>
      <sheetName val="rev int TP"/>
      <sheetName val="rev int 12°pav"/>
      <sheetName val="rev int 13°pav"/>
      <sheetName val="rev int COBERTURA"/>
      <sheetName val="Diversos"/>
      <sheetName val="banca"/>
      <sheetName val="Rev Externo"/>
      <sheetName val="Rev Externo (2)"/>
      <sheetName val="1-pavimentação"/>
      <sheetName val="Rev int TP ímpar"/>
      <sheetName val="OP079907"/>
      <sheetName val="compos1"/>
      <sheetName val="R26"/>
      <sheetName val="TAB GERAL"/>
      <sheetName val="detai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 int térreo"/>
      <sheetName val="rev int TP"/>
      <sheetName val="EsquadRIA"/>
      <sheetName val="Alv térreo"/>
      <sheetName val="Alv tipo"/>
      <sheetName val="Alv cobertura"/>
      <sheetName val="Diversos"/>
      <sheetName val="banca"/>
      <sheetName val="Rev Externo"/>
      <sheetName val="lev. imperm."/>
      <sheetName val="resumo concreto e forma"/>
      <sheetName val="Vigas Baldrames"/>
      <sheetName val="Quadro de áreas"/>
      <sheetName val="DADOS"/>
      <sheetName val="rev int TP ímpar"/>
      <sheetName val="rev int TP par"/>
      <sheetName val="rev int pav 21_"/>
      <sheetName val="rev int pav 22_"/>
      <sheetName val="rev int pav 23_"/>
      <sheetName val="Serviços"/>
      <sheetName val="planejamento"/>
      <sheetName val="Vínculos (Não Mexer)"/>
      <sheetName val="Vínculos"/>
      <sheetName val="A"/>
      <sheetName val="INVENTÁRIO"/>
      <sheetName val="Frontier"/>
      <sheetName val="compos1"/>
    </sheetNames>
    <sheetDataSet>
      <sheetData sheetId="0" refreshError="1"/>
      <sheetData sheetId="1" refreshError="1">
        <row r="1">
          <cell r="C1" t="str">
            <v xml:space="preserve">REVESTIMENTO INTERNO </v>
          </cell>
          <cell r="G1" t="str">
            <v xml:space="preserve">  OBRA:  DOM VICTÓRIO</v>
          </cell>
          <cell r="P1" t="str">
            <v>FOLHA:</v>
          </cell>
        </row>
        <row r="2">
          <cell r="P2" t="str">
            <v>01/01</v>
          </cell>
        </row>
        <row r="3">
          <cell r="G3" t="str">
            <v xml:space="preserve">  DATA:  ABRIL / 08</v>
          </cell>
        </row>
        <row r="4">
          <cell r="B4" t="str">
            <v>TIPO  (X3)</v>
          </cell>
          <cell r="C4" t="str">
            <v xml:space="preserve">APARTAMENTO </v>
          </cell>
          <cell r="M4" t="str">
            <v>ÁREA COMUM</v>
          </cell>
        </row>
        <row r="5">
          <cell r="A5" t="str">
            <v>PEÇA</v>
          </cell>
          <cell r="C5" t="str">
            <v>Sala</v>
          </cell>
          <cell r="D5" t="str">
            <v>Circulação</v>
          </cell>
          <cell r="E5" t="str">
            <v>Quarto</v>
          </cell>
          <cell r="F5" t="str">
            <v>Suite</v>
          </cell>
          <cell r="G5" t="str">
            <v>Sacada</v>
          </cell>
          <cell r="H5" t="str">
            <v>Banho</v>
          </cell>
          <cell r="I5" t="str">
            <v>Banho Suite</v>
          </cell>
          <cell r="J5" t="str">
            <v>Cozinha</v>
          </cell>
          <cell r="K5" t="str">
            <v>Lavanderia</v>
          </cell>
          <cell r="L5" t="str">
            <v>TOTAL DOS APTOS (X4)</v>
          </cell>
          <cell r="M5" t="str">
            <v>Circulação</v>
          </cell>
          <cell r="N5" t="str">
            <v>escada</v>
          </cell>
          <cell r="O5" t="str">
            <v>TOTAL ÁREA COMUM</v>
          </cell>
          <cell r="P5" t="str">
            <v xml:space="preserve">TOTAL TIPO  </v>
          </cell>
        </row>
        <row r="6">
          <cell r="A6" t="str">
            <v>Nº VEZES</v>
          </cell>
          <cell r="C6">
            <v>4</v>
          </cell>
          <cell r="D6">
            <v>4</v>
          </cell>
          <cell r="E6">
            <v>4</v>
          </cell>
          <cell r="F6">
            <v>4</v>
          </cell>
          <cell r="G6">
            <v>4</v>
          </cell>
          <cell r="H6">
            <v>4</v>
          </cell>
          <cell r="I6">
            <v>4</v>
          </cell>
          <cell r="J6">
            <v>4</v>
          </cell>
          <cell r="K6">
            <v>4</v>
          </cell>
          <cell r="M6">
            <v>1</v>
          </cell>
          <cell r="N6">
            <v>1</v>
          </cell>
        </row>
        <row r="7">
          <cell r="A7" t="str">
            <v>P I S O S</v>
          </cell>
          <cell r="B7" t="str">
            <v>Comprimento</v>
          </cell>
        </row>
        <row r="8">
          <cell r="B8" t="str">
            <v>Largura</v>
          </cell>
        </row>
        <row r="9">
          <cell r="B9" t="str">
            <v>Área Bruta</v>
          </cell>
        </row>
        <row r="10">
          <cell r="B10" t="str">
            <v>Acréscimos</v>
          </cell>
        </row>
        <row r="11">
          <cell r="B11" t="str">
            <v>Descontos</v>
          </cell>
        </row>
        <row r="12">
          <cell r="B12" t="str">
            <v>Área Líquida</v>
          </cell>
        </row>
        <row r="13">
          <cell r="B13" t="str">
            <v>Área Total</v>
          </cell>
        </row>
        <row r="14">
          <cell r="B14" t="str">
            <v>Contrapiso</v>
          </cell>
        </row>
        <row r="15">
          <cell r="B15" t="str">
            <v>Cimentado desempenado</v>
          </cell>
        </row>
        <row r="16">
          <cell r="B16" t="str">
            <v>Cerâmica 30x30cm</v>
          </cell>
        </row>
        <row r="17">
          <cell r="B17" t="str">
            <v>Pintura acrílica para cimentado</v>
          </cell>
        </row>
        <row r="18">
          <cell r="B18" t="str">
            <v>Impermeabilização Áreas úmidas</v>
          </cell>
        </row>
        <row r="21">
          <cell r="A21" t="str">
            <v>T E T O S</v>
          </cell>
          <cell r="B21" t="str">
            <v>Área Total</v>
          </cell>
        </row>
        <row r="22">
          <cell r="B22" t="str">
            <v>Pintura PVA sobre massa PVA</v>
          </cell>
        </row>
        <row r="23">
          <cell r="B23" t="str">
            <v>Pintura PVA sobre massa ACRÍLICA</v>
          </cell>
        </row>
        <row r="24">
          <cell r="B24" t="str">
            <v>Massa de gesso</v>
          </cell>
        </row>
        <row r="25">
          <cell r="B25" t="str">
            <v>Forro de gesso</v>
          </cell>
        </row>
        <row r="26">
          <cell r="B26" t="str">
            <v>Tabica de gesso</v>
          </cell>
        </row>
        <row r="27">
          <cell r="A27" t="str">
            <v>P A R E D E S</v>
          </cell>
          <cell r="B27" t="str">
            <v>Perímetro</v>
          </cell>
        </row>
        <row r="28">
          <cell r="B28" t="str">
            <v>Pé Direito</v>
          </cell>
        </row>
        <row r="29">
          <cell r="B29" t="str">
            <v>Área Bruta</v>
          </cell>
        </row>
        <row r="30">
          <cell r="B30" t="str">
            <v>Desconto</v>
          </cell>
        </row>
        <row r="31">
          <cell r="B31" t="str">
            <v>Área Unitária</v>
          </cell>
        </row>
        <row r="32">
          <cell r="B32" t="str">
            <v>Área Total</v>
          </cell>
        </row>
        <row r="33">
          <cell r="B33" t="str">
            <v>Reboco Paulista</v>
          </cell>
        </row>
        <row r="34">
          <cell r="B34" t="str">
            <v>Cerâmica 30x30cm</v>
          </cell>
        </row>
        <row r="35">
          <cell r="B35" t="str">
            <v>Pintura PVA sobre massa</v>
          </cell>
        </row>
        <row r="36">
          <cell r="B36" t="str">
            <v>Textura</v>
          </cell>
        </row>
        <row r="38">
          <cell r="A38" t="str">
            <v>R  O  D  A  P  É</v>
          </cell>
          <cell r="B38" t="str">
            <v>Perímetro Unit.</v>
          </cell>
        </row>
        <row r="39">
          <cell r="B39" t="str">
            <v>Perímetro Total</v>
          </cell>
        </row>
        <row r="40">
          <cell r="B40" t="str">
            <v>Cerâmica 30x30cm (h=7cm)</v>
          </cell>
        </row>
        <row r="41">
          <cell r="B41" t="str">
            <v>Pintura acrílica para cimentado (7cm)</v>
          </cell>
        </row>
        <row r="43">
          <cell r="A43" t="str">
            <v>soleira / filetes</v>
          </cell>
          <cell r="B43" t="str">
            <v>peça (metros)</v>
          </cell>
        </row>
        <row r="44">
          <cell r="B44" t="str">
            <v>peça (metros) TOTAL</v>
          </cell>
        </row>
        <row r="45">
          <cell r="B45" t="str">
            <v>Soleira granito</v>
          </cell>
        </row>
        <row r="46">
          <cell r="B46" t="str">
            <v>Filete de granito em piso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gitação de Propostas"/>
      <sheetName val="FinalizarProp"/>
      <sheetName val="CANACOT_PRICEHISTORY"/>
      <sheetName val="SLX_PRICEHISTORY"/>
      <sheetName val="SLX_PARAMETERS"/>
      <sheetName val="Customizing"/>
      <sheetName val="DIGITAÇÃO TAB PEÇAS ESPECIAIS"/>
      <sheetName val="Sumário Sub-Atividades"/>
      <sheetName val="FORMATOS_CANACOTPRICEHISTORY"/>
      <sheetName val="SLX_PRICEHISTORYCOMPETITOR"/>
      <sheetName val="SLX_USERS"/>
      <sheetName val="SLX_QUOTATIONINFO"/>
      <sheetName val="Critérios Desc Gerais"/>
      <sheetName val="CANACOT_PARAMETERS"/>
      <sheetName val="SLX_QUOTATIONACCTCONTACTSINFO"/>
      <sheetName val="SLX_ACESSORIES"/>
      <sheetName val="SLX_CURRENCY"/>
      <sheetName val="SLX_PAYMENTCONDITION"/>
      <sheetName val="SLX_FRETE"/>
      <sheetName val="FRETE_COMPLEMENTAR_FOB"/>
      <sheetName val="Análise de Frete"/>
      <sheetName val="SLX_TEMP"/>
      <sheetName val="SLX_PRODUTOSREVISAO"/>
      <sheetName val="BACKUP TAB PEÇAS ESPECIAIS"/>
      <sheetName val="Metas"/>
      <sheetName val="Avaliação VAREJO"/>
      <sheetName val="Backup Aprovação"/>
      <sheetName val="Sumário Produtos"/>
      <sheetName val="Backup_Aprovação_Email"/>
      <sheetName val="Backup_Aprovação_BB"/>
      <sheetName val="Sumário TabDin"/>
      <sheetName val="BACKUP OPPORTUNITY_SHIPPING"/>
      <sheetName val="OPPORTUNITY_SHIPPING (Visual)"/>
      <sheetName val="ESTATÍSTICA GER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MC"/>
      <sheetName val="Lance Inicial - ESTAT GERAL"/>
      <sheetName val="Lance Final - ESTAT GERAL"/>
      <sheetName val="OPPORTUNITY_PRODUCT"/>
      <sheetName val="OPPORTUNITY_SHIPPING"/>
      <sheetName val="BACKUP PLAN ORÇAMENTO"/>
      <sheetName val="BACKUP MEMÓRIA DE CÁLCULO"/>
      <sheetName val="SLX_MVA"/>
      <sheetName val="Tabela MVA"/>
      <sheetName val="ESPELHO"/>
      <sheetName val="CARTA"/>
      <sheetName val="compo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079907"/>
      <sheetName val="Acom"/>
      <sheetName val="Foto 3x4"/>
      <sheetName val="Resumo"/>
      <sheetName val="Est R$"/>
      <sheetName val="Lançamento"/>
      <sheetName val="Fluxo Sc"/>
      <sheetName val="Resumo Sc"/>
      <sheetName val="Fluxo Gafisa"/>
      <sheetName val="Fluxo_Real_(UFG)"/>
      <sheetName val="Fluxo_Nominal_(Reais)"/>
      <sheetName val="Fluxo_Real_(R$)"/>
      <sheetName val="Fiscal"/>
      <sheetName val="Societario"/>
      <sheetName val="Societario Anual"/>
      <sheetName val="Impostos"/>
      <sheetName val="Giro"/>
      <sheetName val="EVAGraf"/>
      <sheetName val="Mód.1"/>
      <sheetName val="AEN - Auxiliar"/>
      <sheetName val="LT_011011"/>
      <sheetName val="LT_12131415"/>
      <sheetName val="Desp.2-6"/>
      <sheetName val="Listas"/>
      <sheetName val="B M Pl04"/>
      <sheetName val="planejamento"/>
      <sheetName val="Orçamento"/>
      <sheetName val="Frontier"/>
      <sheetName val="INVENTÁRIO"/>
      <sheetName val="Tabela"/>
      <sheetName val="Apoio"/>
      <sheetName val="Premissas Reg"/>
      <sheetName val="guarantãs"/>
      <sheetName val="Vínculos (Não Mexer)"/>
      <sheetName val="Vínculos"/>
      <sheetName val="A"/>
      <sheetName val="resumo_aut1"/>
      <sheetName val="compos1"/>
      <sheetName val="plano ataque"/>
      <sheetName val="rev int TP"/>
      <sheetName val="1-pavimentação"/>
      <sheetName val="nbres-92"/>
    </sheetNames>
    <sheetDataSet>
      <sheetData sheetId="0" refreshError="1">
        <row r="31">
          <cell r="D31">
            <v>384</v>
          </cell>
        </row>
        <row r="39">
          <cell r="K39">
            <v>-78</v>
          </cell>
        </row>
        <row r="40">
          <cell r="K40">
            <v>-24</v>
          </cell>
        </row>
        <row r="41">
          <cell r="K41">
            <v>-16</v>
          </cell>
        </row>
        <row r="42">
          <cell r="K42">
            <v>-16</v>
          </cell>
        </row>
        <row r="43">
          <cell r="K43">
            <v>-16</v>
          </cell>
        </row>
        <row r="44">
          <cell r="K44">
            <v>-32</v>
          </cell>
        </row>
        <row r="45">
          <cell r="K45">
            <v>-78</v>
          </cell>
        </row>
        <row r="46">
          <cell r="K46">
            <v>-16</v>
          </cell>
        </row>
        <row r="47">
          <cell r="K47">
            <v>-16</v>
          </cell>
        </row>
        <row r="48">
          <cell r="K48">
            <v>-16</v>
          </cell>
        </row>
        <row r="49">
          <cell r="K49">
            <v>-16</v>
          </cell>
        </row>
        <row r="50">
          <cell r="K50">
            <v>-31</v>
          </cell>
        </row>
        <row r="51">
          <cell r="K51">
            <v>-79</v>
          </cell>
        </row>
        <row r="52">
          <cell r="K52">
            <v>-24</v>
          </cell>
        </row>
        <row r="53">
          <cell r="K53">
            <v>-16</v>
          </cell>
        </row>
        <row r="54">
          <cell r="K54">
            <v>-16</v>
          </cell>
        </row>
        <row r="55">
          <cell r="K55">
            <v>-16</v>
          </cell>
        </row>
        <row r="56">
          <cell r="K56">
            <v>-16</v>
          </cell>
        </row>
        <row r="57">
          <cell r="K57">
            <v>-16</v>
          </cell>
        </row>
        <row r="58">
          <cell r="K58">
            <v>-16</v>
          </cell>
        </row>
        <row r="59">
          <cell r="K59">
            <v>-16</v>
          </cell>
        </row>
        <row r="60">
          <cell r="K60">
            <v>-16</v>
          </cell>
        </row>
        <row r="61">
          <cell r="K61">
            <v>-19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sheetData sheetId="34" refreshError="1"/>
      <sheetData sheetId="35" refreshError="1"/>
      <sheetData sheetId="36"/>
      <sheetData sheetId="37"/>
      <sheetData sheetId="38"/>
      <sheetData sheetId="39" refreshError="1"/>
      <sheetData sheetId="40" refreshError="1"/>
      <sheetData sheetId="4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Quadro + Gráfico"/>
      <sheetName val="Custo do CM-30"/>
      <sheetName val="Cálculo"/>
      <sheetName val="Preços"/>
      <sheetName val="Desp. Apoio"/>
      <sheetName val="Fresagem de Pista Ago-98"/>
      <sheetName val="memória de calculo_liquida"/>
      <sheetName val="Proposta"/>
      <sheetName val="Carimbo de Nota"/>
      <sheetName val="COMPOS1"/>
      <sheetName val="Viga_Benkellman"/>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P3"/>
      <sheetName val="PLANILHA ATUALIZADA"/>
      <sheetName val="Auxiliar"/>
      <sheetName val="Tela"/>
      <sheetName val="Atualizacao"/>
      <sheetName val="Chuvas"/>
      <sheetName val="Medição"/>
      <sheetName val="RELATA"/>
      <sheetName val="Conc 20"/>
      <sheetName val="CRON.NOVO.ARIPUANA"/>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PRO_08"/>
      <sheetName val="RESUMO_AUT1"/>
      <sheetName val="Custo da Imprimação"/>
      <sheetName val="Custo da Pintura de Ligação"/>
      <sheetName val="Resumo Financeiro"/>
      <sheetName val=""/>
      <sheetName val="RP-1 SB (3)"/>
      <sheetName val="ROSTO"/>
      <sheetName val="7CONT FIN"/>
      <sheetName val="DG"/>
      <sheetName val="Resumo Geral"/>
      <sheetName val="Entrada de Dados"/>
      <sheetName val="Ofício"/>
      <sheetName val="Dados do Contrato"/>
      <sheetName val="Boletim"/>
      <sheetName val="Resumo"/>
      <sheetName val="MT-358 Sin.Hor."/>
      <sheetName val="MT-358 Sin.Vert."/>
      <sheetName val="MT-358 Disp. Aux."/>
      <sheetName val="MT 220 Disp Aux"/>
      <sheetName val="Controle financeiro"/>
      <sheetName val="Linear"/>
      <sheetName val="Vert. item 1"/>
      <sheetName val="Horizontal"/>
      <sheetName val="Vertical"/>
      <sheetName val="Seg. e Canalizacao"/>
      <sheetName val="RELATÓRIO FOTOGRAFICO"/>
      <sheetName val="Pluviometria"/>
      <sheetName val="RESUMO DE DIÁRIO DE OBRAS"/>
      <sheetName val="Reajuste"/>
      <sheetName val="Cont.fin. Reajustamento"/>
      <sheetName val="BD"/>
      <sheetName val="TABELAS"/>
      <sheetName val="Read Me!"/>
      <sheetName val="Relatório-1ª med."/>
      <sheetName val="Viga_Benkellman1"/>
      <sheetName val="Estudo_Estatístico1"/>
      <sheetName val="Pro_-_10_norma_A1"/>
      <sheetName val="Pró_-_11_norma_B1"/>
      <sheetName val="Resumo_subtrechos_homgêneos1"/>
      <sheetName val="Demonstrativo_Dimensionamento1"/>
      <sheetName val="Camadas_Mat__Distintos1"/>
      <sheetName val="Relatório-1ª_med_"/>
      <sheetName val="BANCO"/>
      <sheetName val="Planilha orçamentária da PMJ"/>
      <sheetName val="Acostamento - 129 - 122+10 LE"/>
      <sheetName val="Acostam. - 122+10 a 112 +10 LE"/>
      <sheetName val="Acost. 112+10 - 102"/>
      <sheetName val="Acost. 101+10 a 92 - LE"/>
      <sheetName val="Acost. 91+10 a 82 - LE"/>
      <sheetName val="ACOST. EST.81+10 A 72"/>
      <sheetName val="ACOST. EST. 71+10 A 62"/>
      <sheetName val="ACOST. Est. 61+10 a 52 - LE"/>
      <sheetName val="ACOST. 51+10 - 42"/>
      <sheetName val="ACOST. EST. 41+10 - 32 LE"/>
      <sheetName val="ACOST. 31+10 - 22 - LE"/>
      <sheetName val="acost . 21 - 12 "/>
      <sheetName val="Acost . 12 - 3"/>
      <sheetName val="Est. 31+10 a Est. 24+10 - LE"/>
      <sheetName val="Est. 42+10 a 32 -LE"/>
      <sheetName val="Est. 51 - Est. 43 - LD"/>
      <sheetName val="Est. 42 - Est. 37 - LD"/>
      <sheetName val="Est. 36 a Est. 31 - LD"/>
      <sheetName val="Est.38 - Est. 34 - EIXO"/>
      <sheetName val="Est. 33 - Est. 24 - EIXO"/>
      <sheetName val="Est. 24 - Est. 19 - completa"/>
      <sheetName val="EST. 18+10 A EST. 14 - COMPLETA"/>
      <sheetName val="Est. 51 a Est. 43 - LE - 14.50 "/>
      <sheetName val="EST. 13 +10 - EST. 10 - COMPL."/>
      <sheetName val="Est. 9 - Est. 5 - Completa"/>
      <sheetName val="Est. 4 a Est. 0 - completo"/>
      <sheetName val="RED.-EXP."/>
      <sheetName val="BOCAIS"/>
      <sheetName val="LEQ"/>
      <sheetName val="Planejamento Detalh"/>
      <sheetName val="Custo_do_CM-301"/>
      <sheetName val="Quadro_+_Gráfico1"/>
      <sheetName val="memória_de_calculo_liquida1"/>
      <sheetName val="Desp__Apoio1"/>
      <sheetName val="Carimbo_de_Nota"/>
      <sheetName val="Fresagem_de_Pista_Ago-98"/>
      <sheetName val="PLANILHA_ATUALIZADA"/>
      <sheetName val="RP-1_SB_(3)"/>
      <sheetName val="Conc_20"/>
      <sheetName val="CRON_NOVO_ARIPUANA"/>
      <sheetName val="SUMÁRIO_GERAL"/>
      <sheetName val="CAPA_CD"/>
      <sheetName val="Encargos_Sociais"/>
      <sheetName val="Quadro_Bueiros"/>
      <sheetName val="MP_CUB"/>
      <sheetName val="CBR_Jazida"/>
      <sheetName val="Custo_da_Imprimação"/>
      <sheetName val="Custo_da_Pintura_de_Ligação"/>
      <sheetName val="Resumo_Geral"/>
      <sheetName val="Resumo_Financeiro"/>
      <sheetName val="7CONT_FIN"/>
      <sheetName val="Curva S Financeira"/>
      <sheetName val="Índices DNIT"/>
      <sheetName val="INFO"/>
      <sheetName val="TR.01"/>
      <sheetName val="TR.02"/>
      <sheetName val="CPU (BET.)"/>
      <sheetName val="CRONO"/>
      <sheetName val="SERV."/>
      <sheetName val="EQUIP."/>
      <sheetName val="MAT."/>
      <sheetName val="MDO"/>
      <sheetName val="TRANSP."/>
      <sheetName val="GLOBAL.01"/>
      <sheetName val="Imai03"/>
      <sheetName val="NF 131"/>
      <sheetName val="DIPRVS12"/>
      <sheetName val="PROJETO"/>
      <sheetName val="ANALISES.X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refreshError="1"/>
      <sheetData sheetId="107" refreshError="1"/>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refreshError="1"/>
      <sheetData sheetId="135" refreshError="1"/>
      <sheetData sheetId="136" refreshError="1"/>
      <sheetData sheetId="137" refreshError="1"/>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refreshError="1"/>
      <sheetData sheetId="160"/>
      <sheetData sheetId="161"/>
      <sheetData sheetId="162"/>
      <sheetData sheetId="163"/>
      <sheetData sheetId="164"/>
      <sheetData sheetId="165"/>
      <sheetData sheetId="166"/>
      <sheetData sheetId="167"/>
      <sheetData sheetId="168"/>
      <sheetData sheetId="169"/>
      <sheetData sheetId="170"/>
      <sheetData sheetId="171"/>
      <sheetData sheetId="172" refreshError="1"/>
      <sheetData sheetId="173" refreshError="1"/>
      <sheetData sheetId="174" refreshError="1"/>
      <sheetData sheetId="175" refreshError="1"/>
      <sheetData sheetId="17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Resumo Vertical"/>
      <sheetName val="PATO - BR - 425 aditivo"/>
      <sheetName val="Dados"/>
      <sheetName val="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Plan1"/>
      <sheetName val="BASE"/>
    </sheetNames>
    <sheetDataSet>
      <sheetData sheetId="0"/>
      <sheetData sheetId="1"/>
      <sheetData sheetId="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s de preços"/>
      <sheetName val="Cálculo de Reajustamento"/>
      <sheetName val="IndConsultoria"/>
      <sheetName val="AO"/>
      <sheetName val="A"/>
      <sheetName val="Auxiliar"/>
    </sheetNames>
    <sheetDataSet>
      <sheetData sheetId="0" refreshError="1"/>
      <sheetData sheetId="1" refreshError="1"/>
      <sheetData sheetId="2" refreshError="1">
        <row r="6">
          <cell r="F6">
            <v>157980</v>
          </cell>
        </row>
        <row r="10">
          <cell r="A10">
            <v>40909</v>
          </cell>
          <cell r="B10">
            <v>178.82900000000001</v>
          </cell>
        </row>
        <row r="11">
          <cell r="A11">
            <v>40940</v>
          </cell>
          <cell r="B11">
            <v>178.45599999999999</v>
          </cell>
        </row>
        <row r="12">
          <cell r="A12">
            <v>40969</v>
          </cell>
          <cell r="B12">
            <v>178.73</v>
          </cell>
        </row>
        <row r="13">
          <cell r="A13">
            <v>41000</v>
          </cell>
          <cell r="B13">
            <v>178.98699999999999</v>
          </cell>
        </row>
        <row r="14">
          <cell r="A14">
            <v>41030</v>
          </cell>
          <cell r="B14">
            <v>180.119</v>
          </cell>
        </row>
        <row r="15">
          <cell r="A15">
            <v>41061</v>
          </cell>
          <cell r="B15">
            <v>181.55799999999999</v>
          </cell>
        </row>
        <row r="16">
          <cell r="A16">
            <v>41091</v>
          </cell>
          <cell r="B16">
            <v>184.512</v>
          </cell>
        </row>
        <row r="17">
          <cell r="A17">
            <v>41122</v>
          </cell>
          <cell r="B17">
            <v>184.67500000000001</v>
          </cell>
        </row>
        <row r="18">
          <cell r="A18">
            <v>41153</v>
          </cell>
          <cell r="B18">
            <v>184.971</v>
          </cell>
        </row>
        <row r="19">
          <cell r="A19">
            <v>41183</v>
          </cell>
          <cell r="B19">
            <v>184.59200000000001</v>
          </cell>
        </row>
        <row r="20">
          <cell r="A20">
            <v>41214</v>
          </cell>
          <cell r="B20">
            <v>184.67099999999999</v>
          </cell>
        </row>
        <row r="21">
          <cell r="A21">
            <v>41244</v>
          </cell>
          <cell r="B21">
            <v>185.184</v>
          </cell>
        </row>
        <row r="22">
          <cell r="A22">
            <v>41275</v>
          </cell>
          <cell r="B22">
            <v>185.32499999999999</v>
          </cell>
        </row>
        <row r="23">
          <cell r="A23">
            <v>41306</v>
          </cell>
          <cell r="B23">
            <v>185.47399999999999</v>
          </cell>
        </row>
        <row r="24">
          <cell r="A24">
            <v>41334</v>
          </cell>
          <cell r="B24">
            <v>185.97399999999999</v>
          </cell>
        </row>
        <row r="25">
          <cell r="A25">
            <v>41365</v>
          </cell>
          <cell r="B25">
            <v>186.15700000000001</v>
          </cell>
        </row>
        <row r="26">
          <cell r="A26">
            <v>41395</v>
          </cell>
          <cell r="B26">
            <v>186.46700000000001</v>
          </cell>
        </row>
        <row r="27">
          <cell r="A27">
            <v>41426</v>
          </cell>
          <cell r="B27">
            <v>187.994</v>
          </cell>
        </row>
        <row r="28">
          <cell r="A28">
            <v>41456</v>
          </cell>
          <cell r="B28">
            <v>189.39500000000001</v>
          </cell>
        </row>
        <row r="29">
          <cell r="A29">
            <v>41487</v>
          </cell>
          <cell r="B29">
            <v>190.32499999999999</v>
          </cell>
        </row>
        <row r="30">
          <cell r="A30">
            <v>41518</v>
          </cell>
          <cell r="B30">
            <v>190.298</v>
          </cell>
        </row>
        <row r="31">
          <cell r="A31">
            <v>41548</v>
          </cell>
          <cell r="B31">
            <v>190.54</v>
          </cell>
        </row>
        <row r="32">
          <cell r="A32">
            <v>41579</v>
          </cell>
          <cell r="B32">
            <v>190.87200000000001</v>
          </cell>
        </row>
        <row r="33">
          <cell r="A33">
            <v>41609</v>
          </cell>
          <cell r="B33">
            <v>191.59800000000001</v>
          </cell>
        </row>
        <row r="34">
          <cell r="A34">
            <v>41640</v>
          </cell>
          <cell r="B34">
            <v>192.333</v>
          </cell>
        </row>
        <row r="35">
          <cell r="A35">
            <v>41671</v>
          </cell>
          <cell r="B35">
            <v>192.614</v>
          </cell>
        </row>
        <row r="36">
          <cell r="A36">
            <v>41699</v>
          </cell>
          <cell r="B36">
            <v>192.91800000000001</v>
          </cell>
        </row>
        <row r="37">
          <cell r="A37">
            <v>41730</v>
          </cell>
          <cell r="B37">
            <v>193.488</v>
          </cell>
        </row>
        <row r="38">
          <cell r="A38">
            <v>41760</v>
          </cell>
          <cell r="B38">
            <v>194.13200000000001</v>
          </cell>
        </row>
        <row r="39">
          <cell r="A39">
            <v>41791</v>
          </cell>
          <cell r="B39">
            <v>195.11600000000001</v>
          </cell>
        </row>
        <row r="40">
          <cell r="A40">
            <v>41821</v>
          </cell>
          <cell r="B40">
            <v>195.94399999999999</v>
          </cell>
        </row>
        <row r="41">
          <cell r="A41">
            <v>41852</v>
          </cell>
          <cell r="B41">
            <v>197.363</v>
          </cell>
        </row>
        <row r="42">
          <cell r="A42">
            <v>41883</v>
          </cell>
          <cell r="B42">
            <v>198.27099999999999</v>
          </cell>
        </row>
        <row r="43">
          <cell r="A43">
            <v>41913</v>
          </cell>
          <cell r="B43">
            <v>198.648</v>
          </cell>
        </row>
        <row r="44">
          <cell r="A44">
            <v>41944</v>
          </cell>
          <cell r="B44">
            <v>199.03700000000001</v>
          </cell>
        </row>
      </sheetData>
      <sheetData sheetId="3" refreshError="1">
        <row r="6">
          <cell r="E6">
            <v>159886</v>
          </cell>
        </row>
        <row r="20">
          <cell r="A20">
            <v>40909</v>
          </cell>
          <cell r="D20">
            <v>229.81299999999999</v>
          </cell>
          <cell r="G20">
            <v>492.10599999999999</v>
          </cell>
          <cell r="K20">
            <v>116.395</v>
          </cell>
          <cell r="N20">
            <v>116.67700000000001</v>
          </cell>
          <cell r="O20">
            <v>111.173</v>
          </cell>
          <cell r="P20">
            <v>609.64599999999996</v>
          </cell>
          <cell r="Q20">
            <v>321.01</v>
          </cell>
          <cell r="R20">
            <v>224.626</v>
          </cell>
          <cell r="S20">
            <v>125.42</v>
          </cell>
          <cell r="T20">
            <v>109.968</v>
          </cell>
          <cell r="U20">
            <v>439.69200000000001</v>
          </cell>
        </row>
        <row r="21">
          <cell r="A21">
            <v>40940</v>
          </cell>
          <cell r="D21">
            <v>229.90899999999999</v>
          </cell>
          <cell r="G21">
            <v>493.584</v>
          </cell>
          <cell r="K21">
            <v>116.372</v>
          </cell>
          <cell r="N21">
            <v>117.711</v>
          </cell>
          <cell r="O21">
            <v>111.04300000000001</v>
          </cell>
          <cell r="P21">
            <v>610.25599999999997</v>
          </cell>
          <cell r="Q21">
            <v>322.697</v>
          </cell>
          <cell r="R21">
            <v>224.042</v>
          </cell>
          <cell r="S21">
            <v>125.852</v>
          </cell>
          <cell r="T21">
            <v>110.624</v>
          </cell>
          <cell r="U21">
            <v>439.49299999999999</v>
          </cell>
        </row>
        <row r="22">
          <cell r="A22">
            <v>40969</v>
          </cell>
          <cell r="D22">
            <v>230.078</v>
          </cell>
          <cell r="G22">
            <v>496.07900000000001</v>
          </cell>
          <cell r="K22">
            <v>115.70699999999999</v>
          </cell>
          <cell r="N22">
            <v>117.59</v>
          </cell>
          <cell r="O22">
            <v>111.02200000000001</v>
          </cell>
          <cell r="P22">
            <v>614.44500000000005</v>
          </cell>
          <cell r="Q22">
            <v>323.73599999999999</v>
          </cell>
          <cell r="R22">
            <v>225.059</v>
          </cell>
          <cell r="S22">
            <v>126.38500000000001</v>
          </cell>
          <cell r="T22">
            <v>111.129</v>
          </cell>
          <cell r="U22">
            <v>440.85</v>
          </cell>
        </row>
        <row r="23">
          <cell r="A23">
            <v>41000</v>
          </cell>
          <cell r="D23">
            <v>230.46199999999999</v>
          </cell>
          <cell r="G23">
            <v>499.791</v>
          </cell>
          <cell r="K23">
            <v>116.785</v>
          </cell>
          <cell r="N23">
            <v>117.544</v>
          </cell>
          <cell r="O23">
            <v>111.262</v>
          </cell>
          <cell r="P23">
            <v>620.42200000000003</v>
          </cell>
          <cell r="Q23">
            <v>325.75200000000001</v>
          </cell>
          <cell r="R23">
            <v>226.05500000000001</v>
          </cell>
          <cell r="S23">
            <v>127.146</v>
          </cell>
          <cell r="T23">
            <v>111.964</v>
          </cell>
          <cell r="U23">
            <v>446.67099999999999</v>
          </cell>
        </row>
        <row r="24">
          <cell r="A24">
            <v>41030</v>
          </cell>
          <cell r="D24">
            <v>233.16300000000001</v>
          </cell>
          <cell r="G24">
            <v>509.18400000000003</v>
          </cell>
          <cell r="K24">
            <v>116.123</v>
          </cell>
          <cell r="N24">
            <v>119.497</v>
          </cell>
          <cell r="O24">
            <v>111.23099999999999</v>
          </cell>
          <cell r="P24">
            <v>641.38599999999997</v>
          </cell>
          <cell r="Q24">
            <v>326.714</v>
          </cell>
          <cell r="R24">
            <v>227.98400000000001</v>
          </cell>
          <cell r="S24">
            <v>127.65300000000001</v>
          </cell>
          <cell r="T24">
            <v>112.538</v>
          </cell>
          <cell r="U24">
            <v>451.09199999999998</v>
          </cell>
        </row>
        <row r="25">
          <cell r="A25">
            <v>41061</v>
          </cell>
          <cell r="D25">
            <v>234.65199999999999</v>
          </cell>
          <cell r="G25">
            <v>512.90300000000002</v>
          </cell>
          <cell r="K25">
            <v>117.932</v>
          </cell>
          <cell r="N25">
            <v>120.336</v>
          </cell>
          <cell r="O25">
            <v>111.02200000000001</v>
          </cell>
          <cell r="P25">
            <v>648.01800000000003</v>
          </cell>
          <cell r="Q25">
            <v>328.01400000000001</v>
          </cell>
          <cell r="R25">
            <v>229.26300000000001</v>
          </cell>
          <cell r="S25">
            <v>128.06</v>
          </cell>
          <cell r="T25">
            <v>113.003</v>
          </cell>
          <cell r="U25">
            <v>454.964</v>
          </cell>
        </row>
        <row r="26">
          <cell r="A26">
            <v>41091</v>
          </cell>
          <cell r="D26">
            <v>237.101</v>
          </cell>
          <cell r="G26">
            <v>516.31799999999998</v>
          </cell>
          <cell r="K26">
            <v>119.03400000000001</v>
          </cell>
          <cell r="N26">
            <v>120.479</v>
          </cell>
          <cell r="O26">
            <v>111.254</v>
          </cell>
          <cell r="P26">
            <v>653.31600000000003</v>
          </cell>
          <cell r="Q26">
            <v>329.90100000000001</v>
          </cell>
          <cell r="R26">
            <v>230.279</v>
          </cell>
          <cell r="S26">
            <v>128.10599999999999</v>
          </cell>
          <cell r="T26">
            <v>113.087</v>
          </cell>
          <cell r="U26">
            <v>459.40899999999999</v>
          </cell>
        </row>
        <row r="27">
          <cell r="A27">
            <v>41122</v>
          </cell>
          <cell r="D27">
            <v>237.09800000000001</v>
          </cell>
          <cell r="G27">
            <v>517.65700000000004</v>
          </cell>
          <cell r="K27">
            <v>118.93899999999999</v>
          </cell>
          <cell r="N27">
            <v>121.253</v>
          </cell>
          <cell r="O27">
            <v>111.545</v>
          </cell>
          <cell r="P27">
            <v>654.19600000000003</v>
          </cell>
          <cell r="Q27">
            <v>331.26299999999998</v>
          </cell>
          <cell r="R27">
            <v>231.48099999999999</v>
          </cell>
          <cell r="S27">
            <v>127.55800000000001</v>
          </cell>
          <cell r="T27">
            <v>113.416</v>
          </cell>
          <cell r="U27">
            <v>461.56</v>
          </cell>
        </row>
        <row r="28">
          <cell r="A28">
            <v>41153</v>
          </cell>
          <cell r="D28">
            <v>238.327</v>
          </cell>
          <cell r="G28">
            <v>518.81600000000003</v>
          </cell>
          <cell r="K28">
            <v>118.914</v>
          </cell>
          <cell r="N28">
            <v>120.857</v>
          </cell>
          <cell r="O28">
            <v>111.785</v>
          </cell>
          <cell r="P28">
            <v>654.21199999999999</v>
          </cell>
          <cell r="Q28">
            <v>332.83699999999999</v>
          </cell>
          <cell r="R28">
            <v>231.916</v>
          </cell>
          <cell r="S28">
            <v>127.845</v>
          </cell>
          <cell r="T28">
            <v>114.85599999999999</v>
          </cell>
          <cell r="U28">
            <v>465.06700000000001</v>
          </cell>
        </row>
        <row r="29">
          <cell r="A29">
            <v>41183</v>
          </cell>
          <cell r="D29">
            <v>238.44300000000001</v>
          </cell>
          <cell r="G29">
            <v>519.90700000000004</v>
          </cell>
          <cell r="K29">
            <v>119.602</v>
          </cell>
          <cell r="N29">
            <v>121.343</v>
          </cell>
          <cell r="O29">
            <v>111.92700000000001</v>
          </cell>
          <cell r="P29">
            <v>654.29100000000005</v>
          </cell>
          <cell r="Q29">
            <v>334.32400000000001</v>
          </cell>
          <cell r="R29">
            <v>232.637</v>
          </cell>
          <cell r="S29">
            <v>127.842</v>
          </cell>
          <cell r="T29">
            <v>116.328</v>
          </cell>
          <cell r="U29">
            <v>463.137</v>
          </cell>
        </row>
        <row r="30">
          <cell r="A30">
            <v>41214</v>
          </cell>
          <cell r="D30">
            <v>238.62299999999999</v>
          </cell>
          <cell r="G30">
            <v>521.63800000000003</v>
          </cell>
          <cell r="K30">
            <v>119.60899999999999</v>
          </cell>
          <cell r="N30">
            <v>122.072</v>
          </cell>
          <cell r="O30">
            <v>112.224</v>
          </cell>
          <cell r="P30">
            <v>656.98099999999999</v>
          </cell>
          <cell r="Q30">
            <v>335.19</v>
          </cell>
          <cell r="R30">
            <v>233.131</v>
          </cell>
          <cell r="S30">
            <v>127.874</v>
          </cell>
          <cell r="T30">
            <v>116.407</v>
          </cell>
          <cell r="U30">
            <v>463.31299999999999</v>
          </cell>
        </row>
        <row r="31">
          <cell r="A31">
            <v>41244</v>
          </cell>
          <cell r="D31">
            <v>238.89</v>
          </cell>
          <cell r="G31">
            <v>522.47400000000005</v>
          </cell>
          <cell r="K31">
            <v>120.71899999999999</v>
          </cell>
          <cell r="N31">
            <v>122.178</v>
          </cell>
          <cell r="O31">
            <v>112.354</v>
          </cell>
          <cell r="P31">
            <v>657.84400000000005</v>
          </cell>
          <cell r="Q31">
            <v>335.89400000000001</v>
          </cell>
          <cell r="R31">
            <v>233.81899999999999</v>
          </cell>
          <cell r="S31">
            <v>128.54400000000001</v>
          </cell>
          <cell r="T31">
            <v>117.307</v>
          </cell>
          <cell r="U31">
            <v>465.75400000000002</v>
          </cell>
        </row>
        <row r="32">
          <cell r="A32">
            <v>41275</v>
          </cell>
          <cell r="D32">
            <v>239.328</v>
          </cell>
          <cell r="G32">
            <v>525.85</v>
          </cell>
          <cell r="K32">
            <v>121.821</v>
          </cell>
          <cell r="N32">
            <v>123.184</v>
          </cell>
          <cell r="O32">
            <v>113.361</v>
          </cell>
          <cell r="P32">
            <v>662.19899999999996</v>
          </cell>
          <cell r="Q32">
            <v>337.59899999999999</v>
          </cell>
          <cell r="R32">
            <v>233.50299999999999</v>
          </cell>
          <cell r="S32">
            <v>129.31</v>
          </cell>
          <cell r="T32">
            <v>119.96299999999999</v>
          </cell>
          <cell r="U32">
            <v>468.87200000000001</v>
          </cell>
        </row>
        <row r="33">
          <cell r="A33">
            <v>41306</v>
          </cell>
          <cell r="D33">
            <v>239.512</v>
          </cell>
          <cell r="G33">
            <v>529.029</v>
          </cell>
          <cell r="K33">
            <v>122.34399999999999</v>
          </cell>
          <cell r="N33">
            <v>124.393</v>
          </cell>
          <cell r="O33">
            <v>113.738</v>
          </cell>
          <cell r="P33">
            <v>667.26800000000003</v>
          </cell>
          <cell r="Q33">
            <v>339.11599999999999</v>
          </cell>
          <cell r="R33">
            <v>236.024</v>
          </cell>
          <cell r="S33">
            <v>129.465</v>
          </cell>
          <cell r="T33">
            <v>120.26900000000001</v>
          </cell>
          <cell r="U33">
            <v>470.34100000000001</v>
          </cell>
        </row>
        <row r="34">
          <cell r="A34">
            <v>41334</v>
          </cell>
          <cell r="D34">
            <v>239.78</v>
          </cell>
          <cell r="G34">
            <v>531.69100000000003</v>
          </cell>
          <cell r="K34">
            <v>122.128</v>
          </cell>
          <cell r="N34">
            <v>124.545</v>
          </cell>
          <cell r="O34">
            <v>114.224</v>
          </cell>
          <cell r="P34">
            <v>670.76199999999994</v>
          </cell>
          <cell r="Q34">
            <v>340.947</v>
          </cell>
          <cell r="R34">
            <v>237.298</v>
          </cell>
          <cell r="S34">
            <v>130.012</v>
          </cell>
          <cell r="T34">
            <v>120.616</v>
          </cell>
          <cell r="U34">
            <v>472.49299999999999</v>
          </cell>
        </row>
        <row r="35">
          <cell r="A35">
            <v>41365</v>
          </cell>
          <cell r="D35">
            <v>240.47300000000001</v>
          </cell>
          <cell r="G35">
            <v>535.601</v>
          </cell>
          <cell r="K35">
            <v>122.61799999999999</v>
          </cell>
          <cell r="N35">
            <v>125.214</v>
          </cell>
          <cell r="O35">
            <v>114.381</v>
          </cell>
          <cell r="P35">
            <v>677.16300000000001</v>
          </cell>
          <cell r="Q35">
            <v>342.68099999999998</v>
          </cell>
          <cell r="R35">
            <v>237.77</v>
          </cell>
          <cell r="S35">
            <v>130.73400000000001</v>
          </cell>
          <cell r="T35">
            <v>120.361</v>
          </cell>
          <cell r="U35">
            <v>474.89600000000002</v>
          </cell>
        </row>
        <row r="36">
          <cell r="A36">
            <v>41395</v>
          </cell>
          <cell r="D36">
            <v>242.196</v>
          </cell>
          <cell r="G36">
            <v>547.65499999999997</v>
          </cell>
          <cell r="K36">
            <v>122.994</v>
          </cell>
          <cell r="N36">
            <v>125.399</v>
          </cell>
          <cell r="O36">
            <v>114.48399999999999</v>
          </cell>
          <cell r="P36">
            <v>702.673</v>
          </cell>
          <cell r="Q36">
            <v>345.26499999999999</v>
          </cell>
          <cell r="R36">
            <v>238.55500000000001</v>
          </cell>
          <cell r="S36">
            <v>131.95500000000001</v>
          </cell>
          <cell r="T36">
            <v>120.553</v>
          </cell>
          <cell r="U36">
            <v>476.31299999999999</v>
          </cell>
        </row>
        <row r="37">
          <cell r="A37">
            <v>41426</v>
          </cell>
          <cell r="D37">
            <v>245.44300000000001</v>
          </cell>
          <cell r="G37">
            <v>553.94799999999998</v>
          </cell>
          <cell r="K37">
            <v>123.489</v>
          </cell>
          <cell r="N37">
            <v>126.035</v>
          </cell>
          <cell r="O37">
            <v>114.572</v>
          </cell>
          <cell r="P37">
            <v>714.92100000000005</v>
          </cell>
          <cell r="Q37">
            <v>346.74900000000002</v>
          </cell>
          <cell r="R37">
            <v>240.83699999999999</v>
          </cell>
          <cell r="S37">
            <v>132.441</v>
          </cell>
          <cell r="T37">
            <v>121.93300000000001</v>
          </cell>
          <cell r="U37">
            <v>479.28300000000002</v>
          </cell>
        </row>
        <row r="38">
          <cell r="A38">
            <v>41456</v>
          </cell>
          <cell r="D38">
            <v>248.52099999999999</v>
          </cell>
          <cell r="G38">
            <v>556.6</v>
          </cell>
          <cell r="K38">
            <v>123.70699999999999</v>
          </cell>
          <cell r="N38">
            <v>127.123</v>
          </cell>
          <cell r="O38">
            <v>115.35299999999999</v>
          </cell>
          <cell r="P38">
            <v>718.87699999999995</v>
          </cell>
          <cell r="Q38">
            <v>348.262</v>
          </cell>
          <cell r="R38">
            <v>242.66200000000001</v>
          </cell>
          <cell r="S38">
            <v>132.38800000000001</v>
          </cell>
          <cell r="T38">
            <v>122.739</v>
          </cell>
          <cell r="U38">
            <v>481.07799999999997</v>
          </cell>
        </row>
        <row r="39">
          <cell r="A39">
            <v>41487</v>
          </cell>
          <cell r="D39">
            <v>248.40100000000001</v>
          </cell>
          <cell r="G39">
            <v>558.34</v>
          </cell>
          <cell r="K39">
            <v>125.866</v>
          </cell>
          <cell r="N39">
            <v>128.297</v>
          </cell>
          <cell r="O39">
            <v>115.923</v>
          </cell>
          <cell r="P39">
            <v>718.87800000000004</v>
          </cell>
          <cell r="Q39">
            <v>350.84500000000003</v>
          </cell>
          <cell r="R39">
            <v>244.916</v>
          </cell>
          <cell r="S39">
            <v>132.99299999999999</v>
          </cell>
          <cell r="T39">
            <v>123.1</v>
          </cell>
          <cell r="U39">
            <v>484.30599999999998</v>
          </cell>
        </row>
        <row r="40">
          <cell r="A40">
            <v>41518</v>
          </cell>
          <cell r="D40">
            <v>248.62</v>
          </cell>
          <cell r="G40">
            <v>560.76700000000005</v>
          </cell>
          <cell r="K40">
            <v>128.71799999999999</v>
          </cell>
          <cell r="N40">
            <v>130.36699999999999</v>
          </cell>
          <cell r="O40">
            <v>116.467</v>
          </cell>
          <cell r="P40">
            <v>718.87800000000004</v>
          </cell>
          <cell r="Q40">
            <v>354.86700000000002</v>
          </cell>
          <cell r="R40">
            <v>244.16399999999999</v>
          </cell>
          <cell r="S40">
            <v>133.64699999999999</v>
          </cell>
          <cell r="T40">
            <v>125.008</v>
          </cell>
          <cell r="U40">
            <v>493.26100000000002</v>
          </cell>
        </row>
        <row r="41">
          <cell r="A41">
            <v>41548</v>
          </cell>
          <cell r="D41">
            <v>248.98400000000001</v>
          </cell>
          <cell r="G41">
            <v>562.24099999999999</v>
          </cell>
          <cell r="K41">
            <v>128.72200000000001</v>
          </cell>
          <cell r="N41">
            <v>131.10499999999999</v>
          </cell>
          <cell r="O41">
            <v>117.453</v>
          </cell>
          <cell r="P41">
            <v>718.87800000000004</v>
          </cell>
          <cell r="Q41">
            <v>357.29700000000003</v>
          </cell>
          <cell r="R41">
            <v>243.577</v>
          </cell>
          <cell r="S41">
            <v>133.99600000000001</v>
          </cell>
          <cell r="T41">
            <v>125.652</v>
          </cell>
          <cell r="U41">
            <v>497.33100000000002</v>
          </cell>
        </row>
        <row r="42">
          <cell r="A42">
            <v>41579</v>
          </cell>
          <cell r="D42">
            <v>249.614</v>
          </cell>
          <cell r="G42">
            <v>564.20100000000002</v>
          </cell>
          <cell r="K42">
            <v>128.18299999999999</v>
          </cell>
          <cell r="N42">
            <v>130.58500000000001</v>
          </cell>
          <cell r="O42">
            <v>118.17</v>
          </cell>
          <cell r="P42">
            <v>722.12900000000002</v>
          </cell>
          <cell r="Q42">
            <v>358.26900000000001</v>
          </cell>
          <cell r="R42">
            <v>245.74799999999999</v>
          </cell>
          <cell r="S42">
            <v>134.70099999999999</v>
          </cell>
          <cell r="T42">
            <v>126.22</v>
          </cell>
          <cell r="U42">
            <v>497.78500000000003</v>
          </cell>
        </row>
        <row r="43">
          <cell r="A43">
            <v>41609</v>
          </cell>
          <cell r="D43">
            <v>250.99</v>
          </cell>
          <cell r="G43">
            <v>564.76499999999999</v>
          </cell>
          <cell r="K43">
            <v>128.262</v>
          </cell>
          <cell r="N43">
            <v>131.255</v>
          </cell>
          <cell r="O43">
            <v>118.37</v>
          </cell>
          <cell r="P43">
            <v>722.13800000000003</v>
          </cell>
          <cell r="Q43">
            <v>359.13400000000001</v>
          </cell>
          <cell r="R43">
            <v>250.44800000000001</v>
          </cell>
          <cell r="S43">
            <v>135.06899999999999</v>
          </cell>
          <cell r="T43">
            <v>126.81100000000001</v>
          </cell>
          <cell r="U43">
            <v>502.41699999999997</v>
          </cell>
        </row>
        <row r="44">
          <cell r="A44">
            <v>41640</v>
          </cell>
          <cell r="D44">
            <v>253.01400000000001</v>
          </cell>
          <cell r="G44">
            <v>569.72</v>
          </cell>
          <cell r="K44">
            <v>129.98400000000001</v>
          </cell>
          <cell r="N44">
            <v>132.78800000000001</v>
          </cell>
          <cell r="O44">
            <v>119.916</v>
          </cell>
          <cell r="P44">
            <v>730.73199999999997</v>
          </cell>
          <cell r="Q44">
            <v>360.59100000000001</v>
          </cell>
          <cell r="R44">
            <v>252.21700000000001</v>
          </cell>
          <cell r="S44">
            <v>135.833</v>
          </cell>
          <cell r="T44">
            <v>127.997</v>
          </cell>
          <cell r="U44">
            <v>506.16500000000002</v>
          </cell>
        </row>
        <row r="45">
          <cell r="A45">
            <v>41671</v>
          </cell>
          <cell r="D45">
            <v>253.024</v>
          </cell>
          <cell r="G45">
            <v>571.577</v>
          </cell>
          <cell r="K45">
            <v>132.47</v>
          </cell>
          <cell r="N45">
            <v>133.387</v>
          </cell>
          <cell r="O45">
            <v>120.66</v>
          </cell>
          <cell r="P45">
            <v>731.15599999999995</v>
          </cell>
          <cell r="Q45">
            <v>362.83</v>
          </cell>
          <cell r="R45">
            <v>252.65199999999999</v>
          </cell>
          <cell r="S45">
            <v>136.828</v>
          </cell>
          <cell r="T45">
            <v>128.55500000000001</v>
          </cell>
          <cell r="U45">
            <v>509.88799999999998</v>
          </cell>
        </row>
        <row r="46">
          <cell r="A46">
            <v>41699</v>
          </cell>
          <cell r="D46">
            <v>253.292</v>
          </cell>
          <cell r="G46">
            <v>573.15599999999995</v>
          </cell>
          <cell r="K46">
            <v>134.57400000000001</v>
          </cell>
          <cell r="N46">
            <v>135.33799999999999</v>
          </cell>
          <cell r="O46">
            <v>121.339</v>
          </cell>
          <cell r="P46">
            <v>731.20299999999997</v>
          </cell>
          <cell r="Q46">
            <v>364.911</v>
          </cell>
          <cell r="R46">
            <v>252.25800000000001</v>
          </cell>
          <cell r="S46">
            <v>137.285</v>
          </cell>
          <cell r="T46">
            <v>128.887</v>
          </cell>
          <cell r="U46">
            <v>512.74300000000005</v>
          </cell>
        </row>
        <row r="47">
          <cell r="A47">
            <v>41730</v>
          </cell>
          <cell r="D47">
            <v>253.33199999999999</v>
          </cell>
          <cell r="G47">
            <v>578.22400000000005</v>
          </cell>
          <cell r="K47">
            <v>135.49700000000001</v>
          </cell>
          <cell r="N47">
            <v>135.68100000000001</v>
          </cell>
          <cell r="O47">
            <v>121.934</v>
          </cell>
          <cell r="P47">
            <v>738.45699999999999</v>
          </cell>
          <cell r="Q47">
            <v>367.96300000000002</v>
          </cell>
          <cell r="R47">
            <v>251.71100000000001</v>
          </cell>
          <cell r="S47">
            <v>138.13999999999999</v>
          </cell>
          <cell r="T47">
            <v>128.41200000000001</v>
          </cell>
          <cell r="U47">
            <v>512.04499999999996</v>
          </cell>
        </row>
        <row r="48">
          <cell r="A48">
            <v>41760</v>
          </cell>
          <cell r="D48">
            <v>254.298</v>
          </cell>
          <cell r="G48">
            <v>590.09900000000005</v>
          </cell>
          <cell r="K48">
            <v>135.16200000000001</v>
          </cell>
          <cell r="N48">
            <v>136.66800000000001</v>
          </cell>
          <cell r="O48">
            <v>122.199</v>
          </cell>
          <cell r="P48">
            <v>763.74599999999998</v>
          </cell>
          <cell r="Q48">
            <v>370.25200000000001</v>
          </cell>
          <cell r="R48">
            <v>252.64099999999999</v>
          </cell>
          <cell r="S48">
            <v>138.59299999999999</v>
          </cell>
          <cell r="T48">
            <v>128.36199999999999</v>
          </cell>
          <cell r="U48">
            <v>508.346</v>
          </cell>
        </row>
        <row r="49">
          <cell r="A49">
            <v>41791</v>
          </cell>
          <cell r="D49">
            <v>255.74799999999999</v>
          </cell>
          <cell r="G49">
            <v>594.01300000000003</v>
          </cell>
          <cell r="K49">
            <v>135.02500000000001</v>
          </cell>
          <cell r="N49">
            <v>137.47900000000001</v>
          </cell>
          <cell r="O49">
            <v>122.56699999999999</v>
          </cell>
          <cell r="P49">
            <v>771.29499999999996</v>
          </cell>
          <cell r="Q49">
            <v>371.30399999999997</v>
          </cell>
          <cell r="R49">
            <v>252.82</v>
          </cell>
          <cell r="S49">
            <v>139.18299999999999</v>
          </cell>
          <cell r="T49">
            <v>128.923</v>
          </cell>
          <cell r="U49">
            <v>505.68799999999999</v>
          </cell>
        </row>
        <row r="50">
          <cell r="A50">
            <v>41821</v>
          </cell>
          <cell r="D50">
            <v>258.35500000000002</v>
          </cell>
          <cell r="G50">
            <v>598.44100000000003</v>
          </cell>
          <cell r="K50">
            <v>135.70599999999999</v>
          </cell>
          <cell r="N50">
            <v>137.56</v>
          </cell>
          <cell r="O50">
            <v>122.60299999999999</v>
          </cell>
          <cell r="P50">
            <v>779.85199999999998</v>
          </cell>
          <cell r="Q50">
            <v>372.73399999999998</v>
          </cell>
          <cell r="R50">
            <v>253.19900000000001</v>
          </cell>
          <cell r="S50">
            <v>139.648</v>
          </cell>
          <cell r="T50">
            <v>129.386</v>
          </cell>
          <cell r="U50">
            <v>503.98899999999998</v>
          </cell>
        </row>
        <row r="51">
          <cell r="A51">
            <v>41852</v>
          </cell>
          <cell r="D51">
            <v>259.32600000000002</v>
          </cell>
          <cell r="G51">
            <v>598.89800000000002</v>
          </cell>
          <cell r="K51">
            <v>134.934</v>
          </cell>
          <cell r="N51">
            <v>137.61699999999999</v>
          </cell>
          <cell r="O51">
            <v>122.586</v>
          </cell>
          <cell r="P51">
            <v>779.85199999999998</v>
          </cell>
          <cell r="Q51">
            <v>373.36</v>
          </cell>
          <cell r="R51">
            <v>254.01599999999999</v>
          </cell>
          <cell r="S51">
            <v>140.02600000000001</v>
          </cell>
          <cell r="T51">
            <v>129.45599999999999</v>
          </cell>
          <cell r="U51">
            <v>503.53800000000001</v>
          </cell>
        </row>
        <row r="52">
          <cell r="A52">
            <v>41883</v>
          </cell>
          <cell r="D52">
            <v>259.62400000000002</v>
          </cell>
          <cell r="G52">
            <v>599.82299999999998</v>
          </cell>
          <cell r="K52">
            <v>135.322</v>
          </cell>
          <cell r="N52">
            <v>137.745</v>
          </cell>
          <cell r="O52">
            <v>122.753</v>
          </cell>
          <cell r="P52">
            <v>779.85199999999998</v>
          </cell>
          <cell r="Q52">
            <v>374.73200000000003</v>
          </cell>
          <cell r="R52">
            <v>254.79499999999999</v>
          </cell>
          <cell r="S52">
            <v>139.941</v>
          </cell>
          <cell r="T52">
            <v>129.97499999999999</v>
          </cell>
          <cell r="U52">
            <v>503.02800000000002</v>
          </cell>
        </row>
        <row r="53">
          <cell r="A53">
            <v>41913</v>
          </cell>
          <cell r="D53">
            <v>260.923</v>
          </cell>
          <cell r="G53">
            <v>600.86500000000001</v>
          </cell>
          <cell r="K53">
            <v>135.755</v>
          </cell>
          <cell r="N53">
            <v>138.20400000000001</v>
          </cell>
          <cell r="O53">
            <v>122.84099999999999</v>
          </cell>
          <cell r="P53">
            <v>779.85199999999998</v>
          </cell>
          <cell r="Q53">
            <v>376.26900000000001</v>
          </cell>
          <cell r="R53">
            <v>256.23399999999998</v>
          </cell>
          <cell r="S53">
            <v>139.57599999999999</v>
          </cell>
          <cell r="T53">
            <v>130.869</v>
          </cell>
          <cell r="U53">
            <v>503.88200000000001</v>
          </cell>
        </row>
        <row r="54">
          <cell r="A54">
            <v>41944</v>
          </cell>
          <cell r="D54">
            <v>262.19099999999997</v>
          </cell>
          <cell r="G54">
            <v>603.524</v>
          </cell>
          <cell r="K54">
            <v>136.22800000000001</v>
          </cell>
          <cell r="N54">
            <v>138.95599999999999</v>
          </cell>
          <cell r="O54">
            <v>123.262</v>
          </cell>
          <cell r="P54">
            <v>783.46799999999996</v>
          </cell>
          <cell r="Q54">
            <v>377.46199999999999</v>
          </cell>
          <cell r="R54">
            <v>258.54000000000002</v>
          </cell>
          <cell r="S54">
            <v>139.96600000000001</v>
          </cell>
          <cell r="T54">
            <v>131.614</v>
          </cell>
          <cell r="U54">
            <v>508.34800000000001</v>
          </cell>
        </row>
      </sheetData>
      <sheetData sheetId="4" refreshError="1">
        <row r="6">
          <cell r="E6">
            <v>160094</v>
          </cell>
        </row>
        <row r="19">
          <cell r="A19">
            <v>40909</v>
          </cell>
          <cell r="D19">
            <v>219.804</v>
          </cell>
          <cell r="G19">
            <v>224.453</v>
          </cell>
          <cell r="K19">
            <v>262.39</v>
          </cell>
          <cell r="N19">
            <v>210.84200000000001</v>
          </cell>
          <cell r="O19">
            <v>293.92200000000003</v>
          </cell>
          <cell r="P19">
            <v>116.395</v>
          </cell>
          <cell r="Q19">
            <v>111.173</v>
          </cell>
          <cell r="R19">
            <v>229.81299999999999</v>
          </cell>
          <cell r="S19">
            <v>223.22900000000001</v>
          </cell>
          <cell r="T19">
            <v>510.26</v>
          </cell>
        </row>
        <row r="20">
          <cell r="A20">
            <v>40940</v>
          </cell>
          <cell r="D20">
            <v>219.44399999999999</v>
          </cell>
          <cell r="G20">
            <v>224.57400000000001</v>
          </cell>
          <cell r="K20">
            <v>263.01</v>
          </cell>
          <cell r="N20">
            <v>209.92</v>
          </cell>
          <cell r="O20">
            <v>293.846</v>
          </cell>
          <cell r="P20">
            <v>116.372</v>
          </cell>
          <cell r="Q20">
            <v>111.04300000000001</v>
          </cell>
          <cell r="R20">
            <v>229.90899999999999</v>
          </cell>
          <cell r="S20">
            <v>223.33099999999999</v>
          </cell>
          <cell r="T20">
            <v>509.50200000000001</v>
          </cell>
        </row>
        <row r="21">
          <cell r="A21">
            <v>40969</v>
          </cell>
          <cell r="D21">
            <v>220.30500000000001</v>
          </cell>
          <cell r="G21">
            <v>225.28800000000001</v>
          </cell>
          <cell r="K21">
            <v>264.90600000000001</v>
          </cell>
          <cell r="N21">
            <v>210.65199999999999</v>
          </cell>
          <cell r="O21">
            <v>294.80399999999997</v>
          </cell>
          <cell r="P21">
            <v>115.70699999999999</v>
          </cell>
          <cell r="Q21">
            <v>111.02200000000001</v>
          </cell>
          <cell r="R21">
            <v>230.078</v>
          </cell>
          <cell r="S21">
            <v>223.33099999999999</v>
          </cell>
          <cell r="T21">
            <v>510.39600000000002</v>
          </cell>
        </row>
        <row r="22">
          <cell r="A22">
            <v>41000</v>
          </cell>
          <cell r="D22">
            <v>221.797</v>
          </cell>
          <cell r="G22">
            <v>226.387</v>
          </cell>
          <cell r="K22">
            <v>266.084</v>
          </cell>
          <cell r="N22">
            <v>212.00299999999999</v>
          </cell>
          <cell r="O22">
            <v>297.08</v>
          </cell>
          <cell r="P22">
            <v>116.785</v>
          </cell>
          <cell r="Q22">
            <v>111.262</v>
          </cell>
          <cell r="R22">
            <v>230.46199999999999</v>
          </cell>
          <cell r="S22">
            <v>223.79599999999999</v>
          </cell>
          <cell r="T22">
            <v>510.44400000000002</v>
          </cell>
        </row>
        <row r="23">
          <cell r="A23">
            <v>41030</v>
          </cell>
          <cell r="D23">
            <v>223.89</v>
          </cell>
          <cell r="G23">
            <v>227.42400000000001</v>
          </cell>
          <cell r="K23">
            <v>267.25200000000001</v>
          </cell>
          <cell r="N23">
            <v>213.82599999999999</v>
          </cell>
          <cell r="O23">
            <v>299.49599999999998</v>
          </cell>
          <cell r="P23">
            <v>116.123</v>
          </cell>
          <cell r="Q23">
            <v>111.23099999999999</v>
          </cell>
          <cell r="R23">
            <v>233.16300000000001</v>
          </cell>
          <cell r="S23">
            <v>223.785</v>
          </cell>
          <cell r="T23">
            <v>511.89800000000002</v>
          </cell>
        </row>
        <row r="24">
          <cell r="A24">
            <v>41061</v>
          </cell>
          <cell r="D24">
            <v>225.392</v>
          </cell>
          <cell r="G24">
            <v>232.012</v>
          </cell>
          <cell r="K24">
            <v>269.077</v>
          </cell>
          <cell r="N24">
            <v>215.24299999999999</v>
          </cell>
          <cell r="O24">
            <v>303.75</v>
          </cell>
          <cell r="P24">
            <v>117.932</v>
          </cell>
          <cell r="Q24">
            <v>111.02200000000001</v>
          </cell>
          <cell r="R24">
            <v>234.65199999999999</v>
          </cell>
          <cell r="S24">
            <v>224.726</v>
          </cell>
          <cell r="T24">
            <v>511.34399999999999</v>
          </cell>
        </row>
        <row r="25">
          <cell r="A25">
            <v>41091</v>
          </cell>
          <cell r="D25">
            <v>226.46</v>
          </cell>
          <cell r="G25">
            <v>233.554</v>
          </cell>
          <cell r="K25">
            <v>272.52199999999999</v>
          </cell>
          <cell r="N25">
            <v>217.29300000000001</v>
          </cell>
          <cell r="O25">
            <v>304.09199999999998</v>
          </cell>
          <cell r="P25">
            <v>119.03400000000001</v>
          </cell>
          <cell r="Q25">
            <v>111.254</v>
          </cell>
          <cell r="R25">
            <v>237.101</v>
          </cell>
          <cell r="S25">
            <v>226.08600000000001</v>
          </cell>
          <cell r="T25">
            <v>518.36400000000003</v>
          </cell>
        </row>
        <row r="26">
          <cell r="A26">
            <v>41122</v>
          </cell>
          <cell r="D26">
            <v>227.55500000000001</v>
          </cell>
          <cell r="G26">
            <v>234.03700000000001</v>
          </cell>
          <cell r="K26">
            <v>272.96899999999999</v>
          </cell>
          <cell r="N26">
            <v>218.524</v>
          </cell>
          <cell r="O26">
            <v>308.18400000000003</v>
          </cell>
          <cell r="P26">
            <v>118.93899999999999</v>
          </cell>
          <cell r="Q26">
            <v>111.545</v>
          </cell>
          <cell r="R26">
            <v>237.09800000000001</v>
          </cell>
          <cell r="S26">
            <v>226.08600000000001</v>
          </cell>
          <cell r="T26">
            <v>529.10299999999995</v>
          </cell>
        </row>
        <row r="27">
          <cell r="A27">
            <v>41153</v>
          </cell>
          <cell r="D27">
            <v>227.65600000000001</v>
          </cell>
          <cell r="G27">
            <v>234.922</v>
          </cell>
          <cell r="K27">
            <v>274.46100000000001</v>
          </cell>
          <cell r="N27">
            <v>219.02</v>
          </cell>
          <cell r="O27">
            <v>317.13</v>
          </cell>
          <cell r="P27">
            <v>118.914</v>
          </cell>
          <cell r="Q27">
            <v>111.785</v>
          </cell>
          <cell r="R27">
            <v>238.327</v>
          </cell>
          <cell r="S27">
            <v>222.46700000000001</v>
          </cell>
          <cell r="T27">
            <v>529.62900000000002</v>
          </cell>
        </row>
        <row r="28">
          <cell r="A28">
            <v>41183</v>
          </cell>
          <cell r="D28">
            <v>228.32400000000001</v>
          </cell>
          <cell r="G28">
            <v>235.61</v>
          </cell>
          <cell r="K28">
            <v>273.59199999999998</v>
          </cell>
          <cell r="N28">
            <v>219.66399999999999</v>
          </cell>
          <cell r="O28">
            <v>321.07</v>
          </cell>
          <cell r="P28">
            <v>119.602</v>
          </cell>
          <cell r="Q28">
            <v>111.92700000000001</v>
          </cell>
          <cell r="R28">
            <v>238.44300000000001</v>
          </cell>
          <cell r="S28">
            <v>222.46700000000001</v>
          </cell>
          <cell r="T28">
            <v>534.84699999999998</v>
          </cell>
        </row>
        <row r="29">
          <cell r="A29">
            <v>41214</v>
          </cell>
          <cell r="D29">
            <v>228.77099999999999</v>
          </cell>
          <cell r="G29">
            <v>237.03800000000001</v>
          </cell>
          <cell r="K29">
            <v>274.17700000000002</v>
          </cell>
          <cell r="N29">
            <v>220.31</v>
          </cell>
          <cell r="O29">
            <v>324.45299999999997</v>
          </cell>
          <cell r="P29">
            <v>119.60899999999999</v>
          </cell>
          <cell r="Q29">
            <v>112.224</v>
          </cell>
          <cell r="R29">
            <v>238.62299999999999</v>
          </cell>
          <cell r="S29">
            <v>228.405</v>
          </cell>
          <cell r="T29">
            <v>535.68499999999995</v>
          </cell>
        </row>
        <row r="30">
          <cell r="A30">
            <v>41244</v>
          </cell>
          <cell r="D30">
            <v>229.322</v>
          </cell>
          <cell r="G30">
            <v>238.036</v>
          </cell>
          <cell r="K30">
            <v>274.57400000000001</v>
          </cell>
          <cell r="N30">
            <v>221.327</v>
          </cell>
          <cell r="O30">
            <v>324.52999999999997</v>
          </cell>
          <cell r="P30">
            <v>120.71899999999999</v>
          </cell>
          <cell r="Q30">
            <v>112.354</v>
          </cell>
          <cell r="R30">
            <v>238.89</v>
          </cell>
          <cell r="S30">
            <v>228.405</v>
          </cell>
          <cell r="T30">
            <v>536.69000000000005</v>
          </cell>
        </row>
        <row r="31">
          <cell r="A31">
            <v>41275</v>
          </cell>
          <cell r="D31">
            <v>229.60499999999999</v>
          </cell>
          <cell r="G31">
            <v>239.38900000000001</v>
          </cell>
          <cell r="K31">
            <v>275.03899999999999</v>
          </cell>
          <cell r="N31">
            <v>222.60400000000001</v>
          </cell>
          <cell r="O31">
            <v>324.97199999999998</v>
          </cell>
          <cell r="P31">
            <v>121.821</v>
          </cell>
          <cell r="Q31">
            <v>113.361</v>
          </cell>
          <cell r="R31">
            <v>239.328</v>
          </cell>
          <cell r="S31">
            <v>230.45400000000001</v>
          </cell>
          <cell r="T31">
            <v>537.99</v>
          </cell>
        </row>
        <row r="32">
          <cell r="A32">
            <v>41306</v>
          </cell>
          <cell r="D32">
            <v>232.822</v>
          </cell>
          <cell r="G32">
            <v>242.339</v>
          </cell>
          <cell r="K32">
            <v>275.65300000000002</v>
          </cell>
          <cell r="N32">
            <v>225.732</v>
          </cell>
          <cell r="O32">
            <v>334.62799999999999</v>
          </cell>
          <cell r="P32">
            <v>122.34399999999999</v>
          </cell>
          <cell r="Q32">
            <v>113.738</v>
          </cell>
          <cell r="R32">
            <v>239.512</v>
          </cell>
          <cell r="S32">
            <v>230.596</v>
          </cell>
          <cell r="T32">
            <v>561.47699999999998</v>
          </cell>
        </row>
        <row r="33">
          <cell r="A33">
            <v>41334</v>
          </cell>
          <cell r="D33">
            <v>234.00899999999999</v>
          </cell>
          <cell r="G33">
            <v>243.82499999999999</v>
          </cell>
          <cell r="K33">
            <v>275.947</v>
          </cell>
          <cell r="N33">
            <v>227.13200000000001</v>
          </cell>
          <cell r="O33">
            <v>343.76</v>
          </cell>
          <cell r="P33">
            <v>122.128</v>
          </cell>
          <cell r="Q33">
            <v>114.224</v>
          </cell>
          <cell r="R33">
            <v>239.78</v>
          </cell>
          <cell r="S33">
            <v>231.80199999999999</v>
          </cell>
          <cell r="T33">
            <v>575.56100000000004</v>
          </cell>
        </row>
        <row r="34">
          <cell r="A34">
            <v>41365</v>
          </cell>
          <cell r="D34">
            <v>234.69900000000001</v>
          </cell>
          <cell r="G34">
            <v>243.77199999999999</v>
          </cell>
          <cell r="K34">
            <v>277.36</v>
          </cell>
          <cell r="N34">
            <v>228.40199999999999</v>
          </cell>
          <cell r="O34">
            <v>346.589</v>
          </cell>
          <cell r="P34">
            <v>122.61799999999999</v>
          </cell>
          <cell r="Q34">
            <v>114.381</v>
          </cell>
          <cell r="R34">
            <v>240.47300000000001</v>
          </cell>
          <cell r="S34">
            <v>232.90600000000001</v>
          </cell>
          <cell r="T34">
            <v>578.79100000000005</v>
          </cell>
        </row>
        <row r="35">
          <cell r="A35">
            <v>41395</v>
          </cell>
          <cell r="D35">
            <v>235.69</v>
          </cell>
          <cell r="G35">
            <v>243.809</v>
          </cell>
          <cell r="K35">
            <v>282.28300000000002</v>
          </cell>
          <cell r="N35">
            <v>229.035</v>
          </cell>
          <cell r="O35">
            <v>346.97</v>
          </cell>
          <cell r="P35">
            <v>122.994</v>
          </cell>
          <cell r="Q35">
            <v>114.48399999999999</v>
          </cell>
          <cell r="R35">
            <v>242.196</v>
          </cell>
          <cell r="S35">
            <v>232.90600000000001</v>
          </cell>
          <cell r="T35">
            <v>578.322</v>
          </cell>
        </row>
        <row r="36">
          <cell r="A36">
            <v>41426</v>
          </cell>
          <cell r="D36">
            <v>238.03200000000001</v>
          </cell>
          <cell r="G36">
            <v>245.77799999999999</v>
          </cell>
          <cell r="K36">
            <v>284.54599999999999</v>
          </cell>
          <cell r="N36">
            <v>231.279</v>
          </cell>
          <cell r="O36">
            <v>346.81</v>
          </cell>
          <cell r="P36">
            <v>123.489</v>
          </cell>
          <cell r="Q36">
            <v>114.572</v>
          </cell>
          <cell r="R36">
            <v>245.44300000000001</v>
          </cell>
          <cell r="S36">
            <v>232.90600000000001</v>
          </cell>
          <cell r="T36">
            <v>580.51400000000001</v>
          </cell>
        </row>
        <row r="37">
          <cell r="A37">
            <v>41456</v>
          </cell>
          <cell r="D37">
            <v>239.59700000000001</v>
          </cell>
          <cell r="G37">
            <v>247.084</v>
          </cell>
          <cell r="K37">
            <v>286.89</v>
          </cell>
          <cell r="N37">
            <v>232.90100000000001</v>
          </cell>
          <cell r="O37">
            <v>348.97</v>
          </cell>
          <cell r="P37">
            <v>123.70699999999999</v>
          </cell>
          <cell r="Q37">
            <v>115.35299999999999</v>
          </cell>
          <cell r="R37">
            <v>248.52099999999999</v>
          </cell>
          <cell r="S37">
            <v>231.88300000000001</v>
          </cell>
          <cell r="T37">
            <v>580.04</v>
          </cell>
        </row>
        <row r="38">
          <cell r="A38">
            <v>41487</v>
          </cell>
          <cell r="D38">
            <v>241.679</v>
          </cell>
          <cell r="G38">
            <v>248.38900000000001</v>
          </cell>
          <cell r="K38">
            <v>289.62700000000001</v>
          </cell>
          <cell r="N38">
            <v>235.01</v>
          </cell>
          <cell r="O38">
            <v>350.108</v>
          </cell>
          <cell r="P38">
            <v>125.866</v>
          </cell>
          <cell r="Q38">
            <v>115.923</v>
          </cell>
          <cell r="R38">
            <v>248.40100000000001</v>
          </cell>
          <cell r="S38">
            <v>231.67400000000001</v>
          </cell>
          <cell r="T38">
            <v>583.55700000000002</v>
          </cell>
        </row>
        <row r="39">
          <cell r="A39">
            <v>41518</v>
          </cell>
          <cell r="D39">
            <v>241.351</v>
          </cell>
          <cell r="G39">
            <v>250.07300000000001</v>
          </cell>
          <cell r="K39">
            <v>292.916</v>
          </cell>
          <cell r="N39">
            <v>235.464</v>
          </cell>
          <cell r="O39">
            <v>354.28</v>
          </cell>
          <cell r="P39">
            <v>128.71799999999999</v>
          </cell>
          <cell r="Q39">
            <v>116.467</v>
          </cell>
          <cell r="R39">
            <v>248.62</v>
          </cell>
          <cell r="S39">
            <v>232.25899999999999</v>
          </cell>
          <cell r="T39">
            <v>583.56799999999998</v>
          </cell>
        </row>
        <row r="40">
          <cell r="A40">
            <v>41548</v>
          </cell>
          <cell r="D40">
            <v>240.61600000000001</v>
          </cell>
          <cell r="G40">
            <v>250.596</v>
          </cell>
          <cell r="K40">
            <v>294.00099999999998</v>
          </cell>
          <cell r="N40">
            <v>235.47</v>
          </cell>
          <cell r="O40">
            <v>354.60500000000002</v>
          </cell>
          <cell r="P40">
            <v>128.72200000000001</v>
          </cell>
          <cell r="Q40">
            <v>117.453</v>
          </cell>
          <cell r="R40">
            <v>248.98400000000001</v>
          </cell>
          <cell r="S40">
            <v>233.51400000000001</v>
          </cell>
          <cell r="T40">
            <v>583.60599999999999</v>
          </cell>
        </row>
        <row r="41">
          <cell r="A41">
            <v>41579</v>
          </cell>
          <cell r="D41">
            <v>243.108</v>
          </cell>
          <cell r="G41">
            <v>251.79</v>
          </cell>
          <cell r="K41">
            <v>294.54500000000002</v>
          </cell>
          <cell r="N41">
            <v>236.97399999999999</v>
          </cell>
          <cell r="O41">
            <v>355.45699999999999</v>
          </cell>
          <cell r="P41">
            <v>128.18299999999999</v>
          </cell>
          <cell r="Q41">
            <v>118.17</v>
          </cell>
          <cell r="R41">
            <v>249.614</v>
          </cell>
          <cell r="S41">
            <v>233.511</v>
          </cell>
          <cell r="T41">
            <v>586.11599999999999</v>
          </cell>
        </row>
        <row r="42">
          <cell r="A42">
            <v>41609</v>
          </cell>
          <cell r="D42">
            <v>246.93600000000001</v>
          </cell>
          <cell r="G42">
            <v>253.98500000000001</v>
          </cell>
          <cell r="K42">
            <v>297.44400000000002</v>
          </cell>
          <cell r="N42">
            <v>240.803</v>
          </cell>
          <cell r="O42">
            <v>357.584</v>
          </cell>
          <cell r="P42">
            <v>128.262</v>
          </cell>
          <cell r="Q42">
            <v>118.37</v>
          </cell>
          <cell r="R42">
            <v>250.99</v>
          </cell>
          <cell r="S42">
            <v>233.511</v>
          </cell>
          <cell r="T42">
            <v>622.428</v>
          </cell>
        </row>
        <row r="43">
          <cell r="A43">
            <v>41640</v>
          </cell>
          <cell r="D43">
            <v>248.13399999999999</v>
          </cell>
          <cell r="G43">
            <v>256.24099999999999</v>
          </cell>
          <cell r="K43">
            <v>299.11399999999998</v>
          </cell>
          <cell r="N43">
            <v>241.89500000000001</v>
          </cell>
          <cell r="O43">
            <v>356.48200000000003</v>
          </cell>
          <cell r="P43">
            <v>129.98400000000001</v>
          </cell>
          <cell r="Q43">
            <v>119.916</v>
          </cell>
          <cell r="R43">
            <v>253.01400000000001</v>
          </cell>
          <cell r="S43">
            <v>234.50899999999999</v>
          </cell>
          <cell r="T43">
            <v>628.73800000000006</v>
          </cell>
        </row>
        <row r="44">
          <cell r="A44">
            <v>41671</v>
          </cell>
          <cell r="D44">
            <v>248.54400000000001</v>
          </cell>
          <cell r="G44">
            <v>256.72000000000003</v>
          </cell>
          <cell r="K44">
            <v>298.98200000000003</v>
          </cell>
          <cell r="N44">
            <v>242.16900000000001</v>
          </cell>
          <cell r="O44">
            <v>364.19299999999998</v>
          </cell>
          <cell r="P44">
            <v>132.47</v>
          </cell>
          <cell r="Q44">
            <v>120.66</v>
          </cell>
          <cell r="R44">
            <v>253.024</v>
          </cell>
          <cell r="S44">
            <v>234.54300000000001</v>
          </cell>
          <cell r="T44">
            <v>627.6</v>
          </cell>
        </row>
        <row r="45">
          <cell r="A45">
            <v>41699</v>
          </cell>
          <cell r="D45">
            <v>248.48500000000001</v>
          </cell>
          <cell r="G45">
            <v>256.94200000000001</v>
          </cell>
          <cell r="K45">
            <v>299.61099999999999</v>
          </cell>
          <cell r="N45">
            <v>242.321</v>
          </cell>
          <cell r="O45">
            <v>367.56799999999998</v>
          </cell>
          <cell r="P45">
            <v>134.57400000000001</v>
          </cell>
          <cell r="Q45">
            <v>121.339</v>
          </cell>
          <cell r="R45">
            <v>253.292</v>
          </cell>
          <cell r="S45">
            <v>234.57400000000001</v>
          </cell>
          <cell r="T45">
            <v>628.43100000000004</v>
          </cell>
        </row>
        <row r="46">
          <cell r="A46">
            <v>41730</v>
          </cell>
          <cell r="D46">
            <v>247.898</v>
          </cell>
          <cell r="G46">
            <v>256.46300000000002</v>
          </cell>
          <cell r="K46">
            <v>301.33499999999998</v>
          </cell>
          <cell r="N46">
            <v>242.31800000000001</v>
          </cell>
          <cell r="O46">
            <v>384.32299999999998</v>
          </cell>
          <cell r="P46">
            <v>135.49700000000001</v>
          </cell>
          <cell r="Q46">
            <v>121.934</v>
          </cell>
          <cell r="R46">
            <v>253.33199999999999</v>
          </cell>
          <cell r="S46">
            <v>234.99199999999999</v>
          </cell>
          <cell r="T46">
            <v>630.94000000000005</v>
          </cell>
        </row>
        <row r="47">
          <cell r="A47">
            <v>41760</v>
          </cell>
          <cell r="D47">
            <v>248.92599999999999</v>
          </cell>
          <cell r="G47">
            <v>257.072</v>
          </cell>
          <cell r="K47">
            <v>301.54700000000003</v>
          </cell>
          <cell r="N47">
            <v>242.90700000000001</v>
          </cell>
          <cell r="O47">
            <v>390.17099999999999</v>
          </cell>
          <cell r="P47">
            <v>135.16200000000001</v>
          </cell>
          <cell r="Q47">
            <v>122.199</v>
          </cell>
          <cell r="R47">
            <v>254.298</v>
          </cell>
          <cell r="S47">
            <v>229.57300000000001</v>
          </cell>
          <cell r="T47">
            <v>638.83799999999997</v>
          </cell>
        </row>
        <row r="48">
          <cell r="A48">
            <v>41791</v>
          </cell>
          <cell r="D48">
            <v>249.34</v>
          </cell>
          <cell r="G48">
            <v>258.63400000000001</v>
          </cell>
          <cell r="K48">
            <v>302.27499999999998</v>
          </cell>
          <cell r="N48">
            <v>243.874</v>
          </cell>
          <cell r="O48">
            <v>395.18799999999999</v>
          </cell>
          <cell r="P48">
            <v>135.02500000000001</v>
          </cell>
          <cell r="Q48">
            <v>122.56699999999999</v>
          </cell>
          <cell r="R48">
            <v>255.74799999999999</v>
          </cell>
          <cell r="S48">
            <v>227.69200000000001</v>
          </cell>
          <cell r="T48">
            <v>638.81600000000003</v>
          </cell>
        </row>
        <row r="49">
          <cell r="A49">
            <v>41821</v>
          </cell>
          <cell r="D49">
            <v>249.45599999999999</v>
          </cell>
          <cell r="G49">
            <v>259.75099999999998</v>
          </cell>
          <cell r="K49">
            <v>303.36399999999998</v>
          </cell>
          <cell r="N49">
            <v>244.45099999999999</v>
          </cell>
          <cell r="O49">
            <v>395.875</v>
          </cell>
          <cell r="P49">
            <v>135.70599999999999</v>
          </cell>
          <cell r="Q49">
            <v>122.60299999999999</v>
          </cell>
          <cell r="R49">
            <v>258.35500000000002</v>
          </cell>
          <cell r="S49">
            <v>229.11</v>
          </cell>
          <cell r="T49">
            <v>639.74099999999999</v>
          </cell>
        </row>
        <row r="50">
          <cell r="A50">
            <v>41852</v>
          </cell>
          <cell r="D50">
            <v>250.24799999999999</v>
          </cell>
          <cell r="G50">
            <v>260.61099999999999</v>
          </cell>
          <cell r="K50">
            <v>303.32</v>
          </cell>
          <cell r="N50">
            <v>244.74700000000001</v>
          </cell>
          <cell r="O50">
            <v>394.18299999999999</v>
          </cell>
          <cell r="P50">
            <v>134.934</v>
          </cell>
          <cell r="Q50">
            <v>122.586</v>
          </cell>
          <cell r="R50">
            <v>259.32600000000002</v>
          </cell>
          <cell r="S50">
            <v>228.88800000000001</v>
          </cell>
          <cell r="T50">
            <v>640.95000000000005</v>
          </cell>
        </row>
        <row r="51">
          <cell r="A51">
            <v>41883</v>
          </cell>
          <cell r="D51">
            <v>251.239</v>
          </cell>
          <cell r="G51">
            <v>261.30099999999999</v>
          </cell>
          <cell r="K51">
            <v>302.98899999999998</v>
          </cell>
          <cell r="N51">
            <v>246.233</v>
          </cell>
          <cell r="O51">
            <v>397.73500000000001</v>
          </cell>
          <cell r="P51">
            <v>135.322</v>
          </cell>
          <cell r="Q51">
            <v>122.753</v>
          </cell>
          <cell r="R51">
            <v>259.62400000000002</v>
          </cell>
          <cell r="S51">
            <v>229.803</v>
          </cell>
          <cell r="T51">
            <v>641.42200000000003</v>
          </cell>
        </row>
        <row r="52">
          <cell r="A52">
            <v>41913</v>
          </cell>
          <cell r="D52">
            <v>252.91399999999999</v>
          </cell>
          <cell r="G52">
            <v>262.904</v>
          </cell>
          <cell r="K52">
            <v>303.52199999999999</v>
          </cell>
          <cell r="N52">
            <v>247.279</v>
          </cell>
          <cell r="O52">
            <v>400.58300000000003</v>
          </cell>
          <cell r="P52">
            <v>135.755</v>
          </cell>
          <cell r="Q52">
            <v>122.84099999999999</v>
          </cell>
          <cell r="R52">
            <v>260.923</v>
          </cell>
          <cell r="S52">
            <v>233.00399999999999</v>
          </cell>
          <cell r="T52">
            <v>642.80200000000002</v>
          </cell>
        </row>
        <row r="53">
          <cell r="A53">
            <v>41944</v>
          </cell>
          <cell r="D53">
            <v>255.49600000000001</v>
          </cell>
          <cell r="G53">
            <v>264.04500000000002</v>
          </cell>
          <cell r="K53">
            <v>304.28899999999999</v>
          </cell>
          <cell r="N53">
            <v>249.721</v>
          </cell>
          <cell r="O53">
            <v>400.54899999999998</v>
          </cell>
          <cell r="P53">
            <v>136.22800000000001</v>
          </cell>
          <cell r="Q53">
            <v>123.262</v>
          </cell>
          <cell r="R53">
            <v>262.19099999999997</v>
          </cell>
          <cell r="S53">
            <v>231.95500000000001</v>
          </cell>
          <cell r="T53">
            <v>655.68399999999997</v>
          </cell>
        </row>
      </sheetData>
      <sheetData sheetId="5" refreshError="1">
        <row r="6">
          <cell r="E6">
            <v>160906</v>
          </cell>
        </row>
        <row r="12">
          <cell r="A12">
            <v>40909</v>
          </cell>
          <cell r="D12">
            <v>609.64599999999996</v>
          </cell>
          <cell r="F12">
            <v>321.01</v>
          </cell>
          <cell r="J12">
            <v>224.626</v>
          </cell>
        </row>
        <row r="13">
          <cell r="A13">
            <v>40940</v>
          </cell>
          <cell r="D13">
            <v>610.25599999999997</v>
          </cell>
          <cell r="F13">
            <v>322.697</v>
          </cell>
          <cell r="J13">
            <v>224.042</v>
          </cell>
        </row>
        <row r="14">
          <cell r="A14">
            <v>40969</v>
          </cell>
          <cell r="D14">
            <v>614.44500000000005</v>
          </cell>
          <cell r="F14">
            <v>323.73599999999999</v>
          </cell>
          <cell r="J14">
            <v>225.059</v>
          </cell>
        </row>
        <row r="15">
          <cell r="A15">
            <v>41000</v>
          </cell>
          <cell r="D15">
            <v>620.42200000000003</v>
          </cell>
          <cell r="F15">
            <v>325.75200000000001</v>
          </cell>
          <cell r="J15">
            <v>226.05500000000001</v>
          </cell>
        </row>
        <row r="16">
          <cell r="A16">
            <v>41030</v>
          </cell>
          <cell r="D16">
            <v>641.38599999999997</v>
          </cell>
          <cell r="F16">
            <v>326.714</v>
          </cell>
          <cell r="J16">
            <v>227.98400000000001</v>
          </cell>
        </row>
        <row r="17">
          <cell r="A17">
            <v>41061</v>
          </cell>
          <cell r="D17">
            <v>648.01800000000003</v>
          </cell>
          <cell r="F17">
            <v>328.01400000000001</v>
          </cell>
          <cell r="J17">
            <v>229.26300000000001</v>
          </cell>
        </row>
        <row r="18">
          <cell r="A18">
            <v>41091</v>
          </cell>
          <cell r="D18">
            <v>653.31600000000003</v>
          </cell>
          <cell r="F18">
            <v>329.90100000000001</v>
          </cell>
          <cell r="J18">
            <v>230.279</v>
          </cell>
        </row>
        <row r="19">
          <cell r="A19">
            <v>41122</v>
          </cell>
          <cell r="D19">
            <v>654.19600000000003</v>
          </cell>
          <cell r="F19">
            <v>331.26299999999998</v>
          </cell>
          <cell r="J19">
            <v>231.48099999999999</v>
          </cell>
        </row>
        <row r="20">
          <cell r="A20">
            <v>41153</v>
          </cell>
          <cell r="D20">
            <v>654.21199999999999</v>
          </cell>
          <cell r="F20">
            <v>332.83699999999999</v>
          </cell>
          <cell r="J20">
            <v>231.916</v>
          </cell>
        </row>
        <row r="21">
          <cell r="A21">
            <v>41183</v>
          </cell>
          <cell r="D21">
            <v>654.29100000000005</v>
          </cell>
          <cell r="F21">
            <v>334.32400000000001</v>
          </cell>
          <cell r="J21">
            <v>232.637</v>
          </cell>
        </row>
        <row r="22">
          <cell r="A22">
            <v>41214</v>
          </cell>
          <cell r="D22">
            <v>656.98099999999999</v>
          </cell>
          <cell r="F22">
            <v>335.19</v>
          </cell>
          <cell r="J22">
            <v>233.131</v>
          </cell>
        </row>
        <row r="23">
          <cell r="A23">
            <v>41244</v>
          </cell>
          <cell r="D23">
            <v>657.84400000000005</v>
          </cell>
          <cell r="F23">
            <v>335.89400000000001</v>
          </cell>
          <cell r="J23">
            <v>233.81899999999999</v>
          </cell>
        </row>
        <row r="24">
          <cell r="A24">
            <v>41275</v>
          </cell>
          <cell r="D24">
            <v>662.19899999999996</v>
          </cell>
          <cell r="F24">
            <v>337.59899999999999</v>
          </cell>
          <cell r="J24">
            <v>233.50299999999999</v>
          </cell>
        </row>
        <row r="25">
          <cell r="A25">
            <v>41306</v>
          </cell>
          <cell r="D25">
            <v>667.26800000000003</v>
          </cell>
          <cell r="F25">
            <v>339.11599999999999</v>
          </cell>
          <cell r="J25">
            <v>236.024</v>
          </cell>
        </row>
        <row r="26">
          <cell r="A26">
            <v>41334</v>
          </cell>
          <cell r="D26">
            <v>670.76199999999994</v>
          </cell>
          <cell r="F26">
            <v>340.947</v>
          </cell>
          <cell r="J26">
            <v>237.298</v>
          </cell>
        </row>
        <row r="27">
          <cell r="A27">
            <v>41365</v>
          </cell>
          <cell r="D27">
            <v>677.16300000000001</v>
          </cell>
          <cell r="F27">
            <v>342.68099999999998</v>
          </cell>
          <cell r="J27">
            <v>237.77</v>
          </cell>
        </row>
        <row r="28">
          <cell r="A28">
            <v>41395</v>
          </cell>
          <cell r="D28">
            <v>702.673</v>
          </cell>
          <cell r="F28">
            <v>345.26499999999999</v>
          </cell>
          <cell r="J28">
            <v>238.55500000000001</v>
          </cell>
        </row>
        <row r="29">
          <cell r="A29">
            <v>41426</v>
          </cell>
          <cell r="D29">
            <v>714.92100000000005</v>
          </cell>
          <cell r="F29">
            <v>346.74900000000002</v>
          </cell>
          <cell r="J29">
            <v>240.83699999999999</v>
          </cell>
        </row>
        <row r="30">
          <cell r="A30">
            <v>41456</v>
          </cell>
          <cell r="D30">
            <v>718.87699999999995</v>
          </cell>
          <cell r="F30">
            <v>348.262</v>
          </cell>
          <cell r="J30">
            <v>242.66200000000001</v>
          </cell>
        </row>
        <row r="31">
          <cell r="A31">
            <v>41487</v>
          </cell>
          <cell r="D31">
            <v>718.87800000000004</v>
          </cell>
          <cell r="F31">
            <v>350.84500000000003</v>
          </cell>
          <cell r="J31">
            <v>244.916</v>
          </cell>
        </row>
        <row r="32">
          <cell r="A32">
            <v>41518</v>
          </cell>
          <cell r="D32">
            <v>718.87800000000004</v>
          </cell>
          <cell r="F32">
            <v>354.86700000000002</v>
          </cell>
          <cell r="J32">
            <v>244.16399999999999</v>
          </cell>
        </row>
        <row r="33">
          <cell r="A33">
            <v>41548</v>
          </cell>
          <cell r="D33">
            <v>718.87800000000004</v>
          </cell>
          <cell r="F33">
            <v>357.29700000000003</v>
          </cell>
          <cell r="J33">
            <v>243.577</v>
          </cell>
        </row>
        <row r="34">
          <cell r="A34">
            <v>41579</v>
          </cell>
          <cell r="D34">
            <v>722.12900000000002</v>
          </cell>
          <cell r="F34">
            <v>358.26900000000001</v>
          </cell>
          <cell r="J34">
            <v>245.74799999999999</v>
          </cell>
        </row>
        <row r="35">
          <cell r="A35">
            <v>41609</v>
          </cell>
          <cell r="D35">
            <v>722.13800000000003</v>
          </cell>
          <cell r="F35">
            <v>359.13400000000001</v>
          </cell>
          <cell r="J35">
            <v>250.44800000000001</v>
          </cell>
        </row>
        <row r="36">
          <cell r="A36">
            <v>41640</v>
          </cell>
          <cell r="D36">
            <v>730.73199999999997</v>
          </cell>
          <cell r="F36">
            <v>360.59100000000001</v>
          </cell>
          <cell r="J36">
            <v>252.21700000000001</v>
          </cell>
        </row>
        <row r="37">
          <cell r="A37">
            <v>41671</v>
          </cell>
          <cell r="D37">
            <v>731.15599999999995</v>
          </cell>
          <cell r="F37">
            <v>362.83</v>
          </cell>
          <cell r="J37">
            <v>252.65199999999999</v>
          </cell>
        </row>
        <row r="38">
          <cell r="A38">
            <v>41699</v>
          </cell>
          <cell r="D38">
            <v>731.20299999999997</v>
          </cell>
          <cell r="F38">
            <v>364.911</v>
          </cell>
          <cell r="J38">
            <v>252.25800000000001</v>
          </cell>
        </row>
        <row r="39">
          <cell r="A39">
            <v>41730</v>
          </cell>
          <cell r="D39">
            <v>738.45699999999999</v>
          </cell>
          <cell r="F39">
            <v>367.96300000000002</v>
          </cell>
          <cell r="J39">
            <v>251.71100000000001</v>
          </cell>
        </row>
        <row r="40">
          <cell r="A40">
            <v>41760</v>
          </cell>
          <cell r="D40">
            <v>763.74599999999998</v>
          </cell>
          <cell r="F40">
            <v>370.25200000000001</v>
          </cell>
          <cell r="J40">
            <v>252.64099999999999</v>
          </cell>
        </row>
        <row r="41">
          <cell r="A41">
            <v>41791</v>
          </cell>
          <cell r="D41">
            <v>771.29499999999996</v>
          </cell>
          <cell r="F41">
            <v>371.30399999999997</v>
          </cell>
          <cell r="J41">
            <v>252.82</v>
          </cell>
        </row>
        <row r="42">
          <cell r="A42">
            <v>41821</v>
          </cell>
          <cell r="D42">
            <v>779.85199999999998</v>
          </cell>
          <cell r="F42">
            <v>372.73399999999998</v>
          </cell>
          <cell r="J42">
            <v>253.19900000000001</v>
          </cell>
        </row>
        <row r="43">
          <cell r="A43">
            <v>41852</v>
          </cell>
          <cell r="D43">
            <v>779.85199999999998</v>
          </cell>
          <cell r="F43">
            <v>373.36</v>
          </cell>
          <cell r="J43">
            <v>254.01599999999999</v>
          </cell>
        </row>
        <row r="44">
          <cell r="A44">
            <v>41883</v>
          </cell>
          <cell r="D44">
            <v>779.85199999999998</v>
          </cell>
          <cell r="F44">
            <v>374.73200000000003</v>
          </cell>
          <cell r="J44">
            <v>254.79499999999999</v>
          </cell>
        </row>
        <row r="45">
          <cell r="A45">
            <v>41913</v>
          </cell>
          <cell r="D45">
            <v>779.85199999999998</v>
          </cell>
          <cell r="F45">
            <v>376.26900000000001</v>
          </cell>
          <cell r="J45">
            <v>256.23399999999998</v>
          </cell>
        </row>
        <row r="46">
          <cell r="A46">
            <v>41944</v>
          </cell>
          <cell r="D46">
            <v>783.46799999999996</v>
          </cell>
          <cell r="F46">
            <v>377.46199999999999</v>
          </cell>
          <cell r="J46">
            <v>258.54000000000002</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 Financeira"/>
      <sheetName val="Prev díssidio "/>
      <sheetName val="Anex VIII Encargos Soc"/>
      <sheetName val="Anex VIII Enc Soc A"/>
      <sheetName val="Anex IX Enc  Soc B"/>
      <sheetName val="Anex IX Encargos Soc"/>
      <sheetName val="Mem Enc Soc TA"/>
      <sheetName val="Mem Enc Soc TB"/>
      <sheetName val="D"/>
      <sheetName val="Anexos RE"/>
      <sheetName val="Fator K"/>
      <sheetName val="Comp BDI"/>
      <sheetName val="Anexos do Edital"/>
      <sheetName val="Anex. I Lim. Sup"/>
      <sheetName val="Anex. II Plan.A"/>
      <sheetName val="Anex. III Plan.B"/>
      <sheetName val="Anex. IV Adicionais"/>
      <sheetName val="Anex V Plan. Equipam."/>
      <sheetName val="Anex VI Fornec. Div"/>
      <sheetName val="Anex VII Resumo"/>
      <sheetName val="Anexo IC RE (2)"/>
      <sheetName val="Anexo IC RE"/>
      <sheetName val="Relação Obras "/>
      <sheetName val="Capa"/>
      <sheetName val="Relação Obras  (2)"/>
      <sheetName val="CR2880"/>
      <sheetName val="PlanA"/>
      <sheetName val="PlanB"/>
      <sheetName val="EFETIVO ORC"/>
      <sheetName val="Capa (2)"/>
      <sheetName val="Módulo1"/>
      <sheetName val="Módulo2"/>
      <sheetName val="Módulo3"/>
      <sheetName val="Módulo4"/>
      <sheetName val="Módulo5"/>
      <sheetName val="dados gerais"/>
      <sheetName val=" PRE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o Ataque"/>
      <sheetName val="Mês-Mês"/>
      <sheetName val="Cus_un"/>
      <sheetName val="Simulação faturamento"/>
      <sheetName val="Planilha1"/>
      <sheetName val="R02 AER (Niq)"/>
      <sheetName val="R02 AER (Uru)"/>
      <sheetName val="ANÁLISE SALDO QUANTIDADES"/>
      <sheetName val="Estrutura Equipes"/>
      <sheetName val="Equipamentos"/>
      <sheetName val="Lista de equipamentos"/>
      <sheetName val="Folha"/>
      <sheetName val="Lista de mao de obra"/>
      <sheetName val="Materiais"/>
      <sheetName val="Lista de Materiais"/>
      <sheetName val="Serviços Terceirizados"/>
      <sheetName val="Lista de Serviços"/>
      <sheetName val="Indireto_ Novo Formato"/>
      <sheetName val="Auxili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ício"/>
      <sheetName val="Totais"/>
      <sheetName val="2.0.0"/>
      <sheetName val="3.0.0"/>
      <sheetName val="4.0.0"/>
      <sheetName val="4.3.0"/>
      <sheetName val="5.0.0"/>
      <sheetName val="6.0.0 a 7.0.0 Interno"/>
      <sheetName val="6.0.0 a 7.0.0 Externo"/>
      <sheetName val="6.1.3 e 6.1.4"/>
      <sheetName val="8.1.1 e 8.2.1"/>
      <sheetName val="8.1.2"/>
      <sheetName val="8.2.2"/>
      <sheetName val="8.3.0 e 8.5.0"/>
      <sheetName val="INS"/>
      <sheetName val="Revisões"/>
      <sheetName val="Plan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7">
          <cell r="B7" t="str">
            <v>Total</v>
          </cell>
        </row>
        <row r="8">
          <cell r="B8" t="str">
            <v>Restaurante</v>
          </cell>
        </row>
        <row r="9">
          <cell r="B9" t="str">
            <v>Vestiários</v>
          </cell>
        </row>
        <row r="10">
          <cell r="B10" t="str">
            <v>Quiosque</v>
          </cell>
        </row>
        <row r="11">
          <cell r="B11" t="str">
            <v>-</v>
          </cell>
        </row>
        <row r="12">
          <cell r="B12" t="str">
            <v>-</v>
          </cell>
        </row>
        <row r="13">
          <cell r="B13" t="str">
            <v>-</v>
          </cell>
        </row>
        <row r="14">
          <cell r="B14" t="str">
            <v>-</v>
          </cell>
        </row>
        <row r="15">
          <cell r="B15" t="str">
            <v>-</v>
          </cell>
        </row>
        <row r="16">
          <cell r="B16" t="str">
            <v>-</v>
          </cell>
        </row>
        <row r="17">
          <cell r="B17" t="str">
            <v>-</v>
          </cell>
        </row>
        <row r="18">
          <cell r="B18" t="str">
            <v>-</v>
          </cell>
        </row>
        <row r="19">
          <cell r="B19" t="str">
            <v>-</v>
          </cell>
        </row>
        <row r="23">
          <cell r="B23" t="str">
            <v>Corte</v>
          </cell>
        </row>
        <row r="24">
          <cell r="B24" t="str">
            <v>Aterro</v>
          </cell>
        </row>
        <row r="25">
          <cell r="B25" t="str">
            <v>Diferença</v>
          </cell>
        </row>
        <row r="29">
          <cell r="B29" t="str">
            <v>Vergas</v>
          </cell>
        </row>
        <row r="30">
          <cell r="B30" t="str">
            <v>ContraVergas</v>
          </cell>
        </row>
        <row r="31">
          <cell r="B31" t="str">
            <v>Cinta de Amarração</v>
          </cell>
        </row>
        <row r="32">
          <cell r="B32" t="str">
            <v>-</v>
          </cell>
        </row>
        <row r="35">
          <cell r="B35" t="str">
            <v>-</v>
          </cell>
        </row>
        <row r="36">
          <cell r="B36" t="str">
            <v>-</v>
          </cell>
        </row>
        <row r="37">
          <cell r="B37" t="str">
            <v>-</v>
          </cell>
        </row>
        <row r="40">
          <cell r="B40" t="str">
            <v>-</v>
          </cell>
        </row>
        <row r="41">
          <cell r="B41" t="str">
            <v>-</v>
          </cell>
        </row>
        <row r="42">
          <cell r="B42" t="str">
            <v>-</v>
          </cell>
        </row>
        <row r="46">
          <cell r="B46" t="str">
            <v>Alvenaria de 15cm</v>
          </cell>
        </row>
        <row r="47">
          <cell r="B47" t="str">
            <v>Alvenaria em Blocos de Concreto</v>
          </cell>
        </row>
        <row r="48">
          <cell r="B48" t="str">
            <v>Elemento Vazado</v>
          </cell>
        </row>
        <row r="49">
          <cell r="B49" t="str">
            <v>Gesso Seco/Seco</v>
          </cell>
        </row>
        <row r="50">
          <cell r="B50" t="str">
            <v>Gesso Seco/Molhado</v>
          </cell>
        </row>
        <row r="51">
          <cell r="B51" t="str">
            <v>Gesso Molhado/Molhado</v>
          </cell>
        </row>
        <row r="52">
          <cell r="B52" t="str">
            <v>Muro de Arrimo</v>
          </cell>
        </row>
        <row r="53">
          <cell r="B53" t="str">
            <v>Acunhamento</v>
          </cell>
        </row>
        <row r="54">
          <cell r="B54" t="str">
            <v>Tijolo Maciço</v>
          </cell>
        </row>
        <row r="55">
          <cell r="B55" t="str">
            <v>Elemento Vazado Suplan - Goiarte</v>
          </cell>
        </row>
        <row r="56">
          <cell r="B56" t="str">
            <v>Alvenaria 15cm Resistente ao fogo por 2h</v>
          </cell>
        </row>
        <row r="57">
          <cell r="B57" t="str">
            <v>Mureta Jardim h=1m</v>
          </cell>
        </row>
        <row r="58">
          <cell r="B58" t="str">
            <v>Mureta Espelho D'água h=30cm</v>
          </cell>
        </row>
        <row r="59">
          <cell r="B59" t="str">
            <v>-</v>
          </cell>
        </row>
        <row r="62">
          <cell r="B62" t="str">
            <v>-</v>
          </cell>
        </row>
        <row r="63">
          <cell r="B63" t="str">
            <v>-</v>
          </cell>
        </row>
        <row r="64">
          <cell r="B64" t="str">
            <v>-</v>
          </cell>
        </row>
        <row r="65">
          <cell r="B65" t="str">
            <v>-</v>
          </cell>
        </row>
        <row r="66">
          <cell r="B66" t="str">
            <v>-</v>
          </cell>
        </row>
        <row r="69">
          <cell r="B69" t="str">
            <v>Fechamento em Vidro Temperado</v>
          </cell>
        </row>
        <row r="70">
          <cell r="B70" t="str">
            <v>-</v>
          </cell>
        </row>
        <row r="71">
          <cell r="B71" t="str">
            <v>-</v>
          </cell>
        </row>
        <row r="72">
          <cell r="B72" t="str">
            <v>-</v>
          </cell>
        </row>
        <row r="73">
          <cell r="B73" t="str">
            <v>-</v>
          </cell>
        </row>
        <row r="77">
          <cell r="B77" t="str">
            <v>P1</v>
          </cell>
        </row>
        <row r="78">
          <cell r="B78" t="str">
            <v>P6</v>
          </cell>
        </row>
        <row r="79">
          <cell r="B79" t="str">
            <v>P2</v>
          </cell>
        </row>
        <row r="80">
          <cell r="B80" t="str">
            <v>P3</v>
          </cell>
        </row>
        <row r="81">
          <cell r="B81" t="str">
            <v>P4</v>
          </cell>
        </row>
        <row r="82">
          <cell r="B82" t="str">
            <v>P5</v>
          </cell>
        </row>
        <row r="83">
          <cell r="B83" t="str">
            <v>P90</v>
          </cell>
        </row>
        <row r="84">
          <cell r="B84" t="str">
            <v>-</v>
          </cell>
        </row>
        <row r="85">
          <cell r="B85" t="str">
            <v>-</v>
          </cell>
        </row>
        <row r="86">
          <cell r="B86" t="str">
            <v>-</v>
          </cell>
        </row>
        <row r="87">
          <cell r="B87" t="str">
            <v>-</v>
          </cell>
        </row>
        <row r="88">
          <cell r="B88" t="str">
            <v>-</v>
          </cell>
        </row>
        <row r="89">
          <cell r="B89" t="str">
            <v>-</v>
          </cell>
        </row>
        <row r="90">
          <cell r="B90" t="str">
            <v>-</v>
          </cell>
        </row>
        <row r="91">
          <cell r="B91" t="str">
            <v>-</v>
          </cell>
        </row>
        <row r="92">
          <cell r="B92" t="str">
            <v>-</v>
          </cell>
        </row>
        <row r="93">
          <cell r="B93" t="str">
            <v>-</v>
          </cell>
        </row>
        <row r="94">
          <cell r="B94" t="str">
            <v>-</v>
          </cell>
        </row>
        <row r="95">
          <cell r="B95" t="str">
            <v>-</v>
          </cell>
        </row>
        <row r="96">
          <cell r="B96" t="str">
            <v>-</v>
          </cell>
        </row>
        <row r="97">
          <cell r="B97" t="str">
            <v>-</v>
          </cell>
        </row>
        <row r="98">
          <cell r="B98" t="str">
            <v>-</v>
          </cell>
        </row>
        <row r="99">
          <cell r="B99" t="str">
            <v>-</v>
          </cell>
        </row>
        <row r="100">
          <cell r="B100" t="str">
            <v>-</v>
          </cell>
        </row>
        <row r="103">
          <cell r="B103" t="str">
            <v>J1</v>
          </cell>
        </row>
        <row r="104">
          <cell r="B104" t="str">
            <v>J2</v>
          </cell>
        </row>
        <row r="105">
          <cell r="B105" t="str">
            <v>J3</v>
          </cell>
        </row>
        <row r="106">
          <cell r="B106" t="str">
            <v>J4</v>
          </cell>
        </row>
        <row r="107">
          <cell r="B107" t="str">
            <v>J5</v>
          </cell>
        </row>
        <row r="108">
          <cell r="B108" t="str">
            <v>J6</v>
          </cell>
        </row>
        <row r="109">
          <cell r="B109" t="str">
            <v>J7</v>
          </cell>
        </row>
        <row r="110">
          <cell r="B110" t="str">
            <v>Painel Vidro 150x140</v>
          </cell>
        </row>
        <row r="111">
          <cell r="B111" t="str">
            <v>Painel Vidro 130x140</v>
          </cell>
        </row>
        <row r="112">
          <cell r="B112" t="str">
            <v>Painel Vidro 162x140</v>
          </cell>
        </row>
        <row r="113">
          <cell r="B113" t="str">
            <v>Painel Vidro 120x140</v>
          </cell>
        </row>
        <row r="114">
          <cell r="B114" t="str">
            <v>Painel Vidro 083x140</v>
          </cell>
        </row>
        <row r="115">
          <cell r="B115" t="str">
            <v>Painel Vidro 095x240</v>
          </cell>
        </row>
        <row r="116">
          <cell r="B116" t="str">
            <v>Painel Vidro 074x240</v>
          </cell>
        </row>
        <row r="117">
          <cell r="B117" t="str">
            <v>Painel Vidro 150x240</v>
          </cell>
        </row>
        <row r="118">
          <cell r="B118" t="str">
            <v>Painel Vidro 130x240</v>
          </cell>
        </row>
        <row r="119">
          <cell r="B119" t="str">
            <v>Painel Vidro 162x240</v>
          </cell>
        </row>
        <row r="120">
          <cell r="B120" t="str">
            <v>Painel Vidro 120x240</v>
          </cell>
        </row>
        <row r="121">
          <cell r="B121" t="str">
            <v>Painel Vidro 083x240</v>
          </cell>
        </row>
        <row r="122">
          <cell r="B122" t="str">
            <v>Painel Vidro 308x346</v>
          </cell>
        </row>
        <row r="123">
          <cell r="B123" t="str">
            <v>Painel Vidro 323x346</v>
          </cell>
        </row>
        <row r="124">
          <cell r="B124" t="str">
            <v>-</v>
          </cell>
        </row>
        <row r="128">
          <cell r="B128" t="str">
            <v>Corrimão escada</v>
          </cell>
        </row>
        <row r="129">
          <cell r="B129" t="str">
            <v>Guarda-corpo em perfil metálico com pintura eletrostática</v>
          </cell>
        </row>
        <row r="130">
          <cell r="B130" t="str">
            <v>Corrimão Rampa</v>
          </cell>
        </row>
        <row r="131">
          <cell r="B131" t="str">
            <v>-</v>
          </cell>
        </row>
        <row r="132">
          <cell r="B132" t="str">
            <v>-</v>
          </cell>
        </row>
        <row r="133">
          <cell r="B133" t="str">
            <v>-</v>
          </cell>
        </row>
        <row r="134">
          <cell r="B134" t="str">
            <v>-</v>
          </cell>
        </row>
        <row r="135">
          <cell r="B135" t="str">
            <v>-</v>
          </cell>
        </row>
        <row r="140">
          <cell r="B140" t="str">
            <v>Telha Fibrocimento</v>
          </cell>
        </row>
        <row r="141">
          <cell r="B141" t="str">
            <v>Telha Metálica</v>
          </cell>
        </row>
        <row r="142">
          <cell r="B142" t="str">
            <v>Telha Ondulada</v>
          </cell>
        </row>
        <row r="143">
          <cell r="B143" t="str">
            <v>Telha Cerâmica</v>
          </cell>
        </row>
        <row r="144">
          <cell r="B144" t="str">
            <v>Telha Sanduíche Isotérmica</v>
          </cell>
        </row>
        <row r="145">
          <cell r="B145" t="str">
            <v>Telha Sanduíche Pré-Pintada</v>
          </cell>
        </row>
        <row r="146">
          <cell r="B146" t="str">
            <v>Telha Americana</v>
          </cell>
        </row>
        <row r="147">
          <cell r="B147" t="str">
            <v>Cumeeira para telha Americana (m)</v>
          </cell>
        </row>
        <row r="148">
          <cell r="B148" t="str">
            <v>Telha Capa-canal</v>
          </cell>
        </row>
        <row r="149">
          <cell r="B149" t="str">
            <v>Estrutura Metálica Simples</v>
          </cell>
        </row>
        <row r="150">
          <cell r="B150" t="str">
            <v>Estrutura Metálica com terças</v>
          </cell>
        </row>
        <row r="151">
          <cell r="B151" t="str">
            <v>Telha ecológica ante térmica</v>
          </cell>
        </row>
        <row r="152">
          <cell r="B152" t="str">
            <v>Cumeeira para telha Capa-canal (m)</v>
          </cell>
        </row>
        <row r="153">
          <cell r="B153" t="str">
            <v>Cumeeira para Telha ecológica ante térmica (m)</v>
          </cell>
        </row>
        <row r="154">
          <cell r="B154" t="str">
            <v>-</v>
          </cell>
        </row>
        <row r="157">
          <cell r="B157" t="str">
            <v>Calha</v>
          </cell>
        </row>
        <row r="158">
          <cell r="B158" t="str">
            <v>Rufo Pingadeira</v>
          </cell>
        </row>
        <row r="159">
          <cell r="B159" t="str">
            <v>Rufo Interno</v>
          </cell>
        </row>
        <row r="160">
          <cell r="B160" t="str">
            <v>-</v>
          </cell>
        </row>
        <row r="161">
          <cell r="B161" t="str">
            <v>-</v>
          </cell>
        </row>
        <row r="162">
          <cell r="B162" t="str">
            <v>-</v>
          </cell>
        </row>
        <row r="165">
          <cell r="B165" t="str">
            <v>Manta Asfáltica</v>
          </cell>
        </row>
        <row r="166">
          <cell r="B166" t="str">
            <v>Argamassa Polimérica</v>
          </cell>
        </row>
        <row r="167">
          <cell r="B167" t="str">
            <v>Impermeabilização Parede Externa com aditivo até H=1m (dentro e fora)</v>
          </cell>
        </row>
        <row r="168">
          <cell r="B168" t="str">
            <v>Betume nas Baldrames</v>
          </cell>
        </row>
        <row r="169">
          <cell r="B169" t="str">
            <v>Impermeabilização Radier com aditivo</v>
          </cell>
        </row>
        <row r="170">
          <cell r="B170" t="str">
            <v>-</v>
          </cell>
        </row>
        <row r="173">
          <cell r="B173" t="str">
            <v>-</v>
          </cell>
        </row>
        <row r="174">
          <cell r="B174" t="str">
            <v>-</v>
          </cell>
        </row>
        <row r="175">
          <cell r="B175" t="str">
            <v>-</v>
          </cell>
        </row>
        <row r="176">
          <cell r="B176" t="str">
            <v>-</v>
          </cell>
        </row>
        <row r="177">
          <cell r="B177" t="str">
            <v>-</v>
          </cell>
        </row>
        <row r="178">
          <cell r="B178" t="str">
            <v>-</v>
          </cell>
        </row>
        <row r="183">
          <cell r="B183" t="str">
            <v>-</v>
          </cell>
        </row>
        <row r="184">
          <cell r="B184" t="str">
            <v>-</v>
          </cell>
        </row>
        <row r="187">
          <cell r="B187" t="str">
            <v>-</v>
          </cell>
        </row>
        <row r="188">
          <cell r="B188" t="str">
            <v>-</v>
          </cell>
        </row>
        <row r="191">
          <cell r="B191" t="str">
            <v>Gesso Corrido e Massa Corrida</v>
          </cell>
        </row>
        <row r="192">
          <cell r="B192" t="str">
            <v>-</v>
          </cell>
        </row>
        <row r="193">
          <cell r="B193" t="str">
            <v>-</v>
          </cell>
        </row>
        <row r="196">
          <cell r="B196" t="str">
            <v>Requadramento</v>
          </cell>
        </row>
        <row r="197">
          <cell r="B197" t="str">
            <v>-</v>
          </cell>
        </row>
        <row r="202">
          <cell r="B202" t="str">
            <v>Espelho D'água</v>
          </cell>
        </row>
        <row r="203">
          <cell r="B203" t="str">
            <v>Faixa Cerâmica em Ráfia azul, da linha INCEPA 8x30, Ref. 228795 (m)</v>
          </cell>
        </row>
        <row r="204">
          <cell r="B204" t="str">
            <v>Faixa Cerâmica linha INCEPA DECOR, 8X30, Ref. 32326 (m)</v>
          </cell>
        </row>
        <row r="205">
          <cell r="B205" t="str">
            <v xml:space="preserve">Cerâmica Idealle 32x57 estilo Boné Ref. 31666 </v>
          </cell>
        </row>
        <row r="206">
          <cell r="B206" t="str">
            <v>Cerâmica linha CECAFI - 29,3X42,7 Ref. 26706</v>
          </cell>
        </row>
        <row r="207">
          <cell r="B207" t="str">
            <v>-</v>
          </cell>
        </row>
        <row r="208">
          <cell r="B208" t="str">
            <v>-</v>
          </cell>
        </row>
        <row r="209">
          <cell r="B209" t="str">
            <v>-</v>
          </cell>
        </row>
        <row r="213">
          <cell r="B213" t="str">
            <v>Porcelanato brilhante</v>
          </cell>
        </row>
        <row r="214">
          <cell r="B214" t="str">
            <v>Espelho D'água</v>
          </cell>
        </row>
        <row r="215">
          <cell r="B215" t="str">
            <v>-</v>
          </cell>
        </row>
        <row r="216">
          <cell r="B216" t="str">
            <v>-</v>
          </cell>
        </row>
        <row r="217">
          <cell r="B217" t="str">
            <v>-</v>
          </cell>
        </row>
        <row r="218">
          <cell r="B218" t="str">
            <v>-</v>
          </cell>
        </row>
        <row r="219">
          <cell r="B219" t="str">
            <v>-</v>
          </cell>
        </row>
        <row r="220">
          <cell r="B220" t="str">
            <v>-</v>
          </cell>
        </row>
        <row r="223">
          <cell r="B223" t="str">
            <v>Pintura Acrílica</v>
          </cell>
        </row>
        <row r="224">
          <cell r="B224" t="str">
            <v>Pintura PVA</v>
          </cell>
        </row>
        <row r="225">
          <cell r="B225" t="str">
            <v>-</v>
          </cell>
        </row>
        <row r="226">
          <cell r="B226" t="str">
            <v>-</v>
          </cell>
        </row>
        <row r="227">
          <cell r="B227" t="str">
            <v>-</v>
          </cell>
        </row>
        <row r="228">
          <cell r="B228" t="str">
            <v>-</v>
          </cell>
        </row>
        <row r="231">
          <cell r="B231" t="str">
            <v>Pintura PVA</v>
          </cell>
        </row>
        <row r="232">
          <cell r="B232" t="str">
            <v>-</v>
          </cell>
        </row>
        <row r="233">
          <cell r="B233" t="str">
            <v>-</v>
          </cell>
        </row>
        <row r="236">
          <cell r="B236" t="str">
            <v>Textura Acrílica</v>
          </cell>
        </row>
        <row r="237">
          <cell r="B237" t="str">
            <v>-</v>
          </cell>
        </row>
        <row r="238">
          <cell r="B238" t="str">
            <v>-</v>
          </cell>
        </row>
        <row r="239">
          <cell r="B239" t="str">
            <v>-</v>
          </cell>
        </row>
        <row r="240">
          <cell r="B240" t="str">
            <v>-</v>
          </cell>
        </row>
        <row r="241">
          <cell r="B241" t="str">
            <v>-</v>
          </cell>
        </row>
        <row r="245">
          <cell r="B245" t="str">
            <v>-</v>
          </cell>
        </row>
        <row r="246">
          <cell r="B246" t="str">
            <v>-</v>
          </cell>
        </row>
        <row r="247">
          <cell r="B247" t="str">
            <v>-</v>
          </cell>
        </row>
        <row r="248">
          <cell r="B248" t="str">
            <v>-</v>
          </cell>
        </row>
        <row r="249">
          <cell r="B249" t="str">
            <v>-</v>
          </cell>
        </row>
        <row r="250">
          <cell r="B250" t="str">
            <v>-</v>
          </cell>
        </row>
        <row r="253">
          <cell r="B253" t="str">
            <v>Pele de Vidro</v>
          </cell>
        </row>
        <row r="254">
          <cell r="B254" t="str">
            <v>ACM</v>
          </cell>
        </row>
        <row r="255">
          <cell r="B255" t="str">
            <v>Telha Metálica Pintada</v>
          </cell>
        </row>
        <row r="256">
          <cell r="B256" t="str">
            <v>Fechamento em Vidro Temperado 10mm</v>
          </cell>
        </row>
        <row r="257">
          <cell r="B257" t="str">
            <v>-</v>
          </cell>
        </row>
        <row r="258">
          <cell r="B258" t="str">
            <v>-</v>
          </cell>
        </row>
        <row r="259">
          <cell r="B259" t="str">
            <v>-</v>
          </cell>
        </row>
        <row r="262">
          <cell r="B262" t="str">
            <v>Gesso Corrido</v>
          </cell>
        </row>
        <row r="263">
          <cell r="B263" t="str">
            <v>Gesso em Placas</v>
          </cell>
        </row>
        <row r="264">
          <cell r="B264" t="str">
            <v>Forro PVC</v>
          </cell>
        </row>
        <row r="265">
          <cell r="B265" t="str">
            <v>-</v>
          </cell>
        </row>
        <row r="268">
          <cell r="B268" t="str">
            <v>Tabica</v>
          </cell>
        </row>
        <row r="269">
          <cell r="B269" t="str">
            <v>-</v>
          </cell>
        </row>
        <row r="270">
          <cell r="B270" t="str">
            <v>-</v>
          </cell>
        </row>
        <row r="274">
          <cell r="B274" t="str">
            <v>Contrapiso e Regularização</v>
          </cell>
        </row>
        <row r="275">
          <cell r="B275" t="str">
            <v>Regularização</v>
          </cell>
        </row>
        <row r="276">
          <cell r="B276" t="str">
            <v>-</v>
          </cell>
        </row>
        <row r="280">
          <cell r="B280" t="str">
            <v>Restaurante - INCEFRA, fosco, ante derrapantes,  50x50 - PEI 05 - Ref.50300</v>
          </cell>
        </row>
        <row r="281">
          <cell r="B281" t="str">
            <v>San Restaurante - CECAFI - PEI 05 - 37.8x37.8 - Ref.27.792</v>
          </cell>
        </row>
        <row r="282">
          <cell r="B282" t="str">
            <v>Serviço - CECAFI - PEI 05 - 37,8x37,8 - Ref. 27792</v>
          </cell>
        </row>
        <row r="283">
          <cell r="B283" t="str">
            <v>Espelho D'água</v>
          </cell>
        </row>
        <row r="284">
          <cell r="B284" t="str">
            <v>Tablado de Madeira</v>
          </cell>
        </row>
        <row r="285">
          <cell r="B285" t="str">
            <v>-</v>
          </cell>
        </row>
        <row r="286">
          <cell r="B286" t="str">
            <v>-</v>
          </cell>
        </row>
        <row r="287">
          <cell r="B287" t="str">
            <v>-</v>
          </cell>
        </row>
        <row r="288">
          <cell r="B288" t="str">
            <v>-</v>
          </cell>
        </row>
        <row r="289">
          <cell r="B289" t="str">
            <v>-</v>
          </cell>
        </row>
        <row r="292">
          <cell r="B292" t="str">
            <v>Piso Rampa PNE</v>
          </cell>
        </row>
        <row r="293">
          <cell r="B293" t="str">
            <v>-</v>
          </cell>
        </row>
        <row r="294">
          <cell r="B294" t="str">
            <v>-</v>
          </cell>
        </row>
        <row r="295">
          <cell r="B295" t="str">
            <v>-</v>
          </cell>
        </row>
        <row r="296">
          <cell r="B296" t="str">
            <v>-</v>
          </cell>
        </row>
        <row r="297">
          <cell r="B297" t="str">
            <v>-</v>
          </cell>
        </row>
        <row r="298">
          <cell r="B298" t="str">
            <v>-</v>
          </cell>
        </row>
        <row r="299">
          <cell r="B299" t="str">
            <v>-</v>
          </cell>
        </row>
        <row r="305">
          <cell r="B305" t="str">
            <v>Rodapé Cerâmico 10x50cm (cerâmica restaurante)</v>
          </cell>
        </row>
        <row r="306">
          <cell r="B306" t="str">
            <v>Rodapé para o tablado de madeira (se houver)</v>
          </cell>
        </row>
        <row r="307">
          <cell r="B307" t="str">
            <v>Rodapé Cerâmico 8x37,8cm (cerâmica a. serviço)</v>
          </cell>
        </row>
        <row r="308">
          <cell r="B308" t="str">
            <v>-</v>
          </cell>
        </row>
        <row r="309">
          <cell r="B309" t="str">
            <v>-</v>
          </cell>
        </row>
        <row r="310">
          <cell r="B310" t="str">
            <v>-</v>
          </cell>
        </row>
        <row r="311">
          <cell r="B311" t="str">
            <v>-</v>
          </cell>
        </row>
        <row r="314">
          <cell r="B314" t="str">
            <v>Soleira em Granito 10cm</v>
          </cell>
        </row>
        <row r="315">
          <cell r="B315" t="str">
            <v>Soleira em Granito 15cm</v>
          </cell>
        </row>
        <row r="316">
          <cell r="B316" t="str">
            <v>Soleira em Granito 20cm</v>
          </cell>
        </row>
        <row r="317">
          <cell r="B317" t="str">
            <v>-</v>
          </cell>
        </row>
        <row r="318">
          <cell r="B318" t="str">
            <v>-</v>
          </cell>
        </row>
        <row r="319">
          <cell r="B319" t="str">
            <v>-</v>
          </cell>
        </row>
        <row r="320">
          <cell r="B320" t="str">
            <v>-</v>
          </cell>
        </row>
        <row r="324">
          <cell r="B324" t="str">
            <v>Revestimento Asfáltico</v>
          </cell>
        </row>
        <row r="325">
          <cell r="B325" t="str">
            <v>Calçamento</v>
          </cell>
        </row>
        <row r="326">
          <cell r="B326" t="str">
            <v>Meio-fio (m)</v>
          </cell>
        </row>
        <row r="327">
          <cell r="B327" t="str">
            <v>Pintura Vaga de Garagem (m)</v>
          </cell>
        </row>
        <row r="328">
          <cell r="B328" t="str">
            <v>Pintura Vaga de Garagem PNE (un)</v>
          </cell>
        </row>
        <row r="329">
          <cell r="B329" t="str">
            <v>Concreto Polido 20Mpa 8cm</v>
          </cell>
        </row>
        <row r="330">
          <cell r="B330" t="str">
            <v>Estacionamento Carros (Placas de concreto)</v>
          </cell>
        </row>
        <row r="331">
          <cell r="B331" t="str">
            <v>Estacionamento Motos (Brita)</v>
          </cell>
        </row>
        <row r="332">
          <cell r="B332" t="str">
            <v>Piso Tátil (m)</v>
          </cell>
        </row>
        <row r="333">
          <cell r="B333" t="str">
            <v>Concreto Desempenado</v>
          </cell>
        </row>
        <row r="334">
          <cell r="B334" t="str">
            <v>-</v>
          </cell>
        </row>
        <row r="337">
          <cell r="B337" t="str">
            <v>Área Permeável</v>
          </cell>
        </row>
        <row r="338">
          <cell r="B338" t="str">
            <v>Pergolado Eucalipto 17m2 (un)</v>
          </cell>
        </row>
        <row r="339">
          <cell r="B339" t="str">
            <v>Pergolado Eucalipto 15m2 (un)</v>
          </cell>
        </row>
        <row r="340">
          <cell r="B340" t="str">
            <v>-</v>
          </cell>
        </row>
        <row r="341">
          <cell r="B341" t="str">
            <v>-</v>
          </cell>
        </row>
        <row r="342">
          <cell r="B342" t="str">
            <v>-</v>
          </cell>
        </row>
        <row r="346">
          <cell r="B346" t="str">
            <v>Tomada</v>
          </cell>
        </row>
        <row r="347">
          <cell r="B347" t="str">
            <v>Interruptor</v>
          </cell>
        </row>
        <row r="348">
          <cell r="B348" t="str">
            <v>Iluminação Teto</v>
          </cell>
        </row>
        <row r="349">
          <cell r="B349" t="str">
            <v>Arandela</v>
          </cell>
        </row>
        <row r="350">
          <cell r="B350" t="str">
            <v>-</v>
          </cell>
        </row>
        <row r="351">
          <cell r="B351" t="str">
            <v>-</v>
          </cell>
        </row>
        <row r="352">
          <cell r="B352" t="str">
            <v>-</v>
          </cell>
        </row>
        <row r="353">
          <cell r="B353" t="str">
            <v>-</v>
          </cell>
        </row>
        <row r="356">
          <cell r="B356" t="str">
            <v>-</v>
          </cell>
          <cell r="C356" t="str">
            <v>Elétrico</v>
          </cell>
        </row>
        <row r="357">
          <cell r="B357" t="str">
            <v>-</v>
          </cell>
          <cell r="C357" t="str">
            <v>Telefone/Lógica</v>
          </cell>
        </row>
        <row r="358">
          <cell r="B358" t="str">
            <v>-</v>
          </cell>
          <cell r="C358" t="str">
            <v>Telefone</v>
          </cell>
        </row>
        <row r="359">
          <cell r="B359" t="str">
            <v>-</v>
          </cell>
          <cell r="C359" t="str">
            <v>Lógica</v>
          </cell>
        </row>
        <row r="360">
          <cell r="B360" t="str">
            <v>-</v>
          </cell>
        </row>
        <row r="361">
          <cell r="B361" t="str">
            <v>-</v>
          </cell>
        </row>
        <row r="365">
          <cell r="B365" t="str">
            <v>Pia</v>
          </cell>
        </row>
        <row r="366">
          <cell r="B366" t="str">
            <v>Vaso Sanitário com Caixa Acoplada</v>
          </cell>
        </row>
        <row r="367">
          <cell r="B367" t="str">
            <v>Vaso Sanitário com Válvula de Descarga</v>
          </cell>
        </row>
        <row r="368">
          <cell r="B368" t="str">
            <v>Lavatório</v>
          </cell>
        </row>
        <row r="369">
          <cell r="B369" t="str">
            <v>Ralo</v>
          </cell>
        </row>
        <row r="370">
          <cell r="B370" t="str">
            <v>Tanque</v>
          </cell>
        </row>
        <row r="371">
          <cell r="B371" t="str">
            <v>Chuveiro</v>
          </cell>
        </row>
        <row r="372">
          <cell r="B372" t="str">
            <v>Ducha Higiênica</v>
          </cell>
        </row>
        <row r="373">
          <cell r="B373" t="str">
            <v>Pia de Lavagem</v>
          </cell>
        </row>
        <row r="374">
          <cell r="B374" t="str">
            <v>Mictório</v>
          </cell>
        </row>
        <row r="375">
          <cell r="B375" t="str">
            <v>Caixa de Gordura</v>
          </cell>
        </row>
        <row r="376">
          <cell r="B376" t="str">
            <v>-</v>
          </cell>
        </row>
        <row r="377">
          <cell r="B377" t="str">
            <v>-</v>
          </cell>
        </row>
        <row r="380">
          <cell r="B380" t="str">
            <v>-</v>
          </cell>
          <cell r="C380" t="str">
            <v>Hidrossanitário</v>
          </cell>
        </row>
        <row r="381">
          <cell r="B381" t="str">
            <v>-</v>
          </cell>
          <cell r="C381" t="str">
            <v>Gás</v>
          </cell>
        </row>
        <row r="382">
          <cell r="B382" t="str">
            <v>-</v>
          </cell>
          <cell r="C382" t="str">
            <v>Incêndio</v>
          </cell>
        </row>
        <row r="383">
          <cell r="B383" t="str">
            <v>-</v>
          </cell>
          <cell r="C383" t="str">
            <v>Rede de Esgoto</v>
          </cell>
        </row>
        <row r="384">
          <cell r="B384" t="str">
            <v>-</v>
          </cell>
          <cell r="C384" t="str">
            <v>Rede Pluvial</v>
          </cell>
        </row>
        <row r="385">
          <cell r="B385" t="str">
            <v>-</v>
          </cell>
          <cell r="C385" t="str">
            <v>Rede de Água</v>
          </cell>
        </row>
        <row r="386">
          <cell r="B386" t="str">
            <v>-</v>
          </cell>
        </row>
        <row r="390">
          <cell r="B390" t="str">
            <v>Cuba Metálica</v>
          </cell>
        </row>
        <row r="391">
          <cell r="B391" t="str">
            <v>Lavatório de bancada</v>
          </cell>
        </row>
        <row r="392">
          <cell r="B392" t="str">
            <v>Vaso Sanitário com Caixa Acoplada</v>
          </cell>
        </row>
        <row r="393">
          <cell r="B393" t="str">
            <v>Vaso Sanitário com Caixa Acoplada PNE</v>
          </cell>
        </row>
        <row r="394">
          <cell r="B394" t="str">
            <v>Lavatório Suspenso PNE</v>
          </cell>
        </row>
        <row r="395">
          <cell r="B395" t="str">
            <v>Mictório</v>
          </cell>
        </row>
        <row r="396">
          <cell r="B396" t="str">
            <v>Tanque Duplo</v>
          </cell>
        </row>
        <row r="397">
          <cell r="B397" t="str">
            <v>Tanque</v>
          </cell>
        </row>
        <row r="398">
          <cell r="B398" t="str">
            <v>Pia</v>
          </cell>
        </row>
        <row r="399">
          <cell r="B399" t="str">
            <v>Lavatório Suspenso</v>
          </cell>
        </row>
        <row r="400">
          <cell r="B400" t="str">
            <v>Pia de Lavagem</v>
          </cell>
        </row>
        <row r="401">
          <cell r="B401" t="str">
            <v>Lavatório sem coluna</v>
          </cell>
        </row>
        <row r="402">
          <cell r="B402" t="str">
            <v>Bancada com cuba acoplada</v>
          </cell>
        </row>
        <row r="403">
          <cell r="B403" t="str">
            <v>Tanque com batedor</v>
          </cell>
        </row>
        <row r="404">
          <cell r="B404" t="str">
            <v>Vaso Sanitário com Válvula de descarga</v>
          </cell>
        </row>
        <row r="405">
          <cell r="B405" t="str">
            <v>-</v>
          </cell>
        </row>
        <row r="406">
          <cell r="B406" t="str">
            <v>-</v>
          </cell>
        </row>
        <row r="407">
          <cell r="B407" t="str">
            <v>-</v>
          </cell>
        </row>
        <row r="408">
          <cell r="B408" t="str">
            <v>-</v>
          </cell>
        </row>
        <row r="411">
          <cell r="B411" t="str">
            <v>Torneira para Pia de Cozinha</v>
          </cell>
        </row>
        <row r="412">
          <cell r="B412" t="str">
            <v>Torneira para Lavatório</v>
          </cell>
        </row>
        <row r="413">
          <cell r="B413" t="str">
            <v>Torneira para Tanque</v>
          </cell>
        </row>
        <row r="414">
          <cell r="B414" t="str">
            <v>Barra PNE</v>
          </cell>
        </row>
        <row r="415">
          <cell r="B415" t="str">
            <v>Banco Retrátil PNE</v>
          </cell>
        </row>
        <row r="416">
          <cell r="B416" t="str">
            <v>Barra PNE para lavatório</v>
          </cell>
        </row>
        <row r="417">
          <cell r="B417" t="str">
            <v>-</v>
          </cell>
        </row>
        <row r="418">
          <cell r="B418" t="str">
            <v>-</v>
          </cell>
        </row>
        <row r="419">
          <cell r="B419" t="str">
            <v>-</v>
          </cell>
        </row>
        <row r="420">
          <cell r="B420" t="str">
            <v>-</v>
          </cell>
        </row>
        <row r="421">
          <cell r="B421" t="str">
            <v>-</v>
          </cell>
        </row>
        <row r="422">
          <cell r="B422" t="str">
            <v>-</v>
          </cell>
        </row>
        <row r="425">
          <cell r="B425" t="str">
            <v>Bancada em Granito</v>
          </cell>
        </row>
        <row r="426">
          <cell r="B426" t="str">
            <v>Divisória Banheiros</v>
          </cell>
        </row>
        <row r="427">
          <cell r="B427" t="str">
            <v>Granito Andorinha</v>
          </cell>
        </row>
        <row r="428">
          <cell r="B428" t="str">
            <v>-</v>
          </cell>
        </row>
        <row r="431">
          <cell r="B431" t="str">
            <v>Escada Marinheiro (m)</v>
          </cell>
        </row>
        <row r="432">
          <cell r="B432" t="str">
            <v>Alambrado Externo</v>
          </cell>
        </row>
        <row r="433">
          <cell r="B433" t="str">
            <v>Alambrado Quadra (m2)</v>
          </cell>
        </row>
        <row r="434">
          <cell r="B434" t="str">
            <v>-</v>
          </cell>
        </row>
        <row r="435">
          <cell r="B435" t="str">
            <v>-</v>
          </cell>
        </row>
      </sheetData>
      <sheetData sheetId="15" refreshError="1"/>
      <sheetData sheetId="1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ício"/>
      <sheetName val="Totais"/>
      <sheetName val="2.0.0"/>
      <sheetName val="3.0.0"/>
      <sheetName val="4.0.0"/>
      <sheetName val="4.3.0"/>
      <sheetName val="5.0.0"/>
      <sheetName val="6.0.0 a 7.0.0 Interno"/>
      <sheetName val="6.0.0 a 7.0.0 Externo"/>
      <sheetName val="6.1.3 e 6.1.4"/>
      <sheetName val="8.1.1 e 8.2.1"/>
      <sheetName val="8.1.2"/>
      <sheetName val="8.2.2"/>
      <sheetName val="8.3.0 e 8.5.0"/>
      <sheetName val="INS"/>
      <sheetName val="Revisões"/>
      <sheetName val="Plan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7">
          <cell r="B7" t="str">
            <v>Total</v>
          </cell>
        </row>
        <row r="8">
          <cell r="B8" t="str">
            <v>Restaurante</v>
          </cell>
        </row>
        <row r="9">
          <cell r="B9" t="str">
            <v>Vestiários</v>
          </cell>
        </row>
        <row r="10">
          <cell r="B10" t="str">
            <v>Quiosque</v>
          </cell>
        </row>
        <row r="11">
          <cell r="B11" t="str">
            <v>-</v>
          </cell>
        </row>
        <row r="12">
          <cell r="B12" t="str">
            <v>-</v>
          </cell>
        </row>
        <row r="13">
          <cell r="B13" t="str">
            <v>-</v>
          </cell>
        </row>
        <row r="14">
          <cell r="B14" t="str">
            <v>-</v>
          </cell>
        </row>
        <row r="15">
          <cell r="B15" t="str">
            <v>-</v>
          </cell>
        </row>
        <row r="16">
          <cell r="B16" t="str">
            <v>-</v>
          </cell>
        </row>
        <row r="17">
          <cell r="B17" t="str">
            <v>-</v>
          </cell>
        </row>
        <row r="18">
          <cell r="B18" t="str">
            <v>-</v>
          </cell>
        </row>
        <row r="19">
          <cell r="B19" t="str">
            <v>-</v>
          </cell>
        </row>
        <row r="23">
          <cell r="B23" t="str">
            <v>Corte</v>
          </cell>
        </row>
        <row r="24">
          <cell r="B24" t="str">
            <v>Aterro</v>
          </cell>
        </row>
        <row r="25">
          <cell r="B25" t="str">
            <v>Diferença</v>
          </cell>
        </row>
        <row r="29">
          <cell r="B29" t="str">
            <v>Vergas</v>
          </cell>
        </row>
        <row r="30">
          <cell r="B30" t="str">
            <v>ContraVergas</v>
          </cell>
        </row>
        <row r="31">
          <cell r="B31" t="str">
            <v>Cinta de Amarração</v>
          </cell>
        </row>
        <row r="32">
          <cell r="B32" t="str">
            <v>-</v>
          </cell>
        </row>
        <row r="35">
          <cell r="B35" t="str">
            <v>-</v>
          </cell>
        </row>
        <row r="36">
          <cell r="B36" t="str">
            <v>-</v>
          </cell>
        </row>
        <row r="37">
          <cell r="B37" t="str">
            <v>-</v>
          </cell>
        </row>
        <row r="40">
          <cell r="B40" t="str">
            <v>-</v>
          </cell>
        </row>
        <row r="41">
          <cell r="B41" t="str">
            <v>-</v>
          </cell>
        </row>
        <row r="42">
          <cell r="B42" t="str">
            <v>-</v>
          </cell>
        </row>
        <row r="62">
          <cell r="B62" t="str">
            <v>-</v>
          </cell>
        </row>
        <row r="63">
          <cell r="B63" t="str">
            <v>-</v>
          </cell>
        </row>
        <row r="64">
          <cell r="B64" t="str">
            <v>-</v>
          </cell>
        </row>
        <row r="65">
          <cell r="B65" t="str">
            <v>-</v>
          </cell>
        </row>
        <row r="66">
          <cell r="B66" t="str">
            <v>-</v>
          </cell>
        </row>
        <row r="69">
          <cell r="B69" t="str">
            <v>Fechamento em Vidro Temperado</v>
          </cell>
        </row>
        <row r="70">
          <cell r="B70" t="str">
            <v>-</v>
          </cell>
        </row>
        <row r="71">
          <cell r="B71" t="str">
            <v>-</v>
          </cell>
        </row>
        <row r="72">
          <cell r="B72" t="str">
            <v>-</v>
          </cell>
        </row>
        <row r="73">
          <cell r="B73" t="str">
            <v>-</v>
          </cell>
        </row>
        <row r="77">
          <cell r="B77" t="str">
            <v>P1</v>
          </cell>
        </row>
        <row r="78">
          <cell r="B78" t="str">
            <v>P6</v>
          </cell>
        </row>
        <row r="79">
          <cell r="B79" t="str">
            <v>P2</v>
          </cell>
        </row>
        <row r="80">
          <cell r="B80" t="str">
            <v>P3</v>
          </cell>
        </row>
        <row r="81">
          <cell r="B81" t="str">
            <v>P4</v>
          </cell>
        </row>
        <row r="82">
          <cell r="B82" t="str">
            <v>P5</v>
          </cell>
        </row>
        <row r="83">
          <cell r="B83" t="str">
            <v>P90</v>
          </cell>
        </row>
        <row r="84">
          <cell r="B84" t="str">
            <v>-</v>
          </cell>
        </row>
        <row r="85">
          <cell r="B85" t="str">
            <v>-</v>
          </cell>
        </row>
        <row r="86">
          <cell r="B86" t="str">
            <v>-</v>
          </cell>
        </row>
        <row r="87">
          <cell r="B87" t="str">
            <v>-</v>
          </cell>
        </row>
        <row r="88">
          <cell r="B88" t="str">
            <v>-</v>
          </cell>
        </row>
        <row r="89">
          <cell r="B89" t="str">
            <v>-</v>
          </cell>
        </row>
        <row r="90">
          <cell r="B90" t="str">
            <v>-</v>
          </cell>
        </row>
        <row r="91">
          <cell r="B91" t="str">
            <v>-</v>
          </cell>
        </row>
        <row r="92">
          <cell r="B92" t="str">
            <v>-</v>
          </cell>
        </row>
        <row r="93">
          <cell r="B93" t="str">
            <v>-</v>
          </cell>
        </row>
        <row r="94">
          <cell r="B94" t="str">
            <v>-</v>
          </cell>
        </row>
        <row r="95">
          <cell r="B95" t="str">
            <v>-</v>
          </cell>
        </row>
        <row r="96">
          <cell r="B96" t="str">
            <v>-</v>
          </cell>
        </row>
        <row r="97">
          <cell r="B97" t="str">
            <v>-</v>
          </cell>
        </row>
        <row r="98">
          <cell r="B98" t="str">
            <v>-</v>
          </cell>
        </row>
        <row r="99">
          <cell r="B99" t="str">
            <v>-</v>
          </cell>
        </row>
        <row r="100">
          <cell r="B100" t="str">
            <v>-</v>
          </cell>
        </row>
        <row r="103">
          <cell r="B103" t="str">
            <v>J1</v>
          </cell>
        </row>
        <row r="104">
          <cell r="B104" t="str">
            <v>J2</v>
          </cell>
        </row>
        <row r="105">
          <cell r="B105" t="str">
            <v>J3</v>
          </cell>
        </row>
        <row r="106">
          <cell r="B106" t="str">
            <v>J4</v>
          </cell>
        </row>
        <row r="107">
          <cell r="B107" t="str">
            <v>J5</v>
          </cell>
        </row>
        <row r="108">
          <cell r="B108" t="str">
            <v>J6</v>
          </cell>
        </row>
        <row r="109">
          <cell r="B109" t="str">
            <v>J7</v>
          </cell>
        </row>
        <row r="110">
          <cell r="B110" t="str">
            <v>Painel Vidro 150x140</v>
          </cell>
        </row>
        <row r="111">
          <cell r="B111" t="str">
            <v>Painel Vidro 130x140</v>
          </cell>
        </row>
        <row r="112">
          <cell r="B112" t="str">
            <v>Painel Vidro 162x140</v>
          </cell>
        </row>
        <row r="113">
          <cell r="B113" t="str">
            <v>Painel Vidro 120x140</v>
          </cell>
        </row>
        <row r="114">
          <cell r="B114" t="str">
            <v>Painel Vidro 083x140</v>
          </cell>
        </row>
        <row r="115">
          <cell r="B115" t="str">
            <v>Painel Vidro 095x240</v>
          </cell>
        </row>
        <row r="116">
          <cell r="B116" t="str">
            <v>Painel Vidro 074x240</v>
          </cell>
        </row>
        <row r="117">
          <cell r="B117" t="str">
            <v>Painel Vidro 150x240</v>
          </cell>
        </row>
        <row r="118">
          <cell r="B118" t="str">
            <v>Painel Vidro 130x240</v>
          </cell>
        </row>
        <row r="119">
          <cell r="B119" t="str">
            <v>Painel Vidro 162x240</v>
          </cell>
        </row>
        <row r="120">
          <cell r="B120" t="str">
            <v>Painel Vidro 120x240</v>
          </cell>
        </row>
        <row r="121">
          <cell r="B121" t="str">
            <v>Painel Vidro 083x240</v>
          </cell>
        </row>
        <row r="122">
          <cell r="B122" t="str">
            <v>Painel Vidro 308x346</v>
          </cell>
        </row>
        <row r="123">
          <cell r="B123" t="str">
            <v>Painel Vidro 323x346</v>
          </cell>
        </row>
        <row r="124">
          <cell r="B124" t="str">
            <v>-</v>
          </cell>
        </row>
        <row r="128">
          <cell r="B128" t="str">
            <v>Corrimão escada</v>
          </cell>
        </row>
        <row r="129">
          <cell r="B129" t="str">
            <v>Guarda-corpo em perfil metálico com pintura eletrostática</v>
          </cell>
        </row>
        <row r="130">
          <cell r="B130" t="str">
            <v>Corrimão Rampa</v>
          </cell>
        </row>
        <row r="131">
          <cell r="B131" t="str">
            <v>-</v>
          </cell>
        </row>
        <row r="132">
          <cell r="B132" t="str">
            <v>-</v>
          </cell>
        </row>
        <row r="133">
          <cell r="B133" t="str">
            <v>-</v>
          </cell>
        </row>
        <row r="134">
          <cell r="B134" t="str">
            <v>-</v>
          </cell>
        </row>
        <row r="135">
          <cell r="B135" t="str">
            <v>-</v>
          </cell>
        </row>
        <row r="157">
          <cell r="B157" t="str">
            <v>Calha</v>
          </cell>
        </row>
        <row r="158">
          <cell r="B158" t="str">
            <v>Rufo Pingadeira</v>
          </cell>
        </row>
        <row r="159">
          <cell r="B159" t="str">
            <v>Rufo Interno</v>
          </cell>
        </row>
        <row r="160">
          <cell r="B160" t="str">
            <v>-</v>
          </cell>
        </row>
        <row r="161">
          <cell r="B161" t="str">
            <v>-</v>
          </cell>
        </row>
        <row r="162">
          <cell r="B162" t="str">
            <v>-</v>
          </cell>
        </row>
        <row r="165">
          <cell r="B165" t="str">
            <v>Manta Asfáltica</v>
          </cell>
        </row>
        <row r="166">
          <cell r="B166" t="str">
            <v>Argamassa Polimérica</v>
          </cell>
        </row>
        <row r="167">
          <cell r="B167" t="str">
            <v>Impermeabilização Parede Externa com aditivo até H=1m (dentro e fora)</v>
          </cell>
        </row>
        <row r="168">
          <cell r="B168" t="str">
            <v>Betume nas Baldrames</v>
          </cell>
        </row>
        <row r="169">
          <cell r="B169" t="str">
            <v>Impermeabilização Radier com aditivo</v>
          </cell>
        </row>
        <row r="170">
          <cell r="B170" t="str">
            <v>-</v>
          </cell>
        </row>
        <row r="173">
          <cell r="B173" t="str">
            <v>-</v>
          </cell>
        </row>
        <row r="174">
          <cell r="B174" t="str">
            <v>-</v>
          </cell>
        </row>
        <row r="175">
          <cell r="B175" t="str">
            <v>-</v>
          </cell>
        </row>
        <row r="176">
          <cell r="B176" t="str">
            <v>-</v>
          </cell>
        </row>
        <row r="177">
          <cell r="B177" t="str">
            <v>-</v>
          </cell>
        </row>
        <row r="178">
          <cell r="B178" t="str">
            <v>-</v>
          </cell>
        </row>
        <row r="183">
          <cell r="B183" t="str">
            <v>-</v>
          </cell>
        </row>
        <row r="184">
          <cell r="B184" t="str">
            <v>-</v>
          </cell>
        </row>
        <row r="187">
          <cell r="B187" t="str">
            <v>-</v>
          </cell>
        </row>
        <row r="188">
          <cell r="B188" t="str">
            <v>-</v>
          </cell>
        </row>
        <row r="191">
          <cell r="B191" t="str">
            <v>Gesso Corrido e Massa Corrida</v>
          </cell>
        </row>
        <row r="192">
          <cell r="B192" t="str">
            <v>-</v>
          </cell>
        </row>
        <row r="193">
          <cell r="B193" t="str">
            <v>-</v>
          </cell>
        </row>
        <row r="196">
          <cell r="B196" t="str">
            <v>Requadramento</v>
          </cell>
        </row>
        <row r="197">
          <cell r="B197" t="str">
            <v>-</v>
          </cell>
        </row>
        <row r="202">
          <cell r="B202" t="str">
            <v>Espelho D'água</v>
          </cell>
        </row>
        <row r="203">
          <cell r="B203" t="str">
            <v>Faixa Cerâmica em Ráfia azul, da linha INCEPA 8x30, Ref. 228795 (m)</v>
          </cell>
        </row>
        <row r="204">
          <cell r="B204" t="str">
            <v>Faixa Cerâmica linha INCEPA DECOR, 8X30, Ref. 32326 (m)</v>
          </cell>
        </row>
        <row r="205">
          <cell r="B205" t="str">
            <v xml:space="preserve">Cerâmica Idealle 32x57 estilo Boné Ref. 31666 </v>
          </cell>
        </row>
        <row r="206">
          <cell r="B206" t="str">
            <v>Cerâmica linha CECAFI - 29,3X42,7 Ref. 26706</v>
          </cell>
        </row>
        <row r="207">
          <cell r="B207" t="str">
            <v>-</v>
          </cell>
        </row>
        <row r="208">
          <cell r="B208" t="str">
            <v>-</v>
          </cell>
        </row>
        <row r="209">
          <cell r="B209" t="str">
            <v>-</v>
          </cell>
        </row>
        <row r="213">
          <cell r="B213" t="str">
            <v>Porcelanato brilhante</v>
          </cell>
        </row>
        <row r="214">
          <cell r="B214" t="str">
            <v>Espelho D'água</v>
          </cell>
        </row>
        <row r="215">
          <cell r="B215" t="str">
            <v>-</v>
          </cell>
        </row>
        <row r="216">
          <cell r="B216" t="str">
            <v>-</v>
          </cell>
        </row>
        <row r="217">
          <cell r="B217" t="str">
            <v>-</v>
          </cell>
        </row>
        <row r="218">
          <cell r="B218" t="str">
            <v>-</v>
          </cell>
        </row>
        <row r="219">
          <cell r="B219" t="str">
            <v>-</v>
          </cell>
        </row>
        <row r="220">
          <cell r="B220" t="str">
            <v>-</v>
          </cell>
        </row>
        <row r="223">
          <cell r="B223" t="str">
            <v>Pintura Acrílica</v>
          </cell>
        </row>
        <row r="224">
          <cell r="B224" t="str">
            <v>Pintura PVA</v>
          </cell>
        </row>
        <row r="225">
          <cell r="B225" t="str">
            <v>-</v>
          </cell>
        </row>
        <row r="226">
          <cell r="B226" t="str">
            <v>-</v>
          </cell>
        </row>
        <row r="227">
          <cell r="B227" t="str">
            <v>-</v>
          </cell>
        </row>
        <row r="228">
          <cell r="B228" t="str">
            <v>-</v>
          </cell>
        </row>
        <row r="231">
          <cell r="B231" t="str">
            <v>Pintura PVA</v>
          </cell>
        </row>
        <row r="232">
          <cell r="B232" t="str">
            <v>-</v>
          </cell>
        </row>
        <row r="233">
          <cell r="B233" t="str">
            <v>-</v>
          </cell>
        </row>
        <row r="236">
          <cell r="B236" t="str">
            <v>Textura Acrílica</v>
          </cell>
        </row>
        <row r="237">
          <cell r="B237" t="str">
            <v>-</v>
          </cell>
        </row>
        <row r="238">
          <cell r="B238" t="str">
            <v>-</v>
          </cell>
        </row>
        <row r="239">
          <cell r="B239" t="str">
            <v>-</v>
          </cell>
        </row>
        <row r="240">
          <cell r="B240" t="str">
            <v>-</v>
          </cell>
        </row>
        <row r="241">
          <cell r="B241" t="str">
            <v>-</v>
          </cell>
        </row>
        <row r="245">
          <cell r="B245" t="str">
            <v>-</v>
          </cell>
        </row>
        <row r="246">
          <cell r="B246" t="str">
            <v>-</v>
          </cell>
        </row>
        <row r="247">
          <cell r="B247" t="str">
            <v>-</v>
          </cell>
        </row>
        <row r="248">
          <cell r="B248" t="str">
            <v>-</v>
          </cell>
        </row>
        <row r="249">
          <cell r="B249" t="str">
            <v>-</v>
          </cell>
        </row>
        <row r="250">
          <cell r="B250" t="str">
            <v>-</v>
          </cell>
        </row>
        <row r="253">
          <cell r="B253" t="str">
            <v>Pele de Vidro</v>
          </cell>
        </row>
        <row r="254">
          <cell r="B254" t="str">
            <v>ACM</v>
          </cell>
        </row>
        <row r="255">
          <cell r="B255" t="str">
            <v>Telha Metálica Pintada</v>
          </cell>
        </row>
        <row r="256">
          <cell r="B256" t="str">
            <v>Fechamento em Vidro Temperado 10mm</v>
          </cell>
        </row>
        <row r="257">
          <cell r="B257" t="str">
            <v>-</v>
          </cell>
        </row>
        <row r="258">
          <cell r="B258" t="str">
            <v>-</v>
          </cell>
        </row>
        <row r="259">
          <cell r="B259" t="str">
            <v>-</v>
          </cell>
        </row>
        <row r="268">
          <cell r="B268" t="str">
            <v>Tabica</v>
          </cell>
        </row>
        <row r="269">
          <cell r="B269" t="str">
            <v>-</v>
          </cell>
        </row>
        <row r="270">
          <cell r="B270" t="str">
            <v>-</v>
          </cell>
        </row>
        <row r="274">
          <cell r="B274" t="str">
            <v>Contrapiso e Regularização</v>
          </cell>
        </row>
        <row r="275">
          <cell r="B275" t="str">
            <v>Regularização</v>
          </cell>
        </row>
        <row r="276">
          <cell r="B276" t="str">
            <v>-</v>
          </cell>
        </row>
        <row r="280">
          <cell r="B280" t="str">
            <v>Restaurante - INCEFRA, fosco, ante derrapantes,  50x50 - PEI 05 - Ref.50300</v>
          </cell>
        </row>
        <row r="281">
          <cell r="B281" t="str">
            <v>San Restaurante - CECAFI - PEI 05 - 37.8x37.8 - Ref.27.792</v>
          </cell>
        </row>
        <row r="282">
          <cell r="B282" t="str">
            <v>Serviço - CECAFI - PEI 05 - 37,8x37,8 - Ref. 27792</v>
          </cell>
        </row>
        <row r="283">
          <cell r="B283" t="str">
            <v>Espelho D'água</v>
          </cell>
        </row>
        <row r="284">
          <cell r="B284" t="str">
            <v>Tablado de Madeira</v>
          </cell>
        </row>
        <row r="285">
          <cell r="B285" t="str">
            <v>-</v>
          </cell>
        </row>
        <row r="286">
          <cell r="B286" t="str">
            <v>-</v>
          </cell>
        </row>
        <row r="287">
          <cell r="B287" t="str">
            <v>-</v>
          </cell>
        </row>
        <row r="288">
          <cell r="B288" t="str">
            <v>-</v>
          </cell>
        </row>
        <row r="289">
          <cell r="B289" t="str">
            <v>-</v>
          </cell>
        </row>
        <row r="292">
          <cell r="B292" t="str">
            <v>Piso Rampa PNE</v>
          </cell>
        </row>
        <row r="293">
          <cell r="B293" t="str">
            <v>-</v>
          </cell>
        </row>
        <row r="294">
          <cell r="B294" t="str">
            <v>-</v>
          </cell>
        </row>
        <row r="295">
          <cell r="B295" t="str">
            <v>-</v>
          </cell>
        </row>
        <row r="296">
          <cell r="B296" t="str">
            <v>-</v>
          </cell>
        </row>
        <row r="297">
          <cell r="B297" t="str">
            <v>-</v>
          </cell>
        </row>
        <row r="298">
          <cell r="B298" t="str">
            <v>-</v>
          </cell>
        </row>
        <row r="299">
          <cell r="B299" t="str">
            <v>-</v>
          </cell>
        </row>
        <row r="314">
          <cell r="B314" t="str">
            <v>Soleira em Granito 10cm</v>
          </cell>
        </row>
        <row r="315">
          <cell r="B315" t="str">
            <v>Soleira em Granito 15cm</v>
          </cell>
        </row>
        <row r="316">
          <cell r="B316" t="str">
            <v>Soleira em Granito 20cm</v>
          </cell>
        </row>
        <row r="317">
          <cell r="B317" t="str">
            <v>-</v>
          </cell>
        </row>
        <row r="318">
          <cell r="B318" t="str">
            <v>-</v>
          </cell>
        </row>
        <row r="319">
          <cell r="B319" t="str">
            <v>-</v>
          </cell>
        </row>
        <row r="320">
          <cell r="B320" t="str">
            <v>-</v>
          </cell>
        </row>
        <row r="324">
          <cell r="B324" t="str">
            <v>Revestimento Asfáltico</v>
          </cell>
        </row>
        <row r="325">
          <cell r="B325" t="str">
            <v>Calçamento</v>
          </cell>
        </row>
        <row r="326">
          <cell r="B326" t="str">
            <v>Meio-fio (m)</v>
          </cell>
        </row>
        <row r="327">
          <cell r="B327" t="str">
            <v>Pintura Vaga de Garagem (m)</v>
          </cell>
        </row>
        <row r="328">
          <cell r="B328" t="str">
            <v>Pintura Vaga de Garagem PNE (un)</v>
          </cell>
        </row>
        <row r="329">
          <cell r="B329" t="str">
            <v>Concreto Polido 20Mpa 8cm</v>
          </cell>
        </row>
        <row r="330">
          <cell r="B330" t="str">
            <v>Estacionamento Carros (Placas de concreto)</v>
          </cell>
        </row>
        <row r="331">
          <cell r="B331" t="str">
            <v>Estacionamento Motos (Brita)</v>
          </cell>
        </row>
        <row r="332">
          <cell r="B332" t="str">
            <v>Piso Tátil (m)</v>
          </cell>
        </row>
        <row r="333">
          <cell r="B333" t="str">
            <v>Concreto Desempenado</v>
          </cell>
        </row>
        <row r="334">
          <cell r="B334" t="str">
            <v>-</v>
          </cell>
        </row>
        <row r="346">
          <cell r="B346" t="str">
            <v>Tomada</v>
          </cell>
        </row>
        <row r="347">
          <cell r="B347" t="str">
            <v>Interruptor</v>
          </cell>
        </row>
        <row r="348">
          <cell r="B348" t="str">
            <v>Iluminação Teto</v>
          </cell>
        </row>
        <row r="349">
          <cell r="B349" t="str">
            <v>Arandela</v>
          </cell>
        </row>
        <row r="350">
          <cell r="B350" t="str">
            <v>-</v>
          </cell>
        </row>
        <row r="351">
          <cell r="B351" t="str">
            <v>-</v>
          </cell>
        </row>
        <row r="352">
          <cell r="B352" t="str">
            <v>-</v>
          </cell>
        </row>
        <row r="353">
          <cell r="B353" t="str">
            <v>-</v>
          </cell>
        </row>
        <row r="356">
          <cell r="B356" t="str">
            <v>-</v>
          </cell>
          <cell r="C356" t="str">
            <v>Elétrico</v>
          </cell>
        </row>
        <row r="357">
          <cell r="B357" t="str">
            <v>-</v>
          </cell>
          <cell r="C357" t="str">
            <v>Telefone/Lógica</v>
          </cell>
        </row>
        <row r="358">
          <cell r="B358" t="str">
            <v>-</v>
          </cell>
          <cell r="C358" t="str">
            <v>Telefone</v>
          </cell>
        </row>
        <row r="359">
          <cell r="B359" t="str">
            <v>-</v>
          </cell>
          <cell r="C359" t="str">
            <v>Lógica</v>
          </cell>
        </row>
        <row r="360">
          <cell r="B360" t="str">
            <v>-</v>
          </cell>
        </row>
        <row r="361">
          <cell r="B361" t="str">
            <v>-</v>
          </cell>
        </row>
        <row r="365">
          <cell r="B365" t="str">
            <v>Pia</v>
          </cell>
        </row>
        <row r="366">
          <cell r="B366" t="str">
            <v>Vaso Sanitário com Caixa Acoplada</v>
          </cell>
        </row>
        <row r="367">
          <cell r="B367" t="str">
            <v>Vaso Sanitário com Válvula de Descarga</v>
          </cell>
        </row>
        <row r="368">
          <cell r="B368" t="str">
            <v>Lavatório</v>
          </cell>
        </row>
        <row r="369">
          <cell r="B369" t="str">
            <v>Ralo</v>
          </cell>
        </row>
        <row r="370">
          <cell r="B370" t="str">
            <v>Tanque</v>
          </cell>
        </row>
        <row r="371">
          <cell r="B371" t="str">
            <v>Chuveiro</v>
          </cell>
        </row>
        <row r="372">
          <cell r="B372" t="str">
            <v>Ducha Higiênica</v>
          </cell>
        </row>
        <row r="373">
          <cell r="B373" t="str">
            <v>Pia de Lavagem</v>
          </cell>
        </row>
        <row r="374">
          <cell r="B374" t="str">
            <v>Mictório</v>
          </cell>
        </row>
        <row r="375">
          <cell r="B375" t="str">
            <v>Caixa de Gordura</v>
          </cell>
        </row>
        <row r="376">
          <cell r="B376" t="str">
            <v>-</v>
          </cell>
        </row>
        <row r="377">
          <cell r="B377" t="str">
            <v>-</v>
          </cell>
        </row>
        <row r="380">
          <cell r="B380" t="str">
            <v>-</v>
          </cell>
          <cell r="C380" t="str">
            <v>Hidrossanitário</v>
          </cell>
        </row>
        <row r="381">
          <cell r="B381" t="str">
            <v>-</v>
          </cell>
          <cell r="C381" t="str">
            <v>Gás</v>
          </cell>
        </row>
        <row r="382">
          <cell r="B382" t="str">
            <v>-</v>
          </cell>
          <cell r="C382" t="str">
            <v>Incêndio</v>
          </cell>
        </row>
        <row r="383">
          <cell r="B383" t="str">
            <v>-</v>
          </cell>
          <cell r="C383" t="str">
            <v>Rede de Esgoto</v>
          </cell>
        </row>
        <row r="384">
          <cell r="B384" t="str">
            <v>-</v>
          </cell>
          <cell r="C384" t="str">
            <v>Rede Pluvial</v>
          </cell>
        </row>
        <row r="385">
          <cell r="B385" t="str">
            <v>-</v>
          </cell>
          <cell r="C385" t="str">
            <v>Rede de Água</v>
          </cell>
        </row>
        <row r="386">
          <cell r="B386" t="str">
            <v>-</v>
          </cell>
        </row>
        <row r="390">
          <cell r="B390" t="str">
            <v>Cuba Metálica</v>
          </cell>
        </row>
        <row r="391">
          <cell r="B391" t="str">
            <v>Lavatório de bancada</v>
          </cell>
        </row>
        <row r="392">
          <cell r="B392" t="str">
            <v>Vaso Sanitário com Caixa Acoplada</v>
          </cell>
        </row>
        <row r="393">
          <cell r="B393" t="str">
            <v>Vaso Sanitário com Caixa Acoplada PNE</v>
          </cell>
        </row>
        <row r="394">
          <cell r="B394" t="str">
            <v>Lavatório Suspenso PNE</v>
          </cell>
        </row>
        <row r="395">
          <cell r="B395" t="str">
            <v>Mictório</v>
          </cell>
        </row>
        <row r="396">
          <cell r="B396" t="str">
            <v>Tanque Duplo</v>
          </cell>
        </row>
        <row r="397">
          <cell r="B397" t="str">
            <v>Tanque</v>
          </cell>
        </row>
        <row r="398">
          <cell r="B398" t="str">
            <v>Pia</v>
          </cell>
        </row>
        <row r="399">
          <cell r="B399" t="str">
            <v>Lavatório Suspenso</v>
          </cell>
        </row>
        <row r="400">
          <cell r="B400" t="str">
            <v>Pia de Lavagem</v>
          </cell>
        </row>
        <row r="401">
          <cell r="B401" t="str">
            <v>Lavatório sem coluna</v>
          </cell>
        </row>
        <row r="402">
          <cell r="B402" t="str">
            <v>Bancada com cuba acoplada</v>
          </cell>
        </row>
        <row r="403">
          <cell r="B403" t="str">
            <v>Tanque com batedor</v>
          </cell>
        </row>
        <row r="404">
          <cell r="B404" t="str">
            <v>Vaso Sanitário com Válvula de descarga</v>
          </cell>
        </row>
        <row r="405">
          <cell r="B405" t="str">
            <v>-</v>
          </cell>
        </row>
        <row r="406">
          <cell r="B406" t="str">
            <v>-</v>
          </cell>
        </row>
        <row r="407">
          <cell r="B407" t="str">
            <v>-</v>
          </cell>
        </row>
        <row r="408">
          <cell r="B408" t="str">
            <v>-</v>
          </cell>
        </row>
        <row r="411">
          <cell r="B411" t="str">
            <v>Torneira para Pia de Cozinha</v>
          </cell>
        </row>
        <row r="412">
          <cell r="B412" t="str">
            <v>Torneira para Lavatório</v>
          </cell>
        </row>
        <row r="413">
          <cell r="B413" t="str">
            <v>Torneira para Tanque</v>
          </cell>
        </row>
        <row r="414">
          <cell r="B414" t="str">
            <v>Barra PNE</v>
          </cell>
        </row>
        <row r="415">
          <cell r="B415" t="str">
            <v>Banco Retrátil PNE</v>
          </cell>
        </row>
        <row r="416">
          <cell r="B416" t="str">
            <v>Barra PNE para lavatório</v>
          </cell>
        </row>
        <row r="417">
          <cell r="B417" t="str">
            <v>-</v>
          </cell>
        </row>
        <row r="418">
          <cell r="B418" t="str">
            <v>-</v>
          </cell>
        </row>
        <row r="419">
          <cell r="B419" t="str">
            <v>-</v>
          </cell>
        </row>
        <row r="420">
          <cell r="B420" t="str">
            <v>-</v>
          </cell>
        </row>
        <row r="421">
          <cell r="B421" t="str">
            <v>-</v>
          </cell>
        </row>
        <row r="422">
          <cell r="B422" t="str">
            <v>-</v>
          </cell>
        </row>
        <row r="425">
          <cell r="B425" t="str">
            <v>Bancada em Granito</v>
          </cell>
        </row>
        <row r="426">
          <cell r="B426" t="str">
            <v>Divisória Banheiros</v>
          </cell>
        </row>
        <row r="427">
          <cell r="B427" t="str">
            <v>Granito Andorinha</v>
          </cell>
        </row>
        <row r="428">
          <cell r="B428" t="str">
            <v>-</v>
          </cell>
        </row>
        <row r="431">
          <cell r="B431" t="str">
            <v>Escada Marinheiro (m)</v>
          </cell>
        </row>
        <row r="432">
          <cell r="B432" t="str">
            <v>Alambrado Externo</v>
          </cell>
        </row>
        <row r="433">
          <cell r="B433" t="str">
            <v>Alambrado Quadra (m2)</v>
          </cell>
        </row>
        <row r="434">
          <cell r="B434" t="str">
            <v>-</v>
          </cell>
        </row>
        <row r="435">
          <cell r="B435" t="str">
            <v>-</v>
          </cell>
        </row>
      </sheetData>
      <sheetData sheetId="15" refreshError="1"/>
      <sheetData sheetId="1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icional sobre Materiais"/>
      <sheetName val="Adicional sobre a Mão-de-Obra"/>
    </sheetNames>
    <sheetDataSet>
      <sheetData sheetId="0"/>
      <sheetData sheetId="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 M Pl04"/>
      <sheetName val="B M Pl03"/>
      <sheetName val="B M Pl02"/>
      <sheetName val="B M Pl01"/>
      <sheetName val="S. L. V.04"/>
      <sheetName val="S. L. V.03"/>
      <sheetName val="S. L. V.02"/>
      <sheetName val="S.L.V.01-2"/>
      <sheetName val="Plan4"/>
      <sheetName val="Plan3"/>
      <sheetName val="Paviment pl03-2"/>
      <sheetName val="Plan2"/>
      <sheetName val="Carta à C. E. F."/>
      <sheetName val="Listas"/>
      <sheetName val="Códigos"/>
      <sheetName val="rev int TP"/>
    </sheetNames>
    <sheetDataSet>
      <sheetData sheetId="0" refreshError="1">
        <row r="13">
          <cell r="B13" t="str">
            <v>CÓDIGO</v>
          </cell>
        </row>
        <row r="14">
          <cell r="C14" t="str">
            <v xml:space="preserve"> </v>
          </cell>
        </row>
        <row r="15">
          <cell r="C15" t="str">
            <v xml:space="preserve"> </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5">
          <cell r="B5">
            <v>0</v>
          </cell>
        </row>
        <row r="6">
          <cell r="B6">
            <v>1</v>
          </cell>
        </row>
        <row r="7">
          <cell r="B7">
            <v>50</v>
          </cell>
        </row>
        <row r="8">
          <cell r="B8">
            <v>50</v>
          </cell>
          <cell r="D8">
            <v>1</v>
          </cell>
          <cell r="E8" t="str">
            <v>50-01-01</v>
          </cell>
          <cell r="F8" t="str">
            <v>BANCO</v>
          </cell>
          <cell r="G8" t="str">
            <v>PLANEJAMENTO</v>
          </cell>
          <cell r="H8">
            <v>0</v>
          </cell>
          <cell r="I8" t="str">
            <v>PLANEJAMENTO</v>
          </cell>
          <cell r="J8" t="str">
            <v>PLANEJAMENTO</v>
          </cell>
          <cell r="K8">
            <v>37245</v>
          </cell>
          <cell r="L8">
            <v>166.93799999999999</v>
          </cell>
          <cell r="M8">
            <v>170.988</v>
          </cell>
          <cell r="O8">
            <v>0</v>
          </cell>
          <cell r="P8">
            <v>0</v>
          </cell>
          <cell r="S8">
            <v>4</v>
          </cell>
        </row>
        <row r="9">
          <cell r="B9">
            <v>50</v>
          </cell>
          <cell r="D9">
            <v>2</v>
          </cell>
          <cell r="E9" t="str">
            <v>50-01-02</v>
          </cell>
          <cell r="F9" t="str">
            <v>BANCO</v>
          </cell>
          <cell r="G9" t="str">
            <v>PLANEJAMENTO</v>
          </cell>
          <cell r="H9">
            <v>0</v>
          </cell>
          <cell r="I9" t="str">
            <v>PLANEJAMENTO</v>
          </cell>
          <cell r="J9" t="str">
            <v>PLANEJAMENTO</v>
          </cell>
          <cell r="K9">
            <v>37329</v>
          </cell>
          <cell r="L9">
            <v>166.93799999999999</v>
          </cell>
          <cell r="M9">
            <v>170.988</v>
          </cell>
          <cell r="O9">
            <v>0</v>
          </cell>
          <cell r="P9">
            <v>0</v>
          </cell>
          <cell r="S9">
            <v>5</v>
          </cell>
        </row>
        <row r="10">
          <cell r="B10">
            <v>50</v>
          </cell>
          <cell r="D10">
            <v>6</v>
          </cell>
          <cell r="E10" t="str">
            <v>50-01-06</v>
          </cell>
          <cell r="F10" t="str">
            <v>BANCO</v>
          </cell>
          <cell r="G10" t="str">
            <v>PLANEJAMENTO</v>
          </cell>
          <cell r="H10">
            <v>0</v>
          </cell>
          <cell r="I10" t="str">
            <v>PLANEJAMENTO</v>
          </cell>
          <cell r="J10" t="str">
            <v>PLANEJAMENTO</v>
          </cell>
          <cell r="K10">
            <v>37342</v>
          </cell>
          <cell r="L10">
            <v>166.93799999999999</v>
          </cell>
          <cell r="M10">
            <v>170.988</v>
          </cell>
          <cell r="O10">
            <v>0</v>
          </cell>
          <cell r="P10">
            <v>0</v>
          </cell>
          <cell r="S10">
            <v>6</v>
          </cell>
        </row>
        <row r="11">
          <cell r="B11">
            <v>50</v>
          </cell>
          <cell r="D11">
            <v>7</v>
          </cell>
          <cell r="E11" t="str">
            <v>50-01-07</v>
          </cell>
          <cell r="F11" t="str">
            <v>BANCO</v>
          </cell>
          <cell r="G11" t="str">
            <v>PLANEJAMENTO</v>
          </cell>
          <cell r="H11">
            <v>0</v>
          </cell>
          <cell r="I11" t="str">
            <v>PLANEJAMENTO</v>
          </cell>
          <cell r="J11" t="str">
            <v>PLANEJAMENTO</v>
          </cell>
          <cell r="K11">
            <v>37348</v>
          </cell>
          <cell r="L11">
            <v>166.93799999999999</v>
          </cell>
          <cell r="M11">
            <v>170.988</v>
          </cell>
          <cell r="O11">
            <v>0</v>
          </cell>
          <cell r="P11">
            <v>0</v>
          </cell>
          <cell r="S11">
            <v>7</v>
          </cell>
        </row>
        <row r="12">
          <cell r="B12">
            <v>50</v>
          </cell>
          <cell r="D12">
            <v>8</v>
          </cell>
          <cell r="E12" t="str">
            <v>50-01-08</v>
          </cell>
          <cell r="F12" t="str">
            <v>BANCO</v>
          </cell>
          <cell r="G12" t="str">
            <v>PLANEJAMENTO</v>
          </cell>
          <cell r="H12">
            <v>0</v>
          </cell>
          <cell r="I12" t="str">
            <v>PLANEJAMENTO</v>
          </cell>
          <cell r="J12" t="str">
            <v>PLANEJAMENTO</v>
          </cell>
          <cell r="K12">
            <v>37348</v>
          </cell>
          <cell r="L12">
            <v>166.93799999999999</v>
          </cell>
          <cell r="M12">
            <v>170.988</v>
          </cell>
          <cell r="O12">
            <v>0</v>
          </cell>
          <cell r="P12">
            <v>0</v>
          </cell>
          <cell r="S12">
            <v>8</v>
          </cell>
        </row>
        <row r="13">
          <cell r="B13">
            <v>50</v>
          </cell>
          <cell r="D13">
            <v>9</v>
          </cell>
          <cell r="E13" t="str">
            <v>50-01-09</v>
          </cell>
          <cell r="F13" t="str">
            <v>BANCO</v>
          </cell>
          <cell r="G13" t="str">
            <v>PLANEJAMENTO</v>
          </cell>
          <cell r="H13">
            <v>0</v>
          </cell>
          <cell r="I13" t="str">
            <v>PLANEJAMENTO</v>
          </cell>
          <cell r="J13" t="str">
            <v>PLANEJAMENTO</v>
          </cell>
          <cell r="K13">
            <v>37348</v>
          </cell>
          <cell r="L13">
            <v>166.93799999999999</v>
          </cell>
          <cell r="M13">
            <v>170.988</v>
          </cell>
          <cell r="O13">
            <v>0</v>
          </cell>
          <cell r="P13">
            <v>0</v>
          </cell>
          <cell r="S13">
            <v>9</v>
          </cell>
        </row>
        <row r="14">
          <cell r="D14">
            <v>0</v>
          </cell>
          <cell r="E14">
            <v>0</v>
          </cell>
          <cell r="F14">
            <v>0</v>
          </cell>
          <cell r="G14">
            <v>0</v>
          </cell>
          <cell r="H14">
            <v>0</v>
          </cell>
          <cell r="L14">
            <v>0</v>
          </cell>
          <cell r="M14">
            <v>0</v>
          </cell>
          <cell r="O14">
            <v>0</v>
          </cell>
          <cell r="P14">
            <v>0</v>
          </cell>
          <cell r="S14">
            <v>10</v>
          </cell>
        </row>
        <row r="15">
          <cell r="D15">
            <v>0</v>
          </cell>
          <cell r="E15">
            <v>0</v>
          </cell>
          <cell r="F15">
            <v>0</v>
          </cell>
          <cell r="G15">
            <v>0</v>
          </cell>
          <cell r="H15">
            <v>0</v>
          </cell>
          <cell r="L15">
            <v>0</v>
          </cell>
          <cell r="M15">
            <v>0</v>
          </cell>
          <cell r="O15">
            <v>0</v>
          </cell>
          <cell r="P15">
            <v>0</v>
          </cell>
          <cell r="S15">
            <v>11</v>
          </cell>
        </row>
        <row r="16">
          <cell r="D16">
            <v>0</v>
          </cell>
          <cell r="E16">
            <v>0</v>
          </cell>
          <cell r="F16">
            <v>0</v>
          </cell>
          <cell r="G16">
            <v>0</v>
          </cell>
          <cell r="H16">
            <v>0</v>
          </cell>
          <cell r="L16">
            <v>0</v>
          </cell>
          <cell r="M16">
            <v>0</v>
          </cell>
          <cell r="O16">
            <v>0</v>
          </cell>
          <cell r="P16">
            <v>0</v>
          </cell>
          <cell r="S16">
            <v>12</v>
          </cell>
        </row>
        <row r="17">
          <cell r="D17">
            <v>0</v>
          </cell>
          <cell r="E17">
            <v>0</v>
          </cell>
          <cell r="F17">
            <v>0</v>
          </cell>
          <cell r="G17">
            <v>0</v>
          </cell>
          <cell r="H17">
            <v>0</v>
          </cell>
          <cell r="L17">
            <v>0</v>
          </cell>
          <cell r="M17">
            <v>0</v>
          </cell>
          <cell r="O17">
            <v>0</v>
          </cell>
          <cell r="P17">
            <v>0</v>
          </cell>
          <cell r="S17">
            <v>20</v>
          </cell>
        </row>
        <row r="18">
          <cell r="D18">
            <v>0</v>
          </cell>
          <cell r="E18">
            <v>0</v>
          </cell>
          <cell r="F18">
            <v>0</v>
          </cell>
          <cell r="G18">
            <v>0</v>
          </cell>
          <cell r="H18">
            <v>0</v>
          </cell>
          <cell r="L18">
            <v>0</v>
          </cell>
          <cell r="M18">
            <v>0</v>
          </cell>
          <cell r="O18">
            <v>0</v>
          </cell>
          <cell r="P18">
            <v>0</v>
          </cell>
          <cell r="S18">
            <v>21</v>
          </cell>
        </row>
        <row r="19">
          <cell r="D19">
            <v>0</v>
          </cell>
          <cell r="E19">
            <v>0</v>
          </cell>
          <cell r="F19">
            <v>0</v>
          </cell>
          <cell r="G19">
            <v>0</v>
          </cell>
          <cell r="H19">
            <v>0</v>
          </cell>
          <cell r="L19">
            <v>0</v>
          </cell>
          <cell r="M19">
            <v>0</v>
          </cell>
          <cell r="O19">
            <v>0</v>
          </cell>
          <cell r="P19">
            <v>0</v>
          </cell>
          <cell r="S19">
            <v>22</v>
          </cell>
        </row>
        <row r="20">
          <cell r="D20">
            <v>0</v>
          </cell>
          <cell r="E20">
            <v>0</v>
          </cell>
          <cell r="F20">
            <v>0</v>
          </cell>
          <cell r="G20">
            <v>0</v>
          </cell>
          <cell r="H20">
            <v>0</v>
          </cell>
          <cell r="L20">
            <v>0</v>
          </cell>
          <cell r="M20">
            <v>0</v>
          </cell>
          <cell r="O20">
            <v>0</v>
          </cell>
          <cell r="P20">
            <v>0</v>
          </cell>
          <cell r="S20">
            <v>23</v>
          </cell>
        </row>
        <row r="21">
          <cell r="D21">
            <v>0</v>
          </cell>
          <cell r="E21">
            <v>0</v>
          </cell>
          <cell r="F21">
            <v>0</v>
          </cell>
          <cell r="G21">
            <v>0</v>
          </cell>
          <cell r="H21">
            <v>0</v>
          </cell>
          <cell r="L21">
            <v>0</v>
          </cell>
          <cell r="M21">
            <v>0</v>
          </cell>
          <cell r="O21">
            <v>0</v>
          </cell>
          <cell r="P21">
            <v>0</v>
          </cell>
          <cell r="S21">
            <v>24</v>
          </cell>
        </row>
        <row r="22">
          <cell r="D22">
            <v>0</v>
          </cell>
          <cell r="E22">
            <v>0</v>
          </cell>
          <cell r="F22">
            <v>0</v>
          </cell>
          <cell r="G22">
            <v>0</v>
          </cell>
          <cell r="H22">
            <v>0</v>
          </cell>
          <cell r="L22">
            <v>0</v>
          </cell>
          <cell r="M22">
            <v>0</v>
          </cell>
          <cell r="O22">
            <v>0</v>
          </cell>
          <cell r="P22">
            <v>0</v>
          </cell>
          <cell r="S22">
            <v>25</v>
          </cell>
        </row>
        <row r="23">
          <cell r="D23">
            <v>0</v>
          </cell>
          <cell r="E23">
            <v>0</v>
          </cell>
          <cell r="F23">
            <v>0</v>
          </cell>
          <cell r="G23">
            <v>0</v>
          </cell>
          <cell r="H23">
            <v>0</v>
          </cell>
          <cell r="L23">
            <v>0</v>
          </cell>
          <cell r="M23">
            <v>0</v>
          </cell>
          <cell r="O23">
            <v>0</v>
          </cell>
          <cell r="P23">
            <v>0</v>
          </cell>
          <cell r="S23">
            <v>26</v>
          </cell>
        </row>
        <row r="24">
          <cell r="D24">
            <v>0</v>
          </cell>
          <cell r="E24">
            <v>0</v>
          </cell>
          <cell r="F24">
            <v>0</v>
          </cell>
          <cell r="G24">
            <v>0</v>
          </cell>
          <cell r="H24">
            <v>0</v>
          </cell>
          <cell r="L24">
            <v>0</v>
          </cell>
          <cell r="M24">
            <v>0</v>
          </cell>
          <cell r="O24">
            <v>0</v>
          </cell>
          <cell r="P24">
            <v>0</v>
          </cell>
          <cell r="S24">
            <v>27</v>
          </cell>
        </row>
        <row r="25">
          <cell r="D25">
            <v>0</v>
          </cell>
          <cell r="E25">
            <v>0</v>
          </cell>
          <cell r="F25">
            <v>0</v>
          </cell>
          <cell r="G25">
            <v>0</v>
          </cell>
          <cell r="H25">
            <v>0</v>
          </cell>
          <cell r="L25">
            <v>0</v>
          </cell>
          <cell r="M25">
            <v>0</v>
          </cell>
          <cell r="O25">
            <v>0</v>
          </cell>
          <cell r="P25">
            <v>0</v>
          </cell>
          <cell r="S25">
            <v>28</v>
          </cell>
        </row>
        <row r="26">
          <cell r="D26">
            <v>0</v>
          </cell>
          <cell r="E26">
            <v>0</v>
          </cell>
          <cell r="F26">
            <v>0</v>
          </cell>
          <cell r="G26">
            <v>0</v>
          </cell>
          <cell r="H26">
            <v>0</v>
          </cell>
          <cell r="L26">
            <v>0</v>
          </cell>
          <cell r="M26">
            <v>0</v>
          </cell>
          <cell r="O26">
            <v>0</v>
          </cell>
          <cell r="P26">
            <v>0</v>
          </cell>
          <cell r="S26">
            <v>29</v>
          </cell>
        </row>
        <row r="27">
          <cell r="D27">
            <v>0</v>
          </cell>
          <cell r="E27">
            <v>0</v>
          </cell>
          <cell r="F27">
            <v>0</v>
          </cell>
          <cell r="G27">
            <v>0</v>
          </cell>
          <cell r="H27">
            <v>0</v>
          </cell>
          <cell r="L27">
            <v>0</v>
          </cell>
          <cell r="M27">
            <v>0</v>
          </cell>
          <cell r="O27">
            <v>0</v>
          </cell>
          <cell r="P27">
            <v>0</v>
          </cell>
          <cell r="S27">
            <v>30</v>
          </cell>
        </row>
        <row r="28">
          <cell r="D28">
            <v>0</v>
          </cell>
          <cell r="E28">
            <v>0</v>
          </cell>
          <cell r="F28">
            <v>0</v>
          </cell>
          <cell r="G28">
            <v>0</v>
          </cell>
          <cell r="H28">
            <v>0</v>
          </cell>
          <cell r="L28">
            <v>0</v>
          </cell>
          <cell r="M28">
            <v>0</v>
          </cell>
          <cell r="O28">
            <v>0</v>
          </cell>
          <cell r="P28">
            <v>0</v>
          </cell>
          <cell r="S28">
            <v>32</v>
          </cell>
        </row>
        <row r="29">
          <cell r="D29">
            <v>0</v>
          </cell>
          <cell r="E29">
            <v>0</v>
          </cell>
          <cell r="F29">
            <v>0</v>
          </cell>
          <cell r="G29">
            <v>0</v>
          </cell>
          <cell r="H29">
            <v>0</v>
          </cell>
          <cell r="L29">
            <v>0</v>
          </cell>
          <cell r="M29">
            <v>0</v>
          </cell>
          <cell r="O29">
            <v>0</v>
          </cell>
          <cell r="P29">
            <v>0</v>
          </cell>
          <cell r="S29">
            <v>33</v>
          </cell>
        </row>
        <row r="30">
          <cell r="D30">
            <v>0</v>
          </cell>
          <cell r="E30">
            <v>0</v>
          </cell>
          <cell r="F30">
            <v>0</v>
          </cell>
          <cell r="G30">
            <v>0</v>
          </cell>
          <cell r="H30">
            <v>0</v>
          </cell>
          <cell r="L30">
            <v>0</v>
          </cell>
          <cell r="M30">
            <v>0</v>
          </cell>
          <cell r="O30">
            <v>0</v>
          </cell>
          <cell r="P30">
            <v>0</v>
          </cell>
          <cell r="S30">
            <v>34</v>
          </cell>
        </row>
        <row r="31">
          <cell r="D31">
            <v>0</v>
          </cell>
          <cell r="E31">
            <v>0</v>
          </cell>
          <cell r="F31">
            <v>0</v>
          </cell>
          <cell r="G31">
            <v>0</v>
          </cell>
          <cell r="H31">
            <v>0</v>
          </cell>
          <cell r="L31">
            <v>0</v>
          </cell>
          <cell r="M31">
            <v>0</v>
          </cell>
          <cell r="O31">
            <v>0</v>
          </cell>
          <cell r="P31">
            <v>0</v>
          </cell>
          <cell r="S31">
            <v>35</v>
          </cell>
        </row>
        <row r="32">
          <cell r="D32">
            <v>0</v>
          </cell>
          <cell r="E32">
            <v>0</v>
          </cell>
          <cell r="F32">
            <v>0</v>
          </cell>
          <cell r="G32">
            <v>0</v>
          </cell>
          <cell r="H32">
            <v>0</v>
          </cell>
          <cell r="L32">
            <v>0</v>
          </cell>
          <cell r="M32">
            <v>0</v>
          </cell>
          <cell r="O32">
            <v>0</v>
          </cell>
          <cell r="P32">
            <v>0</v>
          </cell>
          <cell r="S32">
            <v>36</v>
          </cell>
        </row>
        <row r="33">
          <cell r="D33">
            <v>0</v>
          </cell>
          <cell r="E33">
            <v>0</v>
          </cell>
          <cell r="F33">
            <v>0</v>
          </cell>
          <cell r="G33">
            <v>0</v>
          </cell>
          <cell r="H33">
            <v>0</v>
          </cell>
          <cell r="L33">
            <v>0</v>
          </cell>
          <cell r="M33">
            <v>0</v>
          </cell>
          <cell r="O33">
            <v>0</v>
          </cell>
          <cell r="P33">
            <v>0</v>
          </cell>
          <cell r="S33">
            <v>37</v>
          </cell>
        </row>
        <row r="34">
          <cell r="D34">
            <v>0</v>
          </cell>
          <cell r="E34">
            <v>0</v>
          </cell>
          <cell r="F34">
            <v>0</v>
          </cell>
          <cell r="G34">
            <v>0</v>
          </cell>
          <cell r="H34">
            <v>0</v>
          </cell>
          <cell r="L34">
            <v>0</v>
          </cell>
          <cell r="M34">
            <v>0</v>
          </cell>
          <cell r="O34">
            <v>0</v>
          </cell>
          <cell r="P34">
            <v>0</v>
          </cell>
          <cell r="S34">
            <v>38</v>
          </cell>
        </row>
        <row r="35">
          <cell r="D35">
            <v>0</v>
          </cell>
          <cell r="E35">
            <v>0</v>
          </cell>
          <cell r="F35">
            <v>0</v>
          </cell>
          <cell r="G35">
            <v>0</v>
          </cell>
          <cell r="H35">
            <v>0</v>
          </cell>
          <cell r="L35">
            <v>0</v>
          </cell>
          <cell r="M35">
            <v>0</v>
          </cell>
          <cell r="O35">
            <v>0</v>
          </cell>
          <cell r="P35">
            <v>0</v>
          </cell>
          <cell r="S35">
            <v>39</v>
          </cell>
        </row>
        <row r="36">
          <cell r="D36">
            <v>0</v>
          </cell>
          <cell r="E36">
            <v>0</v>
          </cell>
          <cell r="F36">
            <v>0</v>
          </cell>
          <cell r="G36">
            <v>0</v>
          </cell>
          <cell r="H36">
            <v>0</v>
          </cell>
          <cell r="L36">
            <v>0</v>
          </cell>
          <cell r="M36">
            <v>0</v>
          </cell>
          <cell r="O36">
            <v>0</v>
          </cell>
          <cell r="P36">
            <v>0</v>
          </cell>
          <cell r="S36">
            <v>40</v>
          </cell>
        </row>
        <row r="37">
          <cell r="D37">
            <v>0</v>
          </cell>
          <cell r="E37">
            <v>0</v>
          </cell>
          <cell r="F37">
            <v>0</v>
          </cell>
          <cell r="G37">
            <v>0</v>
          </cell>
          <cell r="H37">
            <v>0</v>
          </cell>
          <cell r="L37">
            <v>0</v>
          </cell>
          <cell r="M37">
            <v>0</v>
          </cell>
          <cell r="O37">
            <v>0</v>
          </cell>
          <cell r="P37">
            <v>0</v>
          </cell>
          <cell r="S37">
            <v>41</v>
          </cell>
        </row>
        <row r="38">
          <cell r="D38">
            <v>0</v>
          </cell>
          <cell r="E38">
            <v>0</v>
          </cell>
          <cell r="F38">
            <v>0</v>
          </cell>
          <cell r="G38">
            <v>0</v>
          </cell>
          <cell r="H38">
            <v>0</v>
          </cell>
          <cell r="L38">
            <v>0</v>
          </cell>
          <cell r="M38">
            <v>0</v>
          </cell>
          <cell r="O38">
            <v>0</v>
          </cell>
          <cell r="P38">
            <v>0</v>
          </cell>
          <cell r="S38">
            <v>42</v>
          </cell>
        </row>
        <row r="39">
          <cell r="S39">
            <v>43</v>
          </cell>
        </row>
        <row r="40">
          <cell r="S40">
            <v>44</v>
          </cell>
        </row>
        <row r="41">
          <cell r="S41">
            <v>45</v>
          </cell>
        </row>
      </sheetData>
      <sheetData sheetId="14" refreshError="1"/>
      <sheetData sheetId="1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PRO-08"/>
      <sheetName val="PLANILHA ATUALIZADA"/>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Teor"/>
      <sheetName val="Serviços"/>
      <sheetName val="Especif"/>
      <sheetName val="RESUMO_AUT1"/>
      <sheetName val="Vínculo (2)"/>
      <sheetName val="DADOS"/>
      <sheetName val="TransComerc_Basc10m³"/>
      <sheetName val="TapaBuraco"/>
      <sheetName val="RESUMO DE MEDIÇÃO"/>
      <sheetName val="Plan1"/>
      <sheetName val="LISTAS"/>
      <sheetName val="RESUMO TOTAL LOTE"/>
      <sheetName val="BR 146"/>
      <sheetName val="8ª MP_BR_459"/>
      <sheetName val="RBE ACT mi"/>
      <sheetName val="C"/>
      <sheetName val="FV-DNER"/>
      <sheetName val="orçamento_global"/>
      <sheetName val="Plan 2.7"/>
      <sheetName val="CUSTO ZONA SUL"/>
      <sheetName val="Sub-base"/>
      <sheetName val="Resumo"/>
      <sheetName val="DMT Terrap."/>
      <sheetName val="Reajustamento"/>
      <sheetName val="FIDENS-R$mil"/>
      <sheetName val="Vínculo"/>
      <sheetName val="points"/>
      <sheetName val="Mat"/>
      <sheetName val="LISTA_MATERIAIS"/>
      <sheetName val="MATERIAIS"/>
      <sheetName val="COMPOS1"/>
      <sheetName val="DG"/>
      <sheetName val="8ª MP_BR-459"/>
      <sheetName val="QuQuant"/>
      <sheetName val="PLANILHA CONTRATUAL"/>
      <sheetName val="Equipamentos"/>
      <sheetName val="Relatorio"/>
      <sheetName val="Resumo_Transp_Aquis_Mat_Bet"/>
      <sheetName val="NOVO_Transp_Aquis_Mat_Bet (2)"/>
      <sheetName val="COMPARA_PREGAO"/>
      <sheetName val="COMPARATIVO REV01"/>
      <sheetName val="COMPARATIVO"/>
      <sheetName val="1A MED PARC"/>
      <sheetName val="Motores"/>
      <sheetName val="RESUMO BACIAS_IMPRESSÃO"/>
      <sheetName val="K"/>
      <sheetName val="Conversão"/>
      <sheetName val="P A T O 98 D"/>
      <sheetName val="Osiris"/>
      <sheetName val="Norte-Decrescente"/>
      <sheetName val="Sul-Crescente"/>
      <sheetName val="Osiris.rev1"/>
      <sheetName val="base"/>
      <sheetName val="Conferência"/>
      <sheetName val="FD"/>
      <sheetName val="Resumos"/>
      <sheetName val="Lote 1"/>
      <sheetName val="Lote 2"/>
      <sheetName val="Quantidades e Preços - Lote 01"/>
      <sheetName val="LISTAS (2)"/>
      <sheetName val="MATERIAIS (2)"/>
      <sheetName val="TB"/>
      <sheetName val="TB _BG_"/>
      <sheetName val="RemProf"/>
      <sheetName val="AVANÇO FÍSICO"/>
      <sheetName val="MEDIÇÃO.XLS"/>
      <sheetName val="FICHA.XLS"/>
      <sheetName val="CONTROLE MEDIÇÕES"/>
      <sheetName val="AUXILI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_ORIGINAL"/>
      <sheetName val="RESUMO_AUT1"/>
      <sheetName val="PROJETO"/>
      <sheetName val="Teor"/>
      <sheetName val="lista_comp"/>
      <sheetName val="Serviços"/>
      <sheetName val="Página 16"/>
      <sheetName val="QuQuant"/>
      <sheetName val="Planilha Original"/>
      <sheetName val="DADOS"/>
      <sheetName val="TransComerc_Basc10m³"/>
      <sheetName val="TapaBuraco"/>
      <sheetName val="eq"/>
      <sheetName val="mo"/>
      <sheetName val="RESUMO"/>
      <sheetName val="RELAT610"/>
      <sheetName val="PQ"/>
      <sheetName val="CARTA PROPOSTA"/>
      <sheetName val="PROJETO BR_146 (2)"/>
      <sheetName val="TABELA"/>
      <sheetName val="PLANILHA CONTRATUAL"/>
      <sheetName val="Quadro de qntd"/>
      <sheetName val="Medição"/>
      <sheetName val="FIDENS-R$mil"/>
      <sheetName val="TRANSP"/>
      <sheetName val="geral"/>
      <sheetName val="8ª MP_BR_459"/>
      <sheetName val="8ª MP_BR-459"/>
      <sheetName val="Mat. Betum. - Port. 1078.15"/>
      <sheetName val="Orçamento"/>
      <sheetName val="PT"/>
      <sheetName val="Mat"/>
      <sheetName val="PLANILHA ATUALIZADA"/>
      <sheetName val="TCB5"/>
      <sheetName val="Auxiliares"/>
      <sheetName val="PRINCIPARIS"/>
      <sheetName val="materiais civil"/>
      <sheetName val="mão de obra civil"/>
      <sheetName val="B M Pl04"/>
      <sheetName val="Listas"/>
      <sheetName val="Especif"/>
      <sheetName val="Planilha de Medição"/>
      <sheetName val="Resumo Financeiro"/>
      <sheetName val="ficha medição"/>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 VIII Enc Soc A"/>
      <sheetName val="Mem Enc Soc TA"/>
      <sheetName val="Anex VIII Enc Soc A HE"/>
      <sheetName val="Mem Enc Soc TA HE"/>
      <sheetName val="Comp BDI"/>
      <sheetName val="Plan1"/>
    </sheetNames>
    <sheetDataSet>
      <sheetData sheetId="0"/>
      <sheetData sheetId="1"/>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 VIII Enc Soc A"/>
      <sheetName val="Mem Enc Soc TA"/>
      <sheetName val="Anex VIII Enc Soc A HE"/>
      <sheetName val="Mem Enc Soc TA HE"/>
      <sheetName val="Comp BDI"/>
      <sheetName val="Plan1"/>
    </sheetNames>
    <sheetDataSet>
      <sheetData sheetId="0"/>
      <sheetData sheetId="1"/>
      <sheetData sheetId="2"/>
      <sheetData sheetId="3"/>
      <sheetData sheetId="4"/>
      <sheetData sheetId="5"/>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ínculos (Não Mexer)"/>
      <sheetName val="Saldos Iniciais"/>
      <sheetName val="Medições Diretas"/>
      <sheetName val="Boletim de Medição"/>
      <sheetName val="Canteiro"/>
      <sheetName val="S. L. V."/>
      <sheetName val="Carta à C. E. F."/>
      <sheetName val="Planejamento"/>
      <sheetName val="Vínculos"/>
      <sheetName val="compos1"/>
      <sheetName val="A"/>
      <sheetName val="Resumo"/>
      <sheetName val="Reajustamento"/>
      <sheetName val="Relatório"/>
      <sheetName val="Vínculos _Não Mexer_"/>
      <sheetName val="Códigos"/>
      <sheetName val="Canteiro (ETE)"/>
      <sheetName val="Canteiro (Rede)"/>
      <sheetName val="Vínculos2"/>
      <sheetName val="Vínculos_(Não_Mexer)"/>
      <sheetName val="Saldos_Iniciais"/>
      <sheetName val="Medições_Diretas"/>
      <sheetName val="Boletim_de_Medição"/>
      <sheetName val="Vínculos__Não_Mexer_"/>
      <sheetName val="Sem Terraplenagem-Pavimentação"/>
      <sheetName val="Simplificada"/>
      <sheetName val="Planej. Cant."/>
      <sheetName val="B M Pl04"/>
      <sheetName val="projeto"/>
      <sheetName val="Frontier"/>
      <sheetName val="resumo_aut1"/>
      <sheetName val="TABELA"/>
      <sheetName val="OP079907"/>
      <sheetName val="INVENTÁRIO"/>
      <sheetName val="DADOS"/>
      <sheetName val="aux"/>
      <sheetName val="#REF"/>
      <sheetName val="rev int TP ímpar"/>
      <sheetName val="rev int TP par"/>
      <sheetName val="rev int pav 21_"/>
      <sheetName val="rev int pav 22_"/>
      <sheetName val="rev int pav 23_"/>
      <sheetName val="p a t o 99 b"/>
      <sheetName val="ORÇAMENTO"/>
      <sheetName val="lista_comp"/>
      <sheetName val="serviços"/>
      <sheetName val="Listas"/>
    </sheetNames>
    <sheetDataSet>
      <sheetData sheetId="0" refreshError="1">
        <row r="3">
          <cell r="E3">
            <v>1</v>
          </cell>
        </row>
        <row r="24">
          <cell r="G24" t="e">
            <v>#N/A</v>
          </cell>
        </row>
        <row r="26">
          <cell r="G26" t="e">
            <v>#N/A</v>
          </cell>
        </row>
        <row r="36">
          <cell r="G36" t="str">
            <v>APARECIDA DE GOIÂNIA, GO</v>
          </cell>
        </row>
        <row r="38">
          <cell r="G38" t="str">
            <v>Ademir Menezes</v>
          </cell>
        </row>
        <row r="39">
          <cell r="G39">
            <v>0</v>
          </cell>
        </row>
      </sheetData>
      <sheetData sheetId="1">
        <row r="3">
          <cell r="E3">
            <v>1</v>
          </cell>
        </row>
      </sheetData>
      <sheetData sheetId="2"/>
      <sheetData sheetId="3"/>
      <sheetData sheetId="4"/>
      <sheetData sheetId="5">
        <row r="8">
          <cell r="G8">
            <v>307</v>
          </cell>
        </row>
      </sheetData>
      <sheetData sheetId="6"/>
      <sheetData sheetId="7">
        <row r="8">
          <cell r="G8">
            <v>307</v>
          </cell>
        </row>
      </sheetData>
      <sheetData sheetId="8">
        <row r="8">
          <cell r="G8">
            <v>307</v>
          </cell>
        </row>
      </sheetData>
      <sheetData sheetId="9" refreshError="1"/>
      <sheetData sheetId="10" refreshError="1"/>
      <sheetData sheetId="11"/>
      <sheetData sheetId="12">
        <row r="8">
          <cell r="G8">
            <v>307</v>
          </cell>
        </row>
      </sheetData>
      <sheetData sheetId="13"/>
      <sheetData sheetId="14">
        <row r="8">
          <cell r="G8">
            <v>307</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refreshError="1"/>
      <sheetData sheetId="27" refreshError="1"/>
      <sheetData sheetId="28" refreshError="1"/>
      <sheetData sheetId="29" refreshError="1"/>
      <sheetData sheetId="30" refreshError="1"/>
      <sheetData sheetId="31" refreshError="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DADE"/>
    </sheetNames>
    <sheetDataSet>
      <sheetData sheetId="0"/>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R"/>
      <sheetName val="Compor-FERNANDO"/>
      <sheetName val="Plan1"/>
      <sheetName val="BANCO"/>
      <sheetName val="LIXO"/>
      <sheetName val="PLANILHA"/>
      <sheetName val="COMPLETA"/>
      <sheetName val="RESUMO"/>
      <sheetName val="CR-FINANCEIRO"/>
      <sheetName val="FISICO-CLIENTE"/>
      <sheetName val="TOTAL GERAL"/>
      <sheetName val="govant400"/>
      <sheetName val="AO"/>
      <sheetName val="Auxiliar"/>
      <sheetName val="A"/>
      <sheetName val="IndConsultoria"/>
      <sheetName val="pro-08"/>
      <sheetName val="Carc. Projeto"/>
      <sheetName val="rev int TP ímpar"/>
      <sheetName val="rev int TP par"/>
      <sheetName val="rev int pav 21_"/>
      <sheetName val="rev int pav 22_"/>
      <sheetName val="rev int pav 23_"/>
    </sheetNames>
    <sheetDataSet>
      <sheetData sheetId="0">
        <row r="3">
          <cell r="D3" t="str">
            <v xml:space="preserve">      </v>
          </cell>
          <cell r="E3" t="str">
            <v xml:space="preserve">                   </v>
          </cell>
          <cell r="F3" t="str">
            <v xml:space="preserve">SERVICOS PRELIMINARES  </v>
          </cell>
          <cell r="G3" t="str">
            <v xml:space="preserve">      </v>
          </cell>
          <cell r="H3">
            <v>0</v>
          </cell>
          <cell r="I3">
            <v>0</v>
          </cell>
        </row>
        <row r="4">
          <cell r="D4" t="str">
            <v xml:space="preserve">      </v>
          </cell>
          <cell r="E4" t="str">
            <v xml:space="preserve">                   </v>
          </cell>
          <cell r="F4" t="str">
            <v xml:space="preserve">SERVIÇOS DE ESCRITÓRIO, LABORATÓRIO E CAMPO  </v>
          </cell>
          <cell r="G4" t="str">
            <v xml:space="preserve">      </v>
          </cell>
          <cell r="H4">
            <v>0</v>
          </cell>
          <cell r="I4">
            <v>0</v>
          </cell>
        </row>
        <row r="5">
          <cell r="D5" t="str">
            <v>CP9500</v>
          </cell>
          <cell r="E5">
            <v>1001</v>
          </cell>
          <cell r="F5" t="str">
            <v xml:space="preserve"> CONTROLE TECNOLÓGICO (mínimo  3%)  </v>
          </cell>
          <cell r="G5" t="str">
            <v xml:space="preserve">MÊS   </v>
          </cell>
          <cell r="H5">
            <v>15</v>
          </cell>
          <cell r="I5">
            <v>4</v>
          </cell>
        </row>
        <row r="6">
          <cell r="D6" t="str">
            <v>CP0346</v>
          </cell>
          <cell r="E6" t="str">
            <v xml:space="preserve">01.006.004-0       </v>
          </cell>
          <cell r="F6" t="str">
            <v xml:space="preserve">DESMATAMENTO E LIMP. DE TER. C/EQUIP. MEC. (TRATOR - 1000, 00M2/H)  </v>
          </cell>
          <cell r="G6" t="str">
            <v xml:space="preserve">M2    </v>
          </cell>
          <cell r="H6">
            <v>20000</v>
          </cell>
          <cell r="I6">
            <v>4.6900000000000004</v>
          </cell>
        </row>
        <row r="7">
          <cell r="D7" t="str">
            <v>CP9505</v>
          </cell>
          <cell r="E7">
            <v>1090</v>
          </cell>
          <cell r="F7" t="str">
            <v xml:space="preserve">ADMINISTRAÇÃO DA OBRA  (máx.  6%)  </v>
          </cell>
          <cell r="G7" t="str">
            <v xml:space="preserve">MÊS   </v>
          </cell>
          <cell r="H7">
            <v>15</v>
          </cell>
          <cell r="I7">
            <v>1.82</v>
          </cell>
        </row>
        <row r="8">
          <cell r="D8" t="str">
            <v xml:space="preserve">      </v>
          </cell>
          <cell r="E8" t="str">
            <v xml:space="preserve">                   </v>
          </cell>
          <cell r="F8" t="str">
            <v xml:space="preserve">CANTEIRO DE OBRAS  </v>
          </cell>
          <cell r="G8" t="str">
            <v xml:space="preserve">      </v>
          </cell>
          <cell r="H8">
            <v>0</v>
          </cell>
          <cell r="I8">
            <v>0</v>
          </cell>
        </row>
        <row r="9">
          <cell r="D9" t="str">
            <v>CP0437</v>
          </cell>
          <cell r="E9" t="str">
            <v xml:space="preserve">02.001.001-0       </v>
          </cell>
          <cell r="F9" t="str">
            <v xml:space="preserve">TAPUME DE VEDACAO OU PROT., EM CHAPAS DE MAD. COMP., C/ 6MMDE ESP., EXCL. PINT.  </v>
          </cell>
          <cell r="G9" t="str">
            <v xml:space="preserve">M2    </v>
          </cell>
          <cell r="H9">
            <v>1218</v>
          </cell>
          <cell r="I9">
            <v>17.25</v>
          </cell>
        </row>
        <row r="10">
          <cell r="D10" t="str">
            <v>CP0444</v>
          </cell>
          <cell r="E10" t="str">
            <v xml:space="preserve">02.004.002-1       </v>
          </cell>
          <cell r="F10" t="str">
            <v xml:space="preserve">BARRACAO DE OBRA EM CHAPA COMPENSADA PLASTIF., EXCL.LIGACAOPROVISORIA, INCL.INSTAL.,REAPROVEITADO 5 VEZES (PROJETO 2005)  </v>
          </cell>
          <cell r="G10" t="str">
            <v xml:space="preserve">M2    </v>
          </cell>
          <cell r="H10">
            <v>350</v>
          </cell>
          <cell r="I10">
            <v>84.28</v>
          </cell>
        </row>
        <row r="11">
          <cell r="D11" t="str">
            <v>CP0465</v>
          </cell>
          <cell r="E11" t="str">
            <v xml:space="preserve">02.011.002-0       </v>
          </cell>
          <cell r="F11" t="str">
            <v xml:space="preserve">CERCA PROTETORA DE BORDA DE VALA, EM PINHO DE 3ª, CONSID. OUSO 3 VEZES DA MAD.  </v>
          </cell>
          <cell r="G11" t="str">
            <v xml:space="preserve">M     </v>
          </cell>
          <cell r="H11">
            <v>18640</v>
          </cell>
          <cell r="I11">
            <v>3.11</v>
          </cell>
        </row>
        <row r="12">
          <cell r="D12" t="str">
            <v>CP0466</v>
          </cell>
          <cell r="E12" t="str">
            <v xml:space="preserve">02.011.003-0       </v>
          </cell>
          <cell r="F12" t="str">
            <v xml:space="preserve">RETIRADA E RECOLOCACAO DA CERCA PROTETORA DE BORDA DE VALA,SEGUNDO DESCRICAO DO ITEM 02.011.001, EXCETO O MAT.  </v>
          </cell>
          <cell r="G12" t="str">
            <v xml:space="preserve">M     </v>
          </cell>
          <cell r="H12">
            <v>18640</v>
          </cell>
          <cell r="I12">
            <v>2.1800000000000002</v>
          </cell>
        </row>
        <row r="13">
          <cell r="D13" t="str">
            <v>CP0477</v>
          </cell>
          <cell r="E13" t="str">
            <v xml:space="preserve">02.020.001-0       </v>
          </cell>
          <cell r="F13" t="str">
            <v xml:space="preserve">PLACA DE IDENTIFICACAO DE OBRA PUBL., INCL. PINT. E SUPORTEDE MAD.  </v>
          </cell>
          <cell r="G13" t="str">
            <v xml:space="preserve">M2    </v>
          </cell>
          <cell r="H13">
            <v>213</v>
          </cell>
          <cell r="I13">
            <v>73.069999999999993</v>
          </cell>
        </row>
        <row r="14">
          <cell r="D14" t="str">
            <v>CP0478</v>
          </cell>
          <cell r="E14" t="str">
            <v xml:space="preserve">02.020.005-0       </v>
          </cell>
          <cell r="F14" t="str">
            <v xml:space="preserve">BARRAGENS DE BLOQUEIO DE OBRA NA VIA PUBL., COMPREEND. O FORN., PINT. E REAPROV. DO CONJ. 40 VEZES  </v>
          </cell>
          <cell r="G14" t="str">
            <v xml:space="preserve">M     </v>
          </cell>
          <cell r="H14">
            <v>1358</v>
          </cell>
          <cell r="I14">
            <v>0.62</v>
          </cell>
        </row>
        <row r="15">
          <cell r="D15" t="str">
            <v>CP0479</v>
          </cell>
          <cell r="E15" t="str">
            <v xml:space="preserve">02.020.006-0       </v>
          </cell>
          <cell r="F15" t="str">
            <v xml:space="preserve">BARRAGENS DE BLOQUEIO DE OBRA NA VIA PUBL., COMPREEND. COLOC. E RETIRADA 1 VEZ  </v>
          </cell>
          <cell r="G15" t="str">
            <v xml:space="preserve">M     </v>
          </cell>
          <cell r="H15">
            <v>9053</v>
          </cell>
          <cell r="I15">
            <v>1.24</v>
          </cell>
        </row>
        <row r="16">
          <cell r="D16" t="str">
            <v>CP0482</v>
          </cell>
          <cell r="E16" t="str">
            <v xml:space="preserve">02.020.009-0       </v>
          </cell>
          <cell r="F16" t="str">
            <v xml:space="preserve">SEMAFORO P/SINALIZACAO DE BLOQUEIO DE OBRA NA VIA PUBL.,  CONSID. 40 VEZES O REAPROV. DA MAD.  </v>
          </cell>
          <cell r="G16" t="str">
            <v xml:space="preserve">UN    </v>
          </cell>
          <cell r="H16">
            <v>905</v>
          </cell>
          <cell r="I16">
            <v>12.37</v>
          </cell>
        </row>
        <row r="17">
          <cell r="D17" t="str">
            <v>CP0483</v>
          </cell>
          <cell r="E17" t="str">
            <v xml:space="preserve">02.020.010-0       </v>
          </cell>
          <cell r="F17" t="str">
            <v xml:space="preserve">SEMAFORO P/SINALIZACAO DE BLOQUEIO DE OBRA NA VIA PUBL.,  COMPREEND. A COLOC. E A RETIRADA 1 VEZ  </v>
          </cell>
          <cell r="G17" t="str">
            <v xml:space="preserve">UN    </v>
          </cell>
          <cell r="H17">
            <v>9053</v>
          </cell>
          <cell r="I17">
            <v>1.52</v>
          </cell>
        </row>
        <row r="18">
          <cell r="D18" t="str">
            <v>CP0484</v>
          </cell>
          <cell r="E18" t="str">
            <v xml:space="preserve">02.020.011-0       </v>
          </cell>
          <cell r="F18" t="str">
            <v xml:space="preserve">PLACA DE SINALIZACAO PREVENTIVA P/OBRA NA VIA PUBL., COMPREEND. O FORN. E PINT. DA PLACA E DOS SUPORTES  </v>
          </cell>
          <cell r="G18" t="str">
            <v xml:space="preserve">UN    </v>
          </cell>
          <cell r="H18">
            <v>41</v>
          </cell>
          <cell r="I18">
            <v>18.2</v>
          </cell>
        </row>
        <row r="19">
          <cell r="D19" t="str">
            <v>CP0485</v>
          </cell>
          <cell r="E19" t="str">
            <v xml:space="preserve">02.020.012-0       </v>
          </cell>
          <cell r="F19" t="str">
            <v xml:space="preserve">PLACA DE SINALIZACAO PREVENTIVA P/OBRA NA VIA PUBL., COMPREEND. A COLOC. E A RETIRADA 1 VEZ  </v>
          </cell>
          <cell r="G19" t="str">
            <v xml:space="preserve">UN    </v>
          </cell>
          <cell r="H19">
            <v>301</v>
          </cell>
          <cell r="I19">
            <v>2.86</v>
          </cell>
        </row>
        <row r="20">
          <cell r="D20" t="str">
            <v xml:space="preserve">      </v>
          </cell>
          <cell r="E20" t="str">
            <v xml:space="preserve">                   </v>
          </cell>
          <cell r="F20" t="str">
            <v xml:space="preserve">SERVIÇOS COMPLEMENTARES  </v>
          </cell>
          <cell r="G20" t="str">
            <v xml:space="preserve">      </v>
          </cell>
          <cell r="H20">
            <v>0</v>
          </cell>
          <cell r="I20">
            <v>0</v>
          </cell>
        </row>
        <row r="21">
          <cell r="D21" t="str">
            <v>CP9678</v>
          </cell>
          <cell r="E21">
            <v>5100</v>
          </cell>
          <cell r="F21" t="str">
            <v xml:space="preserve">MOBILIZACÃO E DESMOBILIZACÃO DO CANTEIRO   (máx.   3%)  </v>
          </cell>
          <cell r="G21" t="str">
            <v xml:space="preserve">VB    </v>
          </cell>
          <cell r="H21">
            <v>1</v>
          </cell>
          <cell r="I21">
            <v>0</v>
          </cell>
        </row>
        <row r="22">
          <cell r="D22" t="str">
            <v>CP9742</v>
          </cell>
          <cell r="E22">
            <v>5105</v>
          </cell>
          <cell r="F22" t="str">
            <v xml:space="preserve">REMANEJAMENTO DE INTERFERENCIAS  </v>
          </cell>
          <cell r="G22" t="str">
            <v xml:space="preserve">VB    </v>
          </cell>
          <cell r="H22">
            <v>1</v>
          </cell>
          <cell r="I22">
            <v>500000</v>
          </cell>
        </row>
        <row r="23">
          <cell r="D23" t="str">
            <v xml:space="preserve">      </v>
          </cell>
          <cell r="E23" t="str">
            <v xml:space="preserve">                   </v>
          </cell>
          <cell r="F23" t="str">
            <v xml:space="preserve">ALUGUEL DE EQUIPAMENTOS - VEÍCULOS  </v>
          </cell>
          <cell r="G23" t="str">
            <v xml:space="preserve">      </v>
          </cell>
          <cell r="H23">
            <v>0</v>
          </cell>
          <cell r="I23">
            <v>0</v>
          </cell>
        </row>
        <row r="24">
          <cell r="D24" t="str">
            <v>CP6798</v>
          </cell>
          <cell r="E24" t="str">
            <v xml:space="preserve">19.004.042-2       </v>
          </cell>
          <cell r="F24" t="str">
            <v xml:space="preserve">ALUGUEL DE VEICULO DE PASSEIO,  5 PASSAGEIROS, MOTOR 1.6 A GASOLINA, INCL. MOTORISTA (CP)  </v>
          </cell>
          <cell r="G24" t="str">
            <v xml:space="preserve">H     </v>
          </cell>
          <cell r="H24">
            <v>12000</v>
          </cell>
          <cell r="I24">
            <v>16.899999999999999</v>
          </cell>
        </row>
        <row r="25">
          <cell r="D25" t="str">
            <v xml:space="preserve">      </v>
          </cell>
          <cell r="E25" t="str">
            <v xml:space="preserve">                   </v>
          </cell>
          <cell r="F25" t="str">
            <v xml:space="preserve">REDE DE ÁGUA E LIGAÇÕES PREDIAIS  </v>
          </cell>
          <cell r="G25" t="str">
            <v xml:space="preserve">      </v>
          </cell>
          <cell r="H25">
            <v>0</v>
          </cell>
          <cell r="I25">
            <v>0</v>
          </cell>
        </row>
        <row r="26">
          <cell r="D26" t="str">
            <v xml:space="preserve">      </v>
          </cell>
          <cell r="E26" t="str">
            <v xml:space="preserve">                   </v>
          </cell>
          <cell r="F26" t="str">
            <v xml:space="preserve">MOVIMENTO DE TERRA  </v>
          </cell>
          <cell r="G26" t="str">
            <v xml:space="preserve">      </v>
          </cell>
          <cell r="H26">
            <v>0</v>
          </cell>
          <cell r="I26">
            <v>0</v>
          </cell>
        </row>
        <row r="27">
          <cell r="D27" t="str">
            <v>CP0495</v>
          </cell>
          <cell r="E27" t="str">
            <v xml:space="preserve">03.001.001-1       </v>
          </cell>
          <cell r="F27" t="str">
            <v xml:space="preserve">ESCAVACAO MANUAL DE VALA/CAVA EM MAT. DE 1ªCAT., AREIA, ARGILA OU PICARRA, ATE 1,50M DE PROF.  </v>
          </cell>
          <cell r="G27" t="str">
            <v xml:space="preserve">M3    </v>
          </cell>
          <cell r="H27">
            <v>7058</v>
          </cell>
          <cell r="I27">
            <v>11.98</v>
          </cell>
        </row>
        <row r="28">
          <cell r="D28" t="str">
            <v>CP0523</v>
          </cell>
          <cell r="E28" t="str">
            <v xml:space="preserve">03.001.098-0       </v>
          </cell>
          <cell r="F28" t="str">
            <v xml:space="preserve">ESCAVACAO E REATERRO DE VALA, EM MAT. DE 1ªCAT., P/LIGACAO DE AGUA POTAVEL  </v>
          </cell>
          <cell r="G28" t="str">
            <v xml:space="preserve">M     </v>
          </cell>
          <cell r="H28">
            <v>17365</v>
          </cell>
          <cell r="I28">
            <v>2.13</v>
          </cell>
        </row>
        <row r="29">
          <cell r="D29" t="str">
            <v>CP0623</v>
          </cell>
          <cell r="E29" t="str">
            <v xml:space="preserve">03.011.015-1       </v>
          </cell>
          <cell r="F29" t="str">
            <v xml:space="preserve">REATERRO DE VALA/CAVA UTILIZ. VIBRO COMPACTADOR PORTATIL  </v>
          </cell>
          <cell r="G29" t="str">
            <v xml:space="preserve">M3    </v>
          </cell>
          <cell r="H29">
            <v>5639</v>
          </cell>
          <cell r="I29">
            <v>4</v>
          </cell>
        </row>
        <row r="30">
          <cell r="D30" t="str">
            <v>CP0627</v>
          </cell>
          <cell r="E30" t="str">
            <v xml:space="preserve">03.013.001-1       </v>
          </cell>
          <cell r="F30" t="str">
            <v xml:space="preserve">REATERRO DE VALA/CAVA COMPACTADA A MACO EM CAMADAS DE 30CM  </v>
          </cell>
          <cell r="G30" t="str">
            <v xml:space="preserve">M3    </v>
          </cell>
          <cell r="H30">
            <v>2877</v>
          </cell>
          <cell r="I30">
            <v>5.93</v>
          </cell>
        </row>
        <row r="31">
          <cell r="D31" t="str">
            <v>CP0631</v>
          </cell>
          <cell r="E31" t="str">
            <v xml:space="preserve">03.015.010-0       </v>
          </cell>
          <cell r="F31" t="str">
            <v xml:space="preserve">REATERRO DE VALA/CAVA C/PO-DE-PEDRA  </v>
          </cell>
          <cell r="G31" t="str">
            <v xml:space="preserve">M3    </v>
          </cell>
          <cell r="H31">
            <v>1567</v>
          </cell>
          <cell r="I31">
            <v>24.98</v>
          </cell>
        </row>
        <row r="32">
          <cell r="D32" t="str">
            <v>CP0635</v>
          </cell>
          <cell r="E32" t="str">
            <v xml:space="preserve">03.016.005-1       </v>
          </cell>
          <cell r="F32" t="str">
            <v xml:space="preserve">ESCAVACAO MEC. DE VALA NAO ESCORADA, EM MAT. DE 1ªCAT. C/REDUTOR DE PRODUT., ATE 1, 50M DE PROF., C/RETRO-ESCAVADEIRA  </v>
          </cell>
          <cell r="G32" t="str">
            <v xml:space="preserve">M3    </v>
          </cell>
          <cell r="H32">
            <v>907</v>
          </cell>
          <cell r="I32">
            <v>4.62</v>
          </cell>
        </row>
        <row r="33">
          <cell r="D33" t="str">
            <v>CP0637</v>
          </cell>
          <cell r="E33" t="str">
            <v xml:space="preserve">03.016.015-1       </v>
          </cell>
          <cell r="F33" t="str">
            <v xml:space="preserve">ESCAVACAO MEC. DE VALA NAO ESCORADA, EM MAT. DE 1ªCAT. ATE 1,50M DE PROF., C/RETRO-ESCAVADEIRA  </v>
          </cell>
          <cell r="G33" t="str">
            <v xml:space="preserve">M3    </v>
          </cell>
          <cell r="H33">
            <v>2118</v>
          </cell>
          <cell r="I33">
            <v>1.82</v>
          </cell>
        </row>
        <row r="34">
          <cell r="D34" t="str">
            <v>CP0678</v>
          </cell>
          <cell r="E34" t="str">
            <v xml:space="preserve">03.026.015-0       </v>
          </cell>
          <cell r="F34" t="str">
            <v xml:space="preserve">ESCAVACAO MEC., EM MAT. DE 1ªCAT., C/TRATOR DE LAMINA, POTENCIA 200CV  </v>
          </cell>
          <cell r="G34" t="str">
            <v xml:space="preserve">M3    </v>
          </cell>
          <cell r="H34">
            <v>1500</v>
          </cell>
          <cell r="I34">
            <v>1.29</v>
          </cell>
        </row>
        <row r="35">
          <cell r="D35" t="str">
            <v>CP0753</v>
          </cell>
          <cell r="E35" t="str">
            <v xml:space="preserve">03.046.001-0       </v>
          </cell>
          <cell r="F35" t="str">
            <v xml:space="preserve">ESPALHAMENTO DE MAT. DE 1ªCAT., C/TRATOR, POTENCIA 140 CV, C/LAMINA  </v>
          </cell>
          <cell r="G35" t="str">
            <v xml:space="preserve">M3    </v>
          </cell>
          <cell r="H35">
            <v>1500</v>
          </cell>
          <cell r="I35">
            <v>0.72</v>
          </cell>
        </row>
        <row r="36">
          <cell r="D36" t="str">
            <v>CP9745</v>
          </cell>
          <cell r="E36">
            <v>20104</v>
          </cell>
          <cell r="F36" t="str">
            <v xml:space="preserve">ROYALTIES  </v>
          </cell>
          <cell r="G36" t="str">
            <v xml:space="preserve">M3    </v>
          </cell>
          <cell r="H36">
            <v>1500</v>
          </cell>
          <cell r="I36">
            <v>1</v>
          </cell>
        </row>
        <row r="37">
          <cell r="D37" t="str">
            <v xml:space="preserve">      </v>
          </cell>
          <cell r="E37" t="str">
            <v xml:space="preserve">                   </v>
          </cell>
          <cell r="F37" t="str">
            <v xml:space="preserve">TRANSPORTES  </v>
          </cell>
          <cell r="G37" t="str">
            <v xml:space="preserve">      </v>
          </cell>
          <cell r="H37">
            <v>0</v>
          </cell>
          <cell r="I37">
            <v>0</v>
          </cell>
        </row>
        <row r="38">
          <cell r="D38" t="str">
            <v>CP0798</v>
          </cell>
          <cell r="E38" t="str">
            <v xml:space="preserve">04.005.143-1       </v>
          </cell>
          <cell r="F38" t="str">
            <v xml:space="preserve">TRANSPORTE DE QUALQUER NATUR. C/VELOC. MEDIA DE 30KM/H EM CAMINHAO BASCUL. CAPAC. UTIL DE 12T  </v>
          </cell>
          <cell r="G38" t="str">
            <v xml:space="preserve">TXKM  </v>
          </cell>
          <cell r="H38">
            <v>29192</v>
          </cell>
          <cell r="I38">
            <v>0.23</v>
          </cell>
        </row>
        <row r="39">
          <cell r="D39" t="str">
            <v>CP0841</v>
          </cell>
          <cell r="E39" t="str">
            <v xml:space="preserve">04.011.053-1       </v>
          </cell>
          <cell r="F39" t="str">
            <v xml:space="preserve">CARGA E DESC. MEC. C/PA-CARREGADEIRA CAPAC. DE 1, 50M3 E CAMINHAO BASCUL. CAPAC. UTIL DE 8T, CARGA DE 150T P/DIA DE 8:00H  </v>
          </cell>
          <cell r="G39" t="str">
            <v xml:space="preserve">T     </v>
          </cell>
          <cell r="H39">
            <v>3649</v>
          </cell>
          <cell r="I39">
            <v>1.5</v>
          </cell>
        </row>
        <row r="40">
          <cell r="D40" t="str">
            <v>CP0869</v>
          </cell>
          <cell r="E40" t="str">
            <v xml:space="preserve">04.018.020-1       </v>
          </cell>
          <cell r="F40" t="str">
            <v xml:space="preserve">RECEBIMENTO DE CARGA, DESC. E MANOBRAS DE CAMINHAO BASCUL., CAPAC. DE 8,00M3 OU 12T  </v>
          </cell>
          <cell r="G40" t="str">
            <v xml:space="preserve">T     </v>
          </cell>
          <cell r="H40">
            <v>4800</v>
          </cell>
          <cell r="I40">
            <v>0.15</v>
          </cell>
        </row>
        <row r="41">
          <cell r="D41" t="str">
            <v xml:space="preserve">      </v>
          </cell>
          <cell r="E41" t="str">
            <v xml:space="preserve">                   </v>
          </cell>
          <cell r="F41" t="str">
            <v xml:space="preserve">SERVIÇOS COMPLEMENTARES  </v>
          </cell>
          <cell r="G41" t="str">
            <v xml:space="preserve">      </v>
          </cell>
          <cell r="H41">
            <v>0</v>
          </cell>
          <cell r="I41">
            <v>0</v>
          </cell>
        </row>
        <row r="42">
          <cell r="D42" t="str">
            <v>CP1211</v>
          </cell>
          <cell r="E42" t="str">
            <v xml:space="preserve">05.010.005-0       </v>
          </cell>
          <cell r="F42" t="str">
            <v xml:space="preserve">ESGOTAMENTO DE VALA MEDIDO PELA POTENCIA INSTALADA E PELO TEMPO DE FUNCIONAMENTO  </v>
          </cell>
          <cell r="G42" t="str">
            <v xml:space="preserve">CVxH  </v>
          </cell>
          <cell r="H42">
            <v>900</v>
          </cell>
          <cell r="I42">
            <v>1.07</v>
          </cell>
        </row>
        <row r="43">
          <cell r="D43" t="str">
            <v>CP1220</v>
          </cell>
          <cell r="E43" t="str">
            <v xml:space="preserve">05.013.002-0       </v>
          </cell>
          <cell r="F43" t="str">
            <v xml:space="preserve">CHAPA DE ACO 3/8, P/PASSAGEM DE VEICULOS SOBRE VALAS, C/COLOC., USO E RETIRADA, INCL. MOBILIZACAO,TRANSP., CARGA E DESC.  </v>
          </cell>
          <cell r="G43" t="str">
            <v xml:space="preserve">M2    </v>
          </cell>
          <cell r="H43">
            <v>50</v>
          </cell>
          <cell r="I43">
            <v>12.44</v>
          </cell>
        </row>
        <row r="44">
          <cell r="D44" t="str">
            <v>CP1221</v>
          </cell>
          <cell r="E44" t="str">
            <v xml:space="preserve">05.013.003-0       </v>
          </cell>
          <cell r="F44" t="str">
            <v xml:space="preserve">CHAPA DE ACO 3/8, P/PASSAGEM DE VEICULOS SOBRE VALAS, C/COLOC. E RETIRADA  </v>
          </cell>
          <cell r="G44" t="str">
            <v xml:space="preserve">M2    </v>
          </cell>
          <cell r="H44">
            <v>500</v>
          </cell>
          <cell r="I44">
            <v>0.96</v>
          </cell>
        </row>
        <row r="45">
          <cell r="D45" t="str">
            <v xml:space="preserve">      </v>
          </cell>
          <cell r="E45" t="str">
            <v xml:space="preserve">                   </v>
          </cell>
          <cell r="F45" t="str">
            <v xml:space="preserve">GALERIAS, DRENOS E CONEXOS  </v>
          </cell>
          <cell r="G45" t="str">
            <v xml:space="preserve">      </v>
          </cell>
          <cell r="H45">
            <v>0</v>
          </cell>
          <cell r="I45">
            <v>0</v>
          </cell>
        </row>
        <row r="46">
          <cell r="D46" t="str">
            <v>CP1572</v>
          </cell>
          <cell r="E46" t="str">
            <v xml:space="preserve">06.001.250-0       </v>
          </cell>
          <cell r="F46" t="str">
            <v xml:space="preserve">ASSENTAMENTO DE TUBUL. PVC RIGIDO C/JUNTA ELASTICA, DIAM. DE50MM  </v>
          </cell>
          <cell r="G46" t="str">
            <v xml:space="preserve">M     </v>
          </cell>
          <cell r="H46">
            <v>20470</v>
          </cell>
          <cell r="I46">
            <v>0.45</v>
          </cell>
        </row>
        <row r="47">
          <cell r="D47" t="str">
            <v>CP1573</v>
          </cell>
          <cell r="E47" t="str">
            <v xml:space="preserve">06.001.251-0       </v>
          </cell>
          <cell r="F47" t="str">
            <v xml:space="preserve">ASSENTAMENTO DE TUBUL. PVC RIGIDO C/JUNTA ELASTICA, DIAM. DE75MM  </v>
          </cell>
          <cell r="G47" t="str">
            <v xml:space="preserve">M     </v>
          </cell>
          <cell r="H47">
            <v>6090</v>
          </cell>
          <cell r="I47">
            <v>0.78</v>
          </cell>
        </row>
        <row r="48">
          <cell r="D48" t="str">
            <v>CP1574</v>
          </cell>
          <cell r="E48" t="str">
            <v xml:space="preserve">06.001.252-0       </v>
          </cell>
          <cell r="F48" t="str">
            <v xml:space="preserve">ASSENTAMENTO DE TUBUL. PVC RIGIDO C/JUNTA ELASTICA, DIAM. DE100MM  </v>
          </cell>
          <cell r="G48" t="str">
            <v xml:space="preserve">M     </v>
          </cell>
          <cell r="H48">
            <v>250</v>
          </cell>
          <cell r="I48">
            <v>1.05</v>
          </cell>
        </row>
        <row r="49">
          <cell r="D49" t="str">
            <v>CP1579</v>
          </cell>
          <cell r="E49" t="str">
            <v xml:space="preserve">06.001.260-0       </v>
          </cell>
          <cell r="F49" t="str">
            <v xml:space="preserve">ASSENTAMENTO DE PECAS E ACESSORIOS DE PVC RIGIDO C/JUNTA ELASTICA, DIAM. DE 50MM  </v>
          </cell>
          <cell r="G49" t="str">
            <v xml:space="preserve">UN    </v>
          </cell>
          <cell r="H49">
            <v>1033</v>
          </cell>
          <cell r="I49">
            <v>1.1399999999999999</v>
          </cell>
        </row>
        <row r="50">
          <cell r="D50" t="str">
            <v>CP1580</v>
          </cell>
          <cell r="E50" t="str">
            <v xml:space="preserve">06.001.261-0       </v>
          </cell>
          <cell r="F50" t="str">
            <v xml:space="preserve">ASSENTAMENTO DE PECAS E ACESSORIOS DE PVC RIGIDO C/JUNTA ELASTICA, DIAM. DE 75MM  </v>
          </cell>
          <cell r="G50" t="str">
            <v xml:space="preserve">UN    </v>
          </cell>
          <cell r="H50">
            <v>236</v>
          </cell>
          <cell r="I50">
            <v>1.71</v>
          </cell>
        </row>
        <row r="51">
          <cell r="D51" t="str">
            <v>CP1581</v>
          </cell>
          <cell r="E51" t="str">
            <v xml:space="preserve">06.001.262-0       </v>
          </cell>
          <cell r="F51" t="str">
            <v xml:space="preserve">ASSENTAMENTO DE PECAS E ACESSORIOS DE PVC RIGIDO C/JUNTA ELASTICA, DIAM. DE 100MM  </v>
          </cell>
          <cell r="G51" t="str">
            <v xml:space="preserve">UN    </v>
          </cell>
          <cell r="H51">
            <v>30</v>
          </cell>
          <cell r="I51">
            <v>2.29</v>
          </cell>
        </row>
        <row r="52">
          <cell r="D52" t="str">
            <v>CP1586</v>
          </cell>
          <cell r="E52" t="str">
            <v xml:space="preserve">06.001.270-0       </v>
          </cell>
          <cell r="F52" t="str">
            <v xml:space="preserve">ASSENTAMENTO DE TUBO PVC RQ, DIAM. DE 1/2  </v>
          </cell>
          <cell r="G52" t="str">
            <v xml:space="preserve">M     </v>
          </cell>
          <cell r="H52">
            <v>14765</v>
          </cell>
          <cell r="I52">
            <v>0.27</v>
          </cell>
        </row>
        <row r="53">
          <cell r="D53" t="str">
            <v>CP1587</v>
          </cell>
          <cell r="E53" t="str">
            <v xml:space="preserve">06.001.271-0       </v>
          </cell>
          <cell r="F53" t="str">
            <v xml:space="preserve">ASSENTAMENTO DE TUBO PVC RQ, DIAM. DE 3/4  </v>
          </cell>
          <cell r="G53" t="str">
            <v xml:space="preserve">M     </v>
          </cell>
          <cell r="H53">
            <v>2600</v>
          </cell>
          <cell r="I53">
            <v>0.3</v>
          </cell>
        </row>
        <row r="54">
          <cell r="D54" t="str">
            <v>CP1611</v>
          </cell>
          <cell r="E54" t="str">
            <v xml:space="preserve">06.001.603-0       </v>
          </cell>
          <cell r="F54" t="str">
            <v xml:space="preserve">ASSENTAMENTO DE TUBUL. DE FºFº C/JUNTA ELASTICA, DIAM. DE 150MM  </v>
          </cell>
          <cell r="G54" t="str">
            <v xml:space="preserve">M     </v>
          </cell>
          <cell r="H54">
            <v>1840</v>
          </cell>
          <cell r="I54">
            <v>2.78</v>
          </cell>
        </row>
        <row r="55">
          <cell r="D55" t="str">
            <v>CP1612</v>
          </cell>
          <cell r="E55" t="str">
            <v xml:space="preserve">06.001.604-0       </v>
          </cell>
          <cell r="F55" t="str">
            <v xml:space="preserve">ASSENTAMENTO DE TUBUL. DE FºFº C/JUNTA ELASTICA, DIAM. DE 200MM  </v>
          </cell>
          <cell r="G55" t="str">
            <v xml:space="preserve">M     </v>
          </cell>
          <cell r="H55">
            <v>1250</v>
          </cell>
          <cell r="I55">
            <v>4.17</v>
          </cell>
        </row>
        <row r="56">
          <cell r="D56" t="str">
            <v>CP1613</v>
          </cell>
          <cell r="E56" t="str">
            <v xml:space="preserve">06.001.605-0       </v>
          </cell>
          <cell r="F56" t="str">
            <v xml:space="preserve">ASSENTAMENTO DE TUBUL. DE FºFº C/JUNTA ELASTICA, DIAM. DE 250MM  </v>
          </cell>
          <cell r="G56" t="str">
            <v xml:space="preserve">M     </v>
          </cell>
          <cell r="H56">
            <v>540</v>
          </cell>
          <cell r="I56">
            <v>5.44</v>
          </cell>
        </row>
        <row r="57">
          <cell r="D57" t="str">
            <v>CP1614</v>
          </cell>
          <cell r="E57" t="str">
            <v xml:space="preserve">06.001.606-0       </v>
          </cell>
          <cell r="F57" t="str">
            <v xml:space="preserve">ASSENTAMENTO DE TUBUL. DE FºFº C/JUNTA ELASTICA, DIAM. DE 300MM  </v>
          </cell>
          <cell r="G57" t="str">
            <v xml:space="preserve">M     </v>
          </cell>
          <cell r="H57">
            <v>1070</v>
          </cell>
          <cell r="I57">
            <v>6.24</v>
          </cell>
        </row>
        <row r="58">
          <cell r="D58" t="str">
            <v>CP1630</v>
          </cell>
          <cell r="E58" t="str">
            <v xml:space="preserve">06.001.651-0       </v>
          </cell>
          <cell r="F58" t="str">
            <v xml:space="preserve">ASSENTAMENTO DE PECAS ESPECIAIS DE FºFº C/JUNTA ELASTICA, DIAM. DE 75MM  </v>
          </cell>
          <cell r="G58" t="str">
            <v xml:space="preserve">UN    </v>
          </cell>
          <cell r="H58">
            <v>49</v>
          </cell>
          <cell r="I58">
            <v>2.14</v>
          </cell>
        </row>
        <row r="59">
          <cell r="D59" t="str">
            <v>CP1631</v>
          </cell>
          <cell r="E59" t="str">
            <v xml:space="preserve">06.001.652-0       </v>
          </cell>
          <cell r="F59" t="str">
            <v xml:space="preserve">ASSENTAMENTO DE PECAS ESPECIAIS DE FºFº C/JUNTA ELASTICA, DIAM. DE 100MM  </v>
          </cell>
          <cell r="G59" t="str">
            <v xml:space="preserve">UN    </v>
          </cell>
          <cell r="H59">
            <v>12</v>
          </cell>
          <cell r="I59">
            <v>2.86</v>
          </cell>
        </row>
        <row r="60">
          <cell r="D60" t="str">
            <v>CP1632</v>
          </cell>
          <cell r="E60" t="str">
            <v xml:space="preserve">06.001.653-0       </v>
          </cell>
          <cell r="F60" t="str">
            <v xml:space="preserve">ASSENTAMENTO DE PECAS ESPECIAIS DE FºFº C/JUNTA ELASTICA, DIAM. DE 150MM  </v>
          </cell>
          <cell r="G60" t="str">
            <v xml:space="preserve">UN    </v>
          </cell>
          <cell r="H60">
            <v>56</v>
          </cell>
          <cell r="I60">
            <v>3.58</v>
          </cell>
        </row>
        <row r="61">
          <cell r="D61" t="str">
            <v>CP1633</v>
          </cell>
          <cell r="E61" t="str">
            <v xml:space="preserve">06.001.654-0       </v>
          </cell>
          <cell r="F61" t="str">
            <v xml:space="preserve">ASSENTAMENTO DE PECAS ESPECIAIS DE FºFº C/JUNTA ELASTICA, DIAM. DE 200MM  </v>
          </cell>
          <cell r="G61" t="str">
            <v xml:space="preserve">UN    </v>
          </cell>
          <cell r="H61">
            <v>22</v>
          </cell>
          <cell r="I61">
            <v>4.29</v>
          </cell>
        </row>
        <row r="62">
          <cell r="D62" t="str">
            <v>CP1634</v>
          </cell>
          <cell r="E62" t="str">
            <v xml:space="preserve">06.001.655-0       </v>
          </cell>
          <cell r="F62" t="str">
            <v xml:space="preserve">ASSENTAMENTO DE PECAS ESPECIAIS DE FºFº C/JUNTA ELASTICA, DIAM. DE 250MM  </v>
          </cell>
          <cell r="G62" t="str">
            <v xml:space="preserve">UN    </v>
          </cell>
          <cell r="H62">
            <v>9</v>
          </cell>
          <cell r="I62">
            <v>5.01</v>
          </cell>
        </row>
        <row r="63">
          <cell r="D63" t="str">
            <v>CP1635</v>
          </cell>
          <cell r="E63" t="str">
            <v xml:space="preserve">06.001.656-0       </v>
          </cell>
          <cell r="F63" t="str">
            <v xml:space="preserve">ASSENTAMENTO DE PECAS ESPECIAIS DE FºFº C/JUNTA ELASTICA, DIAM. DE 300MM  </v>
          </cell>
          <cell r="G63" t="str">
            <v xml:space="preserve">UN    </v>
          </cell>
          <cell r="H63">
            <v>12</v>
          </cell>
          <cell r="I63">
            <v>5.72</v>
          </cell>
        </row>
        <row r="64">
          <cell r="D64" t="str">
            <v>CP1641</v>
          </cell>
          <cell r="E64" t="str">
            <v xml:space="preserve">06.001.670-0       </v>
          </cell>
          <cell r="F64" t="str">
            <v xml:space="preserve">ASSENTAMENTO DE PECAS DE FºFº C/JUNTA MEC. OU FLANGEADA, DIAM. DE 50MM  </v>
          </cell>
          <cell r="G64" t="str">
            <v xml:space="preserve">UN    </v>
          </cell>
          <cell r="H64">
            <v>19</v>
          </cell>
          <cell r="I64">
            <v>3.58</v>
          </cell>
        </row>
        <row r="65">
          <cell r="D65" t="str">
            <v>CP1642</v>
          </cell>
          <cell r="E65" t="str">
            <v xml:space="preserve">06.001.671-0       </v>
          </cell>
          <cell r="F65" t="str">
            <v xml:space="preserve">ASSENTAMENTO DE PECAS DE FºFº C/JUNTA MEC. OU FLANGEADA, DIAM. DE 75MM  </v>
          </cell>
          <cell r="G65" t="str">
            <v xml:space="preserve">UN    </v>
          </cell>
          <cell r="H65">
            <v>15</v>
          </cell>
          <cell r="I65">
            <v>5.29</v>
          </cell>
        </row>
        <row r="66">
          <cell r="D66" t="str">
            <v>CP1643</v>
          </cell>
          <cell r="E66" t="str">
            <v xml:space="preserve">06.001.672-0       </v>
          </cell>
          <cell r="F66" t="str">
            <v xml:space="preserve">ASSENTAMENTO DE PECAS DE FºFº C/JUNTA MEC. OU FLANGEADA, DIAM. DE 100MM  </v>
          </cell>
          <cell r="G66" t="str">
            <v xml:space="preserve">UN    </v>
          </cell>
          <cell r="H66">
            <v>16</v>
          </cell>
          <cell r="I66">
            <v>6.94</v>
          </cell>
        </row>
        <row r="67">
          <cell r="D67" t="str">
            <v>CP1644</v>
          </cell>
          <cell r="E67" t="str">
            <v xml:space="preserve">06.001.673-0       </v>
          </cell>
          <cell r="F67" t="str">
            <v xml:space="preserve">ASSENTAMENTO DE PECAS DE FºFº C/JUNTA MEC. OU FLANGEADA, DIAM. DE 150MM  </v>
          </cell>
          <cell r="G67" t="str">
            <v xml:space="preserve">UN    </v>
          </cell>
          <cell r="H67">
            <v>3</v>
          </cell>
          <cell r="I67">
            <v>10.31</v>
          </cell>
        </row>
        <row r="68">
          <cell r="D68" t="str">
            <v>CP1645</v>
          </cell>
          <cell r="E68" t="str">
            <v xml:space="preserve">06.001.674-0       </v>
          </cell>
          <cell r="F68" t="str">
            <v xml:space="preserve">ASSENTAMENTO DE PECAS DE FºFº C/JUNTA MEC. OU FLANGEADA, DIAM. DE 200MM  </v>
          </cell>
          <cell r="G68" t="str">
            <v xml:space="preserve">UN    </v>
          </cell>
          <cell r="H68">
            <v>2</v>
          </cell>
          <cell r="I68">
            <v>13.39</v>
          </cell>
        </row>
        <row r="69">
          <cell r="D69" t="str">
            <v>CP1646</v>
          </cell>
          <cell r="E69" t="str">
            <v xml:space="preserve">06.001.675-0       </v>
          </cell>
          <cell r="F69" t="str">
            <v xml:space="preserve">ASSENTAMENTO DE PECAS DE FºFº C/JUNTA MEC. OU FLANGEADA, DIAM. DE 250MM  </v>
          </cell>
          <cell r="G69" t="str">
            <v xml:space="preserve">UN    </v>
          </cell>
          <cell r="H69">
            <v>1</v>
          </cell>
          <cell r="I69">
            <v>16.39</v>
          </cell>
        </row>
        <row r="70">
          <cell r="D70" t="str">
            <v>CP1647</v>
          </cell>
          <cell r="E70" t="str">
            <v xml:space="preserve">06.001.676-0       </v>
          </cell>
          <cell r="F70" t="str">
            <v xml:space="preserve">ASSENTAMENTO DE PECAS DE FºFº C/JUNTA MEC. OU FLANGEADA, DIAM. DE 300MM  </v>
          </cell>
          <cell r="G70" t="str">
            <v xml:space="preserve">UN    </v>
          </cell>
          <cell r="H70">
            <v>2</v>
          </cell>
          <cell r="I70">
            <v>19.260000000000002</v>
          </cell>
        </row>
        <row r="71">
          <cell r="D71" t="str">
            <v>CP1875</v>
          </cell>
          <cell r="E71" t="str">
            <v xml:space="preserve">06.011.221-0       </v>
          </cell>
          <cell r="F71" t="str">
            <v xml:space="preserve">MONTAGEM S/FORN. DE VALVULA DE GAVETA, DE RETENCAO, VENTOSA,HEDRANTE, ETC, C/FLANGES, CLASSE PN-10, DIAM. DE 50MM  </v>
          </cell>
          <cell r="G71" t="str">
            <v xml:space="preserve">UN    </v>
          </cell>
          <cell r="H71">
            <v>88</v>
          </cell>
          <cell r="I71">
            <v>15.6</v>
          </cell>
        </row>
        <row r="72">
          <cell r="D72" t="str">
            <v>CP1876</v>
          </cell>
          <cell r="E72" t="str">
            <v xml:space="preserve">06.011.222-0       </v>
          </cell>
          <cell r="F72" t="str">
            <v xml:space="preserve">MONTAGEM S/FORN. DE VALVULA DE GAVETA, DE RETENCAO, VENTOSA,HIDRANTE, ETC, C/FLANGES, CLASSE PN-10, DIAM., DE 75MM  </v>
          </cell>
          <cell r="G72" t="str">
            <v xml:space="preserve">UN    </v>
          </cell>
          <cell r="H72">
            <v>105</v>
          </cell>
          <cell r="I72">
            <v>16.43</v>
          </cell>
        </row>
        <row r="73">
          <cell r="D73" t="str">
            <v>CP1877</v>
          </cell>
          <cell r="E73" t="str">
            <v xml:space="preserve">06.011.223-0       </v>
          </cell>
          <cell r="F73" t="str">
            <v xml:space="preserve">MONTAGEM S/FORN. DE VALVULA DE GAVETA, DE RETENCAO, VENTOSA,HIDRANTE, ETC, C/FLANGES, CLASSE PN-10, DIAM. DE 100MM  </v>
          </cell>
          <cell r="G73" t="str">
            <v xml:space="preserve">UN    </v>
          </cell>
          <cell r="H73">
            <v>116</v>
          </cell>
          <cell r="I73">
            <v>29.69</v>
          </cell>
        </row>
        <row r="74">
          <cell r="D74" t="str">
            <v>CP1878</v>
          </cell>
          <cell r="E74" t="str">
            <v xml:space="preserve">06.011.224-0       </v>
          </cell>
          <cell r="F74" t="str">
            <v xml:space="preserve">MONTAGEM S/FORN. DE VALVULA DE GAVETA, DE RETENCAO, VENTOSA,HIDRANTE, ETC, C/FLANGES, CLASSE PN-10, DIAM. DE 150MM  </v>
          </cell>
          <cell r="G74" t="str">
            <v xml:space="preserve">UN    </v>
          </cell>
          <cell r="H74">
            <v>156</v>
          </cell>
          <cell r="I74">
            <v>51.11</v>
          </cell>
        </row>
        <row r="75">
          <cell r="D75" t="str">
            <v>CP1879</v>
          </cell>
          <cell r="E75" t="str">
            <v xml:space="preserve">06.011.225-0       </v>
          </cell>
          <cell r="F75" t="str">
            <v xml:space="preserve">MONTAGEM S/FORN. DE VALVULA DE GAVETA, DE RETENCAO, VENTOSA,HIDRANTE, C/FLANGES, CLASSE PN-10, DIAM. DE 200MM  </v>
          </cell>
          <cell r="G75" t="str">
            <v xml:space="preserve">UN    </v>
          </cell>
          <cell r="H75">
            <v>4</v>
          </cell>
          <cell r="I75">
            <v>61.4</v>
          </cell>
        </row>
        <row r="76">
          <cell r="D76" t="str">
            <v>CP1880</v>
          </cell>
          <cell r="E76" t="str">
            <v xml:space="preserve">06.011.226-0       </v>
          </cell>
          <cell r="F76" t="str">
            <v xml:space="preserve">MONTAGEM S/FORN. DE VALVULA DE GAVETA, DE RETENCAO, VENTOSA,HIDRANTE, ETC, C/FLANGES, CLASSE PN-10, DIAM. DE 250MM  </v>
          </cell>
          <cell r="G76" t="str">
            <v xml:space="preserve">UN    </v>
          </cell>
          <cell r="H76">
            <v>2</v>
          </cell>
          <cell r="I76">
            <v>85.47</v>
          </cell>
        </row>
        <row r="77">
          <cell r="D77" t="str">
            <v>CP1881</v>
          </cell>
          <cell r="E77" t="str">
            <v xml:space="preserve">06.011.227-0       </v>
          </cell>
          <cell r="F77" t="str">
            <v xml:space="preserve">MONTAGEM S/FORN. DE VALVULA DE GAVETA, DE RETENCAO, VENTOSA,HIDRANTE, ETC, C/FLANGES, CLASSE PN-10, DIAM. DE 300MM  </v>
          </cell>
          <cell r="G77" t="str">
            <v xml:space="preserve">UN    </v>
          </cell>
          <cell r="H77">
            <v>4</v>
          </cell>
          <cell r="I77">
            <v>93.4</v>
          </cell>
        </row>
        <row r="78">
          <cell r="D78" t="str">
            <v>CP2116</v>
          </cell>
          <cell r="E78" t="str">
            <v xml:space="preserve">06.014.084-0       </v>
          </cell>
          <cell r="F78" t="str">
            <v xml:space="preserve">CAIXA P/REGISTRO EM ALVEN. DE TIJ. MACICO, PAREDES DE 1/2 VEZ, DE 0,40 X 0,40 X 0,50M, P/TUBUL. DE FºFº C/DIAM. DE 0, 20M  </v>
          </cell>
          <cell r="G78" t="str">
            <v xml:space="preserve">UN    </v>
          </cell>
          <cell r="H78">
            <v>1</v>
          </cell>
          <cell r="I78">
            <v>61.32</v>
          </cell>
        </row>
        <row r="79">
          <cell r="D79" t="str">
            <v>CP2117</v>
          </cell>
          <cell r="E79" t="str">
            <v xml:space="preserve">06.014.085-0       </v>
          </cell>
          <cell r="F79" t="str">
            <v xml:space="preserve">CAIXA P/REGISTRO EM ALVEN. DE TIJ. MACICO, PAREDES DE 1/2 VEZ, DE 0,35 X 0,35 X 0,50M, P/TUBUL. DE FºFº C/DIAM. DE 0, 15M  </v>
          </cell>
          <cell r="G79" t="str">
            <v xml:space="preserve">UN    </v>
          </cell>
          <cell r="H79">
            <v>3</v>
          </cell>
          <cell r="I79">
            <v>55.36</v>
          </cell>
        </row>
        <row r="80">
          <cell r="D80" t="str">
            <v>CP2118</v>
          </cell>
          <cell r="E80" t="str">
            <v xml:space="preserve">06.014.086-0       </v>
          </cell>
          <cell r="F80" t="str">
            <v xml:space="preserve">CAIXA P/REGISTRO EM ALVEN. DE TIJ. MACICO, PAREDES DE 1/2 VEZ, DE 0,30 X 0,30 X 0,50M, P/TUBUL. DE FºFº C/DIAM. DE 0, 10M  </v>
          </cell>
          <cell r="G80" t="str">
            <v xml:space="preserve">UN    </v>
          </cell>
          <cell r="H80">
            <v>4</v>
          </cell>
          <cell r="I80">
            <v>49.61</v>
          </cell>
        </row>
        <row r="81">
          <cell r="D81" t="str">
            <v>CP2119</v>
          </cell>
          <cell r="E81" t="str">
            <v xml:space="preserve">06.014.087-0       </v>
          </cell>
          <cell r="F81" t="str">
            <v xml:space="preserve">CAIXA P/REGISTRO EM ALVEN. DE TIJ. MACICO, PAREDES DE 1/2 VEZ, DE 0,28 X 0,28 X 0,50M, P/TUBUL. DE FºFº C/DIAM.DE 0, 075M  </v>
          </cell>
          <cell r="G81" t="str">
            <v xml:space="preserve">UN    </v>
          </cell>
          <cell r="H81">
            <v>98</v>
          </cell>
          <cell r="I81">
            <v>47.19</v>
          </cell>
        </row>
        <row r="82">
          <cell r="D82" t="str">
            <v>CP2138</v>
          </cell>
          <cell r="E82" t="str">
            <v xml:space="preserve">06.016.004-0       </v>
          </cell>
          <cell r="F82" t="str">
            <v xml:space="preserve">TAMPAO COMPLETO DE FºFº, DIAM. DE 0,40 A 0,60M, C/ 125KG, P/CX. DE REGISTRO  </v>
          </cell>
          <cell r="G82" t="str">
            <v xml:space="preserve">UN    </v>
          </cell>
          <cell r="H82">
            <v>4</v>
          </cell>
          <cell r="I82">
            <v>99.27</v>
          </cell>
        </row>
        <row r="83">
          <cell r="D83" t="str">
            <v>CP2155</v>
          </cell>
          <cell r="E83" t="str">
            <v xml:space="preserve">06.016.060-0       </v>
          </cell>
          <cell r="F83" t="str">
            <v xml:space="preserve">CAIXA DE PASSEIO DE FºFº, P/REGISTRO, C/ 28KG, PADRAO CEDAE  </v>
          </cell>
          <cell r="G83" t="str">
            <v xml:space="preserve">UN    </v>
          </cell>
          <cell r="H83">
            <v>106</v>
          </cell>
          <cell r="I83">
            <v>43.69</v>
          </cell>
        </row>
        <row r="84">
          <cell r="D84" t="str">
            <v>CP2156</v>
          </cell>
          <cell r="E84" t="str">
            <v xml:space="preserve">06.016.061-0       </v>
          </cell>
          <cell r="F84" t="str">
            <v xml:space="preserve">CAIXA DE RUA COMPLETA DE FºFº,  P/REGISTRO, C/ 59KG, PADRAO CEDAE  </v>
          </cell>
          <cell r="G84" t="str">
            <v xml:space="preserve">UN    </v>
          </cell>
          <cell r="H84">
            <v>2</v>
          </cell>
          <cell r="I84">
            <v>87.74</v>
          </cell>
        </row>
        <row r="85">
          <cell r="D85" t="str">
            <v>CP2197</v>
          </cell>
          <cell r="E85" t="str">
            <v xml:space="preserve">06.018.001-0       </v>
          </cell>
          <cell r="F85" t="str">
            <v xml:space="preserve">CAIXA DE ANEIS PRE-MOLD. DE CONCR., TIPO C, PADRAO CEDAE, P/REGISTROS ATE 200MM  </v>
          </cell>
          <cell r="G85" t="str">
            <v xml:space="preserve">UN    </v>
          </cell>
          <cell r="H85">
            <v>2</v>
          </cell>
          <cell r="I85">
            <v>45.08</v>
          </cell>
        </row>
        <row r="86">
          <cell r="D86" t="str">
            <v>CP2198</v>
          </cell>
          <cell r="E86" t="str">
            <v xml:space="preserve">06.018.002-0       </v>
          </cell>
          <cell r="F86" t="str">
            <v xml:space="preserve">CAIXA DE ANEIS PRE-MOLD. DE CONCR., TIPO D, PADRAO CEDAE, P/REGISTROS C/DIAM. DE 250 A 600MM  </v>
          </cell>
          <cell r="G86" t="str">
            <v xml:space="preserve">UN    </v>
          </cell>
          <cell r="H86">
            <v>4</v>
          </cell>
          <cell r="I86">
            <v>33.799999999999997</v>
          </cell>
        </row>
        <row r="87">
          <cell r="D87" t="str">
            <v>CP2618</v>
          </cell>
          <cell r="E87" t="str">
            <v xml:space="preserve">06.200.071-0       </v>
          </cell>
          <cell r="F87" t="str">
            <v xml:space="preserve">TUBO DE FºFº, DUCTIL, CLASSE K-7 (JUNTA ELASTICA), DIAM. DE150MM. FORN.  </v>
          </cell>
          <cell r="G87" t="str">
            <v xml:space="preserve">M     </v>
          </cell>
          <cell r="H87">
            <v>1840</v>
          </cell>
          <cell r="I87">
            <v>61.08</v>
          </cell>
        </row>
        <row r="88">
          <cell r="D88" t="str">
            <v>CP2619</v>
          </cell>
          <cell r="E88" t="str">
            <v xml:space="preserve">06.200.072-0       </v>
          </cell>
          <cell r="F88" t="str">
            <v xml:space="preserve">TUBO DE FºFº, DUCTIL, CLASSE K-7 (JUNTA ELASTICA), DIAM. DE200MM. FORN.  </v>
          </cell>
          <cell r="G88" t="str">
            <v xml:space="preserve">M     </v>
          </cell>
          <cell r="H88">
            <v>1250</v>
          </cell>
          <cell r="I88">
            <v>82.38</v>
          </cell>
        </row>
        <row r="89">
          <cell r="D89" t="str">
            <v>CP2620</v>
          </cell>
          <cell r="E89" t="str">
            <v xml:space="preserve">06.200.073-0       </v>
          </cell>
          <cell r="F89" t="str">
            <v xml:space="preserve">TUBO DE FºFº, DUCTIL, CLASSE K-7 (JUNTA ELASTICA), DIAM. DE250MM. FORN.  </v>
          </cell>
          <cell r="G89" t="str">
            <v xml:space="preserve">M     </v>
          </cell>
          <cell r="H89">
            <v>540</v>
          </cell>
          <cell r="I89">
            <v>105.79</v>
          </cell>
        </row>
        <row r="90">
          <cell r="D90" t="str">
            <v>CP2621</v>
          </cell>
          <cell r="E90" t="str">
            <v xml:space="preserve">06.200.074-0       </v>
          </cell>
          <cell r="F90" t="str">
            <v xml:space="preserve">TUBO DE FºFº, DUCTIL, CLASSE K-7 (JUNTA ELASTICA), DIAM. DE300MM. FORN.  </v>
          </cell>
          <cell r="G90" t="str">
            <v xml:space="preserve">M     </v>
          </cell>
          <cell r="H90">
            <v>1070</v>
          </cell>
          <cell r="I90">
            <v>130.54</v>
          </cell>
        </row>
        <row r="91">
          <cell r="D91" t="str">
            <v>CP9560</v>
          </cell>
          <cell r="E91">
            <v>6210</v>
          </cell>
          <cell r="F91" t="str">
            <v xml:space="preserve">CURVA DE 11 15  DE FERRO FUNDIDO DÚCTIL C/BOLSA DE JUNTA ELÁSTICA,DN 150MM,  - FORN.  </v>
          </cell>
          <cell r="G91" t="str">
            <v xml:space="preserve">UN    </v>
          </cell>
          <cell r="H91">
            <v>4</v>
          </cell>
          <cell r="I91">
            <v>107.98</v>
          </cell>
        </row>
        <row r="92">
          <cell r="D92" t="str">
            <v>CP9561</v>
          </cell>
          <cell r="E92">
            <v>6210</v>
          </cell>
          <cell r="F92" t="str">
            <v xml:space="preserve">CURVA DE 11 15  DE FERRO FUNDIDO DÚCTIL C/BOLSA DE JUNTA ELÁSTICA,DN 200MM, - FORN.  </v>
          </cell>
          <cell r="G92" t="str">
            <v xml:space="preserve">UN    </v>
          </cell>
          <cell r="H92">
            <v>1</v>
          </cell>
          <cell r="I92">
            <v>151.77000000000001</v>
          </cell>
        </row>
        <row r="93">
          <cell r="D93" t="str">
            <v>CP9566</v>
          </cell>
          <cell r="E93">
            <v>6210</v>
          </cell>
          <cell r="F93" t="str">
            <v xml:space="preserve">CURVA DE 22 30  DE FERRO FUNDIDO DÚCTIL C/BOLSA DE JUNTA ELÁSTICA,DN 150MM, - FORN.  </v>
          </cell>
          <cell r="G93" t="str">
            <v xml:space="preserve">UN    </v>
          </cell>
          <cell r="H93">
            <v>10</v>
          </cell>
          <cell r="I93">
            <v>106.57</v>
          </cell>
        </row>
        <row r="94">
          <cell r="D94" t="str">
            <v>CP9567</v>
          </cell>
          <cell r="E94">
            <v>6210</v>
          </cell>
          <cell r="F94" t="str">
            <v xml:space="preserve">CURVA DE 22 30  DE FERRO FUNDIDO DÚCTIL C/BOLSA DE JUNTA ELÁSTICA,DN 200MM, - FORN.  </v>
          </cell>
          <cell r="G94" t="str">
            <v xml:space="preserve">UN    </v>
          </cell>
          <cell r="H94">
            <v>1</v>
          </cell>
          <cell r="I94">
            <v>141.04</v>
          </cell>
        </row>
        <row r="95">
          <cell r="D95" t="str">
            <v>CP9580</v>
          </cell>
          <cell r="E95">
            <v>6210</v>
          </cell>
          <cell r="F95" t="str">
            <v xml:space="preserve">CURVA DE 90  DE FERRO FUNDIDO DÚCTIL C/BOLSA DE JUNTA ELÁSTICA,DN 150MM, - FORN.  </v>
          </cell>
          <cell r="G95" t="str">
            <v xml:space="preserve">UN    </v>
          </cell>
          <cell r="H95">
            <v>2</v>
          </cell>
          <cell r="I95">
            <v>128.19999999999999</v>
          </cell>
        </row>
        <row r="96">
          <cell r="D96" t="str">
            <v>CP9534</v>
          </cell>
          <cell r="E96">
            <v>6210</v>
          </cell>
          <cell r="F96" t="str">
            <v xml:space="preserve">CAP  DE FERRO FUNDIDO DÚCTIL C/BOLSA DE JUNTA ELÁSTICA,DN 150MM, - FORN.  </v>
          </cell>
          <cell r="G96" t="str">
            <v xml:space="preserve">UN    </v>
          </cell>
          <cell r="H96">
            <v>1</v>
          </cell>
          <cell r="I96">
            <v>62.88</v>
          </cell>
        </row>
        <row r="97">
          <cell r="D97" t="str">
            <v>CP9768</v>
          </cell>
          <cell r="E97">
            <v>6210</v>
          </cell>
          <cell r="F97" t="str">
            <v xml:space="preserve">TE DE REDUÇÃO  DE FERRO FUNDIDO DÚCTIL C/BOLSA DE JUNTA ELÁSTICA,DN 150 X 80MM, - FORN.  </v>
          </cell>
          <cell r="G97" t="str">
            <v xml:space="preserve">UN    </v>
          </cell>
          <cell r="H97">
            <v>17</v>
          </cell>
          <cell r="I97">
            <v>141.31</v>
          </cell>
        </row>
        <row r="98">
          <cell r="D98" t="str">
            <v>CP9767</v>
          </cell>
          <cell r="E98">
            <v>6210</v>
          </cell>
          <cell r="F98" t="str">
            <v xml:space="preserve">TE DE REDUÇÃO  DE FERRO FUNDIDO DÚCTIL C/BOLSA DE JUNTA ELÁSTICA,DN 150 X 100MM,  - FORN.  </v>
          </cell>
          <cell r="G98" t="str">
            <v xml:space="preserve">UN    </v>
          </cell>
          <cell r="H98">
            <v>1</v>
          </cell>
          <cell r="I98">
            <v>149.97999999999999</v>
          </cell>
        </row>
        <row r="99">
          <cell r="D99" t="str">
            <v>CP9759</v>
          </cell>
          <cell r="E99">
            <v>6210</v>
          </cell>
          <cell r="F99" t="str">
            <v xml:space="preserve">TE DE FERRO FUNDIDO DÚCTIL C/BOLSA DE JUNTA ELÁSTICA,DN 150MM, - FORN.  </v>
          </cell>
          <cell r="G99" t="str">
            <v xml:space="preserve">UN    </v>
          </cell>
          <cell r="H99">
            <v>1</v>
          </cell>
          <cell r="I99">
            <v>190.77</v>
          </cell>
        </row>
        <row r="100">
          <cell r="D100" t="str">
            <v>CP9769</v>
          </cell>
          <cell r="E100">
            <v>6210</v>
          </cell>
          <cell r="F100" t="str">
            <v xml:space="preserve">TE DE REDUÇÃO  DE FERRO FUNDIDO DÚCTIL C/BOLSA DE JUNTA ELÁSTICA,DN 200 X 100MM,  - FORN.  </v>
          </cell>
          <cell r="G100" t="str">
            <v xml:space="preserve">UN    </v>
          </cell>
          <cell r="H100">
            <v>2</v>
          </cell>
          <cell r="I100">
            <v>191.57</v>
          </cell>
        </row>
        <row r="101">
          <cell r="D101" t="str">
            <v>CP9770</v>
          </cell>
          <cell r="E101">
            <v>6210</v>
          </cell>
          <cell r="F101" t="str">
            <v xml:space="preserve">TE DE REDUÇÃO  DE FERRO FUNDIDO DÚCTIL C/BOLSA DE JUNTA ELÁSTICA,DN 200 X 80MM, - FORN.  </v>
          </cell>
          <cell r="G101" t="str">
            <v xml:space="preserve">UN    </v>
          </cell>
          <cell r="H101">
            <v>9</v>
          </cell>
          <cell r="I101">
            <v>190.35</v>
          </cell>
        </row>
        <row r="102">
          <cell r="D102" t="str">
            <v>CP9760</v>
          </cell>
          <cell r="E102">
            <v>6210</v>
          </cell>
          <cell r="F102" t="str">
            <v xml:space="preserve">TE DE FERRO FUNDIDO DÚCTIL C/BOLSA DE JUNTA ELÁSTICA,DN 200MM, - FORN.  </v>
          </cell>
          <cell r="G102" t="str">
            <v xml:space="preserve">UN    </v>
          </cell>
          <cell r="H102">
            <v>1</v>
          </cell>
          <cell r="I102">
            <v>258.87</v>
          </cell>
        </row>
        <row r="103">
          <cell r="D103" t="str">
            <v>CP9761</v>
          </cell>
          <cell r="E103">
            <v>6210</v>
          </cell>
          <cell r="F103" t="str">
            <v xml:space="preserve">TE DE FERRO FUNDIDO DÚCTIL C/BOLSA DE JUNTA ELÁSTICA,DN 250MM, - FORN.  </v>
          </cell>
          <cell r="G103" t="str">
            <v xml:space="preserve">UN    </v>
          </cell>
          <cell r="H103">
            <v>1</v>
          </cell>
          <cell r="I103">
            <v>354.56</v>
          </cell>
        </row>
        <row r="104">
          <cell r="D104" t="str">
            <v>CP9766</v>
          </cell>
          <cell r="E104">
            <v>6210</v>
          </cell>
          <cell r="F104" t="str">
            <v xml:space="preserve">TE DE FERRO FUNDIDO DÚCTIL, PONTA/BOLSA DE JUNTA ELÁSTICA,  PN10, DN 100 X 80MM, - FORN.  </v>
          </cell>
          <cell r="G104" t="str">
            <v xml:space="preserve">UN    </v>
          </cell>
          <cell r="H104">
            <v>2</v>
          </cell>
          <cell r="I104">
            <v>36.590000000000003</v>
          </cell>
        </row>
        <row r="105">
          <cell r="D105" t="str">
            <v>CP9722</v>
          </cell>
          <cell r="E105">
            <v>6210</v>
          </cell>
          <cell r="F105" t="str">
            <v xml:space="preserve">REDUÇÃO EM FERRO FUNDIDO DÚCTIL, PONTA/BOLSA DE JUNTA ELÁSTICA, PN10, DN 150 X 80MM,  - FORN.  </v>
          </cell>
          <cell r="G105" t="str">
            <v xml:space="preserve">UN    </v>
          </cell>
          <cell r="H105">
            <v>7</v>
          </cell>
          <cell r="I105">
            <v>59</v>
          </cell>
        </row>
        <row r="106">
          <cell r="D106" t="str">
            <v>CP9723</v>
          </cell>
          <cell r="E106">
            <v>6210</v>
          </cell>
          <cell r="F106" t="str">
            <v xml:space="preserve">REDUÇÃO EM FERRO FUNDIDO DÚCTIL, PONTA/BOLSA DE JUNTA ELÁSTICA, PN10, DN 200 X 100MM, - FORN.  </v>
          </cell>
          <cell r="G106" t="str">
            <v xml:space="preserve">UN    </v>
          </cell>
          <cell r="H106">
            <v>1</v>
          </cell>
          <cell r="I106">
            <v>104.45</v>
          </cell>
        </row>
        <row r="107">
          <cell r="D107" t="str">
            <v>CP9724</v>
          </cell>
          <cell r="E107">
            <v>6210</v>
          </cell>
          <cell r="F107" t="str">
            <v xml:space="preserve">REDUÇÃO EM FERRO FUNDIDO DÚCTIL, PONTA/BOLSA DE JUNTA ELÁSTICA, PN10, DN 200 X 150MM, - FORN.  </v>
          </cell>
          <cell r="G107" t="str">
            <v xml:space="preserve">UN    </v>
          </cell>
          <cell r="H107">
            <v>1</v>
          </cell>
          <cell r="I107">
            <v>106.52</v>
          </cell>
        </row>
        <row r="108">
          <cell r="D108" t="str">
            <v>CP9726</v>
          </cell>
          <cell r="E108">
            <v>6210</v>
          </cell>
          <cell r="F108" t="str">
            <v xml:space="preserve">REDUÇÃO EM FERRO FUNDIDO DÚCTIL, PONTA/BOLSA DE JUNTA ELÁSTICA, PN10, DN 250 X 200MM, - FORN.  </v>
          </cell>
          <cell r="G108" t="str">
            <v xml:space="preserve">UN    </v>
          </cell>
          <cell r="H108">
            <v>1</v>
          </cell>
          <cell r="I108">
            <v>136.61000000000001</v>
          </cell>
        </row>
        <row r="109">
          <cell r="D109" t="str">
            <v>CP9725</v>
          </cell>
          <cell r="E109">
            <v>6210</v>
          </cell>
          <cell r="F109" t="str">
            <v xml:space="preserve">REDUÇÃO EM FERRO FUNDIDO DÚCTIL, PONTA/BOLSA DE JUNTA ELÁSTICA, PN10, DN 250 X 150MM, - FORN.  </v>
          </cell>
          <cell r="G109" t="str">
            <v xml:space="preserve">UN    </v>
          </cell>
          <cell r="H109">
            <v>1</v>
          </cell>
          <cell r="I109">
            <v>123.75</v>
          </cell>
        </row>
        <row r="110">
          <cell r="D110" t="str">
            <v>CP9556</v>
          </cell>
          <cell r="E110">
            <v>6210</v>
          </cell>
          <cell r="F110" t="str">
            <v xml:space="preserve">CRUZETA DE REDUÇÃO EM FERRO FUNDIDO DÚCTIL, C/BOLSA DE JUNTA ELÁSTICA, DN 150 X 80MM,  - FORN.  </v>
          </cell>
          <cell r="G110" t="str">
            <v xml:space="preserve">UN    </v>
          </cell>
          <cell r="H110">
            <v>9</v>
          </cell>
          <cell r="I110">
            <v>257.13</v>
          </cell>
        </row>
        <row r="111">
          <cell r="D111" t="str">
            <v>CP9668</v>
          </cell>
          <cell r="E111">
            <v>6210</v>
          </cell>
          <cell r="F111" t="str">
            <v xml:space="preserve">LUVA EM FERRO FUNDIDO DÚCTIL, C/BOLSA DE JUNTA ELÁSTICA, PN10, DN 150 - FORN.  </v>
          </cell>
          <cell r="G111" t="str">
            <v xml:space="preserve">UN    </v>
          </cell>
          <cell r="H111">
            <v>3</v>
          </cell>
          <cell r="I111">
            <v>114.37</v>
          </cell>
        </row>
        <row r="112">
          <cell r="D112" t="str">
            <v>CP9669</v>
          </cell>
          <cell r="E112">
            <v>6210</v>
          </cell>
          <cell r="F112" t="str">
            <v xml:space="preserve">LUVA EM FERRO FUNDIDO DÚCTIL, C/BOLSA DE JUNTA ELÁSTICA, PN10, DN 200 - FORN.  </v>
          </cell>
          <cell r="G112" t="str">
            <v xml:space="preserve">UN    </v>
          </cell>
          <cell r="H112">
            <v>2</v>
          </cell>
          <cell r="I112">
            <v>158.07</v>
          </cell>
        </row>
        <row r="113">
          <cell r="D113" t="str">
            <v>CP9670</v>
          </cell>
          <cell r="E113">
            <v>6210</v>
          </cell>
          <cell r="F113" t="str">
            <v xml:space="preserve">LUVA EM FERRO FUNDIDO DÚCTIL, C/BOLSA DE JUNTA ELÁSTICA, PN10, DN 250 - FORN.  </v>
          </cell>
          <cell r="G113" t="str">
            <v xml:space="preserve">UN    </v>
          </cell>
          <cell r="H113">
            <v>1</v>
          </cell>
          <cell r="I113">
            <v>204.84</v>
          </cell>
        </row>
        <row r="114">
          <cell r="D114" t="str">
            <v>CP9562</v>
          </cell>
          <cell r="E114">
            <v>6210</v>
          </cell>
          <cell r="F114" t="str">
            <v xml:space="preserve">CURVA DE 11 15  DE FERRO FUNDIDO DÚCTIL C/BOLSA DE JUNTA ELÁSTICA,DN 250MM, - FORN.  </v>
          </cell>
          <cell r="G114" t="str">
            <v xml:space="preserve">UN    </v>
          </cell>
          <cell r="H114">
            <v>1</v>
          </cell>
          <cell r="I114">
            <v>194.1</v>
          </cell>
        </row>
        <row r="115">
          <cell r="D115" t="str">
            <v>CP9568</v>
          </cell>
          <cell r="E115">
            <v>6210</v>
          </cell>
          <cell r="F115" t="str">
            <v xml:space="preserve">CURVA DE 22 30  DE FERRO FUNDIDO DÚCTIL C/BOLSA DE JUNTA ELÁSTICA,DN 250MM, - FORN.  </v>
          </cell>
          <cell r="G115" t="str">
            <v xml:space="preserve">UN    </v>
          </cell>
          <cell r="H115">
            <v>2</v>
          </cell>
          <cell r="I115">
            <v>166.53</v>
          </cell>
        </row>
        <row r="116">
          <cell r="D116" t="str">
            <v>CP9771</v>
          </cell>
          <cell r="E116">
            <v>6210</v>
          </cell>
          <cell r="F116" t="str">
            <v xml:space="preserve">TE DE REDUÇÃO  DE FERRO FUNDIDO DÚCTIL C/BOLSAS, JUNTA ELÁSTICA,DN 100 X 80MM, - FORN.  </v>
          </cell>
          <cell r="G116" t="str">
            <v xml:space="preserve">UN    </v>
          </cell>
          <cell r="H116">
            <v>1</v>
          </cell>
          <cell r="I116">
            <v>95.04</v>
          </cell>
        </row>
        <row r="117">
          <cell r="D117" t="str">
            <v>CP9772</v>
          </cell>
          <cell r="E117">
            <v>6210</v>
          </cell>
          <cell r="F117" t="str">
            <v xml:space="preserve">TE DE REDUÇÃO  DE FERRO FUNDIDO DÚCTIL C/BOLSAS, JUNTA ELÁSTICA,DN 250 X 80MM, - FORN.  </v>
          </cell>
          <cell r="G117" t="str">
            <v xml:space="preserve">UN    </v>
          </cell>
          <cell r="H117">
            <v>2</v>
          </cell>
          <cell r="I117">
            <v>223.96</v>
          </cell>
        </row>
        <row r="118">
          <cell r="D118" t="str">
            <v>CP9773</v>
          </cell>
          <cell r="E118">
            <v>6210</v>
          </cell>
          <cell r="F118" t="str">
            <v xml:space="preserve">TE DE REDUÇÃO  DE FERRO FUNDIDO DÚCTIL C/BOLSAS, JUNTA ELÁSTICA,DN 300 X 100MM,  - FORN.  </v>
          </cell>
          <cell r="G118" t="str">
            <v xml:space="preserve">UN    </v>
          </cell>
          <cell r="H118">
            <v>1</v>
          </cell>
          <cell r="I118">
            <v>317.89999999999998</v>
          </cell>
        </row>
        <row r="119">
          <cell r="D119" t="str">
            <v>CP9774</v>
          </cell>
          <cell r="E119">
            <v>6210</v>
          </cell>
          <cell r="F119" t="str">
            <v xml:space="preserve">TE DE REDUÇÃO  DE FERRO FUNDIDO DÚCTIL C/BOLSAS, JUNTA ELÁSTICA,DN 300 X 150MM,  - FORN.  </v>
          </cell>
          <cell r="G119" t="str">
            <v xml:space="preserve">UN    </v>
          </cell>
          <cell r="H119">
            <v>2</v>
          </cell>
          <cell r="I119">
            <v>343.2</v>
          </cell>
        </row>
        <row r="120">
          <cell r="D120" t="str">
            <v>CP9721</v>
          </cell>
          <cell r="E120">
            <v>6210</v>
          </cell>
          <cell r="F120" t="str">
            <v xml:space="preserve">REDUÇÃO EM FERRO FUNDIDO DÚCTIL, PONTA/BOLSA DE JUNTA ELÁSTICA, DN 300 X 200MM, - FORN.  </v>
          </cell>
          <cell r="G120" t="str">
            <v xml:space="preserve">UN    </v>
          </cell>
          <cell r="H120">
            <v>1</v>
          </cell>
          <cell r="I120">
            <v>352.3</v>
          </cell>
        </row>
        <row r="121">
          <cell r="D121" t="str">
            <v>CP9720</v>
          </cell>
          <cell r="E121">
            <v>6210</v>
          </cell>
          <cell r="F121" t="str">
            <v xml:space="preserve">REDUÇÃO EM FERRO FUNDIDO , PONTA/BOLSA DE JUNTA ELÁSTICA,  DN 300 X 150MM, - FORN.  </v>
          </cell>
          <cell r="G121" t="str">
            <v xml:space="preserve">UN    </v>
          </cell>
          <cell r="H121">
            <v>4</v>
          </cell>
          <cell r="I121">
            <v>189.31</v>
          </cell>
        </row>
        <row r="122">
          <cell r="D122" t="str">
            <v>CP9557</v>
          </cell>
          <cell r="E122">
            <v>6210</v>
          </cell>
          <cell r="F122" t="str">
            <v xml:space="preserve">CRUZETA DE REDUÇÃO EM FERRO FUNDIDO DÚCTIL, C/BOLSA DE JUNTA ELÁSTICA, DN 200 X 80MM,  - FORN.  </v>
          </cell>
          <cell r="G122" t="str">
            <v xml:space="preserve">UN    </v>
          </cell>
          <cell r="H122">
            <v>1</v>
          </cell>
          <cell r="I122">
            <v>185.19</v>
          </cell>
        </row>
        <row r="123">
          <cell r="D123" t="str">
            <v>CP9558</v>
          </cell>
          <cell r="E123">
            <v>6210</v>
          </cell>
          <cell r="F123" t="str">
            <v xml:space="preserve">CRUZETA EM FERRO FUNDIDO DÚCTIL, C/BOLSA DE JUNTA ELÁSTICA, DN 200MM, - FORN.  </v>
          </cell>
          <cell r="G123" t="str">
            <v xml:space="preserve">UN    </v>
          </cell>
          <cell r="H123">
            <v>1</v>
          </cell>
          <cell r="I123">
            <v>254.55</v>
          </cell>
        </row>
        <row r="124">
          <cell r="D124" t="str">
            <v>CP9559</v>
          </cell>
          <cell r="E124">
            <v>6210</v>
          </cell>
          <cell r="F124" t="str">
            <v xml:space="preserve">CRUZETA EM FERRO FUNDIDO DÚCTIL, C/BOLSA DE JUNTA ELÁSTICA, DN 300MM, - FORN.  </v>
          </cell>
          <cell r="G124" t="str">
            <v xml:space="preserve">UN    </v>
          </cell>
          <cell r="H124">
            <v>1</v>
          </cell>
          <cell r="I124">
            <v>590.36</v>
          </cell>
        </row>
        <row r="125">
          <cell r="D125" t="str">
            <v>CP2733</v>
          </cell>
          <cell r="E125" t="str">
            <v xml:space="preserve">06.210.012-0       </v>
          </cell>
          <cell r="F125" t="str">
            <v xml:space="preserve">CURVA DE 45° DE FºFº, DUCTIL, C/BOLSAS DE JUNTA ELASTICA, DIAM. DE 150MM. FORN.  </v>
          </cell>
          <cell r="G125" t="str">
            <v xml:space="preserve">UN    </v>
          </cell>
          <cell r="H125">
            <v>1</v>
          </cell>
          <cell r="I125">
            <v>95.35</v>
          </cell>
        </row>
        <row r="126">
          <cell r="D126" t="str">
            <v>CP2734</v>
          </cell>
          <cell r="E126" t="str">
            <v xml:space="preserve">06.210.013-0       </v>
          </cell>
          <cell r="F126" t="str">
            <v xml:space="preserve">CURVA DE 45° DE FºFº, DUCTIL, C/BOLSAS DE JUNTA ELASTICA, DIAM. DE 200MM. FORN.  </v>
          </cell>
          <cell r="G126" t="str">
            <v xml:space="preserve">UN    </v>
          </cell>
          <cell r="H126">
            <v>2</v>
          </cell>
          <cell r="I126">
            <v>151.55000000000001</v>
          </cell>
        </row>
        <row r="127">
          <cell r="D127" t="str">
            <v>CP2741</v>
          </cell>
          <cell r="E127" t="str">
            <v xml:space="preserve">06.210.021-0       </v>
          </cell>
          <cell r="F127" t="str">
            <v xml:space="preserve">CURVA DE 22°30' DE FºFº, DUCTIL, C/BOLSAS DE JUNTA ELASTICA,DIAM. DE 300MM. FORN.  </v>
          </cell>
          <cell r="G127" t="str">
            <v xml:space="preserve">UN    </v>
          </cell>
          <cell r="H127">
            <v>1</v>
          </cell>
          <cell r="I127">
            <v>236.77</v>
          </cell>
        </row>
        <row r="128">
          <cell r="D128" t="str">
            <v>CP2744</v>
          </cell>
          <cell r="E128" t="str">
            <v xml:space="preserve">06.210.031-0       </v>
          </cell>
          <cell r="F128" t="str">
            <v xml:space="preserve">CURVA DE 11°15' DE FºFº, DUCTIL, C/BOLSAS DE JUNTA ELASTICA,DIAM. DE 300MM. FORN.  </v>
          </cell>
          <cell r="G128" t="str">
            <v xml:space="preserve">UN    </v>
          </cell>
          <cell r="H128">
            <v>2</v>
          </cell>
          <cell r="I128">
            <v>222.61</v>
          </cell>
        </row>
        <row r="129">
          <cell r="D129" t="str">
            <v>CP2747</v>
          </cell>
          <cell r="E129" t="str">
            <v xml:space="preserve">06.210.041-0       </v>
          </cell>
          <cell r="F129" t="str">
            <v xml:space="preserve">LUVA DE FºFº, DUCTIL, C/BOLSAS DE JUNTA ELASTICA, DIAM. DE 300MM. FORN.  </v>
          </cell>
          <cell r="G129" t="str">
            <v xml:space="preserve">UN    </v>
          </cell>
          <cell r="H129">
            <v>1</v>
          </cell>
          <cell r="I129">
            <v>225.36</v>
          </cell>
        </row>
        <row r="130">
          <cell r="D130" t="str">
            <v>CP9598</v>
          </cell>
          <cell r="E130">
            <v>6212</v>
          </cell>
          <cell r="F130" t="str">
            <v xml:space="preserve">CURVA DISSMÉTRICA DE 90, EM FERRO FUNDIDO DÚCTIL, C/FLANGES, PN10, DN 100 X 100MM - FORN.  </v>
          </cell>
          <cell r="G130" t="str">
            <v xml:space="preserve">UN    </v>
          </cell>
          <cell r="H130">
            <v>4</v>
          </cell>
          <cell r="I130">
            <v>217.04</v>
          </cell>
        </row>
        <row r="131">
          <cell r="D131" t="str">
            <v>CP2792</v>
          </cell>
          <cell r="E131" t="str">
            <v xml:space="preserve">06.212.120-0       </v>
          </cell>
          <cell r="F131" t="str">
            <v xml:space="preserve">EXTREMIDADE DE FºFº, DUCTIL, C/FLANGE PN-10 E BOLSA DE JUNTAELASTICA, DIAM. DE 100MM  </v>
          </cell>
          <cell r="G131" t="str">
            <v xml:space="preserve">UN    </v>
          </cell>
          <cell r="H131">
            <v>4</v>
          </cell>
          <cell r="I131">
            <v>55.18</v>
          </cell>
        </row>
        <row r="132">
          <cell r="D132" t="str">
            <v>CP9730</v>
          </cell>
          <cell r="E132">
            <v>6215</v>
          </cell>
          <cell r="F132" t="str">
            <v xml:space="preserve">REGISTRO DE GAVETA CHATO, EM FERRO FUNDIDO DÚCTIL, C/BOLSA DE JUNTA ELÁSTICA P/ PVC E CABEÇOTE, DN 75MM - FORN.  </v>
          </cell>
          <cell r="G132" t="str">
            <v xml:space="preserve">UN    </v>
          </cell>
          <cell r="H132">
            <v>15</v>
          </cell>
          <cell r="I132">
            <v>313.94</v>
          </cell>
        </row>
        <row r="133">
          <cell r="D133" t="str">
            <v>CP9729</v>
          </cell>
          <cell r="E133">
            <v>6215</v>
          </cell>
          <cell r="F133" t="str">
            <v xml:space="preserve">REGISTRO DE GAVETA CHATO, EM FERRO FUNDIDO DÚCTIL, C/BOLSA DE JUNTA ELÁSTICA P/ PVC E CABEÇOTE, DN 50MM - FORN.  </v>
          </cell>
          <cell r="G133" t="str">
            <v xml:space="preserve">UN    </v>
          </cell>
          <cell r="H133">
            <v>19</v>
          </cell>
          <cell r="I133">
            <v>184.76</v>
          </cell>
        </row>
        <row r="134">
          <cell r="D134" t="str">
            <v>CP9728</v>
          </cell>
          <cell r="E134">
            <v>6215</v>
          </cell>
          <cell r="F134" t="str">
            <v xml:space="preserve">REGISTRO DE GAVETA CHATO, EM FERRO FUNDIDO , C/BOLSA DE JUNTA ELÁSTICA P/ PVC E CABEÇOTE, DN 200MM - FORN.  </v>
          </cell>
          <cell r="G134" t="str">
            <v xml:space="preserve">UN    </v>
          </cell>
          <cell r="H134">
            <v>2</v>
          </cell>
          <cell r="I134">
            <v>825.02</v>
          </cell>
        </row>
        <row r="135">
          <cell r="D135" t="str">
            <v>CP9733</v>
          </cell>
          <cell r="E135">
            <v>6215</v>
          </cell>
          <cell r="F135" t="str">
            <v xml:space="preserve">REGISTRO DE GAVETA CHATO, EM FERRO FUNDIDO, C/BOLSA DE JUNTA ELÁSTICA P/ PVC E CABEÇOTE, DN 250MM - FORN.  </v>
          </cell>
          <cell r="G135" t="str">
            <v xml:space="preserve">UN    </v>
          </cell>
          <cell r="H135">
            <v>1</v>
          </cell>
          <cell r="I135">
            <v>1652.15</v>
          </cell>
        </row>
        <row r="136">
          <cell r="D136" t="str">
            <v>CP9734</v>
          </cell>
          <cell r="E136">
            <v>6215</v>
          </cell>
          <cell r="F136" t="str">
            <v xml:space="preserve">REGISTRO DE GAVETA CHATO, EM FERRO FUNDIDO, C/BOLSA DE JUNTA ELÁSTICA P/ PVC E CABEÇOTE, DN 300MM - FORN.  </v>
          </cell>
          <cell r="G136" t="str">
            <v xml:space="preserve">UN    </v>
          </cell>
          <cell r="H136">
            <v>3</v>
          </cell>
          <cell r="I136">
            <v>2468.2199999999998</v>
          </cell>
        </row>
        <row r="137">
          <cell r="D137" t="str">
            <v>CP9732</v>
          </cell>
          <cell r="E137">
            <v>6215</v>
          </cell>
          <cell r="F137" t="str">
            <v xml:space="preserve">REGISTRO DE GAVETA CHATO, EM FERRO FUNDIDO, C/BOLSA DE JUNTA ELÁSTICA E CABEÇOTE, PN10 , DN 150MM - FORN.  </v>
          </cell>
          <cell r="G137" t="str">
            <v xml:space="preserve">UN    </v>
          </cell>
          <cell r="H137">
            <v>3</v>
          </cell>
          <cell r="I137">
            <v>617.28</v>
          </cell>
        </row>
        <row r="138">
          <cell r="D138" t="str">
            <v>CP2798</v>
          </cell>
          <cell r="E138" t="str">
            <v xml:space="preserve">06.215.250-0       </v>
          </cell>
          <cell r="F138" t="str">
            <v xml:space="preserve">REGISTRO DE GAVETA EM FºFº, DUCTIL, SERIE METRICA CHATA, C/FLANGES PN-10 E CABECOTE, DIAM. DE 100MM  </v>
          </cell>
          <cell r="G138" t="str">
            <v xml:space="preserve">UN    </v>
          </cell>
          <cell r="H138">
            <v>1</v>
          </cell>
          <cell r="I138">
            <v>388.09</v>
          </cell>
        </row>
        <row r="139">
          <cell r="D139" t="str">
            <v>CP2806</v>
          </cell>
          <cell r="E139" t="str">
            <v xml:space="preserve">06.215.280-0       </v>
          </cell>
          <cell r="F139" t="str">
            <v xml:space="preserve">HIDRANTE DE COLUNA SIMPLES, DE FºFº, DUCTIL, DIAM. DE 100MM  </v>
          </cell>
          <cell r="G139" t="str">
            <v xml:space="preserve">UN    </v>
          </cell>
          <cell r="H139">
            <v>4</v>
          </cell>
          <cell r="I139">
            <v>609.54</v>
          </cell>
        </row>
        <row r="140">
          <cell r="D140" t="str">
            <v>CP2857</v>
          </cell>
          <cell r="E140" t="str">
            <v xml:space="preserve">06.270.020-0       </v>
          </cell>
          <cell r="F140" t="str">
            <v xml:space="preserve">TUBO PVC-PBA, CLASSE 20, P/ADUCAO E DISTRIB. DE AGUA, DIAM.NOMINAL 50MM  </v>
          </cell>
          <cell r="G140" t="str">
            <v xml:space="preserve">M     </v>
          </cell>
          <cell r="H140">
            <v>20470</v>
          </cell>
          <cell r="I140">
            <v>3.76</v>
          </cell>
        </row>
        <row r="141">
          <cell r="D141" t="str">
            <v>CP2858</v>
          </cell>
          <cell r="E141" t="str">
            <v xml:space="preserve">06.270.021-0       </v>
          </cell>
          <cell r="F141" t="str">
            <v xml:space="preserve">TUBO PVC-PBA, CLASSE 20, P/ADUCAO E DISTRIB. DE AGUA, DIAM.NOMINAL 75MM  </v>
          </cell>
          <cell r="G141" t="str">
            <v xml:space="preserve">M     </v>
          </cell>
          <cell r="H141">
            <v>6090</v>
          </cell>
          <cell r="I141">
            <v>7.3</v>
          </cell>
        </row>
        <row r="142">
          <cell r="D142" t="str">
            <v>CP2859</v>
          </cell>
          <cell r="E142" t="str">
            <v xml:space="preserve">06.270.022-0       </v>
          </cell>
          <cell r="F142" t="str">
            <v xml:space="preserve">TUBO PVC-PBA, CLASSE 20, P/ADUCAO E DISTRIB. DE AGUA, DIAM.NOMINAL 100MM  </v>
          </cell>
          <cell r="G142" t="str">
            <v xml:space="preserve">M     </v>
          </cell>
          <cell r="H142">
            <v>250</v>
          </cell>
          <cell r="I142">
            <v>11.99</v>
          </cell>
        </row>
        <row r="143">
          <cell r="D143" t="str">
            <v>CP2866</v>
          </cell>
          <cell r="E143" t="str">
            <v xml:space="preserve">06.271.050-0       </v>
          </cell>
          <cell r="F143" t="str">
            <v xml:space="preserve">TUBO DE PVC RIGIDO RQ, P/AGUA FRIA, DIAM. DE 1/2  </v>
          </cell>
          <cell r="G143" t="str">
            <v xml:space="preserve">M     </v>
          </cell>
          <cell r="H143">
            <v>14765</v>
          </cell>
          <cell r="I143">
            <v>0.91</v>
          </cell>
        </row>
        <row r="144">
          <cell r="D144" t="str">
            <v>CP2867</v>
          </cell>
          <cell r="E144" t="str">
            <v xml:space="preserve">06.271.051-0       </v>
          </cell>
          <cell r="F144" t="str">
            <v xml:space="preserve">TUBO DE PVC RIGIDO RQ, P/AGUA FRIA, DIAM. DE 3/4  </v>
          </cell>
          <cell r="G144" t="str">
            <v xml:space="preserve">M     </v>
          </cell>
          <cell r="H144">
            <v>2600</v>
          </cell>
          <cell r="I144">
            <v>1.24</v>
          </cell>
        </row>
        <row r="145">
          <cell r="D145" t="str">
            <v>CP9573</v>
          </cell>
          <cell r="E145">
            <v>6275</v>
          </cell>
          <cell r="F145" t="str">
            <v xml:space="preserve">CURVA DE 22°30' DE PVC-PBA, C/BOLSAS DE JUNTA ELASTICA, DIAM. DE 50MM. INCL.. ANEL DE BORRACHA - FORN.  </v>
          </cell>
          <cell r="G145" t="str">
            <v xml:space="preserve">UN    </v>
          </cell>
          <cell r="H145">
            <v>39</v>
          </cell>
          <cell r="I145">
            <v>3.49</v>
          </cell>
        </row>
        <row r="146">
          <cell r="D146" t="str">
            <v>CP9574</v>
          </cell>
          <cell r="E146">
            <v>6275</v>
          </cell>
          <cell r="F146" t="str">
            <v xml:space="preserve">CURVA DE 22°30' DE PVC-PBA, C/BOLSAS DE JUNTA ELASTICA, DIAM. DE 75MM. INCL.. ANEL DE BORRACHA - FORN.  </v>
          </cell>
          <cell r="G146" t="str">
            <v xml:space="preserve">UN    </v>
          </cell>
          <cell r="H146">
            <v>25</v>
          </cell>
          <cell r="I146">
            <v>12.6</v>
          </cell>
        </row>
        <row r="147">
          <cell r="D147" t="str">
            <v>CP9591</v>
          </cell>
          <cell r="E147">
            <v>6275</v>
          </cell>
          <cell r="F147" t="str">
            <v xml:space="preserve">CURVA DE 90 DE PVC-PBA C/BOLSA DE JUNTA ELÁSTICA,DN 50MM, INCL. ANEL DE BORRACHA - FORN.  </v>
          </cell>
          <cell r="G147" t="str">
            <v xml:space="preserve">UN    </v>
          </cell>
          <cell r="H147">
            <v>332</v>
          </cell>
          <cell r="I147">
            <v>4.0999999999999996</v>
          </cell>
        </row>
        <row r="148">
          <cell r="D148" t="str">
            <v>CP9592</v>
          </cell>
          <cell r="E148">
            <v>6275</v>
          </cell>
          <cell r="F148" t="str">
            <v xml:space="preserve">CURVA DE 90 DE PVC-PBA C/BOLSA DE JUNTA ELÁSTICA,DN 75MM, INCL. ANEL DE BORRACHA - FORN.  </v>
          </cell>
          <cell r="G148" t="str">
            <v xml:space="preserve">UN    </v>
          </cell>
          <cell r="H148">
            <v>4</v>
          </cell>
          <cell r="I148">
            <v>14.48</v>
          </cell>
        </row>
        <row r="149">
          <cell r="D149" t="str">
            <v>CP9539</v>
          </cell>
          <cell r="E149">
            <v>6275</v>
          </cell>
          <cell r="F149" t="str">
            <v xml:space="preserve">CAP DE PVC-PBA C/BOLSA DE JUNTA ELÁSTICA,DN 50MM, INCL. ANEL DE BORRACHA - FORN.  </v>
          </cell>
          <cell r="G149" t="str">
            <v xml:space="preserve">UN    </v>
          </cell>
          <cell r="H149">
            <v>78</v>
          </cell>
          <cell r="I149">
            <v>1.5</v>
          </cell>
        </row>
        <row r="150">
          <cell r="D150" t="str">
            <v>CP9540</v>
          </cell>
          <cell r="E150">
            <v>6275</v>
          </cell>
          <cell r="F150" t="str">
            <v xml:space="preserve">CAP DE PVC-PBA C/BOLSA DE JUNTA ELÁSTICA,DN 75MM, INCL. ANEL DE BORRACHA - FORN.  </v>
          </cell>
          <cell r="G150" t="str">
            <v xml:space="preserve">UN    </v>
          </cell>
          <cell r="H150">
            <v>78</v>
          </cell>
          <cell r="I150">
            <v>1.5</v>
          </cell>
        </row>
        <row r="151">
          <cell r="D151" t="str">
            <v>CP9778</v>
          </cell>
          <cell r="E151">
            <v>6275</v>
          </cell>
          <cell r="F151" t="str">
            <v xml:space="preserve">TE DE REDUÇÃO DE PVC-PBA C/ 3 BOLSAS  DE JUNTA ELÁSTICA,DN 75 X 50MM, INCL. ANEL DE BORRACHA - FORN.  </v>
          </cell>
          <cell r="G151" t="str">
            <v xml:space="preserve">UN    </v>
          </cell>
          <cell r="H151">
            <v>23</v>
          </cell>
          <cell r="I151">
            <v>9.31</v>
          </cell>
        </row>
        <row r="152">
          <cell r="D152" t="str">
            <v>CP9553</v>
          </cell>
          <cell r="E152">
            <v>6275</v>
          </cell>
          <cell r="F152" t="str">
            <v xml:space="preserve">CRUZETA DE PVC-PBA C/ 4 BOLSAS  DE JUNTA ELÁSTICA,DN 50MM, INCL. ANEL DE BORRACHA - FORN.  </v>
          </cell>
          <cell r="G152" t="str">
            <v xml:space="preserve">UN    </v>
          </cell>
          <cell r="H152">
            <v>3</v>
          </cell>
          <cell r="I152">
            <v>5.59</v>
          </cell>
        </row>
        <row r="153">
          <cell r="D153" t="str">
            <v>CP9554</v>
          </cell>
          <cell r="E153">
            <v>6275</v>
          </cell>
          <cell r="F153" t="str">
            <v xml:space="preserve">CRUZETA DE PVC-PBA C/ 4 BOLSAS  DE JUNTA ELÁSTICA,DN 75MM, INCL. ANEL DE BORRACHA - FORN.  </v>
          </cell>
          <cell r="G153" t="str">
            <v xml:space="preserve">UN    </v>
          </cell>
          <cell r="H153">
            <v>3</v>
          </cell>
          <cell r="I153">
            <v>13.42</v>
          </cell>
        </row>
        <row r="154">
          <cell r="D154" t="str">
            <v>CP9555</v>
          </cell>
          <cell r="E154">
            <v>6275</v>
          </cell>
          <cell r="F154" t="str">
            <v xml:space="preserve">CRUZETA DE REDUÇÃO DE PVC-PBA C/ 4 BOLSAS  DE JUNTA ELÁSTICA,DN 75 X 50MM, INCL. ANEIS DE BORRACHA - FORN.  </v>
          </cell>
          <cell r="G154" t="str">
            <v xml:space="preserve">UN    </v>
          </cell>
          <cell r="H154">
            <v>4</v>
          </cell>
          <cell r="I154">
            <v>10.09</v>
          </cell>
        </row>
        <row r="155">
          <cell r="D155" t="str">
            <v>CP9663</v>
          </cell>
          <cell r="E155">
            <v>6275</v>
          </cell>
          <cell r="F155" t="str">
            <v xml:space="preserve">LUVA DE CORRER  DE PVC-PBA, DN 50MM, INCL. ANÉIS DE BORRACHA - FORN.  </v>
          </cell>
          <cell r="G155" t="str">
            <v xml:space="preserve">UN    </v>
          </cell>
          <cell r="H155">
            <v>4</v>
          </cell>
          <cell r="I155">
            <v>2.56</v>
          </cell>
        </row>
        <row r="156">
          <cell r="D156" t="str">
            <v>CP9664</v>
          </cell>
          <cell r="E156">
            <v>6275</v>
          </cell>
          <cell r="F156" t="str">
            <v xml:space="preserve">LUVA DE CORRER  DE PVC-PBA, DN 75MM, INCL. ANÉIS DE BORRACHA - FORN.  </v>
          </cell>
          <cell r="G156" t="str">
            <v xml:space="preserve">UN    </v>
          </cell>
          <cell r="H156">
            <v>6</v>
          </cell>
          <cell r="I156">
            <v>5.87</v>
          </cell>
        </row>
        <row r="157">
          <cell r="D157" t="str">
            <v>CP2889</v>
          </cell>
          <cell r="E157" t="str">
            <v xml:space="preserve">06.275.001-0       </v>
          </cell>
          <cell r="F157" t="str">
            <v xml:space="preserve">CURVA DE 45° DE PVC-PBA, C/BOLSAS DE JUNTA ELASTICA, DIAM. NOMINAL 50MM  </v>
          </cell>
          <cell r="G157" t="str">
            <v xml:space="preserve">UN    </v>
          </cell>
          <cell r="H157">
            <v>17</v>
          </cell>
          <cell r="I157">
            <v>4.51</v>
          </cell>
        </row>
        <row r="158">
          <cell r="D158" t="str">
            <v>CP2890</v>
          </cell>
          <cell r="E158" t="str">
            <v xml:space="preserve">06.275.002-0       </v>
          </cell>
          <cell r="F158" t="str">
            <v xml:space="preserve">CURVA DE 45° DE PVC-PBA, C/BOLSAS DE JUNTA ELASTICA, DIAM. NOMINAL 75MM  </v>
          </cell>
          <cell r="G158" t="str">
            <v xml:space="preserve">UN    </v>
          </cell>
          <cell r="H158">
            <v>6</v>
          </cell>
          <cell r="I158">
            <v>17.88</v>
          </cell>
        </row>
        <row r="159">
          <cell r="D159" t="str">
            <v>CP2892</v>
          </cell>
          <cell r="E159" t="str">
            <v xml:space="preserve">06.275.011-0       </v>
          </cell>
          <cell r="F159" t="str">
            <v xml:space="preserve">REDUCAO DE PVC-PBA, C/PONTA E BOLSA DE JUNTA ELASTICA, DIAM.NOMINAL 75 X 50MM  </v>
          </cell>
          <cell r="G159" t="str">
            <v xml:space="preserve">UN    </v>
          </cell>
          <cell r="H159">
            <v>62</v>
          </cell>
          <cell r="I159">
            <v>4.9800000000000004</v>
          </cell>
        </row>
        <row r="160">
          <cell r="D160" t="str">
            <v>CP2894</v>
          </cell>
          <cell r="E160" t="str">
            <v xml:space="preserve">06.275.020-0       </v>
          </cell>
          <cell r="F160" t="str">
            <v xml:space="preserve">TE DE PVC-PBA, C/TRES BOLSAS DE JUNTA ELASTICA, DIAM. NOMINAL 50MM  </v>
          </cell>
          <cell r="G160" t="str">
            <v xml:space="preserve">UN    </v>
          </cell>
          <cell r="H160">
            <v>22</v>
          </cell>
          <cell r="I160">
            <v>5.62</v>
          </cell>
        </row>
        <row r="161">
          <cell r="D161" t="str">
            <v>CP2895</v>
          </cell>
          <cell r="E161" t="str">
            <v xml:space="preserve">06.275.021-0       </v>
          </cell>
          <cell r="F161" t="str">
            <v xml:space="preserve">TE DE PVC-PBA, C/TRES BOLSAS DE JUNTA ELASTICA, DIAM. NOMINAL 75MM  </v>
          </cell>
          <cell r="G161" t="str">
            <v xml:space="preserve">UN    </v>
          </cell>
          <cell r="H161">
            <v>7</v>
          </cell>
          <cell r="I161">
            <v>14.08</v>
          </cell>
        </row>
        <row r="162">
          <cell r="D162" t="str">
            <v xml:space="preserve">      </v>
          </cell>
          <cell r="E162" t="str">
            <v xml:space="preserve">                   </v>
          </cell>
          <cell r="F162" t="str">
            <v xml:space="preserve">ESTRUTURAS  </v>
          </cell>
          <cell r="G162" t="str">
            <v xml:space="preserve">      </v>
          </cell>
          <cell r="H162">
            <v>0</v>
          </cell>
          <cell r="I162">
            <v>0</v>
          </cell>
        </row>
        <row r="163">
          <cell r="D163" t="str">
            <v>CP3716</v>
          </cell>
          <cell r="E163" t="str">
            <v xml:space="preserve">11.003.001-1       </v>
          </cell>
          <cell r="F163" t="str">
            <v xml:space="preserve">CONCRETO SIMPLES, P/UMA RESISTENCIA A COMPRES. DE 10MPA, INCL. MAT. E TRANSP. NA HORIZ. E NA VERT.  </v>
          </cell>
          <cell r="G163" t="str">
            <v xml:space="preserve">M3    </v>
          </cell>
          <cell r="H163">
            <v>0.54</v>
          </cell>
          <cell r="I163">
            <v>114.5</v>
          </cell>
        </row>
        <row r="164">
          <cell r="D164" t="str">
            <v>CP3717</v>
          </cell>
          <cell r="E164" t="str">
            <v xml:space="preserve">11.003.002-0       </v>
          </cell>
          <cell r="F164" t="str">
            <v xml:space="preserve">CONCRETO P/PECAS ARMADAS, P/UMA RESISTENCIA A COMPRES. DE 15MPA, INCL. MAT., CONFECCAO E TRANSP. HORIZ. E VERT.  </v>
          </cell>
          <cell r="G164" t="str">
            <v xml:space="preserve">M3    </v>
          </cell>
          <cell r="H164">
            <v>5.5</v>
          </cell>
          <cell r="I164">
            <v>124.07</v>
          </cell>
        </row>
        <row r="165">
          <cell r="D165" t="str">
            <v>CP3721</v>
          </cell>
          <cell r="E165" t="str">
            <v xml:space="preserve">11.003.014-1       </v>
          </cell>
          <cell r="F165" t="str">
            <v xml:space="preserve">CONCRETO CICLOPICO C/CONCR. P/UMA RESISTENCIA A COMPRES.DE 10MPA,TENDO 30% DO VOLUME OCUPADO P/PEDRA-DE-MAO, INCL.TRANSP.  </v>
          </cell>
          <cell r="G165" t="str">
            <v xml:space="preserve">M3    </v>
          </cell>
          <cell r="H165">
            <v>54.3</v>
          </cell>
          <cell r="I165">
            <v>100.42</v>
          </cell>
        </row>
        <row r="166">
          <cell r="D166" t="str">
            <v>CP3727</v>
          </cell>
          <cell r="E166" t="str">
            <v xml:space="preserve">11.004.021-1       </v>
          </cell>
          <cell r="F166" t="str">
            <v xml:space="preserve">FORMA DE MAD. P/MOLDAGEM DE PECAS DE CONCR. ARMADO C/PARAMENTOS PLANOS, SERVINDO A MAD. 2 VEZES,EM TABUAS DE PINHO DE 3ª  </v>
          </cell>
          <cell r="G166" t="str">
            <v xml:space="preserve">M2    </v>
          </cell>
          <cell r="H166">
            <v>265</v>
          </cell>
          <cell r="I166">
            <v>12.26</v>
          </cell>
        </row>
        <row r="167">
          <cell r="D167" t="str">
            <v>CP3746</v>
          </cell>
          <cell r="E167" t="str">
            <v xml:space="preserve">11.004.065-0       </v>
          </cell>
          <cell r="F167" t="str">
            <v xml:space="preserve">ESCORAMENTO DE FORMAS DE PARAMENTOS VERTICAIS (MURO DE ARRIMO OU SEMELHANTE) ATE 1, 50M, C/ 30% DE APROVEIT.  </v>
          </cell>
          <cell r="G167" t="str">
            <v xml:space="preserve">M2    </v>
          </cell>
          <cell r="H167">
            <v>265</v>
          </cell>
          <cell r="I167">
            <v>6.56</v>
          </cell>
        </row>
        <row r="168">
          <cell r="D168" t="str">
            <v>CP3775</v>
          </cell>
          <cell r="E168" t="str">
            <v xml:space="preserve">11.009.014-1       </v>
          </cell>
          <cell r="F168" t="str">
            <v xml:space="preserve">BARRA DE ACO CA-50, C/SALIENCIA, DIAM. DE 8 A 12, 5MM, DESTINADA A ARMADURA DE CONCR. ARMADO  </v>
          </cell>
          <cell r="G168" t="str">
            <v xml:space="preserve">KG    </v>
          </cell>
          <cell r="H168">
            <v>408</v>
          </cell>
          <cell r="I168">
            <v>1.0900000000000001</v>
          </cell>
        </row>
        <row r="169">
          <cell r="D169" t="str">
            <v>CP3821</v>
          </cell>
          <cell r="E169" t="str">
            <v xml:space="preserve">11.011.030-1       </v>
          </cell>
          <cell r="F169" t="str">
            <v xml:space="preserve">CORTE, DOBRAGEM, MONT. E COLOC. DE FERRAG. NA FORMA, ACO CA-50B OU CA-50A, EM BARRA REDONDA C/DIAM. DE 8 A 12,5MM  </v>
          </cell>
          <cell r="G169" t="str">
            <v xml:space="preserve">KG    </v>
          </cell>
          <cell r="H169">
            <v>408</v>
          </cell>
          <cell r="I169">
            <v>0.71</v>
          </cell>
        </row>
        <row r="170">
          <cell r="D170" t="str">
            <v xml:space="preserve">      </v>
          </cell>
          <cell r="E170" t="str">
            <v xml:space="preserve">                   </v>
          </cell>
          <cell r="F170" t="str">
            <v xml:space="preserve">INSTALAÇÕES ELÉTRICAS, HIDRÁULICAS, SANITÁRIAS E MECÂNICAS  </v>
          </cell>
          <cell r="G170" t="str">
            <v xml:space="preserve">      </v>
          </cell>
          <cell r="H170">
            <v>0</v>
          </cell>
          <cell r="I170">
            <v>0</v>
          </cell>
        </row>
        <row r="171">
          <cell r="D171" t="str">
            <v>CP5966</v>
          </cell>
          <cell r="E171" t="str">
            <v xml:space="preserve">15.066.001-1       </v>
          </cell>
          <cell r="F171" t="str">
            <v xml:space="preserve">CONJUNTO DE MAT. P/CAVALETE DE RAMAL PREDIAL DE AGUA, PADRAONORMAL, TIPO A, DE 1/2. FORN.  </v>
          </cell>
          <cell r="G171" t="str">
            <v xml:space="preserve">UN    </v>
          </cell>
          <cell r="H171">
            <v>2953</v>
          </cell>
          <cell r="I171">
            <v>35.82</v>
          </cell>
        </row>
        <row r="172">
          <cell r="D172" t="str">
            <v>CP5967</v>
          </cell>
          <cell r="E172" t="str">
            <v xml:space="preserve">15.066.002-1       </v>
          </cell>
          <cell r="F172" t="str">
            <v xml:space="preserve">CONJUNTO DE MAT. P/CAVALETE DE RAMAL PREDIAL DE AGUA, PADRAONORMAL, TIPO A, DE 3/4. FORN.  </v>
          </cell>
          <cell r="G172" t="str">
            <v xml:space="preserve">UN    </v>
          </cell>
          <cell r="H172">
            <v>520</v>
          </cell>
          <cell r="I172">
            <v>41.21</v>
          </cell>
        </row>
        <row r="173">
          <cell r="D173" t="str">
            <v>CP5985</v>
          </cell>
          <cell r="E173" t="str">
            <v xml:space="preserve">15.066.031-1       </v>
          </cell>
          <cell r="F173" t="str">
            <v xml:space="preserve">CONJUNTO DE MAT. P/RAMAL PREDIAL DE AGUA PVC RQ 1/2, PADRAONORMAL, LIGADO EM DISTRIB. PVC 50MM OU 2. FORN.  </v>
          </cell>
          <cell r="G173" t="str">
            <v xml:space="preserve">UN    </v>
          </cell>
          <cell r="H173">
            <v>2119</v>
          </cell>
          <cell r="I173">
            <v>61.57</v>
          </cell>
        </row>
        <row r="174">
          <cell r="D174" t="str">
            <v>CP5986</v>
          </cell>
          <cell r="E174" t="str">
            <v xml:space="preserve">15.066.032-1       </v>
          </cell>
          <cell r="F174" t="str">
            <v xml:space="preserve">CONJUNTO DE MAT. P/RAMAL PREDIAL DE AGUA PVC RQ 1/2, PADRAONORMAL, LIGADO EM DISTRIB. PVC 75MM OU 3. FORN.  </v>
          </cell>
          <cell r="G174" t="str">
            <v xml:space="preserve">UN    </v>
          </cell>
          <cell r="H174">
            <v>440</v>
          </cell>
          <cell r="I174">
            <v>62.06</v>
          </cell>
        </row>
        <row r="175">
          <cell r="D175" t="str">
            <v>CP5992</v>
          </cell>
          <cell r="E175" t="str">
            <v xml:space="preserve">15.066.038-0       </v>
          </cell>
          <cell r="F175" t="str">
            <v xml:space="preserve">CONJUNTO DE MAT. P/RAMAL PREDIAL DE AGUA PVC RQ 1/2, PADRAONORMAL,LIGADO EM DISTRIB.FºFº K7 OU K9 DN ACIMA 100MM. FORN.  </v>
          </cell>
          <cell r="G175" t="str">
            <v xml:space="preserve">UN    </v>
          </cell>
          <cell r="H175">
            <v>394</v>
          </cell>
          <cell r="I175">
            <v>121.09</v>
          </cell>
        </row>
        <row r="176">
          <cell r="D176" t="str">
            <v>CP5993</v>
          </cell>
          <cell r="E176" t="str">
            <v xml:space="preserve">15.066.041-1       </v>
          </cell>
          <cell r="F176" t="str">
            <v xml:space="preserve">CONJUNTO DE MAT. P/RAMAL PREDIAL DE AGUA PVC RQ 3/4, PADRAONORMAL, LIGADO EM DISTRIB. PVC 50MM OU 2. FORN.  </v>
          </cell>
          <cell r="G176" t="str">
            <v xml:space="preserve">UN    </v>
          </cell>
          <cell r="H176">
            <v>374</v>
          </cell>
          <cell r="I176">
            <v>66.56</v>
          </cell>
        </row>
        <row r="177">
          <cell r="D177" t="str">
            <v>CP5994</v>
          </cell>
          <cell r="E177" t="str">
            <v xml:space="preserve">15.066.042-1       </v>
          </cell>
          <cell r="F177" t="str">
            <v xml:space="preserve">CONJUNTO DE MAT. P/RAMAL PREDIAL DE AGUA PVC RQ 3/4, PADRAONORMAL, LIGADO EM DISTRIB. PVC 75MM OU 3. FORN.  </v>
          </cell>
          <cell r="G177" t="str">
            <v xml:space="preserve">UN    </v>
          </cell>
          <cell r="H177">
            <v>78</v>
          </cell>
          <cell r="I177">
            <v>67.05</v>
          </cell>
        </row>
        <row r="178">
          <cell r="D178" t="str">
            <v>CP6000</v>
          </cell>
          <cell r="E178" t="str">
            <v xml:space="preserve">15.066.048-0       </v>
          </cell>
          <cell r="F178" t="str">
            <v xml:space="preserve">CONJUNTO DE MAT. P/RAMAL PREDIAL DE AGUA PVC RQ 3/4, PADRAONORMAL,LIGADO EM DISTRIB.FºFº K7 OU K9 DN ACIMA 100MM. FORN.  </v>
          </cell>
          <cell r="G178" t="str">
            <v xml:space="preserve">UN    </v>
          </cell>
          <cell r="H178">
            <v>68</v>
          </cell>
          <cell r="I178">
            <v>136.91</v>
          </cell>
        </row>
        <row r="179">
          <cell r="D179" t="str">
            <v>CP6059</v>
          </cell>
          <cell r="E179" t="str">
            <v xml:space="preserve">15.068.005-0       </v>
          </cell>
          <cell r="F179" t="str">
            <v xml:space="preserve">PREPARO E ASSENT. DE CAVALETE,  PADRAO NORMAL CEDAE, C/DIAM.DE 1/2, EXCL. FORN. DE TUBOS, PECAS E REGISTROS  </v>
          </cell>
          <cell r="G179" t="str">
            <v xml:space="preserve">UN    </v>
          </cell>
          <cell r="H179">
            <v>2953</v>
          </cell>
          <cell r="I179">
            <v>7.66</v>
          </cell>
        </row>
        <row r="180">
          <cell r="D180" t="str">
            <v>CP6060</v>
          </cell>
          <cell r="E180" t="str">
            <v xml:space="preserve">15.068.010-0       </v>
          </cell>
          <cell r="F180" t="str">
            <v xml:space="preserve">PREPARO E ASSENT. DE CAVALETE,  PADRAO NORMAL CEDAE, C/DIAM.DE 3/4, EXCL. FORN. DE TUBOS, PECAS E REGISTROS  </v>
          </cell>
          <cell r="G180" t="str">
            <v xml:space="preserve">UN    </v>
          </cell>
          <cell r="H180">
            <v>520</v>
          </cell>
          <cell r="I180">
            <v>9.3800000000000008</v>
          </cell>
        </row>
        <row r="181">
          <cell r="D181" t="str">
            <v>CP6068</v>
          </cell>
          <cell r="E181" t="str">
            <v xml:space="preserve">15.068.050-0       </v>
          </cell>
          <cell r="F181" t="str">
            <v xml:space="preserve">ASSENTAMENTO OU TRANSFERENCIA DE RAMAL PREDIAL DE AGUA PEAD20MM OU PVC 1/2, LIGADO EM DISTRIB. PVC  </v>
          </cell>
          <cell r="G181" t="str">
            <v xml:space="preserve">UN    </v>
          </cell>
          <cell r="H181">
            <v>2559</v>
          </cell>
          <cell r="I181">
            <v>2.29</v>
          </cell>
        </row>
        <row r="182">
          <cell r="D182" t="str">
            <v>CP6069</v>
          </cell>
          <cell r="E182" t="str">
            <v xml:space="preserve">15.068.055-0       </v>
          </cell>
          <cell r="F182" t="str">
            <v xml:space="preserve">ASSENTAMENTO OU TRANSFERENCIA DE RAMAL PREDIAL DE AGUA PEAD20MM OU PVC 1/2, LIGADO EM DISTRIB. FºFº  </v>
          </cell>
          <cell r="G182" t="str">
            <v xml:space="preserve">UN    </v>
          </cell>
          <cell r="H182">
            <v>394</v>
          </cell>
          <cell r="I182">
            <v>3.72</v>
          </cell>
        </row>
        <row r="183">
          <cell r="D183" t="str">
            <v>CP6070</v>
          </cell>
          <cell r="E183" t="str">
            <v xml:space="preserve">15.068.060-0       </v>
          </cell>
          <cell r="F183" t="str">
            <v xml:space="preserve">ASSENTAMENTO OU TRANSFERENCIA DE RAMAL PREDIAL DE AGUA PEAD32MM OU PVC 3/4, LIGADO EM DISTRIB. PVC  </v>
          </cell>
          <cell r="G183" t="str">
            <v xml:space="preserve">UN    </v>
          </cell>
          <cell r="H183">
            <v>452</v>
          </cell>
          <cell r="I183">
            <v>2.57</v>
          </cell>
        </row>
        <row r="184">
          <cell r="D184" t="str">
            <v>CP6071</v>
          </cell>
          <cell r="E184" t="str">
            <v xml:space="preserve">15.068.065-0       </v>
          </cell>
          <cell r="F184" t="str">
            <v xml:space="preserve">ASSENTAMENTO OU TRANSFERENCIA DE RAMAL PREDIAL DE AGUA PEAD20MM OU PVC 3/4, LIGADO EM DISTRIB. FºFº  </v>
          </cell>
          <cell r="G184" t="str">
            <v xml:space="preserve">UN    </v>
          </cell>
          <cell r="H184">
            <v>68</v>
          </cell>
          <cell r="I184">
            <v>4.01</v>
          </cell>
        </row>
        <row r="185">
          <cell r="D185" t="str">
            <v xml:space="preserve">      </v>
          </cell>
          <cell r="E185" t="str">
            <v xml:space="preserve">                   </v>
          </cell>
          <cell r="F185" t="str">
            <v xml:space="preserve">TRONCO DE ABASTECIMENTO  </v>
          </cell>
          <cell r="G185" t="str">
            <v xml:space="preserve">      </v>
          </cell>
          <cell r="H185">
            <v>0</v>
          </cell>
          <cell r="I185">
            <v>0</v>
          </cell>
        </row>
        <row r="186">
          <cell r="D186" t="str">
            <v xml:space="preserve">      </v>
          </cell>
          <cell r="E186" t="str">
            <v xml:space="preserve">                   </v>
          </cell>
          <cell r="F186" t="str">
            <v xml:space="preserve">MOVIMENTO DE TERRA  </v>
          </cell>
          <cell r="G186" t="str">
            <v xml:space="preserve">      </v>
          </cell>
          <cell r="H186">
            <v>0</v>
          </cell>
          <cell r="I186">
            <v>0</v>
          </cell>
        </row>
        <row r="187">
          <cell r="D187" t="str">
            <v>CP0495</v>
          </cell>
          <cell r="E187" t="str">
            <v xml:space="preserve">03.001.001-1       </v>
          </cell>
          <cell r="F187" t="str">
            <v xml:space="preserve">ESCAVACAO MANUAL DE VALA/CAVA EM MAT. DE 1ªCAT., AREIA, ARGILA OU PICARRA, ATE 1,50M DE PROF.  </v>
          </cell>
          <cell r="G187" t="str">
            <v xml:space="preserve">M3    </v>
          </cell>
          <cell r="H187">
            <v>1044</v>
          </cell>
          <cell r="I187">
            <v>9.8800000000000008</v>
          </cell>
        </row>
        <row r="188">
          <cell r="D188" t="str">
            <v>CP0627</v>
          </cell>
          <cell r="E188" t="str">
            <v xml:space="preserve">03.013.001-1       </v>
          </cell>
          <cell r="F188" t="str">
            <v xml:space="preserve">REATERRO DE VALA/CAVA COMPACTADA A MACO EM CAMADAS DE 30CM  </v>
          </cell>
          <cell r="G188" t="str">
            <v xml:space="preserve">M3    </v>
          </cell>
          <cell r="H188">
            <v>2163</v>
          </cell>
          <cell r="I188">
            <v>5.93</v>
          </cell>
        </row>
        <row r="189">
          <cell r="D189" t="str">
            <v>CP0631</v>
          </cell>
          <cell r="E189" t="str">
            <v xml:space="preserve">03.015.010-0       </v>
          </cell>
          <cell r="F189" t="str">
            <v xml:space="preserve">REATERRO DE VALA/CAVA C/PO-DE-PEDRA  </v>
          </cell>
          <cell r="G189" t="str">
            <v xml:space="preserve">M3    </v>
          </cell>
          <cell r="H189">
            <v>541</v>
          </cell>
          <cell r="I189">
            <v>24.98</v>
          </cell>
        </row>
        <row r="190">
          <cell r="D190" t="str">
            <v>CP0635</v>
          </cell>
          <cell r="E190" t="str">
            <v xml:space="preserve">03.016.005-1       </v>
          </cell>
          <cell r="F190" t="str">
            <v xml:space="preserve">ESCAVACAO MEC. DE VALA NAO ESCORADA, EM MAT. DE 1ªCAT. C/REDUTOR DE PRODUT., ATE 1, 50M DE PROF., C/RETRO-ESCAVADEIRA  </v>
          </cell>
          <cell r="G190" t="str">
            <v xml:space="preserve">M3    </v>
          </cell>
          <cell r="H190">
            <v>600</v>
          </cell>
          <cell r="I190">
            <v>4.62</v>
          </cell>
        </row>
        <row r="191">
          <cell r="D191" t="str">
            <v>CP0637</v>
          </cell>
          <cell r="E191" t="str">
            <v xml:space="preserve">03.016.015-1       </v>
          </cell>
          <cell r="F191" t="str">
            <v xml:space="preserve">ESCAVACAO MEC. DE VALA NAO ESCORADA, EM MAT. DE 1ªCAT. ATE 1,50M DE PROF., C/RETRO-ESCAVADEIRA  </v>
          </cell>
          <cell r="G191" t="str">
            <v xml:space="preserve">M3    </v>
          </cell>
          <cell r="H191">
            <v>1443</v>
          </cell>
          <cell r="I191">
            <v>1.82</v>
          </cell>
        </row>
        <row r="192">
          <cell r="D192" t="str">
            <v>CP0642</v>
          </cell>
          <cell r="E192" t="str">
            <v xml:space="preserve">03.016.055-1       </v>
          </cell>
          <cell r="F192" t="str">
            <v xml:space="preserve">ESCAVACAO MEC. DE VALA ESCORADA, EM MAT. DE 1ªCAT., ENTRE 1,50 E 3,00M DE PROF., C/RETRO-ESCAVADEIRA  </v>
          </cell>
          <cell r="G192" t="str">
            <v xml:space="preserve">M3    </v>
          </cell>
          <cell r="H192">
            <v>392</v>
          </cell>
          <cell r="I192">
            <v>2.71</v>
          </cell>
        </row>
        <row r="193">
          <cell r="D193" t="str">
            <v>CP0678</v>
          </cell>
          <cell r="E193" t="str">
            <v xml:space="preserve">03.026.015-0       </v>
          </cell>
          <cell r="F193" t="str">
            <v xml:space="preserve">ESCAVACAO MEC., EM MAT. DE 1ªCAT., C/TRATOR DE LAMINA, POTENCIA 200CV  </v>
          </cell>
          <cell r="G193" t="str">
            <v xml:space="preserve">M3    </v>
          </cell>
          <cell r="H193">
            <v>350</v>
          </cell>
          <cell r="I193">
            <v>1.29</v>
          </cell>
        </row>
        <row r="194">
          <cell r="D194" t="str">
            <v>CP9745</v>
          </cell>
          <cell r="E194">
            <v>20104</v>
          </cell>
          <cell r="F194" t="str">
            <v xml:space="preserve">ROYALTIES  </v>
          </cell>
          <cell r="G194" t="str">
            <v xml:space="preserve">M3    </v>
          </cell>
          <cell r="H194">
            <v>350</v>
          </cell>
          <cell r="I194">
            <v>1</v>
          </cell>
        </row>
        <row r="195">
          <cell r="D195" t="str">
            <v xml:space="preserve">      </v>
          </cell>
          <cell r="E195" t="str">
            <v xml:space="preserve">                   </v>
          </cell>
          <cell r="F195" t="str">
            <v xml:space="preserve">TRANSPORTES  </v>
          </cell>
          <cell r="G195" t="str">
            <v xml:space="preserve">      </v>
          </cell>
          <cell r="H195">
            <v>0</v>
          </cell>
          <cell r="I195">
            <v>0</v>
          </cell>
        </row>
        <row r="196">
          <cell r="D196" t="str">
            <v>CP0798</v>
          </cell>
          <cell r="E196" t="str">
            <v xml:space="preserve">04.005.143-1       </v>
          </cell>
          <cell r="F196" t="str">
            <v xml:space="preserve">TRANSPORTE DE QUALQUER NATUR. C/VELOC. MEDIA DE 30KM/H EM CAMINHAO BASCUL. CAPAC. UTIL DE 12T  </v>
          </cell>
          <cell r="G196" t="str">
            <v xml:space="preserve">TXKM  </v>
          </cell>
          <cell r="H196">
            <v>23671</v>
          </cell>
          <cell r="I196">
            <v>0.23</v>
          </cell>
        </row>
        <row r="197">
          <cell r="D197" t="str">
            <v>CP0841</v>
          </cell>
          <cell r="E197" t="str">
            <v xml:space="preserve">04.011.053-1       </v>
          </cell>
          <cell r="F197" t="str">
            <v xml:space="preserve">CARGA E DESC. MEC. C/PA-CARREGADEIRA CAPAC. DE 1, 50M3 E CAMINHAO BASCUL. CAPAC. UTIL DE 8T, CARGA DE 150T P/DIA DE 8:00H  </v>
          </cell>
          <cell r="G197" t="str">
            <v xml:space="preserve">T     </v>
          </cell>
          <cell r="H197">
            <v>2368</v>
          </cell>
          <cell r="I197">
            <v>1.5</v>
          </cell>
        </row>
        <row r="198">
          <cell r="D198" t="str">
            <v>CP0869</v>
          </cell>
          <cell r="E198" t="str">
            <v xml:space="preserve">04.018.020-1       </v>
          </cell>
          <cell r="F198" t="str">
            <v xml:space="preserve">RECEBIMENTO DE CARGA, DESC. E MANOBRAS DE CAMINHAO BASCUL., CAPAC. DE 8,00M3 OU 12T  </v>
          </cell>
          <cell r="G198" t="str">
            <v xml:space="preserve">T     </v>
          </cell>
          <cell r="H198">
            <v>2368</v>
          </cell>
          <cell r="I198">
            <v>0.15</v>
          </cell>
        </row>
        <row r="199">
          <cell r="D199" t="str">
            <v xml:space="preserve">      </v>
          </cell>
          <cell r="E199" t="str">
            <v xml:space="preserve">                   </v>
          </cell>
          <cell r="F199" t="str">
            <v xml:space="preserve">SERVIÇOS COMPLEMENTARES  </v>
          </cell>
          <cell r="G199" t="str">
            <v xml:space="preserve">      </v>
          </cell>
          <cell r="H199">
            <v>0</v>
          </cell>
          <cell r="I199">
            <v>0</v>
          </cell>
        </row>
        <row r="200">
          <cell r="D200" t="str">
            <v>CP1211</v>
          </cell>
          <cell r="E200" t="str">
            <v xml:space="preserve">05.010.005-0       </v>
          </cell>
          <cell r="F200" t="str">
            <v xml:space="preserve">ESGOTAMENTO DE VALA MEDIDO PELA POTENCIA INSTALADA E PELO TEMPO DE FUNCIONAMENTO  </v>
          </cell>
          <cell r="G200" t="str">
            <v xml:space="preserve">CVxH  </v>
          </cell>
          <cell r="H200">
            <v>455</v>
          </cell>
          <cell r="I200">
            <v>1.07</v>
          </cell>
        </row>
        <row r="201">
          <cell r="D201" t="str">
            <v>CP1215</v>
          </cell>
          <cell r="E201" t="str">
            <v xml:space="preserve">05.011.001-0       </v>
          </cell>
          <cell r="F201" t="str">
            <v xml:space="preserve">ESCORAMENTO SIMPLES, FECHADO, DE VALA C/POUCA PROF.  </v>
          </cell>
          <cell r="G201" t="str">
            <v xml:space="preserve">M2    </v>
          </cell>
          <cell r="H201">
            <v>2242</v>
          </cell>
          <cell r="I201">
            <v>17.170000000000002</v>
          </cell>
        </row>
        <row r="202">
          <cell r="D202" t="str">
            <v>CP1220</v>
          </cell>
          <cell r="E202" t="str">
            <v xml:space="preserve">05.013.002-0       </v>
          </cell>
          <cell r="F202" t="str">
            <v xml:space="preserve">CHAPA DE ACO 3/8, P/PASSAGEM DE VEICULOS SOBRE VALAS, C/COLOC., USO E RETIRADA, INCL. MOBILIZACAO,TRANSP., CARGA E DESC.  </v>
          </cell>
          <cell r="G202" t="str">
            <v xml:space="preserve">M2    </v>
          </cell>
          <cell r="H202">
            <v>98</v>
          </cell>
          <cell r="I202">
            <v>12.44</v>
          </cell>
        </row>
        <row r="203">
          <cell r="D203" t="str">
            <v>CP1221</v>
          </cell>
          <cell r="E203" t="str">
            <v xml:space="preserve">05.013.003-0       </v>
          </cell>
          <cell r="F203" t="str">
            <v xml:space="preserve">CHAPA DE ACO 3/8, P/PASSAGEM DE VEICULOS SOBRE VALAS, C/COLOC. E RETIRADA  </v>
          </cell>
          <cell r="G203" t="str">
            <v xml:space="preserve">M2    </v>
          </cell>
          <cell r="H203">
            <v>960</v>
          </cell>
          <cell r="I203">
            <v>0.96</v>
          </cell>
        </row>
        <row r="204">
          <cell r="D204" t="str">
            <v xml:space="preserve">      </v>
          </cell>
          <cell r="E204" t="str">
            <v xml:space="preserve">                   </v>
          </cell>
          <cell r="F204" t="str">
            <v xml:space="preserve">GALERIA, DRENOS E CONEXOS  </v>
          </cell>
          <cell r="G204" t="str">
            <v xml:space="preserve">      </v>
          </cell>
          <cell r="H204">
            <v>0</v>
          </cell>
          <cell r="I204">
            <v>0</v>
          </cell>
        </row>
        <row r="205">
          <cell r="D205" t="str">
            <v>CP1614</v>
          </cell>
          <cell r="E205" t="str">
            <v xml:space="preserve">06.001.606-0       </v>
          </cell>
          <cell r="F205" t="str">
            <v xml:space="preserve">ASSENTAMENTO DE TUBUL. DE FºFº C/JUNTA ELASTICA, DIAM. DE 300MM  </v>
          </cell>
          <cell r="G205" t="str">
            <v xml:space="preserve">M     </v>
          </cell>
          <cell r="H205">
            <v>546</v>
          </cell>
          <cell r="I205">
            <v>6.24</v>
          </cell>
        </row>
        <row r="206">
          <cell r="D206" t="str">
            <v>CP1616</v>
          </cell>
          <cell r="E206" t="str">
            <v xml:space="preserve">06.001.608-0       </v>
          </cell>
          <cell r="F206" t="str">
            <v xml:space="preserve">ASSENTAMENTO DE TUBUL. DE FºFº C/JUNTA ELASTICA, DIAM. DE 400MM  </v>
          </cell>
          <cell r="G206" t="str">
            <v xml:space="preserve">M     </v>
          </cell>
          <cell r="H206">
            <v>1000</v>
          </cell>
          <cell r="I206">
            <v>8.4700000000000006</v>
          </cell>
        </row>
        <row r="207">
          <cell r="D207" t="str">
            <v>CP1617</v>
          </cell>
          <cell r="E207" t="str">
            <v xml:space="preserve">06.001.609-0       </v>
          </cell>
          <cell r="F207" t="str">
            <v xml:space="preserve">ASSENTAMENTO DE TUBUL. DE FºFº C/JUNTA ELASTICA, DIAM. DE 500MM  </v>
          </cell>
          <cell r="G207" t="str">
            <v xml:space="preserve">M     </v>
          </cell>
          <cell r="H207">
            <v>15</v>
          </cell>
          <cell r="I207">
            <v>10.81</v>
          </cell>
        </row>
        <row r="208">
          <cell r="D208" t="str">
            <v>CP1618</v>
          </cell>
          <cell r="E208" t="str">
            <v xml:space="preserve">06.001.610-0       </v>
          </cell>
          <cell r="F208" t="str">
            <v xml:space="preserve">ASSENTAMENTO DE TUBUL. DE FºFº C/JUNTA ELASTICA, DIAM. DE 600MM  </v>
          </cell>
          <cell r="G208" t="str">
            <v xml:space="preserve">M     </v>
          </cell>
          <cell r="H208">
            <v>180</v>
          </cell>
          <cell r="I208">
            <v>13.26</v>
          </cell>
        </row>
        <row r="209">
          <cell r="D209" t="str">
            <v>CP1619</v>
          </cell>
          <cell r="E209" t="str">
            <v xml:space="preserve">06.001.611-0       </v>
          </cell>
          <cell r="F209" t="str">
            <v xml:space="preserve">ASSENTAMENTO DE TUBUL. DE FºFº C/JUNTA ELASTICA, DIAM. DE 700MM  </v>
          </cell>
          <cell r="G209" t="str">
            <v xml:space="preserve">M     </v>
          </cell>
          <cell r="H209">
            <v>157</v>
          </cell>
          <cell r="I209">
            <v>20.75</v>
          </cell>
        </row>
        <row r="210">
          <cell r="D210" t="str">
            <v>CP1620</v>
          </cell>
          <cell r="E210" t="str">
            <v xml:space="preserve">06.001.612-0       </v>
          </cell>
          <cell r="F210" t="str">
            <v xml:space="preserve">ASSENTAMENTO DE TUBUL. DE FºFº C/JUNTA ELASTICA, DIAM. DE 800MM  </v>
          </cell>
          <cell r="G210" t="str">
            <v xml:space="preserve">M     </v>
          </cell>
          <cell r="H210">
            <v>376</v>
          </cell>
          <cell r="I210">
            <v>24.72</v>
          </cell>
        </row>
        <row r="211">
          <cell r="D211" t="str">
            <v>CP1635</v>
          </cell>
          <cell r="E211" t="str">
            <v xml:space="preserve">06.001.656-0       </v>
          </cell>
          <cell r="F211" t="str">
            <v xml:space="preserve">ASSENTAMENTO DE PECAS ESPECIAIS DE FºFº C/JUNTA ELASTICA, DIAM. DE 300MM  </v>
          </cell>
          <cell r="G211" t="str">
            <v xml:space="preserve">UN    </v>
          </cell>
          <cell r="H211">
            <v>19</v>
          </cell>
          <cell r="I211">
            <v>5.72</v>
          </cell>
        </row>
        <row r="212">
          <cell r="D212" t="str">
            <v>CP1637</v>
          </cell>
          <cell r="E212" t="str">
            <v xml:space="preserve">06.001.658-0       </v>
          </cell>
          <cell r="F212" t="str">
            <v xml:space="preserve">ASSENTAMENTO DE PECAS ESPECIAIS DE FºFº C/JUNTA ELASTICA, DIAM. DE 400MM  </v>
          </cell>
          <cell r="G212" t="str">
            <v xml:space="preserve">UN    </v>
          </cell>
          <cell r="H212">
            <v>40</v>
          </cell>
          <cell r="I212">
            <v>7.16</v>
          </cell>
        </row>
        <row r="213">
          <cell r="D213" t="str">
            <v>CP1639</v>
          </cell>
          <cell r="E213" t="str">
            <v xml:space="preserve">06.001.660-0       </v>
          </cell>
          <cell r="F213" t="str">
            <v xml:space="preserve">ASSENTAMENTO DE PECAS ESPECIAIS DE FºFº C/JUNTA ELASTICA, DIAM. DE 500MM  </v>
          </cell>
          <cell r="G213" t="str">
            <v xml:space="preserve">UN    </v>
          </cell>
          <cell r="H213">
            <v>2</v>
          </cell>
          <cell r="I213">
            <v>8.59</v>
          </cell>
        </row>
        <row r="214">
          <cell r="D214" t="str">
            <v>CP1640</v>
          </cell>
          <cell r="E214" t="str">
            <v xml:space="preserve">06.001.661-0       </v>
          </cell>
          <cell r="F214" t="str">
            <v xml:space="preserve">ASSENTAMENTO DE PECAS ESPECIAIS DE FºFº C/JUNTA ELASTICA, DIAM. DE 600MM  </v>
          </cell>
          <cell r="G214" t="str">
            <v xml:space="preserve">UN    </v>
          </cell>
          <cell r="H214">
            <v>18</v>
          </cell>
          <cell r="I214">
            <v>9.3000000000000007</v>
          </cell>
        </row>
        <row r="215">
          <cell r="D215" t="str">
            <v>CP1652</v>
          </cell>
          <cell r="E215" t="str">
            <v xml:space="preserve">06.001.681-0       </v>
          </cell>
          <cell r="F215" t="str">
            <v xml:space="preserve">ASSENTAMENTO DE PECAS DE FºFº C/JUNTA MEC. OU FLANGEADA, DIAM. DE 600MM  </v>
          </cell>
          <cell r="G215" t="str">
            <v xml:space="preserve">UN    </v>
          </cell>
          <cell r="H215">
            <v>3</v>
          </cell>
          <cell r="I215">
            <v>33.15</v>
          </cell>
        </row>
        <row r="216">
          <cell r="D216" t="str">
            <v>CP1653</v>
          </cell>
          <cell r="E216" t="str">
            <v xml:space="preserve">06.001.682-0       </v>
          </cell>
          <cell r="F216" t="str">
            <v xml:space="preserve">ASSENTAMENTO DE PECAS DE FºFº C/JUNTA MEC. OU FLANGEADA, DIAM. DE 700MM  </v>
          </cell>
          <cell r="G216" t="str">
            <v xml:space="preserve">UN    </v>
          </cell>
          <cell r="H216">
            <v>6</v>
          </cell>
          <cell r="I216">
            <v>36.590000000000003</v>
          </cell>
        </row>
        <row r="217">
          <cell r="D217" t="str">
            <v>CP1654</v>
          </cell>
          <cell r="E217" t="str">
            <v xml:space="preserve">06.001.683-0       </v>
          </cell>
          <cell r="F217" t="str">
            <v xml:space="preserve">ASSENTAMENTO DE PECAS DE FºFº C/JUNTA MEC. OU FLANGEADA, DIAM. DE 800MM  </v>
          </cell>
          <cell r="G217" t="str">
            <v xml:space="preserve">UN    </v>
          </cell>
          <cell r="H217">
            <v>5</v>
          </cell>
          <cell r="I217">
            <v>38.229999999999997</v>
          </cell>
        </row>
        <row r="218">
          <cell r="D218" t="str">
            <v>CP1823</v>
          </cell>
          <cell r="E218" t="str">
            <v xml:space="preserve">06.011.112-0       </v>
          </cell>
          <cell r="F218" t="str">
            <v xml:space="preserve">ASSENTAMENTO S/FORN. DE TUBO ATE 1,00M DE COMPR. OU CONEXAODE FºFº OU ACO, C/FLANGES, CLASSE PN-10, DIAM. DE 600MM  </v>
          </cell>
          <cell r="G218" t="str">
            <v xml:space="preserve">UN    </v>
          </cell>
          <cell r="H218">
            <v>4</v>
          </cell>
          <cell r="I218">
            <v>307.54000000000002</v>
          </cell>
        </row>
        <row r="219">
          <cell r="D219" t="str">
            <v>CP1825</v>
          </cell>
          <cell r="E219" t="str">
            <v xml:space="preserve">06.011.115-0       </v>
          </cell>
          <cell r="F219" t="str">
            <v xml:space="preserve">ASSENTAMENTO S/FORN. DE TUBO ATE 1,00M DE COMPR. OU CONEXAODE FºFº OU ACO, C/FLANGES, CLASSE PN-10, DIAM. DE 800MM  </v>
          </cell>
          <cell r="G219" t="str">
            <v xml:space="preserve">UN    </v>
          </cell>
          <cell r="H219">
            <v>4</v>
          </cell>
          <cell r="I219">
            <v>531.96</v>
          </cell>
        </row>
        <row r="220">
          <cell r="D220" t="str">
            <v>CP2621</v>
          </cell>
          <cell r="E220" t="str">
            <v xml:space="preserve">06.200.074-0       </v>
          </cell>
          <cell r="F220" t="str">
            <v xml:space="preserve">TUBO DE FºFº, DUCTIL, CLASSE K-7 (JUNTA ELASTICA), DIAM. DE300MM. FORN.  </v>
          </cell>
          <cell r="G220" t="str">
            <v xml:space="preserve">M     </v>
          </cell>
          <cell r="H220">
            <v>546</v>
          </cell>
          <cell r="I220">
            <v>130.54</v>
          </cell>
        </row>
        <row r="221">
          <cell r="D221" t="str">
            <v>CP2623</v>
          </cell>
          <cell r="E221" t="str">
            <v xml:space="preserve">06.200.076-0       </v>
          </cell>
          <cell r="F221" t="str">
            <v xml:space="preserve">TUBO DE FºFº, DUCTIL, CLASSE K-7 (JUNTA ELASTICA), DIAM. DE400MM. FORN.  </v>
          </cell>
          <cell r="G221" t="str">
            <v xml:space="preserve">M     </v>
          </cell>
          <cell r="H221">
            <v>1000</v>
          </cell>
          <cell r="I221">
            <v>213.15</v>
          </cell>
        </row>
        <row r="222">
          <cell r="D222" t="str">
            <v>CP2624</v>
          </cell>
          <cell r="E222" t="str">
            <v xml:space="preserve">06.200.078-0       </v>
          </cell>
          <cell r="F222" t="str">
            <v xml:space="preserve">TUBO DE FºFº, DUCTIL, CLASSE K-7 (JUNTA ELASTICA), DIAM. DE500MM. FORN.  </v>
          </cell>
          <cell r="G222" t="str">
            <v xml:space="preserve">UN    </v>
          </cell>
          <cell r="H222">
            <v>15</v>
          </cell>
          <cell r="I222">
            <v>289.58</v>
          </cell>
        </row>
        <row r="223">
          <cell r="D223" t="str">
            <v>CP2625</v>
          </cell>
          <cell r="E223" t="str">
            <v xml:space="preserve">06.200.080-0       </v>
          </cell>
          <cell r="F223" t="str">
            <v xml:space="preserve">TUBO DE FºFº, DUCTIL, CLASSE K-7 (JUNTA ELASTICA), DIAM. DE600MM. FORN.  </v>
          </cell>
          <cell r="G223" t="str">
            <v xml:space="preserve">M     </v>
          </cell>
          <cell r="H223">
            <v>180</v>
          </cell>
          <cell r="I223">
            <v>376.09</v>
          </cell>
        </row>
        <row r="224">
          <cell r="D224" t="str">
            <v>CP2626</v>
          </cell>
          <cell r="E224" t="str">
            <v xml:space="preserve">06.200.081-0       </v>
          </cell>
          <cell r="F224" t="str">
            <v xml:space="preserve">TUBO DE FºFº, DUCTIL, CLASSE K-7 (JUNTA ELASTICA), DIAM. DE700MM. FORN.  </v>
          </cell>
          <cell r="G224" t="str">
            <v xml:space="preserve">M     </v>
          </cell>
          <cell r="H224">
            <v>157</v>
          </cell>
          <cell r="I224">
            <v>481.14</v>
          </cell>
        </row>
        <row r="225">
          <cell r="D225" t="str">
            <v>CP2627</v>
          </cell>
          <cell r="E225" t="str">
            <v xml:space="preserve">06.200.083-0       </v>
          </cell>
          <cell r="F225" t="str">
            <v xml:space="preserve">TUBO DE FºFº, DUCTIL, CLASSE K-7 (JUNTA ELASTICA), DIAM. DE800MM. FORN.  </v>
          </cell>
          <cell r="G225" t="str">
            <v xml:space="preserve">M     </v>
          </cell>
          <cell r="H225">
            <v>376</v>
          </cell>
          <cell r="I225">
            <v>589.24</v>
          </cell>
        </row>
        <row r="226">
          <cell r="D226" t="str">
            <v>CP9564</v>
          </cell>
          <cell r="E226">
            <v>6210</v>
          </cell>
          <cell r="F226" t="str">
            <v xml:space="preserve">CURVA DE 11 15'DE FERRO FUNDIDO DÚCTIL, C/BOLSAS DE JUNTA ELÁSTICA, DN 700MM, FORNECIMENTO  </v>
          </cell>
          <cell r="G226" t="str">
            <v xml:space="preserve">UN    </v>
          </cell>
          <cell r="H226">
            <v>2</v>
          </cell>
          <cell r="I226">
            <v>1901.76</v>
          </cell>
        </row>
        <row r="227">
          <cell r="D227" t="str">
            <v>CP9572</v>
          </cell>
          <cell r="E227">
            <v>6210</v>
          </cell>
          <cell r="F227" t="str">
            <v xml:space="preserve">CURVA DE 22 30'DE FERRO FUNDIDO DÚCTIL, C/BOLSAS DE JUNTA ELÁSTICA, DN 800MM - FORNECIMENTO  </v>
          </cell>
          <cell r="G227" t="str">
            <v xml:space="preserve">UN    </v>
          </cell>
          <cell r="H227">
            <v>1</v>
          </cell>
          <cell r="I227">
            <v>2973.36</v>
          </cell>
        </row>
        <row r="228">
          <cell r="D228" t="str">
            <v>CP9575</v>
          </cell>
          <cell r="E228">
            <v>6210</v>
          </cell>
          <cell r="F228" t="str">
            <v xml:space="preserve">CURVA DE 45 DE FERRO FUNDIDO DÚCTIL, C/BOLSAS DE JUNTA ELÁSTICA, DN 800MM - FORNECIMENTO  </v>
          </cell>
          <cell r="G228" t="str">
            <v xml:space="preserve">UN    </v>
          </cell>
          <cell r="H228">
            <v>4</v>
          </cell>
          <cell r="I228">
            <v>3878.12</v>
          </cell>
        </row>
        <row r="229">
          <cell r="D229" t="str">
            <v>CP9535</v>
          </cell>
          <cell r="E229">
            <v>6210</v>
          </cell>
          <cell r="F229" t="str">
            <v xml:space="preserve">CAP DE FERRO FUNDIDO DÚCTIL, C/BOLSA DE JUNTA ELÁSTICA, DN 300MM - FORNECIMENTO  </v>
          </cell>
          <cell r="G229" t="str">
            <v xml:space="preserve">UN    </v>
          </cell>
          <cell r="H229">
            <v>4</v>
          </cell>
          <cell r="I229">
            <v>188.67</v>
          </cell>
        </row>
        <row r="230">
          <cell r="D230" t="str">
            <v>CP9536</v>
          </cell>
          <cell r="E230">
            <v>6210</v>
          </cell>
          <cell r="F230" t="str">
            <v xml:space="preserve">CAP DE FERRO FUNDIDO DÚCTIL, C/BOLSA DE JUNTA ELÁSTICA, DN 400MM - FORNECIMENTO  </v>
          </cell>
          <cell r="G230" t="str">
            <v xml:space="preserve">UN    </v>
          </cell>
          <cell r="H230">
            <v>11</v>
          </cell>
          <cell r="I230">
            <v>325.43</v>
          </cell>
        </row>
        <row r="231">
          <cell r="D231" t="str">
            <v>CP9537</v>
          </cell>
          <cell r="E231">
            <v>6210</v>
          </cell>
          <cell r="F231" t="str">
            <v xml:space="preserve">CAP DE FERRO FUNDIDO DÚCTIL, C/BOLSA DE JUNTA ELÁSTICA, DN 500MM - FORNECIMENTO  </v>
          </cell>
          <cell r="G231" t="str">
            <v xml:space="preserve">UN    </v>
          </cell>
          <cell r="H231">
            <v>1</v>
          </cell>
          <cell r="I231">
            <v>499.1</v>
          </cell>
        </row>
        <row r="232">
          <cell r="D232" t="str">
            <v>CP9538</v>
          </cell>
          <cell r="E232">
            <v>6210</v>
          </cell>
          <cell r="F232" t="str">
            <v xml:space="preserve">CAP DE FERRO FUNDIDO DÚCTIL, C/BOLSA DE JUNTA ELÁSTICA, DN 600MM - FORNECIMENTO  </v>
          </cell>
          <cell r="G232" t="str">
            <v xml:space="preserve">UN    </v>
          </cell>
          <cell r="H232">
            <v>4</v>
          </cell>
          <cell r="I232">
            <v>724.55</v>
          </cell>
        </row>
        <row r="233">
          <cell r="D233" t="str">
            <v>CP9755</v>
          </cell>
          <cell r="E233">
            <v>6210</v>
          </cell>
          <cell r="F233" t="str">
            <v xml:space="preserve">TÊ DE FERRO FUNDIDO DÚCTI, C/BOLSAS DE JUNTA ELÁSTICA, DN 300MM - FORNECIMENTO  </v>
          </cell>
          <cell r="G233" t="str">
            <v xml:space="preserve">UN    </v>
          </cell>
          <cell r="H233">
            <v>4</v>
          </cell>
          <cell r="I233">
            <v>528.57000000000005</v>
          </cell>
        </row>
        <row r="234">
          <cell r="D234" t="str">
            <v>CP9756</v>
          </cell>
          <cell r="E234">
            <v>6210</v>
          </cell>
          <cell r="F234" t="str">
            <v xml:space="preserve">TÊ DE FERRO FUNDIDO DÚCTI, C/BOLSAS DE JUNTA ELÁSTICA, DN 400MM - FORNECIMENTO  </v>
          </cell>
          <cell r="G234" t="str">
            <v xml:space="preserve">UN    </v>
          </cell>
          <cell r="H234">
            <v>5</v>
          </cell>
          <cell r="I234">
            <v>839.66</v>
          </cell>
        </row>
        <row r="235">
          <cell r="D235" t="str">
            <v>CP9757</v>
          </cell>
          <cell r="E235">
            <v>6210</v>
          </cell>
          <cell r="F235" t="str">
            <v xml:space="preserve">TÊ DE FERRO FUNDIDO DÚCTI, C/BOLSAS DE JUNTA ELÁSTICA, DN 600 X 400MM - FORNECIMENTO  </v>
          </cell>
          <cell r="G235" t="str">
            <v xml:space="preserve">UN    </v>
          </cell>
          <cell r="H235">
            <v>1</v>
          </cell>
          <cell r="I235">
            <v>2309.88</v>
          </cell>
        </row>
        <row r="236">
          <cell r="D236" t="str">
            <v>CP9758</v>
          </cell>
          <cell r="E236">
            <v>6210</v>
          </cell>
          <cell r="F236" t="str">
            <v xml:space="preserve">TÊ DE FERRO FUNDIDO DÚCTI, C/BOLSAS DE JUNTA ELÁSTICA, DN 600MM - FORNECIMENTO  </v>
          </cell>
          <cell r="G236" t="str">
            <v xml:space="preserve">UN    </v>
          </cell>
          <cell r="H236">
            <v>2</v>
          </cell>
          <cell r="I236">
            <v>2855.33</v>
          </cell>
        </row>
        <row r="237">
          <cell r="D237" t="str">
            <v>CP9714</v>
          </cell>
          <cell r="E237">
            <v>6210</v>
          </cell>
          <cell r="F237" t="str">
            <v xml:space="preserve">REDUÇÃO DE FERRO FUNDIDO DÚCTIL, C/ JUNTAS MECÂNICAS, DN 400 X 300MM - FORNECIMENTO  </v>
          </cell>
          <cell r="G237" t="str">
            <v xml:space="preserve">UN    </v>
          </cell>
          <cell r="H237">
            <v>1</v>
          </cell>
          <cell r="I237">
            <v>772.03</v>
          </cell>
        </row>
        <row r="238">
          <cell r="D238" t="str">
            <v>CP9552</v>
          </cell>
          <cell r="E238">
            <v>6210</v>
          </cell>
          <cell r="F238" t="str">
            <v xml:space="preserve">CRUZETA DE FERRO FUNDIDO DÚCTIL, C/BOLSAS DE JUNTA EL'STICA, DN 400MM - FORNECIMENTO  </v>
          </cell>
          <cell r="G238" t="str">
            <v xml:space="preserve">UN    </v>
          </cell>
          <cell r="H238">
            <v>3</v>
          </cell>
          <cell r="I238">
            <v>1357.32</v>
          </cell>
        </row>
        <row r="239">
          <cell r="D239" t="str">
            <v>CP2739</v>
          </cell>
          <cell r="E239" t="str">
            <v xml:space="preserve">06.210.018-0       </v>
          </cell>
          <cell r="F239" t="str">
            <v xml:space="preserve">CURVA DE 45° DE FºFº, DUCTIL, C/BOLSAS DE JUNTA ELASTICA, DIAM. DE 600MM. FORN.  </v>
          </cell>
          <cell r="G239" t="str">
            <v xml:space="preserve">UN    </v>
          </cell>
          <cell r="H239">
            <v>1</v>
          </cell>
          <cell r="I239">
            <v>1525.72</v>
          </cell>
        </row>
        <row r="240">
          <cell r="D240" t="str">
            <v>CP2742</v>
          </cell>
          <cell r="E240" t="str">
            <v xml:space="preserve">06.210.022-0       </v>
          </cell>
          <cell r="F240" t="str">
            <v xml:space="preserve">CURVA DE 22°30' DE FºFº, DUCTIL, C/BOLSAS DE JUNTA ELASTICA,DIAM. DE 600MM. FORN.  </v>
          </cell>
          <cell r="G240" t="str">
            <v xml:space="preserve">UN    </v>
          </cell>
          <cell r="H240">
            <v>1</v>
          </cell>
          <cell r="I240">
            <v>830.55</v>
          </cell>
        </row>
        <row r="241">
          <cell r="D241" t="str">
            <v>CP2744</v>
          </cell>
          <cell r="E241" t="str">
            <v xml:space="preserve">06.210.031-0       </v>
          </cell>
          <cell r="F241" t="str">
            <v xml:space="preserve">CURVA DE 11°15' DE FºFº, DUCTIL, C/BOLSAS DE JUNTA ELASTICA,DIAM. DE 300MM. FORN.  </v>
          </cell>
          <cell r="G241" t="str">
            <v xml:space="preserve">UN    </v>
          </cell>
          <cell r="H241">
            <v>1</v>
          </cell>
          <cell r="I241">
            <v>222.61</v>
          </cell>
        </row>
        <row r="242">
          <cell r="D242" t="str">
            <v>CP2745</v>
          </cell>
          <cell r="E242" t="str">
            <v xml:space="preserve">06.210.032-0       </v>
          </cell>
          <cell r="F242" t="str">
            <v xml:space="preserve">CURVA DE 11°15' DE FºFº, DUCTIL, C/BOLSAS DE JUNTA ELASTICA,DIAM. DE 600MM. FORN.  </v>
          </cell>
          <cell r="G242" t="str">
            <v xml:space="preserve">UN    </v>
          </cell>
          <cell r="H242">
            <v>1</v>
          </cell>
          <cell r="I242">
            <v>742.6</v>
          </cell>
        </row>
        <row r="243">
          <cell r="D243" t="str">
            <v>CP2751</v>
          </cell>
          <cell r="E243" t="str">
            <v xml:space="preserve">06.210.052-0       </v>
          </cell>
          <cell r="F243" t="str">
            <v xml:space="preserve">REDUCAO DE FºFº, DUCTIL, C/PONTA E BOLSA DE JUNTA ELASTICA,DIAM. DE 600 X 500MM. FORN.  </v>
          </cell>
          <cell r="G243" t="str">
            <v xml:space="preserve">UN    </v>
          </cell>
          <cell r="H243">
            <v>1</v>
          </cell>
          <cell r="I243">
            <v>862.2</v>
          </cell>
        </row>
        <row r="244">
          <cell r="D244" t="str">
            <v>CP9754</v>
          </cell>
          <cell r="E244">
            <v>6212</v>
          </cell>
          <cell r="F244" t="str">
            <v xml:space="preserve">TÊ DE FERRO FUNDIDO DÚCTI, C/ 2 JUNTAS MECÂNICAS/FLANGE, DN 700 X 600MM - FORNECIMENTO  </v>
          </cell>
          <cell r="G244" t="str">
            <v xml:space="preserve">UN    </v>
          </cell>
          <cell r="H244">
            <v>2</v>
          </cell>
          <cell r="I244">
            <v>5963.17</v>
          </cell>
        </row>
        <row r="245">
          <cell r="D245" t="str">
            <v>CP9762</v>
          </cell>
          <cell r="E245">
            <v>6212</v>
          </cell>
          <cell r="F245" t="str">
            <v xml:space="preserve">TÊ DE FERRO FUNDIDO DÚCTIL, C/2 JUNTAS MECÂNICAS / FLANGE,  DN 800MM - FORNECIMENTO  </v>
          </cell>
          <cell r="G245" t="str">
            <v xml:space="preserve">UN    </v>
          </cell>
          <cell r="H245">
            <v>1</v>
          </cell>
          <cell r="I245">
            <v>8915.7199999999993</v>
          </cell>
        </row>
        <row r="246">
          <cell r="D246" t="str">
            <v>CP9715</v>
          </cell>
          <cell r="E246">
            <v>6212</v>
          </cell>
          <cell r="F246" t="str">
            <v xml:space="preserve">REDUÇÃO DE FERRO FUNDIDO DÚCTIL, C/ JUNTAS MECÂNICAS, DN 700 X 600MM - FORNECIMENTO  </v>
          </cell>
          <cell r="G246" t="str">
            <v xml:space="preserve">UN    </v>
          </cell>
          <cell r="H246">
            <v>1</v>
          </cell>
          <cell r="I246">
            <v>3358.02</v>
          </cell>
        </row>
        <row r="247">
          <cell r="D247" t="str">
            <v>CP9716</v>
          </cell>
          <cell r="E247">
            <v>6212</v>
          </cell>
          <cell r="F247" t="str">
            <v xml:space="preserve">REDUÇÃO DE FERRO FUNDIDO DÚCTIL, C/ JUNTAS MECÂNICAS, DN 800 X 700MM - FORNECIMENTO  </v>
          </cell>
          <cell r="G247" t="str">
            <v xml:space="preserve">UN    </v>
          </cell>
          <cell r="H247">
            <v>1</v>
          </cell>
          <cell r="I247">
            <v>4376.29</v>
          </cell>
        </row>
        <row r="248">
          <cell r="D248" t="str">
            <v>CP9608</v>
          </cell>
          <cell r="E248">
            <v>6212</v>
          </cell>
          <cell r="F248" t="str">
            <v xml:space="preserve">EXTREMIDADE DE FERRO FUNDIDO DÚCTIL, C/FLANGE/JUNTA MECÂNICA, DN 600MM - FORNECIMENTO  </v>
          </cell>
          <cell r="G248" t="str">
            <v xml:space="preserve">UN    </v>
          </cell>
          <cell r="H248">
            <v>2</v>
          </cell>
          <cell r="I248">
            <v>1344.01</v>
          </cell>
        </row>
        <row r="249">
          <cell r="D249" t="str">
            <v>CP9609</v>
          </cell>
          <cell r="E249">
            <v>6212</v>
          </cell>
          <cell r="F249" t="str">
            <v xml:space="preserve">EXTREMIDADE DE FERRO FUNDIDO DÚCTIL, C/FLANGE/JUNTA MECÂNICA, DN 800MM - FORNECIMENTO  </v>
          </cell>
          <cell r="G249" t="str">
            <v xml:space="preserve">UN    </v>
          </cell>
          <cell r="H249">
            <v>2</v>
          </cell>
          <cell r="I249">
            <v>3956.02</v>
          </cell>
        </row>
        <row r="250">
          <cell r="D250" t="str">
            <v>CP9627</v>
          </cell>
          <cell r="E250">
            <v>6212</v>
          </cell>
          <cell r="F250" t="str">
            <v xml:space="preserve">FLANGE CEGO EM FERRO FUNDIDO DÚCTIL, PN 10, DN 800MM - FORNECIMENTO  </v>
          </cell>
          <cell r="G250" t="str">
            <v xml:space="preserve">UN    </v>
          </cell>
          <cell r="H250">
            <v>1</v>
          </cell>
          <cell r="I250">
            <v>1920.8</v>
          </cell>
        </row>
        <row r="251">
          <cell r="D251" t="str">
            <v xml:space="preserve">      </v>
          </cell>
          <cell r="E251" t="str">
            <v xml:space="preserve">                   </v>
          </cell>
          <cell r="F251" t="str">
            <v xml:space="preserve">ESTRUTURAS  </v>
          </cell>
          <cell r="G251" t="str">
            <v xml:space="preserve">      </v>
          </cell>
          <cell r="H251">
            <v>0</v>
          </cell>
          <cell r="I251">
            <v>0</v>
          </cell>
        </row>
        <row r="252">
          <cell r="D252" t="str">
            <v>CP3716</v>
          </cell>
          <cell r="E252" t="str">
            <v xml:space="preserve">11.003.001-1       </v>
          </cell>
          <cell r="F252" t="str">
            <v xml:space="preserve">CONCRETO SIMPLES, P/UMA RESISTENCIA A COMPRES. DE 10MPA, INCL. MAT. E TRANSP. NA HORIZ. E NA VERT.  </v>
          </cell>
          <cell r="G252" t="str">
            <v xml:space="preserve">M3    </v>
          </cell>
          <cell r="H252">
            <v>2.5</v>
          </cell>
          <cell r="I252">
            <v>114.5</v>
          </cell>
        </row>
        <row r="253">
          <cell r="D253" t="str">
            <v>CP3717</v>
          </cell>
          <cell r="E253" t="str">
            <v xml:space="preserve">11.003.002-0       </v>
          </cell>
          <cell r="F253" t="str">
            <v xml:space="preserve">CONCRETO P/PECAS ARMADAS, P/UMA RESISTENCIA A COMPRES. DE 15MPA, INCL. MAT., CONFECCAO E TRANSP. HORIZ. E VERT.  </v>
          </cell>
          <cell r="G253" t="str">
            <v xml:space="preserve">M3    </v>
          </cell>
          <cell r="H253">
            <v>22</v>
          </cell>
          <cell r="I253">
            <v>124.07</v>
          </cell>
        </row>
        <row r="254">
          <cell r="D254" t="str">
            <v>CP3721</v>
          </cell>
          <cell r="E254" t="str">
            <v xml:space="preserve">11.003.014-1       </v>
          </cell>
          <cell r="F254" t="str">
            <v xml:space="preserve">CONCRETO CICLOPICO C/CONCR. P/UMA RESISTENCIA A COMPRES.DE 10MPA,TENDO 30% DO VOLUME OCUPADO P/PEDRA-DE-MAO, INCL.TRANSP.  </v>
          </cell>
          <cell r="G254" t="str">
            <v xml:space="preserve">M3    </v>
          </cell>
          <cell r="H254">
            <v>216</v>
          </cell>
          <cell r="I254">
            <v>100.42</v>
          </cell>
        </row>
        <row r="255">
          <cell r="D255" t="str">
            <v>CP3727</v>
          </cell>
          <cell r="E255" t="str">
            <v xml:space="preserve">11.004.021-1       </v>
          </cell>
          <cell r="F255" t="str">
            <v xml:space="preserve">FORMA DE MAD. P/MOLDAGEM DE PECAS DE CONCR. ARMADO C/PARAMENTOS PLANOS, SERVINDO A MAD. 2 VEZES,EM TABUAS DE PINHO DE 3ª  </v>
          </cell>
          <cell r="G255" t="str">
            <v xml:space="preserve">M2    </v>
          </cell>
          <cell r="H255">
            <v>559</v>
          </cell>
          <cell r="I255">
            <v>12.26</v>
          </cell>
        </row>
        <row r="256">
          <cell r="D256" t="str">
            <v>CP3746</v>
          </cell>
          <cell r="E256" t="str">
            <v xml:space="preserve">11.004.065-0       </v>
          </cell>
          <cell r="F256" t="str">
            <v xml:space="preserve">ESCORAMENTO DE FORMAS DE PARAMENTOS VERTICAIS (MURO DE ARRIMO OU SEMELHANTE) ATE 1, 50M, C/ 30% DE APROVEIT.  </v>
          </cell>
          <cell r="G256" t="str">
            <v xml:space="preserve">M2    </v>
          </cell>
          <cell r="H256">
            <v>559</v>
          </cell>
          <cell r="I256">
            <v>6.56</v>
          </cell>
        </row>
        <row r="257">
          <cell r="D257" t="str">
            <v>CP3775</v>
          </cell>
          <cell r="E257" t="str">
            <v xml:space="preserve">11.009.014-1       </v>
          </cell>
          <cell r="F257" t="str">
            <v xml:space="preserve">BARRA DE ACO CA-50B, C/SALIENCIA, DIAM. DE 8 A 12, 5MM, DESTINADA A ARMADURA DE CONCR. ARMADO  </v>
          </cell>
          <cell r="G257" t="str">
            <v xml:space="preserve">KG    </v>
          </cell>
          <cell r="H257">
            <v>485</v>
          </cell>
          <cell r="I257">
            <v>1.0900000000000001</v>
          </cell>
        </row>
        <row r="258">
          <cell r="D258" t="str">
            <v>CP3776</v>
          </cell>
          <cell r="E258" t="str">
            <v xml:space="preserve">11.009.015-1       </v>
          </cell>
          <cell r="F258" t="str">
            <v xml:space="preserve">TUBO DE CONCRETO ARMADO, CLASSE CA-1, P/GALERIAS DE ÁGUAS PLUVIAIS, COM DIÂMETRO DE 300MM, JUNTA DE ARGAMASSA - FORNECIMENTO  </v>
          </cell>
          <cell r="G258" t="str">
            <v xml:space="preserve">M     </v>
          </cell>
          <cell r="H258">
            <v>1132</v>
          </cell>
          <cell r="I258">
            <v>1.03</v>
          </cell>
        </row>
        <row r="259">
          <cell r="D259" t="str">
            <v>CP3821</v>
          </cell>
          <cell r="E259" t="str">
            <v xml:space="preserve">11.011.030-1       </v>
          </cell>
          <cell r="F259" t="str">
            <v xml:space="preserve">CORTE, DOBRAGEM, MONT. E COLOC. DE FERRAG. NA FORMA, ACO CA-50B OU CA-50A, EM BARRA REDONDA C/DIAM. DE 8 A 12,5MM  </v>
          </cell>
          <cell r="G259" t="str">
            <v xml:space="preserve">KG    </v>
          </cell>
          <cell r="H259">
            <v>485</v>
          </cell>
          <cell r="I259">
            <v>0.71</v>
          </cell>
        </row>
        <row r="260">
          <cell r="D260" t="str">
            <v>CP3822</v>
          </cell>
          <cell r="E260" t="str">
            <v xml:space="preserve">11.011.031-1       </v>
          </cell>
          <cell r="F260" t="str">
            <v xml:space="preserve">CORTE, DOBRAGEM, MONT. E COLOC. DE FERRAG. NA FORMA, ACO CA-50B OU CA-50A, EM BARRA REDONDA C/DIAM. ACIMA DE 12,5MM  </v>
          </cell>
          <cell r="G260" t="str">
            <v xml:space="preserve">KG    </v>
          </cell>
          <cell r="H260">
            <v>1132</v>
          </cell>
          <cell r="I260">
            <v>0.61</v>
          </cell>
        </row>
        <row r="261">
          <cell r="D261" t="str">
            <v xml:space="preserve">      </v>
          </cell>
          <cell r="E261" t="str">
            <v xml:space="preserve">                   </v>
          </cell>
          <cell r="F261" t="str">
            <v xml:space="preserve">RESERVATÓRIO MIGUEL COUTO (RUA OITICICA)  </v>
          </cell>
          <cell r="G261" t="str">
            <v xml:space="preserve">      </v>
          </cell>
          <cell r="H261">
            <v>0</v>
          </cell>
          <cell r="I261">
            <v>0</v>
          </cell>
        </row>
        <row r="262">
          <cell r="D262" t="str">
            <v xml:space="preserve">      </v>
          </cell>
          <cell r="E262" t="str">
            <v xml:space="preserve">                   </v>
          </cell>
          <cell r="F262" t="str">
            <v xml:space="preserve">SERVIÇOS DE ESCRITÓRIO, LABORATÓRIO E CAMPO  </v>
          </cell>
          <cell r="G262" t="str">
            <v xml:space="preserve">      </v>
          </cell>
          <cell r="H262">
            <v>0</v>
          </cell>
          <cell r="I262">
            <v>0</v>
          </cell>
        </row>
        <row r="263">
          <cell r="D263" t="str">
            <v>CP0296</v>
          </cell>
          <cell r="E263" t="str">
            <v xml:space="preserve">01.003.001-0       </v>
          </cell>
          <cell r="F263" t="str">
            <v xml:space="preserve">SONDAGEM A PERCUSSAO, EM TER. COMUM, C/ENSAIO DE PENETRACAO, DIAM. DE 3  </v>
          </cell>
          <cell r="G263" t="str">
            <v xml:space="preserve">M     </v>
          </cell>
          <cell r="H263">
            <v>156</v>
          </cell>
          <cell r="I263">
            <v>22.99</v>
          </cell>
        </row>
        <row r="264">
          <cell r="D264" t="str">
            <v>CP0333</v>
          </cell>
          <cell r="E264" t="str">
            <v xml:space="preserve">01.005.004-0       </v>
          </cell>
          <cell r="F264" t="str">
            <v xml:space="preserve">PREPARO MANUAL DE TER., COMPREEND. ACERTO, RASPAGEM EVENTUALATE 30CM DE PROF., INCL. COMPACT. MANUAL  </v>
          </cell>
          <cell r="G264" t="str">
            <v xml:space="preserve">M2    </v>
          </cell>
          <cell r="H264">
            <v>1500</v>
          </cell>
          <cell r="I264">
            <v>2.82</v>
          </cell>
        </row>
        <row r="265">
          <cell r="D265" t="str">
            <v>CP0346</v>
          </cell>
          <cell r="E265" t="str">
            <v xml:space="preserve">01.006.004-0       </v>
          </cell>
          <cell r="F265" t="str">
            <v xml:space="preserve">DESMATAMENTO E LIMP. DE TER. C/EQUIP. MEC. (TRATOR - 1000, 00M2/H)  </v>
          </cell>
          <cell r="G265" t="str">
            <v xml:space="preserve">M2    </v>
          </cell>
          <cell r="H265">
            <v>1500</v>
          </cell>
          <cell r="I265">
            <v>7.0000000000000007E-2</v>
          </cell>
        </row>
        <row r="266">
          <cell r="D266" t="str">
            <v>CP0355</v>
          </cell>
          <cell r="E266" t="str">
            <v xml:space="preserve">01.008.050-0       </v>
          </cell>
          <cell r="F266" t="str">
            <v xml:space="preserve">MOBILIZACAO E DESMOBILIZACAO DE EQUIP. E EQUIPE DE SONDAGEMA PERCUSSAO, C/TRANSP. ATE 50KM  </v>
          </cell>
          <cell r="G266" t="str">
            <v xml:space="preserve">UN    </v>
          </cell>
          <cell r="H266">
            <v>1</v>
          </cell>
          <cell r="I266">
            <v>1272.1600000000001</v>
          </cell>
        </row>
        <row r="267">
          <cell r="D267" t="str">
            <v>CP0427</v>
          </cell>
          <cell r="E267" t="str">
            <v xml:space="preserve">01.018.001-0       </v>
          </cell>
          <cell r="F267" t="str">
            <v xml:space="preserve">MARCACAO DE OBRA S/INSTRUMENTO TOPOGR., CONSIDERADA A PROJECAO HORIZ. DA AREA ENVOLVENTE  </v>
          </cell>
          <cell r="G267" t="str">
            <v xml:space="preserve">M2    </v>
          </cell>
          <cell r="H267">
            <v>1500</v>
          </cell>
          <cell r="I267">
            <v>0.56999999999999995</v>
          </cell>
        </row>
        <row r="268">
          <cell r="D268" t="str">
            <v xml:space="preserve">      </v>
          </cell>
          <cell r="E268" t="str">
            <v xml:space="preserve">                   </v>
          </cell>
          <cell r="F268" t="str">
            <v xml:space="preserve">MOVIMENTO DE TERRA  </v>
          </cell>
          <cell r="G268" t="str">
            <v xml:space="preserve">      </v>
          </cell>
          <cell r="H268">
            <v>0</v>
          </cell>
          <cell r="I268">
            <v>0</v>
          </cell>
        </row>
        <row r="269">
          <cell r="D269" t="str">
            <v>CP0495</v>
          </cell>
          <cell r="E269" t="str">
            <v xml:space="preserve">03.001.001-1       </v>
          </cell>
          <cell r="F269" t="str">
            <v xml:space="preserve">ESCAVACAO MANUAL DE VALA/CAVA EM MAT. DE 1ªCAT., AREIA, ARGILA OU PICARRA, ATE 1,50M DE PROF.  </v>
          </cell>
          <cell r="G269" t="str">
            <v xml:space="preserve">M3    </v>
          </cell>
          <cell r="H269">
            <v>21.2</v>
          </cell>
          <cell r="I269">
            <v>9.8800000000000008</v>
          </cell>
        </row>
        <row r="270">
          <cell r="D270" t="str">
            <v>CP0623</v>
          </cell>
          <cell r="E270" t="str">
            <v xml:space="preserve">03.011.015-1       </v>
          </cell>
          <cell r="F270" t="str">
            <v xml:space="preserve">REATERRO DE VALA/CAVA UTILIZ. VIBRO COMPACTADOR PORTATIL  </v>
          </cell>
          <cell r="G270" t="str">
            <v xml:space="preserve">M3    </v>
          </cell>
          <cell r="H270">
            <v>5.2</v>
          </cell>
          <cell r="I270">
            <v>4</v>
          </cell>
        </row>
        <row r="271">
          <cell r="D271" t="str">
            <v>CP0627</v>
          </cell>
          <cell r="E271" t="str">
            <v xml:space="preserve">03.013.001-1       </v>
          </cell>
          <cell r="F271" t="str">
            <v xml:space="preserve">REATERRO DE VALA/CAVA COMPACTADA A MACO EM CAMADAS DE 30CM  </v>
          </cell>
          <cell r="G271" t="str">
            <v xml:space="preserve">M3    </v>
          </cell>
          <cell r="H271">
            <v>348</v>
          </cell>
          <cell r="I271">
            <v>5.93</v>
          </cell>
        </row>
        <row r="272">
          <cell r="D272" t="str">
            <v>CP0637</v>
          </cell>
          <cell r="E272" t="str">
            <v xml:space="preserve">03.016.015-1       </v>
          </cell>
          <cell r="F272" t="str">
            <v xml:space="preserve">ESCAVACAO MEC. DE VALA NAO ESCORADA, EM MAT. DE 1ªCAT. ATE 1,50M DE PROF., C/RETRO-ESCAVADEIRA  </v>
          </cell>
          <cell r="G272" t="str">
            <v xml:space="preserve">M3    </v>
          </cell>
          <cell r="H272">
            <v>430</v>
          </cell>
          <cell r="I272">
            <v>1.82</v>
          </cell>
        </row>
        <row r="273">
          <cell r="D273" t="str">
            <v>CP0637</v>
          </cell>
          <cell r="E273" t="str">
            <v xml:space="preserve">03.016.015-1       </v>
          </cell>
          <cell r="F273" t="str">
            <v xml:space="preserve">ESCAVACAO MEC. DE VALA NAO ESCORADA, EM MAT. DE 1ªCAT. ATE 1,50M DE PROF., C/RETRO-ESCAVADEIRA  </v>
          </cell>
          <cell r="G273" t="str">
            <v xml:space="preserve">M3    </v>
          </cell>
          <cell r="H273">
            <v>445</v>
          </cell>
          <cell r="I273">
            <v>1.82</v>
          </cell>
        </row>
        <row r="274">
          <cell r="D274" t="str">
            <v>CP0639</v>
          </cell>
          <cell r="E274" t="str">
            <v xml:space="preserve">03.016.020-1       </v>
          </cell>
          <cell r="F274" t="str">
            <v xml:space="preserve">ESCAVACAO MEC. DE VALA ESCORADA, EM MAT. DE 1ªCAT., C/REDUTOR DE PRODUT., ATE 1, 50M DE PROF., C/RETRO-ESCAVADEIRA  </v>
          </cell>
          <cell r="G274" t="str">
            <v xml:space="preserve">M3    </v>
          </cell>
          <cell r="H274">
            <v>12</v>
          </cell>
          <cell r="I274">
            <v>5.65</v>
          </cell>
        </row>
        <row r="275">
          <cell r="D275" t="str">
            <v>CP0639</v>
          </cell>
          <cell r="E275" t="str">
            <v xml:space="preserve">03.016.020-1       </v>
          </cell>
          <cell r="F275" t="str">
            <v xml:space="preserve">ESCAVACAO MEC. DE VALA ESCORADA, EM MAT. DE 1ªCAT., C/REDUTOR DE PRODUT., ATE 1, 50M DE PROF., C/RETRO-ESCAVADEIRA  </v>
          </cell>
          <cell r="G275" t="str">
            <v xml:space="preserve">M3    </v>
          </cell>
          <cell r="H275">
            <v>2.4</v>
          </cell>
          <cell r="I275">
            <v>5.65</v>
          </cell>
        </row>
        <row r="276">
          <cell r="D276" t="str">
            <v xml:space="preserve">      </v>
          </cell>
          <cell r="E276" t="str">
            <v xml:space="preserve">                   </v>
          </cell>
          <cell r="F276" t="str">
            <v xml:space="preserve">TRANSPORTES  </v>
          </cell>
          <cell r="G276" t="str">
            <v xml:space="preserve">      </v>
          </cell>
          <cell r="H276">
            <v>0</v>
          </cell>
          <cell r="I276">
            <v>0</v>
          </cell>
        </row>
        <row r="277">
          <cell r="D277" t="str">
            <v>CP0798</v>
          </cell>
          <cell r="E277" t="str">
            <v xml:space="preserve">04.005.143-1       </v>
          </cell>
          <cell r="F277" t="str">
            <v xml:space="preserve">TRANSPORTE DE QUALQUER NATUR. C/VELOC. MEDIA DE 30KM/H EM CAMINHAO BASCUL. CAPAC. UTIL DE 12T  </v>
          </cell>
          <cell r="G277" t="str">
            <v xml:space="preserve">TXKM  </v>
          </cell>
          <cell r="H277">
            <v>8193</v>
          </cell>
          <cell r="I277">
            <v>0.23</v>
          </cell>
        </row>
        <row r="278">
          <cell r="D278" t="str">
            <v>CP0841</v>
          </cell>
          <cell r="E278" t="str">
            <v xml:space="preserve">04.011.053-1       </v>
          </cell>
          <cell r="F278" t="str">
            <v xml:space="preserve">CARGA E DESC. MEC. C/PA-CARREGADEIRA CAPAC. DE 1, 50M3 E CAMINHAO BASCUL. CAPAC. UTIL DE 8T, CARGA DE 150T P/DIA DE 8:00H  </v>
          </cell>
          <cell r="G278" t="str">
            <v xml:space="preserve">T     </v>
          </cell>
          <cell r="H278">
            <v>819.3</v>
          </cell>
          <cell r="I278">
            <v>1.5</v>
          </cell>
        </row>
        <row r="279">
          <cell r="D279" t="str">
            <v>CP0869</v>
          </cell>
          <cell r="E279" t="str">
            <v xml:space="preserve">04.018.020-1       </v>
          </cell>
          <cell r="F279" t="str">
            <v xml:space="preserve">RECEBIMENTO DE CARGA, DESC. E MANOBRAS DE CAMINHAO BASCUL., CAPAC. DE 8,00M3 OU 12T  </v>
          </cell>
          <cell r="G279" t="str">
            <v xml:space="preserve">T     </v>
          </cell>
          <cell r="H279">
            <v>819.3</v>
          </cell>
          <cell r="I279">
            <v>0.15</v>
          </cell>
        </row>
        <row r="280">
          <cell r="D280" t="str">
            <v xml:space="preserve">      </v>
          </cell>
          <cell r="E280" t="str">
            <v xml:space="preserve">                   </v>
          </cell>
          <cell r="F280" t="str">
            <v xml:space="preserve">SERVIÇOS COMPLEMENTARES  </v>
          </cell>
          <cell r="G280" t="str">
            <v xml:space="preserve">      </v>
          </cell>
          <cell r="H280">
            <v>0</v>
          </cell>
          <cell r="I280">
            <v>0</v>
          </cell>
        </row>
        <row r="281">
          <cell r="D281" t="str">
            <v>CP1172</v>
          </cell>
          <cell r="E281" t="str">
            <v xml:space="preserve">05.005.004-0       </v>
          </cell>
          <cell r="F281" t="str">
            <v xml:space="preserve">ANDAIME DE TORAS DE EUCALIPTO,  C/APROVEIT. DA MAD. 20 VEZES, PASSARELA DE PINHO DE 1ª C/APROVEIT. DE 5 VEZES  </v>
          </cell>
          <cell r="G281" t="str">
            <v xml:space="preserve">M3    </v>
          </cell>
          <cell r="H281">
            <v>13600</v>
          </cell>
          <cell r="I281">
            <v>11.51</v>
          </cell>
        </row>
        <row r="282">
          <cell r="D282" t="str">
            <v>CP1418</v>
          </cell>
          <cell r="E282" t="str">
            <v xml:space="preserve">05.098.002-0       </v>
          </cell>
          <cell r="F282" t="str">
            <v xml:space="preserve">ESCORAMENTO DE VALA/CAVA ATE 4,00M, C/PRANCHOES DE MAD. 3 X9, REUTILIZADOS 4 VEZES  </v>
          </cell>
          <cell r="G282" t="str">
            <v xml:space="preserve">M2    </v>
          </cell>
          <cell r="H282">
            <v>100</v>
          </cell>
          <cell r="I282">
            <v>32.06</v>
          </cell>
        </row>
        <row r="283">
          <cell r="D283" t="str">
            <v xml:space="preserve">      </v>
          </cell>
          <cell r="E283" t="str">
            <v xml:space="preserve">                   </v>
          </cell>
          <cell r="F283" t="str">
            <v xml:space="preserve">GALERIAS, DRENOS E CONEXOS  </v>
          </cell>
          <cell r="G283" t="str">
            <v xml:space="preserve">      </v>
          </cell>
          <cell r="H283">
            <v>0</v>
          </cell>
          <cell r="I283">
            <v>0</v>
          </cell>
        </row>
        <row r="284">
          <cell r="D284" t="str">
            <v>CP1513</v>
          </cell>
          <cell r="E284" t="str">
            <v xml:space="preserve">06.001.022-0       </v>
          </cell>
          <cell r="F284" t="str">
            <v xml:space="preserve">ASSENTAMENTO DE TUBOS DE CONCR. SIMPLES, P/AGUAS PLUVIAIS, DIAM. DE 300MM  </v>
          </cell>
          <cell r="G284" t="str">
            <v xml:space="preserve">M     </v>
          </cell>
          <cell r="H284">
            <v>7</v>
          </cell>
          <cell r="I284">
            <v>7.03</v>
          </cell>
        </row>
        <row r="285">
          <cell r="D285" t="str">
            <v>CP1517</v>
          </cell>
          <cell r="E285" t="str">
            <v xml:space="preserve">06.001.031-0       </v>
          </cell>
          <cell r="F285" t="str">
            <v xml:space="preserve">ASSENTAMENTO DE TUBOS DE CONCR. ARMADO, P/ESGOTO SANIT. E AGUAS PLUVIAIS, DIAM. DE 400MM  </v>
          </cell>
          <cell r="G285" t="str">
            <v xml:space="preserve">M     </v>
          </cell>
          <cell r="H285">
            <v>216</v>
          </cell>
          <cell r="I285">
            <v>10.68</v>
          </cell>
        </row>
        <row r="286">
          <cell r="D286" t="str">
            <v>CP1521</v>
          </cell>
          <cell r="E286" t="str">
            <v xml:space="preserve">06.001.035-0       </v>
          </cell>
          <cell r="F286" t="str">
            <v xml:space="preserve">ASSENTAMENTO DE TUBOS DE CONCR. ARMADO, P/ESGOTO SANIT. E AGUAS PLUVIAIS, DIAM. DE 800MM  </v>
          </cell>
          <cell r="G286" t="str">
            <v xml:space="preserve">M     </v>
          </cell>
          <cell r="H286">
            <v>100</v>
          </cell>
          <cell r="I286">
            <v>23.99</v>
          </cell>
        </row>
        <row r="287">
          <cell r="D287" t="str">
            <v>CP1568</v>
          </cell>
          <cell r="E287" t="str">
            <v xml:space="preserve">06.001.243-0       </v>
          </cell>
          <cell r="F287" t="str">
            <v xml:space="preserve">ASSENTAMENTO DE TUBUL. PVC C/JUNTA ELASTICA, P/ESGOTO, DIAM.NOMINAL DE 140MM  </v>
          </cell>
          <cell r="G287" t="str">
            <v xml:space="preserve">M     </v>
          </cell>
          <cell r="H287">
            <v>105</v>
          </cell>
          <cell r="I287">
            <v>1.84</v>
          </cell>
        </row>
        <row r="288">
          <cell r="D288" t="str">
            <v>CP1574</v>
          </cell>
          <cell r="E288" t="str">
            <v xml:space="preserve">06.001.252-0       </v>
          </cell>
          <cell r="F288" t="str">
            <v xml:space="preserve">ASSENTAMENTO DE TUBUL. PVC RIGIDO C/JUNTA ELASTICA, DIAM. DE100MM  </v>
          </cell>
          <cell r="G288" t="str">
            <v xml:space="preserve">M     </v>
          </cell>
          <cell r="H288">
            <v>40</v>
          </cell>
          <cell r="I288">
            <v>1.05</v>
          </cell>
        </row>
        <row r="289">
          <cell r="D289" t="str">
            <v>CP1581</v>
          </cell>
          <cell r="E289" t="str">
            <v xml:space="preserve">06.001.262-0       </v>
          </cell>
          <cell r="F289" t="str">
            <v xml:space="preserve">ASSENTAMENTO DE PECAS E ACESSORIOS DE PVC RIGIDO C/JUNTA ELASTICA, DIAM. DE 100MM  </v>
          </cell>
          <cell r="G289" t="str">
            <v xml:space="preserve">UN    </v>
          </cell>
          <cell r="H289">
            <v>8</v>
          </cell>
          <cell r="I289">
            <v>2.29</v>
          </cell>
        </row>
        <row r="290">
          <cell r="D290" t="str">
            <v>CP1640</v>
          </cell>
          <cell r="E290" t="str">
            <v xml:space="preserve">06.001.661-0       </v>
          </cell>
          <cell r="F290" t="str">
            <v xml:space="preserve">ASSENTAMENTO DE PECAS ESPECIAIS DE FºFº C/JUNTA ELASTICA, DIAM. DE 600MM  </v>
          </cell>
          <cell r="G290" t="str">
            <v xml:space="preserve">UN    </v>
          </cell>
          <cell r="H290">
            <v>1</v>
          </cell>
          <cell r="I290">
            <v>9.3000000000000007</v>
          </cell>
        </row>
        <row r="291">
          <cell r="D291" t="str">
            <v>CP1652</v>
          </cell>
          <cell r="E291" t="str">
            <v xml:space="preserve">06.001.681-0       </v>
          </cell>
          <cell r="F291" t="str">
            <v xml:space="preserve">ASSENTAMENTO DE PECAS DE FºFº C/JUNTA MEC. OU FLANGEADA, DIAM. DE 600MM  </v>
          </cell>
          <cell r="G291" t="str">
            <v xml:space="preserve">UN    </v>
          </cell>
          <cell r="H291">
            <v>1</v>
          </cell>
          <cell r="I291">
            <v>33.15</v>
          </cell>
        </row>
        <row r="292">
          <cell r="D292" t="str">
            <v>CP1654</v>
          </cell>
          <cell r="E292" t="str">
            <v xml:space="preserve">06.001.683-0       </v>
          </cell>
          <cell r="F292" t="str">
            <v xml:space="preserve">ASSENTAMENTO DE PECAS DE FºFº C/JUNTA MEC. OU FLANGEADA, DIAM. DE 800MM  </v>
          </cell>
          <cell r="G292" t="str">
            <v xml:space="preserve">UN    </v>
          </cell>
          <cell r="H292">
            <v>3</v>
          </cell>
          <cell r="I292">
            <v>38.229999999999997</v>
          </cell>
        </row>
        <row r="293">
          <cell r="D293" t="str">
            <v>CP1680</v>
          </cell>
          <cell r="E293" t="str">
            <v xml:space="preserve">06.003.010-0       </v>
          </cell>
          <cell r="F293" t="str">
            <v xml:space="preserve">CALHA DE MEIO-TUBO CIRC. DE CONCR. VIBRADO, DIAM. INT. DE 300MM. FORN. E ASSENT.  </v>
          </cell>
          <cell r="G293" t="str">
            <v xml:space="preserve">M     </v>
          </cell>
          <cell r="H293">
            <v>165</v>
          </cell>
          <cell r="I293">
            <v>9.2200000000000006</v>
          </cell>
        </row>
        <row r="294">
          <cell r="D294" t="str">
            <v>CP1815</v>
          </cell>
          <cell r="E294" t="str">
            <v xml:space="preserve">06.011.103-0       </v>
          </cell>
          <cell r="F294" t="str">
            <v xml:space="preserve">ASSENTAMENTO S/FORN. DE TUBO ATE 1,00M DE COMPR. OU CONEXAODE FºFº OU ACO, C/FLANGES, CLASSE PN-10, DIAM. DE 100MM  </v>
          </cell>
          <cell r="G294" t="str">
            <v xml:space="preserve">UN    </v>
          </cell>
          <cell r="H294">
            <v>40</v>
          </cell>
          <cell r="I294">
            <v>48.22</v>
          </cell>
        </row>
        <row r="295">
          <cell r="D295" t="str">
            <v>CP1823</v>
          </cell>
          <cell r="E295" t="str">
            <v xml:space="preserve">06.011.112-0       </v>
          </cell>
          <cell r="F295" t="str">
            <v xml:space="preserve">ASSENTAMENTO S/FORN. DE TUBO ATE 1,00M DE COMPR. OU CONEXAODE FºFº OU ACO, C/FLANGES, CLASSE PN-10, DIAM. DE 600MM  </v>
          </cell>
          <cell r="G295" t="str">
            <v xml:space="preserve">UN    </v>
          </cell>
          <cell r="H295">
            <v>9</v>
          </cell>
          <cell r="I295">
            <v>307.54000000000002</v>
          </cell>
        </row>
        <row r="296">
          <cell r="D296" t="str">
            <v>CP1869</v>
          </cell>
          <cell r="E296" t="str">
            <v xml:space="preserve">06.011.202-0       </v>
          </cell>
          <cell r="F296" t="str">
            <v xml:space="preserve">CUSTO ADIC. AOS ITENS 06.011.101 A 06.011.179, P/M DE TUBO EXCED. A 1,00M DE COMPR. E DIAM. DE 600MM  </v>
          </cell>
          <cell r="G296" t="str">
            <v xml:space="preserve">M     </v>
          </cell>
          <cell r="H296">
            <v>9.6</v>
          </cell>
          <cell r="I296">
            <v>2.66</v>
          </cell>
        </row>
        <row r="297">
          <cell r="D297" t="str">
            <v>CP1885</v>
          </cell>
          <cell r="E297" t="str">
            <v xml:space="preserve">06.011.232-0       </v>
          </cell>
          <cell r="F297" t="str">
            <v xml:space="preserve">MONTAGEM S/FORN. DE VALVULA DE GAVETA, DE RETENCAO, VENTOSA,HIDRANTE, ETC, C/FLANGES, CLASSE PN-10, DIAM. DE 600MM  </v>
          </cell>
          <cell r="G297" t="str">
            <v xml:space="preserve">UN    </v>
          </cell>
          <cell r="H297">
            <v>6</v>
          </cell>
          <cell r="I297">
            <v>309.52</v>
          </cell>
        </row>
        <row r="298">
          <cell r="D298" t="str">
            <v>CP1887</v>
          </cell>
          <cell r="E298" t="str">
            <v xml:space="preserve">06.011.235-0       </v>
          </cell>
          <cell r="F298" t="str">
            <v xml:space="preserve">MONTAGEM S/FORN. DE VALVULA DE GAVETA, DE RETENCAO, VENTOSA,HIDRANTE, ETC, C/FLANGES, CLASSE PN-10, DIAM. DE 800MM  </v>
          </cell>
          <cell r="G298" t="str">
            <v xml:space="preserve">UN    </v>
          </cell>
          <cell r="H298">
            <v>6</v>
          </cell>
          <cell r="I298">
            <v>535.73</v>
          </cell>
        </row>
        <row r="299">
          <cell r="D299" t="str">
            <v>CP1993</v>
          </cell>
          <cell r="E299" t="str">
            <v xml:space="preserve">06.012.220-0       </v>
          </cell>
          <cell r="F299" t="str">
            <v xml:space="preserve">POCO DE VISITA DE CONCR. ARMADO DE 1,20 X 1,20 X 2,40M,  P/ESGOTO SANIT., DIAM. DE 0, 70M, PADRAO CEDAE  </v>
          </cell>
          <cell r="G299" t="str">
            <v xml:space="preserve">UN    </v>
          </cell>
          <cell r="H299">
            <v>2</v>
          </cell>
          <cell r="I299">
            <v>1470.43</v>
          </cell>
        </row>
        <row r="300">
          <cell r="D300" t="str">
            <v>CP2038</v>
          </cell>
          <cell r="E300" t="str">
            <v xml:space="preserve">06.012.265-0       </v>
          </cell>
          <cell r="F300" t="str">
            <v xml:space="preserve">POCO DE VISITA DE CONCR. ARMADO DE 1,50 X 1,50 X 2,10M,  P/ESGOTO SANIT., DIAM. DE 1, 00M, PADRAO CEDAE  </v>
          </cell>
          <cell r="G300" t="str">
            <v xml:space="preserve">UN    </v>
          </cell>
          <cell r="H300">
            <v>3</v>
          </cell>
          <cell r="I300">
            <v>1853.88</v>
          </cell>
        </row>
        <row r="301">
          <cell r="D301" t="str">
            <v>CP2040</v>
          </cell>
          <cell r="E301" t="str">
            <v xml:space="preserve">06.012.267-0       </v>
          </cell>
          <cell r="F301" t="str">
            <v xml:space="preserve">POCO DE VISITA DE CONCR. ARMADO DE 1,50 X 1,50 X 2,70M,  P/ESGOTO SANIT., DIAM. DE 1, 00M, PADRAO CEDAE  </v>
          </cell>
          <cell r="G301" t="str">
            <v xml:space="preserve">UN    </v>
          </cell>
          <cell r="H301">
            <v>1</v>
          </cell>
          <cell r="I301">
            <v>2109.7600000000002</v>
          </cell>
        </row>
        <row r="302">
          <cell r="D302" t="str">
            <v>CP2041</v>
          </cell>
          <cell r="E302" t="str">
            <v xml:space="preserve">06.012.268-0       </v>
          </cell>
          <cell r="F302" t="str">
            <v xml:space="preserve">POCO DE VISITA DE CONCR. ARMADO DE 1,50 X 1,50 X 3,00M,  P/ESGOTO SANIT., DIAM. DE 1, 00M, PADRAO CEDAE  </v>
          </cell>
          <cell r="G302" t="str">
            <v xml:space="preserve">UN    </v>
          </cell>
          <cell r="H302">
            <v>1</v>
          </cell>
          <cell r="I302">
            <v>2291.7199999999998</v>
          </cell>
        </row>
        <row r="303">
          <cell r="D303" t="str">
            <v>CP2000</v>
          </cell>
          <cell r="E303" t="str">
            <v xml:space="preserve">06.012.227-0       </v>
          </cell>
          <cell r="F303" t="str">
            <v xml:space="preserve">POCO DE VISITA DE CONCR. ARMADO DE 1,20 X 1,20 X 4,50M,  P/ESGOTO SANIT., DIAM. DE 0, 70M, PADRAO CEDAE  </v>
          </cell>
          <cell r="G303" t="str">
            <v xml:space="preserve">UN    </v>
          </cell>
          <cell r="H303">
            <v>1</v>
          </cell>
          <cell r="I303">
            <v>1985.79</v>
          </cell>
        </row>
        <row r="304">
          <cell r="D304" t="str">
            <v>CP2045</v>
          </cell>
          <cell r="E304" t="str">
            <v xml:space="preserve">06.012.272-0       </v>
          </cell>
          <cell r="F304" t="str">
            <v xml:space="preserve">POCO DE VISITA DE CONCR. ARMADO DE 1,50 X 1,50 X 4,20M,  P/ESGOTO SANIT., DIAM. DE 1, 00M, PADRAO CEDAE  </v>
          </cell>
          <cell r="G304" t="str">
            <v xml:space="preserve">UN    </v>
          </cell>
          <cell r="H304">
            <v>1</v>
          </cell>
          <cell r="I304">
            <v>2533.08</v>
          </cell>
        </row>
        <row r="305">
          <cell r="D305" t="str">
            <v>CP2081</v>
          </cell>
          <cell r="E305" t="str">
            <v xml:space="preserve">06.013.001-0       </v>
          </cell>
          <cell r="F305" t="str">
            <v xml:space="preserve">POCO DE VISITA EM ANEIS DE CONCR. PRE-MOLD., P/ESGOTO SANIT., PROF. DE 0,80M, PADRAO CEDAE  </v>
          </cell>
          <cell r="G305" t="str">
            <v xml:space="preserve">UN    </v>
          </cell>
          <cell r="H305">
            <v>1</v>
          </cell>
          <cell r="I305">
            <v>165.69</v>
          </cell>
        </row>
        <row r="306">
          <cell r="D306" t="str">
            <v>CP2132</v>
          </cell>
          <cell r="E306" t="str">
            <v xml:space="preserve">06.015.030-0       </v>
          </cell>
          <cell r="F306" t="str">
            <v xml:space="preserve">CAIXA DE RALO EM ALVEN. DE BL. DE CONCR., PAREDES DE 20CM, DE 0,30 X 0,90 X 0,90M, P/AGUAS PLUVIAIS, C/GRELHA DE FºFº  </v>
          </cell>
          <cell r="G306" t="str">
            <v xml:space="preserve">UN    </v>
          </cell>
          <cell r="H306">
            <v>2</v>
          </cell>
          <cell r="I306">
            <v>200.7</v>
          </cell>
        </row>
        <row r="307">
          <cell r="D307" t="str">
            <v>CP2135</v>
          </cell>
          <cell r="E307" t="str">
            <v xml:space="preserve">06.016.001-0       </v>
          </cell>
          <cell r="F307" t="str">
            <v xml:space="preserve">TAMPAO COMPLETO DE FºFº, DIAM. DE 0,60M, C/ 175KG, P/CHAMINEDE CX. DE AREIA OU POCO DE VISITA  </v>
          </cell>
          <cell r="G307" t="str">
            <v xml:space="preserve">UN    </v>
          </cell>
          <cell r="H307">
            <v>10</v>
          </cell>
          <cell r="I307">
            <v>124.09</v>
          </cell>
        </row>
        <row r="308">
          <cell r="D308" t="str">
            <v>CP2229</v>
          </cell>
          <cell r="E308" t="str">
            <v xml:space="preserve">06.020.115-0       </v>
          </cell>
          <cell r="F308" t="str">
            <v xml:space="preserve">MONTAGEM E ASSENT. DE TUBUL. DE CHAPA DE ACO DE 3/8 DE ESP., C/ 6,00M DE COMPR. E 800MM DE DIAM.  </v>
          </cell>
          <cell r="G308" t="str">
            <v xml:space="preserve">M     </v>
          </cell>
          <cell r="H308">
            <v>7.25</v>
          </cell>
          <cell r="I308">
            <v>48.19</v>
          </cell>
        </row>
        <row r="309">
          <cell r="D309" t="str">
            <v>CP2321</v>
          </cell>
          <cell r="E309" t="str">
            <v xml:space="preserve">06.020.333-0       </v>
          </cell>
          <cell r="F309" t="str">
            <v xml:space="preserve">MONTAGEM E ASSENT. DE PECAS DE CHAPA DE ACO DE 3/8 DE ESP.,P/JUNTA SOLDADA, DE 600MM DE DIAM.  </v>
          </cell>
          <cell r="G309" t="str">
            <v xml:space="preserve">UN    </v>
          </cell>
          <cell r="H309">
            <v>24</v>
          </cell>
          <cell r="I309">
            <v>246.97</v>
          </cell>
        </row>
        <row r="310">
          <cell r="D310" t="str">
            <v>CP2323</v>
          </cell>
          <cell r="E310" t="str">
            <v xml:space="preserve">06.020.335-0       </v>
          </cell>
          <cell r="F310" t="str">
            <v xml:space="preserve">MONTAGEM E ASSENT. DE PECAS DE CHAPA DE ACO DE 3/8 DE ESP.,P/JUNTA SOLDADA, DE 800MM DE DIAM.  </v>
          </cell>
          <cell r="G310" t="str">
            <v xml:space="preserve">UN    </v>
          </cell>
          <cell r="H310">
            <v>24</v>
          </cell>
          <cell r="I310">
            <v>327.27999999999997</v>
          </cell>
        </row>
        <row r="311">
          <cell r="D311" t="str">
            <v>CP2325</v>
          </cell>
          <cell r="E311" t="str">
            <v xml:space="preserve">06.020.337-0       </v>
          </cell>
          <cell r="F311" t="str">
            <v xml:space="preserve">MONTAGEM E ASSENT. DE PECAS DE CHAPA DE ACO DE 3/8 DE ESP.,P/JUNTA SOLDADA, DE 1000MM DE DIAM.  </v>
          </cell>
          <cell r="G311" t="str">
            <v xml:space="preserve">UN    </v>
          </cell>
          <cell r="H311">
            <v>6</v>
          </cell>
          <cell r="I311">
            <v>408.9</v>
          </cell>
        </row>
        <row r="312">
          <cell r="D312" t="str">
            <v>CP9801</v>
          </cell>
          <cell r="E312">
            <v>6031</v>
          </cell>
          <cell r="F312" t="str">
            <v xml:space="preserve">TUBO EM AÇO CARBONO C/PONTAS E ANEL DE ANCORAGEM, DN 800MM,  L = 3033MM - FORNECIMENTO  </v>
          </cell>
          <cell r="G312" t="str">
            <v xml:space="preserve">UN    </v>
          </cell>
          <cell r="H312">
            <v>1</v>
          </cell>
          <cell r="I312">
            <v>3488.14</v>
          </cell>
        </row>
        <row r="313">
          <cell r="D313" t="str">
            <v>CP9805</v>
          </cell>
          <cell r="E313">
            <v>6031</v>
          </cell>
          <cell r="F313" t="str">
            <v xml:space="preserve">TUBO EM AÇO CARBONO, C/PONTAS,  DN 800MM, L = 900MM - FORNECIMENTO  </v>
          </cell>
          <cell r="G313" t="str">
            <v xml:space="preserve">UN    </v>
          </cell>
          <cell r="H313">
            <v>2</v>
          </cell>
          <cell r="I313">
            <v>989.93</v>
          </cell>
        </row>
        <row r="314">
          <cell r="D314" t="str">
            <v>CP9804</v>
          </cell>
          <cell r="E314">
            <v>6031</v>
          </cell>
          <cell r="F314" t="str">
            <v xml:space="preserve">TUBO EM AÇO CARBONO, C/PONTAS E ANEL DE ANCORAGEM, DN 800MM,  L=450MM - FORNECIMENTO  </v>
          </cell>
          <cell r="G314" t="str">
            <v xml:space="preserve">UN    </v>
          </cell>
          <cell r="H314">
            <v>2</v>
          </cell>
          <cell r="I314">
            <v>647.22</v>
          </cell>
        </row>
        <row r="315">
          <cell r="D315" t="str">
            <v>CP9807</v>
          </cell>
          <cell r="E315">
            <v>6031</v>
          </cell>
          <cell r="F315" t="str">
            <v xml:space="preserve">TUBO EM AÇO CARBONO, C/PONTAS,  DN800MM, L=4028MM - FORNECIMENTO  </v>
          </cell>
          <cell r="G315" t="str">
            <v xml:space="preserve">UN    </v>
          </cell>
          <cell r="H315">
            <v>1</v>
          </cell>
          <cell r="I315">
            <v>4430.25</v>
          </cell>
        </row>
        <row r="316">
          <cell r="D316" t="str">
            <v>CP9806</v>
          </cell>
          <cell r="E316">
            <v>6031</v>
          </cell>
          <cell r="F316" t="str">
            <v xml:space="preserve">TUBO EM AÇO CARBONO, C/PONTAS,  DN 800MM, L=8320MM - FORNECIMENTO  </v>
          </cell>
          <cell r="G316" t="str">
            <v xml:space="preserve">UN    </v>
          </cell>
          <cell r="H316">
            <v>1</v>
          </cell>
          <cell r="I316">
            <v>9150.9699999999993</v>
          </cell>
        </row>
        <row r="317">
          <cell r="D317" t="str">
            <v>CP9803</v>
          </cell>
          <cell r="E317">
            <v>6031</v>
          </cell>
          <cell r="F317" t="str">
            <v xml:space="preserve">TUBO EM AÇO CARBONO, C/PONTAS E ANEL DE ANCORAGEM, DN 1000MM, L=1000MM - FORNECIMENTO  </v>
          </cell>
          <cell r="G317" t="str">
            <v xml:space="preserve">UN    </v>
          </cell>
          <cell r="H317">
            <v>1</v>
          </cell>
          <cell r="I317">
            <v>1562.8</v>
          </cell>
        </row>
        <row r="318">
          <cell r="D318" t="str">
            <v>CP9803</v>
          </cell>
          <cell r="E318">
            <v>6031</v>
          </cell>
          <cell r="F318" t="str">
            <v xml:space="preserve">TUBO EM AÇO CARBONO, C/PONTAS E ANEL DE ANCORAGEM, DN 1000MM, L=1000MM - FORNECIMENTO  </v>
          </cell>
          <cell r="G318" t="str">
            <v xml:space="preserve">UN    </v>
          </cell>
          <cell r="H318">
            <v>2</v>
          </cell>
          <cell r="I318">
            <v>1562.8</v>
          </cell>
        </row>
        <row r="319">
          <cell r="D319" t="str">
            <v>CP9802</v>
          </cell>
          <cell r="E319">
            <v>6031</v>
          </cell>
          <cell r="F319" t="str">
            <v xml:space="preserve">TUBO EM AÇO CARBONO, C/PONTAS BISELADAS P/SOLDA 6MM, DN 800MM, L=7250MM - FORNECIMENTO  </v>
          </cell>
          <cell r="G319" t="str">
            <v xml:space="preserve">UN    </v>
          </cell>
          <cell r="H319">
            <v>1</v>
          </cell>
          <cell r="I319">
            <v>7974.12</v>
          </cell>
        </row>
        <row r="320">
          <cell r="D320" t="str">
            <v>CP9718</v>
          </cell>
          <cell r="E320">
            <v>6032</v>
          </cell>
          <cell r="F320" t="str">
            <v xml:space="preserve">REDUÇÃO EM AÇO CARBONO, C/PONTA DN 800X 600MM - FORNECIMENTO  </v>
          </cell>
          <cell r="G320" t="str">
            <v xml:space="preserve">UN    </v>
          </cell>
          <cell r="H320">
            <v>1</v>
          </cell>
          <cell r="I320">
            <v>781.4</v>
          </cell>
        </row>
        <row r="321">
          <cell r="D321" t="str">
            <v>CP9593</v>
          </cell>
          <cell r="E321">
            <v>6032</v>
          </cell>
          <cell r="F321" t="str">
            <v xml:space="preserve">CURVA DE 90 EM AÇO CARBONO, C/PONTAS, DN 800MM - FORNECIMENTO  </v>
          </cell>
          <cell r="G321" t="str">
            <v xml:space="preserve">UN    </v>
          </cell>
          <cell r="H321">
            <v>4</v>
          </cell>
          <cell r="I321">
            <v>1724.98</v>
          </cell>
        </row>
        <row r="322">
          <cell r="D322" t="str">
            <v>CP9719</v>
          </cell>
          <cell r="E322">
            <v>6032</v>
          </cell>
          <cell r="F322" t="str">
            <v xml:space="preserve">REDUÇÃO EM AÇO CARBONO, C/PONTA/FLANGE, DN1000 X 800MM - FORNECIMENTO  </v>
          </cell>
          <cell r="G322" t="str">
            <v xml:space="preserve">UN    </v>
          </cell>
          <cell r="H322">
            <v>2</v>
          </cell>
          <cell r="I322">
            <v>1006.56</v>
          </cell>
        </row>
        <row r="323">
          <cell r="D323" t="str">
            <v>CP9655</v>
          </cell>
          <cell r="E323">
            <v>6032</v>
          </cell>
          <cell r="F323" t="str">
            <v xml:space="preserve">JUNTA DE DILATAÇÃO P/TUBOS DE AÇO, TIPO DRESSER, DN 800MM - FORNECIMENTO  </v>
          </cell>
          <cell r="G323" t="str">
            <v xml:space="preserve">UN    </v>
          </cell>
          <cell r="H323">
            <v>1</v>
          </cell>
          <cell r="I323">
            <v>1782</v>
          </cell>
        </row>
        <row r="324">
          <cell r="D324" t="str">
            <v>CP2573</v>
          </cell>
          <cell r="E324" t="str">
            <v xml:space="preserve">06.088.010-0       </v>
          </cell>
          <cell r="F324" t="str">
            <v xml:space="preserve">EMBASAMENTO DE TUBUL., FEITO COM PO DE PEDRA  </v>
          </cell>
          <cell r="G324" t="str">
            <v xml:space="preserve">M3    </v>
          </cell>
          <cell r="H324">
            <v>21</v>
          </cell>
          <cell r="I324">
            <v>30.92</v>
          </cell>
        </row>
        <row r="325">
          <cell r="D325" t="str">
            <v>CP9651</v>
          </cell>
          <cell r="E325">
            <v>6201</v>
          </cell>
          <cell r="F325" t="str">
            <v xml:space="preserve">JUNTA DE DEMONTAGEM TRAVADA AXIALMENTE, EM FERRO FUNDIDO DÚCTIL, DN 600MM - FORNECIMENTO  </v>
          </cell>
          <cell r="G325" t="str">
            <v xml:space="preserve">UN    </v>
          </cell>
          <cell r="H325">
            <v>1</v>
          </cell>
          <cell r="I325">
            <v>2013.12</v>
          </cell>
        </row>
        <row r="326">
          <cell r="D326" t="str">
            <v>CP2670</v>
          </cell>
          <cell r="E326" t="str">
            <v xml:space="preserve">06.201.111-0       </v>
          </cell>
          <cell r="F326" t="str">
            <v xml:space="preserve">TUBO DE FºFº, DUCTIL, CLASSE K-12, PN-10, PONTA/FLANGE, DIAM. DE 600MM E COMPR. DE 0, 50 A 1,00M. FORN.  </v>
          </cell>
          <cell r="G326" t="str">
            <v xml:space="preserve">UN    </v>
          </cell>
          <cell r="H326">
            <v>5</v>
          </cell>
          <cell r="I326">
            <v>921.86</v>
          </cell>
        </row>
        <row r="327">
          <cell r="D327" t="str">
            <v>CP2698</v>
          </cell>
          <cell r="E327" t="str">
            <v xml:space="preserve">06.201.161-0       </v>
          </cell>
          <cell r="F327" t="str">
            <v xml:space="preserve">ADICIONAL DE EXTENSAO EXCED. A 1,00M DE TUBO DE FºFº, DUCTIL, CLASSE K-12, DIAM. DE 600MM  </v>
          </cell>
          <cell r="G327" t="str">
            <v xml:space="preserve">M     </v>
          </cell>
          <cell r="H327">
            <v>9.6</v>
          </cell>
          <cell r="I327">
            <v>310.81</v>
          </cell>
        </row>
        <row r="328">
          <cell r="D328" t="str">
            <v>CP9800</v>
          </cell>
          <cell r="E328">
            <v>6210</v>
          </cell>
          <cell r="F328" t="str">
            <v xml:space="preserve">TUBO DE FERRO FUNDIDO DÚCTIL, FLANGE/BOLSA JUNTA ELÁST., PN10, DN600MM - FORNECIMENTO  </v>
          </cell>
          <cell r="G328" t="str">
            <v xml:space="preserve">M     </v>
          </cell>
          <cell r="H328">
            <v>5.8</v>
          </cell>
          <cell r="I328">
            <v>467.53</v>
          </cell>
        </row>
        <row r="329">
          <cell r="D329" t="str">
            <v>CP9575</v>
          </cell>
          <cell r="E329">
            <v>6210</v>
          </cell>
          <cell r="F329" t="str">
            <v xml:space="preserve">CURVA DE 45 DE FERRO FUNDIDO DÚCTIL, C/BOLSAS DE JUNTA ELÁSTICA, DN 800MM - FORNECIMENTO  </v>
          </cell>
          <cell r="G329" t="str">
            <v xml:space="preserve">UN    </v>
          </cell>
          <cell r="H329">
            <v>1</v>
          </cell>
          <cell r="I329">
            <v>3878.12</v>
          </cell>
        </row>
        <row r="330">
          <cell r="D330" t="str">
            <v>CP8900</v>
          </cell>
          <cell r="E330" t="str">
            <v xml:space="preserve">06.212.621-2       </v>
          </cell>
          <cell r="F330" t="str">
            <v xml:space="preserve">EXTREMIDADE EMFERRO FUNDIDO DÚCTIL, PONTA/FLANGE C/ABA DE VEDAÇÃO, PN10, DN100MM - FORNECIMENTO  </v>
          </cell>
          <cell r="G330" t="str">
            <v xml:space="preserve">UN    </v>
          </cell>
          <cell r="H330">
            <v>8</v>
          </cell>
          <cell r="I330">
            <v>127.47</v>
          </cell>
        </row>
        <row r="331">
          <cell r="D331" t="str">
            <v>CP2762</v>
          </cell>
          <cell r="E331" t="str">
            <v xml:space="preserve">06.212.010-0       </v>
          </cell>
          <cell r="F331" t="str">
            <v xml:space="preserve">CURVA DE 90° DE FºFº, DUCTIL, C/FLANGES PN-10, DIAM. DE 100MM. FORN.  </v>
          </cell>
          <cell r="G331" t="str">
            <v xml:space="preserve">UN    </v>
          </cell>
          <cell r="H331">
            <v>16</v>
          </cell>
          <cell r="I331">
            <v>66.87</v>
          </cell>
        </row>
        <row r="332">
          <cell r="D332" t="str">
            <v>CP2764</v>
          </cell>
          <cell r="E332" t="str">
            <v xml:space="preserve">06.212.012-0       </v>
          </cell>
          <cell r="F332" t="str">
            <v xml:space="preserve">CURVA DE 90° DE FºFº, DUCTIL, C/FLANGES PN-10, DIAM. DE 600MM. FORN.  </v>
          </cell>
          <cell r="G332" t="str">
            <v xml:space="preserve">UN    </v>
          </cell>
          <cell r="H332">
            <v>1</v>
          </cell>
          <cell r="I332">
            <v>1651.16</v>
          </cell>
        </row>
        <row r="333">
          <cell r="D333" t="str">
            <v>CP2796</v>
          </cell>
          <cell r="E333" t="str">
            <v xml:space="preserve">06.212.142-0       </v>
          </cell>
          <cell r="F333" t="str">
            <v xml:space="preserve">EXTREMIDADE DE FºFº, DUCTIL, C/FLANGE PN-10 E PONTA, DIAM. DE 600MM  </v>
          </cell>
          <cell r="G333" t="str">
            <v xml:space="preserve">UN    </v>
          </cell>
          <cell r="H333">
            <v>2</v>
          </cell>
          <cell r="I333">
            <v>716.09</v>
          </cell>
        </row>
        <row r="334">
          <cell r="D334" t="str">
            <v>CP9740</v>
          </cell>
          <cell r="E334">
            <v>6215</v>
          </cell>
          <cell r="F334" t="str">
            <v xml:space="preserve">REGISTRO GAV. OVAL, FERRO FUND. C/FLANGES E VOLANTE, PN10, DN 800MM - FORNECIMENTO  </v>
          </cell>
          <cell r="G334" t="str">
            <v xml:space="preserve">UN    </v>
          </cell>
          <cell r="H334">
            <v>2</v>
          </cell>
          <cell r="I334">
            <v>18263</v>
          </cell>
        </row>
        <row r="335">
          <cell r="D335" t="str">
            <v>CP9739</v>
          </cell>
          <cell r="E335">
            <v>6215</v>
          </cell>
          <cell r="F335" t="str">
            <v xml:space="preserve">REGISTRO GAV. OVAL, FERRO FUND. C/FLANGES E VOLANTE, PN10, DN 600MM - FORNECIMENTO  </v>
          </cell>
          <cell r="G335" t="str">
            <v xml:space="preserve">UN    </v>
          </cell>
          <cell r="H335">
            <v>1</v>
          </cell>
          <cell r="I335">
            <v>10158</v>
          </cell>
        </row>
        <row r="336">
          <cell r="D336" t="str">
            <v>CP9811</v>
          </cell>
          <cell r="E336">
            <v>6215</v>
          </cell>
          <cell r="F336" t="str">
            <v xml:space="preserve">VÁLVULA BORBOLETA, P/CONTROLE DE NÍVEL, DN 24, CORPO EM FERRO FUNDIDO, C/ATUADOR PNEUMÁTICO, VÁLV. SOLENÓIDE - FORNECIMENTO  </v>
          </cell>
          <cell r="G336" t="str">
            <v xml:space="preserve">UN    </v>
          </cell>
          <cell r="H336">
            <v>1</v>
          </cell>
          <cell r="I336">
            <v>12324.3</v>
          </cell>
        </row>
        <row r="337">
          <cell r="D337" t="str">
            <v>CP9812</v>
          </cell>
          <cell r="E337">
            <v>6215</v>
          </cell>
          <cell r="F337" t="str">
            <v xml:space="preserve">VÁLVULA BORBOLETA, P/CONTROLE DE NÍVEL, DN 32, CORPO EM FERRO FUNDIDO, C/ATUADOR PNEUMÁTICO, VÁLV. SOLENÓIDE - FORNECIMENTO  </v>
          </cell>
          <cell r="G337" t="str">
            <v xml:space="preserve">UN    </v>
          </cell>
          <cell r="H337">
            <v>1</v>
          </cell>
          <cell r="I337">
            <v>38928.18</v>
          </cell>
        </row>
        <row r="338">
          <cell r="D338" t="str">
            <v>CP9672</v>
          </cell>
          <cell r="E338">
            <v>6215</v>
          </cell>
          <cell r="F338" t="str">
            <v xml:space="preserve">MEDIDOR DE VAZÃO ELETROMAGNÉTICO, C/FLANGES, PN10, DN 600MM - FORNECIMENTO  </v>
          </cell>
          <cell r="G338" t="str">
            <v xml:space="preserve">UN    </v>
          </cell>
          <cell r="H338">
            <v>1</v>
          </cell>
          <cell r="I338">
            <v>8900</v>
          </cell>
        </row>
        <row r="339">
          <cell r="D339" t="str">
            <v>CP9794</v>
          </cell>
          <cell r="E339">
            <v>6251</v>
          </cell>
          <cell r="F339" t="str">
            <v xml:space="preserve">TUBO DE CONCRETO ARMADO, CLASSE CA-1, P/GALERIAS DE ÁGUAS PLUVIAIS, COM DIÂMETRO DE 300MM, JUNTA DE ARGAMASSA - FORNECIMENTO  </v>
          </cell>
          <cell r="G339" t="str">
            <v xml:space="preserve">M     </v>
          </cell>
          <cell r="H339">
            <v>7</v>
          </cell>
          <cell r="I339">
            <v>15</v>
          </cell>
        </row>
        <row r="340">
          <cell r="D340" t="str">
            <v>CP2825</v>
          </cell>
          <cell r="E340" t="str">
            <v xml:space="preserve">06.251.001-0       </v>
          </cell>
          <cell r="F340" t="str">
            <v xml:space="preserve">TUBO DE CONCR. ARMADO, CLASSE CA-1, P/AGUAS PLUVIAIS, DIAM.DE 400MM, JUNTA DE ARG. FORN.  </v>
          </cell>
          <cell r="G340" t="str">
            <v xml:space="preserve">M     </v>
          </cell>
          <cell r="H340">
            <v>216</v>
          </cell>
          <cell r="I340">
            <v>16.68</v>
          </cell>
        </row>
        <row r="341">
          <cell r="D341" t="str">
            <v>CP2829</v>
          </cell>
          <cell r="E341" t="str">
            <v xml:space="preserve">06.251.005-0       </v>
          </cell>
          <cell r="F341" t="str">
            <v xml:space="preserve">TUBO DE CONCR. ARMADO, CLASSE CA-1, P/AGUAS PLUVIAIS, DIAM.DE 800MM, JUNTA DE ARG. FORN.  </v>
          </cell>
          <cell r="G341" t="str">
            <v xml:space="preserve">M     </v>
          </cell>
          <cell r="H341">
            <v>100</v>
          </cell>
          <cell r="I341">
            <v>51.02</v>
          </cell>
        </row>
        <row r="342">
          <cell r="D342" t="str">
            <v>CP2859</v>
          </cell>
          <cell r="E342" t="str">
            <v xml:space="preserve">06.270.022-0       </v>
          </cell>
          <cell r="F342" t="str">
            <v xml:space="preserve">TUBO PVC-PBA, CLASSE 20, P/ADUCAO E DISTRIB. DE AGUA, DIAM.NOMINAL 100MM  </v>
          </cell>
          <cell r="G342" t="str">
            <v xml:space="preserve">M     </v>
          </cell>
          <cell r="H342">
            <v>40</v>
          </cell>
          <cell r="I342">
            <v>11.99</v>
          </cell>
        </row>
        <row r="343">
          <cell r="D343" t="str">
            <v>CP2884</v>
          </cell>
          <cell r="E343" t="str">
            <v xml:space="preserve">06.272.003-0       </v>
          </cell>
          <cell r="F343" t="str">
            <v xml:space="preserve">TUBO PVC P/ESGOTO SANIT., DIAM. NOMINAL 150MM  </v>
          </cell>
          <cell r="G343" t="str">
            <v xml:space="preserve">M     </v>
          </cell>
          <cell r="H343">
            <v>105</v>
          </cell>
          <cell r="I343">
            <v>9.0399999999999991</v>
          </cell>
        </row>
        <row r="344">
          <cell r="D344" t="str">
            <v>CP9590</v>
          </cell>
          <cell r="E344">
            <v>6275</v>
          </cell>
          <cell r="F344" t="str">
            <v xml:space="preserve">CURVA DE 90 DE PVC - PBA, C/BOLSA DE JUNTA ELÁSTICA, DN 100MM, INC. ANEL DE BORRACHA - FORNECIMENTO  </v>
          </cell>
          <cell r="G344" t="str">
            <v xml:space="preserve">UN    </v>
          </cell>
          <cell r="H344">
            <v>8</v>
          </cell>
          <cell r="I344">
            <v>30.53</v>
          </cell>
        </row>
        <row r="345">
          <cell r="D345" t="str">
            <v xml:space="preserve">      </v>
          </cell>
          <cell r="E345" t="str">
            <v xml:space="preserve">                   </v>
          </cell>
          <cell r="F345" t="str">
            <v xml:space="preserve">BASES E PAVIMENTOS  </v>
          </cell>
          <cell r="G345" t="str">
            <v xml:space="preserve">      </v>
          </cell>
          <cell r="H345">
            <v>0</v>
          </cell>
          <cell r="I345">
            <v>0</v>
          </cell>
        </row>
        <row r="346">
          <cell r="D346" t="str">
            <v>CP3008</v>
          </cell>
          <cell r="E346" t="str">
            <v xml:space="preserve">08.001.002-0       </v>
          </cell>
          <cell r="F346" t="str">
            <v xml:space="preserve">BASE DE BRITA GRADUADA, INCL. FORNEC. DOS MATERIAIS MEDIDA APÓS A COMPACTAÇÃO  </v>
          </cell>
          <cell r="G346" t="str">
            <v xml:space="preserve">M3    </v>
          </cell>
          <cell r="H346">
            <v>10</v>
          </cell>
          <cell r="I346">
            <v>38.92</v>
          </cell>
        </row>
        <row r="347">
          <cell r="D347" t="str">
            <v>CP3139</v>
          </cell>
          <cell r="E347" t="str">
            <v xml:space="preserve">08.020.010-0       </v>
          </cell>
          <cell r="F347" t="str">
            <v xml:space="preserve">PAVIMENTACAO EM LAJOTAS DE CONCR.,INTER-TRAVADO,C/ 8CM DE ESP.,ASSENTES SOBRE COLCHAO DE PO-DE-PEDRA,AREIA OU MAT.EQUIV.  </v>
          </cell>
          <cell r="G347" t="str">
            <v xml:space="preserve">M2    </v>
          </cell>
          <cell r="H347">
            <v>1600</v>
          </cell>
          <cell r="I347">
            <v>23.44</v>
          </cell>
        </row>
        <row r="348">
          <cell r="D348" t="str">
            <v>CP3158</v>
          </cell>
          <cell r="E348" t="str">
            <v xml:space="preserve">08.027.006-0       </v>
          </cell>
          <cell r="F348" t="str">
            <v xml:space="preserve">MEIO-FIO DE CONCR. PRE-MOLD., 15MPA, C/ 0,15M DE BASE E 0, 30M DE ALT., REJUNT. C/CIM. E AREIA 1:3,5  </v>
          </cell>
          <cell r="G348" t="str">
            <v xml:space="preserve">M     </v>
          </cell>
          <cell r="H348">
            <v>500</v>
          </cell>
          <cell r="I348">
            <v>12.51</v>
          </cell>
        </row>
        <row r="349">
          <cell r="D349" t="str">
            <v xml:space="preserve">      </v>
          </cell>
          <cell r="E349" t="str">
            <v xml:space="preserve">                   </v>
          </cell>
          <cell r="F349" t="str">
            <v xml:space="preserve">SERVIÇOS DE PARQUES E JARDINS  </v>
          </cell>
          <cell r="G349" t="str">
            <v xml:space="preserve">      </v>
          </cell>
          <cell r="H349">
            <v>0</v>
          </cell>
          <cell r="I349">
            <v>0</v>
          </cell>
        </row>
        <row r="350">
          <cell r="D350" t="str">
            <v>CP3316</v>
          </cell>
          <cell r="E350" t="str">
            <v xml:space="preserve">09.015.005-0       </v>
          </cell>
          <cell r="F350" t="str">
            <v xml:space="preserve">ALAMBRADO EM TELA DE ARAME GALV. Nº14, MALHA LOSANGO, C/ALT.TOTAL DE 2,5CM ACIMA DO TER.  </v>
          </cell>
          <cell r="G350" t="str">
            <v xml:space="preserve">M2    </v>
          </cell>
          <cell r="H350">
            <v>1000</v>
          </cell>
          <cell r="I350">
            <v>25.04</v>
          </cell>
        </row>
        <row r="351">
          <cell r="D351" t="str">
            <v xml:space="preserve">      </v>
          </cell>
          <cell r="E351" t="str">
            <v xml:space="preserve">                   </v>
          </cell>
          <cell r="F351" t="str">
            <v xml:space="preserve">ESTRUTURAS  </v>
          </cell>
          <cell r="G351" t="str">
            <v xml:space="preserve">      </v>
          </cell>
          <cell r="H351">
            <v>0</v>
          </cell>
          <cell r="I351">
            <v>0</v>
          </cell>
        </row>
        <row r="352">
          <cell r="D352" t="str">
            <v>CP3682</v>
          </cell>
          <cell r="E352" t="str">
            <v xml:space="preserve">11.001.020-1       </v>
          </cell>
          <cell r="F352" t="str">
            <v xml:space="preserve">CONCRETO P/CAMADA PREPARATORIA, C/ 180KG DE CIM. P/M3 DE CONCR., COMPREEND. APENAS O FORN. DOS MAT., INCL. 5% DE PERDAS  </v>
          </cell>
          <cell r="G352" t="str">
            <v xml:space="preserve">M3    </v>
          </cell>
          <cell r="H352">
            <v>53.4</v>
          </cell>
          <cell r="I352">
            <v>68.69</v>
          </cell>
        </row>
        <row r="353">
          <cell r="D353" t="str">
            <v>CP3709</v>
          </cell>
          <cell r="E353" t="str">
            <v xml:space="preserve">11.002.041-0       </v>
          </cell>
          <cell r="F353" t="str">
            <v xml:space="preserve">LANCAMENTO DE CONCR. EM PECAS ARMADAS, INCL. SOMENTE TRANSP.HORIZ., PRODUCAO APROX. DE 7,00M3/H  </v>
          </cell>
          <cell r="G353" t="str">
            <v xml:space="preserve">M3    </v>
          </cell>
          <cell r="H353">
            <v>528</v>
          </cell>
          <cell r="I353">
            <v>14.44</v>
          </cell>
        </row>
        <row r="354">
          <cell r="D354" t="str">
            <v>CP3719</v>
          </cell>
          <cell r="E354" t="str">
            <v xml:space="preserve">11.003.005-1       </v>
          </cell>
          <cell r="F354" t="str">
            <v xml:space="preserve">CONCRETO P/PECAS ARMADAS, P/UMA RESISTENCIA A COMPRES. DE 25MPA, INCL. MAT., CONFECCAO E TRANSP. HORIZ. E VERT.  </v>
          </cell>
          <cell r="G354" t="str">
            <v xml:space="preserve">M3    </v>
          </cell>
          <cell r="H354">
            <v>256</v>
          </cell>
          <cell r="I354">
            <v>136.26</v>
          </cell>
        </row>
        <row r="355">
          <cell r="D355" t="str">
            <v>CP3728</v>
          </cell>
          <cell r="E355" t="str">
            <v xml:space="preserve">11.004.022-1       </v>
          </cell>
          <cell r="F355" t="str">
            <v xml:space="preserve">FORMA DE MAD. P/MOLDAGEM DE PECAS DE CONCR. ARMADO C/PARAMENTOS PLANOS, SERVINDO A MAD. 1,4 VEZ,EM TABUAS DE PINHO DE 3ª  </v>
          </cell>
          <cell r="G355" t="str">
            <v xml:space="preserve">M2    </v>
          </cell>
          <cell r="H355">
            <v>1024</v>
          </cell>
          <cell r="I355">
            <v>14.39</v>
          </cell>
        </row>
        <row r="356">
          <cell r="D356" t="str">
            <v>CP3729</v>
          </cell>
          <cell r="E356" t="str">
            <v xml:space="preserve">11.004.023-1       </v>
          </cell>
          <cell r="F356" t="str">
            <v xml:space="preserve">FORMA DE MAD. P/MOLDAGEM DE PECAS DE CONCR. ARMADO C/PARAMENTOS PLANOS, SERVINDO A MAD. 1 VEZ, EM TABUAS DE PINHO DE 3ª  </v>
          </cell>
          <cell r="G356" t="str">
            <v xml:space="preserve">M2    </v>
          </cell>
          <cell r="H356">
            <v>800</v>
          </cell>
          <cell r="I356">
            <v>17.2</v>
          </cell>
        </row>
        <row r="357">
          <cell r="D357" t="str">
            <v>CP3774</v>
          </cell>
          <cell r="E357" t="str">
            <v xml:space="preserve">11.009.013-0       </v>
          </cell>
          <cell r="F357" t="str">
            <v xml:space="preserve">BARRA DE ACO CA-50B, C/SALIENCIA, DIAM. DE 6,3MM, DESTINADA A ARMADURA DE CONCR. ARMADO  </v>
          </cell>
          <cell r="G357" t="str">
            <v xml:space="preserve">KG    </v>
          </cell>
          <cell r="H357">
            <v>18788</v>
          </cell>
          <cell r="I357">
            <v>1.19</v>
          </cell>
        </row>
        <row r="358">
          <cell r="D358" t="str">
            <v>CP3775</v>
          </cell>
          <cell r="E358" t="str">
            <v xml:space="preserve">11.009.014-1       </v>
          </cell>
          <cell r="F358" t="str">
            <v xml:space="preserve">BARRA DE ACO CA-50B, C/SALIENCIA, DIAM. DE 8 A 12, 5MM, DESTINADA A ARMADURA DE CONCR. ARMADO  </v>
          </cell>
          <cell r="G358" t="str">
            <v xml:space="preserve">KG    </v>
          </cell>
          <cell r="H358">
            <v>28182</v>
          </cell>
          <cell r="I358">
            <v>1.0900000000000001</v>
          </cell>
        </row>
        <row r="359">
          <cell r="D359" t="str">
            <v>CP3784</v>
          </cell>
          <cell r="E359" t="str">
            <v xml:space="preserve">11.010.014-0       </v>
          </cell>
          <cell r="F359" t="str">
            <v xml:space="preserve">CABO DE ACO P/ 7 CORDOALHAS DE 12,5MM, INCL. BAINHA MET. E PERDAS DE PONTAS  </v>
          </cell>
          <cell r="G359" t="str">
            <v xml:space="preserve">KG    </v>
          </cell>
          <cell r="H359">
            <v>4865</v>
          </cell>
          <cell r="I359">
            <v>3.53</v>
          </cell>
        </row>
        <row r="360">
          <cell r="D360" t="str">
            <v>CP3807</v>
          </cell>
          <cell r="E360" t="str">
            <v xml:space="preserve">11.011.016-0       </v>
          </cell>
          <cell r="F360" t="str">
            <v xml:space="preserve">PREPARO E COLOC. DE 7 CORDOALHAS DE 12,5MM NA FORMA,  COMPREEND. CORTE, MONT., ENFIACAO, BEM COMO FORN. DE CIM. P/INJECAO  </v>
          </cell>
          <cell r="G360" t="str">
            <v xml:space="preserve">KG    </v>
          </cell>
          <cell r="H360">
            <v>4865</v>
          </cell>
          <cell r="I360">
            <v>0.69</v>
          </cell>
        </row>
        <row r="361">
          <cell r="D361" t="str">
            <v>CP3820</v>
          </cell>
          <cell r="E361" t="str">
            <v xml:space="preserve">11.011.029-0       </v>
          </cell>
          <cell r="F361" t="str">
            <v xml:space="preserve">CORTE, DOBRAGEM, MONT. E COLOC. DE FERRAG. NA FORMA, ACO CA-50B OU CA-50A, EM BARRA REDONDA C/DIAM. DE 6,3MM  </v>
          </cell>
          <cell r="G361" t="str">
            <v xml:space="preserve">KG    </v>
          </cell>
          <cell r="H361">
            <v>18788</v>
          </cell>
          <cell r="I361">
            <v>0.81</v>
          </cell>
        </row>
        <row r="362">
          <cell r="D362" t="str">
            <v>CP3821</v>
          </cell>
          <cell r="E362" t="str">
            <v xml:space="preserve">11.011.030-1       </v>
          </cell>
          <cell r="F362" t="str">
            <v xml:space="preserve">CORTE, DOBRAGEM, MONT. E COLOC. DE FERRAG. NA FORMA, ACO CA-50B OU CA-50A, EM BARRA REDONDA C/DIAM. DE 8 A 12,5MM  </v>
          </cell>
          <cell r="G362" t="str">
            <v xml:space="preserve">KG    </v>
          </cell>
          <cell r="H362">
            <v>28182</v>
          </cell>
          <cell r="I362">
            <v>0.71</v>
          </cell>
        </row>
        <row r="363">
          <cell r="D363" t="str">
            <v xml:space="preserve">      </v>
          </cell>
          <cell r="E363" t="str">
            <v xml:space="preserve">                   </v>
          </cell>
          <cell r="F363" t="str">
            <v xml:space="preserve">ALVENARIA E DIVISÓRIAS  </v>
          </cell>
          <cell r="G363" t="str">
            <v xml:space="preserve">      </v>
          </cell>
          <cell r="H363">
            <v>0</v>
          </cell>
          <cell r="I363">
            <v>0</v>
          </cell>
        </row>
        <row r="364">
          <cell r="D364" t="str">
            <v>CP4088</v>
          </cell>
          <cell r="E364" t="str">
            <v xml:space="preserve">12.002.065-1       </v>
          </cell>
          <cell r="F364" t="str">
            <v xml:space="preserve">ALVENARIA P/CX. ENTERRADA, ATE 0,80M DE PROF., DE TIJ. MACICOS (7 X 10 X 20)CM, EM PAREDES DE 20CM  </v>
          </cell>
          <cell r="G364" t="str">
            <v xml:space="preserve">M2    </v>
          </cell>
          <cell r="H364">
            <v>3.1</v>
          </cell>
          <cell r="I364">
            <v>49.06</v>
          </cell>
        </row>
        <row r="365">
          <cell r="D365" t="str">
            <v>CP4121</v>
          </cell>
          <cell r="E365" t="str">
            <v xml:space="preserve">12.005.085-1       </v>
          </cell>
          <cell r="F365" t="str">
            <v xml:space="preserve">ALVENARIA DE BL. DE CONCR. (20 X 20 X 40)CM, EM PAREDES DE 20CM, C/VAOS OU ARESTAS, ATE 3,00M DE ALT.  </v>
          </cell>
          <cell r="G365" t="str">
            <v xml:space="preserve">M2    </v>
          </cell>
          <cell r="H365">
            <v>17.3</v>
          </cell>
          <cell r="I365">
            <v>21.33</v>
          </cell>
        </row>
        <row r="366">
          <cell r="D366" t="str">
            <v>CP9512</v>
          </cell>
          <cell r="E366">
            <v>12010</v>
          </cell>
          <cell r="F366" t="str">
            <v xml:space="preserve">BLOCOS DE CONCRETO CELULAR, DE 60X30X10CM, P/ISOLAMENTO TÉRMICO DE LAJES DE COBERTURA - FORNECIMENTO  </v>
          </cell>
          <cell r="G366" t="str">
            <v xml:space="preserve">M2    </v>
          </cell>
          <cell r="H366">
            <v>990</v>
          </cell>
          <cell r="I366">
            <v>9.8000000000000007</v>
          </cell>
        </row>
        <row r="367">
          <cell r="D367" t="str">
            <v xml:space="preserve">      </v>
          </cell>
          <cell r="E367" t="str">
            <v xml:space="preserve">                   </v>
          </cell>
          <cell r="F367" t="str">
            <v xml:space="preserve">REVESTIMENTO DE PAREDES, TETOS E PISOS  </v>
          </cell>
          <cell r="G367" t="str">
            <v xml:space="preserve">      </v>
          </cell>
          <cell r="H367">
            <v>0</v>
          </cell>
          <cell r="I367">
            <v>0</v>
          </cell>
        </row>
        <row r="368">
          <cell r="D368" t="str">
            <v>CP4334</v>
          </cell>
          <cell r="E368" t="str">
            <v xml:space="preserve">13.301.117-0       </v>
          </cell>
          <cell r="F368" t="str">
            <v xml:space="preserve">CONTRAPISO, BASE OU CAMADA REGULARIZADORA, EXECUTADA C/ARG.DE CIM. E AREIA 1:4, ESP. DE 1CM  </v>
          </cell>
          <cell r="G368" t="str">
            <v xml:space="preserve">M2    </v>
          </cell>
          <cell r="H368">
            <v>990</v>
          </cell>
          <cell r="I368">
            <v>3.38</v>
          </cell>
        </row>
        <row r="369">
          <cell r="D369" t="str">
            <v xml:space="preserve">      </v>
          </cell>
          <cell r="E369" t="str">
            <v xml:space="preserve">                   </v>
          </cell>
          <cell r="F369" t="str">
            <v xml:space="preserve">ESQUADRIAS DE PVC, FERRO, ALUMÍNIO OU MADEIRA, VIDRAÇAS E FERRAGENS  </v>
          </cell>
          <cell r="G369" t="str">
            <v xml:space="preserve">      </v>
          </cell>
          <cell r="H369">
            <v>0</v>
          </cell>
          <cell r="I369">
            <v>0</v>
          </cell>
        </row>
        <row r="370">
          <cell r="D370" t="str">
            <v>CP4516</v>
          </cell>
          <cell r="E370" t="str">
            <v xml:space="preserve">14.002.050-0       </v>
          </cell>
          <cell r="F370" t="str">
            <v xml:space="preserve">PORTA DE CHAPA DE FºGALV. Nº18 EM ESTRUT. DE TUBOS DE FºGALV. DE 2,50 A 3,00M DE ALT. E AREA DE 6,00 A 9,00M2, EM 2 FL.  </v>
          </cell>
          <cell r="G370" t="str">
            <v xml:space="preserve">M2    </v>
          </cell>
          <cell r="H370">
            <v>9</v>
          </cell>
          <cell r="I370">
            <v>290.43</v>
          </cell>
        </row>
        <row r="371">
          <cell r="D371" t="str">
            <v>CP4536</v>
          </cell>
          <cell r="E371" t="str">
            <v xml:space="preserve">14.002.171-0       </v>
          </cell>
          <cell r="F371" t="str">
            <v xml:space="preserve">PORTINHOLA P/ALCAPAO, CISTERNA OU CX. D'AGUA ELEVADA, EM CHAPA DE FºGALV. Nº16, MED. 0,80 X 0,80M  </v>
          </cell>
          <cell r="G371" t="str">
            <v xml:space="preserve">M2    </v>
          </cell>
          <cell r="H371">
            <v>1.28</v>
          </cell>
          <cell r="I371">
            <v>329.27</v>
          </cell>
        </row>
        <row r="372">
          <cell r="D372" t="str">
            <v>CP9606</v>
          </cell>
          <cell r="E372">
            <v>14002</v>
          </cell>
          <cell r="F372" t="str">
            <v xml:space="preserve">ESCADA DE MARINHEIRO, INTERIOR DE RESERVATÓRIO, C/9, 0M DE COMPR., 40,0CM DE LARG.,  TUBOS EM AÇO INOX SCH10-S 1 1/2- FORNECIMENTO  </v>
          </cell>
          <cell r="G372" t="str">
            <v xml:space="preserve">UN    </v>
          </cell>
          <cell r="H372">
            <v>1</v>
          </cell>
          <cell r="I372">
            <v>3465</v>
          </cell>
        </row>
        <row r="373">
          <cell r="D373" t="str">
            <v>CP9605</v>
          </cell>
          <cell r="E373">
            <v>14002</v>
          </cell>
          <cell r="F373" t="str">
            <v xml:space="preserve">ESCADA DE MARINHEIRO, INTERIOR DE RESERVATÓRIO, C/11,0M DE COMPR., 40,0CM DE LARG., TUBOS EM AÇO INOX SCH10-S 1 1/2- FORNECIMENTO  </v>
          </cell>
          <cell r="G373" t="str">
            <v xml:space="preserve">UN    </v>
          </cell>
          <cell r="H373">
            <v>1</v>
          </cell>
          <cell r="I373">
            <v>6910</v>
          </cell>
        </row>
        <row r="374">
          <cell r="D374" t="str">
            <v xml:space="preserve">      </v>
          </cell>
          <cell r="E374" t="str">
            <v xml:space="preserve">                   </v>
          </cell>
          <cell r="F374" t="str">
            <v xml:space="preserve">INSTALAÇÕES ELÉTRICAS, HIDRÁULICAS, SANITÁRIAS E MECÂNICAS  </v>
          </cell>
          <cell r="G374" t="str">
            <v xml:space="preserve">      </v>
          </cell>
          <cell r="H374">
            <v>0</v>
          </cell>
          <cell r="I374">
            <v>0</v>
          </cell>
        </row>
        <row r="375">
          <cell r="D375" t="str">
            <v>CP4891</v>
          </cell>
          <cell r="E375" t="str">
            <v xml:space="preserve">15.001.027-0       </v>
          </cell>
          <cell r="F375" t="str">
            <v xml:space="preserve">CAIXA DE ALVEN. DE TIJ. MACICO (7 X 10 X 20CM), EM PAREDES DE MEIA VEZ DE 0,60 X 0,60 X 0,60M, C/TAMPA DE 8CM DE ESP.  </v>
          </cell>
          <cell r="G375" t="str">
            <v xml:space="preserve">UN    </v>
          </cell>
          <cell r="H375">
            <v>3</v>
          </cell>
          <cell r="I375">
            <v>107.93</v>
          </cell>
        </row>
        <row r="376">
          <cell r="D376" t="str">
            <v>CP9747</v>
          </cell>
          <cell r="E376">
            <v>15007</v>
          </cell>
          <cell r="F376" t="str">
            <v xml:space="preserve">SUPORTE P/CABO DE ATERRAMENTO,  C/ISOLADOR, EM FERRO GALVNIZADO - FORNECIMENTO  </v>
          </cell>
          <cell r="G376" t="str">
            <v xml:space="preserve">UN    </v>
          </cell>
          <cell r="H376">
            <v>120</v>
          </cell>
          <cell r="I376">
            <v>3.8</v>
          </cell>
        </row>
        <row r="377">
          <cell r="D377" t="str">
            <v>CP9747</v>
          </cell>
          <cell r="E377">
            <v>15007</v>
          </cell>
          <cell r="F377" t="str">
            <v xml:space="preserve">SUPORTE P/CABO DE ATERRAMENTO,  C/ISOLADOR, EM FERRO GALVANIZADO, REFORÇDO - FORNECIMENTO  </v>
          </cell>
          <cell r="G377" t="str">
            <v xml:space="preserve">UN    </v>
          </cell>
          <cell r="H377">
            <v>20</v>
          </cell>
          <cell r="I377">
            <v>3.8</v>
          </cell>
        </row>
        <row r="378">
          <cell r="D378" t="str">
            <v>CP9749</v>
          </cell>
          <cell r="E378">
            <v>15007</v>
          </cell>
          <cell r="F378" t="str">
            <v xml:space="preserve">SUPORTE P/TUBO DE FERRO GALVANIZADO 2, P/ATERRAMENTO, EM FERRO GALVANIZADO - FORNECIMENTO  </v>
          </cell>
          <cell r="G378" t="str">
            <v xml:space="preserve">UN    </v>
          </cell>
          <cell r="H378">
            <v>12</v>
          </cell>
          <cell r="I378">
            <v>5.3</v>
          </cell>
        </row>
        <row r="379">
          <cell r="D379" t="str">
            <v>CP9639</v>
          </cell>
          <cell r="E379">
            <v>15007</v>
          </cell>
          <cell r="F379" t="str">
            <v xml:space="preserve">HASTE P/ATERRAMENTO, DE COBRE DE 3/4, C/2,40M DE COMPRIMENTO, C/ CONEXTOR P/CABO DE 70MM2 - FORNEIMENTO  </v>
          </cell>
          <cell r="G379" t="str">
            <v xml:space="preserve">UN    </v>
          </cell>
          <cell r="H379">
            <v>12</v>
          </cell>
          <cell r="I379">
            <v>17.100000000000001</v>
          </cell>
        </row>
        <row r="380">
          <cell r="D380" t="str">
            <v>CP9531</v>
          </cell>
          <cell r="E380">
            <v>15007</v>
          </cell>
          <cell r="F380" t="str">
            <v xml:space="preserve">CAIXA P/HASTE DE ATERRAMENTO, NAS DIMENSÕES DE 25 X 25 X 25CM, EM CHAPA - FORNECIMENTO  </v>
          </cell>
          <cell r="G380" t="str">
            <v xml:space="preserve">UN    </v>
          </cell>
          <cell r="H380">
            <v>12</v>
          </cell>
          <cell r="I380">
            <v>7.3</v>
          </cell>
        </row>
        <row r="381">
          <cell r="D381" t="str">
            <v>CP5349</v>
          </cell>
          <cell r="E381" t="str">
            <v xml:space="preserve">15.008.225-0       </v>
          </cell>
          <cell r="F381" t="str">
            <v xml:space="preserve">CABO C/ISOLAMENTO TERMOPLASTICO, BITOLA 16MM2, 600 / 1000V  </v>
          </cell>
          <cell r="G381" t="str">
            <v xml:space="preserve">M     </v>
          </cell>
          <cell r="H381">
            <v>1100</v>
          </cell>
          <cell r="I381">
            <v>2.11</v>
          </cell>
        </row>
        <row r="382">
          <cell r="D382" t="str">
            <v>CP9508</v>
          </cell>
          <cell r="E382">
            <v>15009</v>
          </cell>
          <cell r="F382" t="str">
            <v xml:space="preserve">CABO DE COBRE NU, TÊMPERA MEIO DURO, NA BITOLA DE 70MM2 - FORNECIMENTO  </v>
          </cell>
          <cell r="G382" t="str">
            <v xml:space="preserve">M     </v>
          </cell>
          <cell r="H382">
            <v>210</v>
          </cell>
          <cell r="I382">
            <v>5.4</v>
          </cell>
        </row>
        <row r="383">
          <cell r="D383" t="str">
            <v>CP5413</v>
          </cell>
          <cell r="E383" t="str">
            <v xml:space="preserve">15.011.016-0       </v>
          </cell>
          <cell r="F383" t="str">
            <v xml:space="preserve">ENTRADA DE SERV. PADRAO CERJ, P/MEDICAO MONOFASICA, 1 MEDIDOR P/CARGA ATE 4KW, DISJ. 1 X 40A  </v>
          </cell>
          <cell r="G383" t="str">
            <v xml:space="preserve">UN    </v>
          </cell>
          <cell r="H383">
            <v>1</v>
          </cell>
          <cell r="I383">
            <v>418.28</v>
          </cell>
        </row>
        <row r="384">
          <cell r="D384" t="str">
            <v>CP5461</v>
          </cell>
          <cell r="E384" t="str">
            <v xml:space="preserve">15.013.027-0       </v>
          </cell>
          <cell r="F384" t="str">
            <v xml:space="preserve">POSTE DE CONCR. SECAO CIRCULAR C/ 9,00M DE COMPR. E CARGA DE300KG  </v>
          </cell>
          <cell r="G384" t="str">
            <v xml:space="preserve">UN    </v>
          </cell>
          <cell r="H384">
            <v>1</v>
          </cell>
          <cell r="I384">
            <v>225.84</v>
          </cell>
        </row>
        <row r="385">
          <cell r="D385" t="str">
            <v>CP5549</v>
          </cell>
          <cell r="E385" t="str">
            <v xml:space="preserve">15.017.065-0       </v>
          </cell>
          <cell r="F385" t="str">
            <v xml:space="preserve">CONECTOR EM BRONZE, P/CABO DE 70MM2, P/FIX. DE 1 OU 2 CONDUTORES A SUPERF. PLANA  </v>
          </cell>
          <cell r="G385" t="str">
            <v xml:space="preserve">UN    </v>
          </cell>
          <cell r="H385">
            <v>10</v>
          </cell>
          <cell r="I385">
            <v>15.94</v>
          </cell>
        </row>
        <row r="386">
          <cell r="D386" t="str">
            <v>CP5813</v>
          </cell>
          <cell r="E386" t="str">
            <v xml:space="preserve">15.036.065-0       </v>
          </cell>
          <cell r="F386" t="str">
            <v xml:space="preserve">ELETRODUTO PVC RQ C/DIAM. DE ", EXCL. CONEXOES, EMENDAS, ABERT. E FECHAM. DE RASGO  </v>
          </cell>
          <cell r="G386" t="str">
            <v xml:space="preserve">M     </v>
          </cell>
          <cell r="H386">
            <v>12</v>
          </cell>
          <cell r="I386">
            <v>4.12</v>
          </cell>
        </row>
        <row r="387">
          <cell r="D387" t="str">
            <v>CP5819</v>
          </cell>
          <cell r="E387" t="str">
            <v xml:space="preserve">15.036.071-0       </v>
          </cell>
          <cell r="F387" t="str">
            <v xml:space="preserve">ELETRODUTO PVC RQ C/DIAM. DE ", INCL. CONEXOES E EMENDAS, EXCL. ABERT. E FECHAM. DE RASGO  </v>
          </cell>
          <cell r="G387" t="str">
            <v xml:space="preserve">M     </v>
          </cell>
          <cell r="H387">
            <v>446</v>
          </cell>
          <cell r="I387">
            <v>2.2599999999999998</v>
          </cell>
        </row>
        <row r="388">
          <cell r="D388" t="str">
            <v xml:space="preserve">      </v>
          </cell>
          <cell r="E388" t="str">
            <v xml:space="preserve">                   </v>
          </cell>
          <cell r="F388" t="str">
            <v xml:space="preserve">COBERTURAS, ISOLAMENTOS E IMPERMEABILIZAÇÕES  </v>
          </cell>
          <cell r="G388" t="str">
            <v xml:space="preserve">      </v>
          </cell>
          <cell r="H388">
            <v>0</v>
          </cell>
          <cell r="I388">
            <v>0</v>
          </cell>
        </row>
        <row r="389">
          <cell r="D389" t="str">
            <v>CP6215</v>
          </cell>
          <cell r="E389" t="str">
            <v xml:space="preserve">16.020.002-0       </v>
          </cell>
          <cell r="F389" t="str">
            <v xml:space="preserve">IMPERMEABILIZACAO DE TERRACO C/MANTA ASF. ELASTOMERICA, ESP.DE 4MM (SBS OU APP)  </v>
          </cell>
          <cell r="G389" t="str">
            <v xml:space="preserve">M2    </v>
          </cell>
          <cell r="H389">
            <v>990</v>
          </cell>
          <cell r="I389">
            <v>17.579999999999998</v>
          </cell>
        </row>
        <row r="390">
          <cell r="D390" t="str">
            <v>CP6235</v>
          </cell>
          <cell r="E390" t="str">
            <v xml:space="preserve">16.027.001-0       </v>
          </cell>
          <cell r="F390" t="str">
            <v xml:space="preserve">IMPERMEABILIZACAO DE RESERVATORIO, NAO SUJEITO A LENCOL FREATICO, USANDO IMPERMEABILIZANTE LIQUIDO DE PEGA NORMAL  </v>
          </cell>
          <cell r="G390" t="str">
            <v xml:space="preserve">M2    </v>
          </cell>
          <cell r="H390">
            <v>3907</v>
          </cell>
          <cell r="I390">
            <v>13.49</v>
          </cell>
        </row>
        <row r="391">
          <cell r="D391" t="str">
            <v>CP6253</v>
          </cell>
          <cell r="E391" t="str">
            <v xml:space="preserve">16.034.003-0       </v>
          </cell>
          <cell r="F391" t="str">
            <v xml:space="preserve">IMPERMEABILIZACAO DE PAREDES P/INJECAO DE LIQUIDO DE BASE MINERAL E REVESTIM. DE CIM. CRISTALIZ. C/EMULSAO ADESIVA  </v>
          </cell>
          <cell r="G391" t="str">
            <v xml:space="preserve">M2    </v>
          </cell>
          <cell r="H391">
            <v>9.4</v>
          </cell>
          <cell r="I391">
            <v>47.37</v>
          </cell>
        </row>
        <row r="392">
          <cell r="D392" t="str">
            <v xml:space="preserve">      </v>
          </cell>
          <cell r="E392" t="str">
            <v xml:space="preserve">                   </v>
          </cell>
          <cell r="F392" t="str">
            <v xml:space="preserve">PINTURAS  </v>
          </cell>
          <cell r="G392" t="str">
            <v xml:space="preserve">      </v>
          </cell>
          <cell r="H392">
            <v>0</v>
          </cell>
          <cell r="I392">
            <v>0</v>
          </cell>
        </row>
        <row r="393">
          <cell r="D393" t="str">
            <v>CP6257</v>
          </cell>
          <cell r="E393" t="str">
            <v xml:space="preserve">17.012.010-0       </v>
          </cell>
          <cell r="F393" t="str">
            <v xml:space="preserve">CAIACAO INT. OU EXT. SOBRE SUPERF. LISA EM 2 DEMAOS C/ADOCAODE FIXADOR  </v>
          </cell>
          <cell r="G393" t="str">
            <v xml:space="preserve">M2    </v>
          </cell>
          <cell r="H393">
            <v>1062</v>
          </cell>
          <cell r="I393">
            <v>1.58</v>
          </cell>
        </row>
        <row r="394">
          <cell r="D394" t="str">
            <v xml:space="preserve">      </v>
          </cell>
          <cell r="E394" t="str">
            <v xml:space="preserve">                   </v>
          </cell>
          <cell r="F394" t="str">
            <v xml:space="preserve">APARELHOS ELÉTRICOS, HIDRÁULICOS, SANITÁRIOS, MECÂNICOS E ESPORTIVOS  </v>
          </cell>
          <cell r="G394" t="str">
            <v xml:space="preserve">      </v>
          </cell>
          <cell r="H394">
            <v>0</v>
          </cell>
          <cell r="I394">
            <v>0</v>
          </cell>
        </row>
        <row r="395">
          <cell r="D395" t="str">
            <v>CP6562</v>
          </cell>
          <cell r="E395" t="str">
            <v xml:space="preserve">18.027.145-0       </v>
          </cell>
          <cell r="F395" t="str">
            <v xml:space="preserve">RELE FOTOELETRICO, P/COMANDO DE ILUMINACAO EXT., NA TENSAO DE 220V E CARGA MAXIMA DE 1000W  </v>
          </cell>
          <cell r="G395" t="str">
            <v xml:space="preserve">UN    </v>
          </cell>
          <cell r="H395">
            <v>16</v>
          </cell>
          <cell r="I395">
            <v>15.1</v>
          </cell>
        </row>
        <row r="396">
          <cell r="D396" t="str">
            <v>CP6695</v>
          </cell>
          <cell r="E396" t="str">
            <v xml:space="preserve">18.250.035-0       </v>
          </cell>
          <cell r="F396" t="str">
            <v xml:space="preserve">REATOR P/LAMPADA DE VAPOR DE SODIO, DE 220V X 250W  </v>
          </cell>
          <cell r="G396" t="str">
            <v xml:space="preserve">UN    </v>
          </cell>
          <cell r="H396">
            <v>16</v>
          </cell>
          <cell r="I396">
            <v>39.090000000000003</v>
          </cell>
        </row>
        <row r="397">
          <cell r="D397" t="str">
            <v>CP6711</v>
          </cell>
          <cell r="E397" t="str">
            <v xml:space="preserve">18.260.060-0       </v>
          </cell>
          <cell r="F397" t="str">
            <v xml:space="preserve">LUMINARIA FECHADA P/ILUMINACAO DE RUAS, P/LAMPADA MISTA, A VAPOR DE MERCURIO E A VAPOR DE SODIO  </v>
          </cell>
          <cell r="G397" t="str">
            <v xml:space="preserve">UN    </v>
          </cell>
          <cell r="H397">
            <v>16</v>
          </cell>
          <cell r="I397">
            <v>80.73</v>
          </cell>
        </row>
        <row r="398">
          <cell r="D398" t="str">
            <v xml:space="preserve">      </v>
          </cell>
          <cell r="E398" t="str">
            <v xml:space="preserve">                   </v>
          </cell>
          <cell r="F398" t="str">
            <v xml:space="preserve">ALUGUEL DE EQUIPAMENTOS  </v>
          </cell>
          <cell r="G398" t="str">
            <v xml:space="preserve">      </v>
          </cell>
          <cell r="H398">
            <v>0</v>
          </cell>
          <cell r="I398">
            <v>0</v>
          </cell>
        </row>
        <row r="399">
          <cell r="D399" t="str">
            <v>CP7066</v>
          </cell>
          <cell r="E399" t="str">
            <v xml:space="preserve">19.009.010-2       </v>
          </cell>
          <cell r="F399" t="str">
            <v xml:space="preserve">BOMBA CENTRIFUGA SUBMERSIVEL, MOTOR ELETR. 6CV A 3450RPM, EXCL. OPERADOR, MANGUEIRA, CABOS E COMANDOS (CP)  </v>
          </cell>
          <cell r="G399" t="str">
            <v xml:space="preserve">H     </v>
          </cell>
          <cell r="H399">
            <v>200</v>
          </cell>
          <cell r="I399">
            <v>3.59</v>
          </cell>
        </row>
        <row r="400">
          <cell r="D400" t="str">
            <v xml:space="preserve">      </v>
          </cell>
          <cell r="E400" t="str">
            <v xml:space="preserve">                   </v>
          </cell>
          <cell r="F400" t="str">
            <v xml:space="preserve">ILUMINAÇÃO PÚBLICA  </v>
          </cell>
          <cell r="G400" t="str">
            <v xml:space="preserve">      </v>
          </cell>
          <cell r="H400">
            <v>0</v>
          </cell>
          <cell r="I400">
            <v>0</v>
          </cell>
        </row>
        <row r="401">
          <cell r="D401" t="str">
            <v>CP7818</v>
          </cell>
          <cell r="E401" t="str">
            <v xml:space="preserve">21.001.070-0       </v>
          </cell>
          <cell r="F401" t="str">
            <v xml:space="preserve">ASSENTAMENTO DE POSTE CURVO, DE ACO, DE 7,00M, DE 1 BRACO, C/ENGASTAMENTO DA PARTE INFERIOR DA COLUNA NO SOLO  </v>
          </cell>
          <cell r="G401" t="str">
            <v xml:space="preserve">UN    </v>
          </cell>
          <cell r="H401">
            <v>16</v>
          </cell>
          <cell r="I401">
            <v>90.97</v>
          </cell>
        </row>
        <row r="402">
          <cell r="D402" t="str">
            <v>CP9698</v>
          </cell>
          <cell r="E402">
            <v>21005</v>
          </cell>
          <cell r="F402" t="str">
            <v xml:space="preserve">POSTE DE FERRO GALVANIZADO, CURVO, DE 6,00M DE ALTURA - FORNECIMENTO  </v>
          </cell>
          <cell r="G402" t="str">
            <v xml:space="preserve">UN    </v>
          </cell>
          <cell r="H402">
            <v>16</v>
          </cell>
          <cell r="I402">
            <v>250</v>
          </cell>
        </row>
        <row r="403">
          <cell r="D403" t="str">
            <v>CP7928</v>
          </cell>
          <cell r="E403" t="str">
            <v xml:space="preserve">21.013.010-0       </v>
          </cell>
          <cell r="F403" t="str">
            <v xml:space="preserve">CHUMBADOR DE ACO P/FIX. DE POSTE DE ACO, RETO OU CURVO, DE 7,00 A 9,00M, C/FLANGE  </v>
          </cell>
          <cell r="G403" t="str">
            <v xml:space="preserve">UN    </v>
          </cell>
          <cell r="H403">
            <v>64</v>
          </cell>
          <cell r="I403">
            <v>100.56</v>
          </cell>
        </row>
        <row r="404">
          <cell r="D404" t="str">
            <v xml:space="preserve">      </v>
          </cell>
          <cell r="E404" t="str">
            <v xml:space="preserve">                   </v>
          </cell>
          <cell r="F404" t="str">
            <v xml:space="preserve">CASA DO OPERADOR - SERVIÇOS DE ESCRITÓRIO, LABORATÓRIO E CAMPO  </v>
          </cell>
          <cell r="G404" t="str">
            <v xml:space="preserve">      </v>
          </cell>
          <cell r="H404">
            <v>0</v>
          </cell>
          <cell r="I404">
            <v>0</v>
          </cell>
        </row>
        <row r="405">
          <cell r="D405" t="str">
            <v>CP0427</v>
          </cell>
          <cell r="E405" t="str">
            <v xml:space="preserve">01.018.001-0       </v>
          </cell>
          <cell r="F405" t="str">
            <v xml:space="preserve">MARCACAO DE OBRA S/INSTRUMENTO TOPOGR., CONSIDERADA A PROJECAO HORIZ. DA AREA ENVOLVENTE  </v>
          </cell>
          <cell r="G405" t="str">
            <v xml:space="preserve">M2    </v>
          </cell>
          <cell r="H405">
            <v>25</v>
          </cell>
          <cell r="I405">
            <v>0.56999999999999995</v>
          </cell>
        </row>
        <row r="406">
          <cell r="D406" t="str">
            <v xml:space="preserve">      </v>
          </cell>
          <cell r="E406" t="str">
            <v xml:space="preserve">                   </v>
          </cell>
          <cell r="F406" t="str">
            <v xml:space="preserve">CASA DO OPERADOR - MOVIMENTO DE TERRA  </v>
          </cell>
          <cell r="G406" t="str">
            <v xml:space="preserve">      </v>
          </cell>
          <cell r="H406">
            <v>0</v>
          </cell>
          <cell r="I406">
            <v>0</v>
          </cell>
        </row>
        <row r="407">
          <cell r="D407" t="str">
            <v>CP0495</v>
          </cell>
          <cell r="E407" t="str">
            <v xml:space="preserve">03.001.001-1       </v>
          </cell>
          <cell r="F407" t="str">
            <v xml:space="preserve">ESCAVACAO MANUAL DE VALA/CAVA EM MAT. DE 1ªCAT., AREIA, ARGILA OU PICARRA, ATE 1,50M DE PROF.  </v>
          </cell>
          <cell r="G407" t="str">
            <v xml:space="preserve">M3    </v>
          </cell>
          <cell r="H407">
            <v>7</v>
          </cell>
          <cell r="I407">
            <v>9.8800000000000008</v>
          </cell>
        </row>
        <row r="408">
          <cell r="D408" t="str">
            <v>CP0627</v>
          </cell>
          <cell r="E408" t="str">
            <v xml:space="preserve">03.013.001-1       </v>
          </cell>
          <cell r="F408" t="str">
            <v xml:space="preserve">REATERRO DE VALA/CAVA COMPACTADA A MACO EM CAMADAS DE 30CM  </v>
          </cell>
          <cell r="G408" t="str">
            <v xml:space="preserve">M3    </v>
          </cell>
          <cell r="H408">
            <v>4.0999999999999996</v>
          </cell>
          <cell r="I408">
            <v>5.93</v>
          </cell>
        </row>
        <row r="409">
          <cell r="D409" t="str">
            <v xml:space="preserve">      </v>
          </cell>
          <cell r="E409" t="str">
            <v xml:space="preserve">                   </v>
          </cell>
          <cell r="F409" t="str">
            <v xml:space="preserve">CASA DO OPERADOR - TRANSPORTES  </v>
          </cell>
          <cell r="G409" t="str">
            <v xml:space="preserve">      </v>
          </cell>
          <cell r="H409">
            <v>0</v>
          </cell>
          <cell r="I409">
            <v>0</v>
          </cell>
        </row>
        <row r="410">
          <cell r="D410" t="str">
            <v>CP0798</v>
          </cell>
          <cell r="E410" t="str">
            <v xml:space="preserve">04.005.143-1       </v>
          </cell>
          <cell r="F410" t="str">
            <v xml:space="preserve">TRANSPORTE DE QUALQUER NATUR. C/VELOC. MEDIA DE 30KM/H EM CAMINHAO BASCUL. CAPAC. UTIL DE 12T  </v>
          </cell>
          <cell r="G410" t="str">
            <v xml:space="preserve">TXKM  </v>
          </cell>
          <cell r="H410">
            <v>55</v>
          </cell>
          <cell r="I410">
            <v>0.23</v>
          </cell>
        </row>
        <row r="411">
          <cell r="D411" t="str">
            <v>CP0841</v>
          </cell>
          <cell r="E411" t="str">
            <v xml:space="preserve">04.011.053-1       </v>
          </cell>
          <cell r="F411" t="str">
            <v xml:space="preserve">CARGA E DESC. MEC. C/PA-CARREGADEIRA CAPAC. DE 1, 50M3 E CAMINHAO BASCUL. CAPAC. UTIL DE 8T, CARGA DE 150T P/DIA DE 8:00H  </v>
          </cell>
          <cell r="G411" t="str">
            <v xml:space="preserve">T     </v>
          </cell>
          <cell r="H411">
            <v>5.5</v>
          </cell>
          <cell r="I411">
            <v>1.5</v>
          </cell>
        </row>
        <row r="412">
          <cell r="D412" t="str">
            <v>CP0869</v>
          </cell>
          <cell r="E412" t="str">
            <v xml:space="preserve">04.018.020-1       </v>
          </cell>
          <cell r="F412" t="str">
            <v xml:space="preserve">RECEBIMENTO DE CARGA, DESC. E MANOBRAS DE CAMINHAO BASCUL., CAPAC. DE 8,00M3 OU 12T  </v>
          </cell>
          <cell r="G412" t="str">
            <v xml:space="preserve">T     </v>
          </cell>
          <cell r="H412">
            <v>5.5</v>
          </cell>
          <cell r="I412">
            <v>0.15</v>
          </cell>
        </row>
        <row r="413">
          <cell r="D413" t="str">
            <v xml:space="preserve">      </v>
          </cell>
          <cell r="E413" t="str">
            <v xml:space="preserve">                   </v>
          </cell>
          <cell r="F413" t="str">
            <v xml:space="preserve">CASA DO OPERADOR - SERVIÇOS COMPLEMENTARES  </v>
          </cell>
          <cell r="G413" t="str">
            <v xml:space="preserve">      </v>
          </cell>
          <cell r="H413">
            <v>0</v>
          </cell>
          <cell r="I413">
            <v>0</v>
          </cell>
        </row>
        <row r="414">
          <cell r="D414" t="str">
            <v>CP1173</v>
          </cell>
          <cell r="E414" t="str">
            <v xml:space="preserve">05.005.005-1       </v>
          </cell>
          <cell r="F414" t="str">
            <v xml:space="preserve">ANDAIME DE TABUADO SOBRE CAVAL. (INCL. ESTES), EM PINHO DE 1ª, C/APROVEIT. DA MAD. 20 VEZES, INCL. MOV.  </v>
          </cell>
          <cell r="G414" t="str">
            <v xml:space="preserve">M2    </v>
          </cell>
          <cell r="H414">
            <v>6</v>
          </cell>
          <cell r="I414">
            <v>2.41</v>
          </cell>
        </row>
        <row r="415">
          <cell r="D415" t="str">
            <v xml:space="preserve">      </v>
          </cell>
          <cell r="E415" t="str">
            <v xml:space="preserve">                   </v>
          </cell>
          <cell r="F415" t="str">
            <v xml:space="preserve">CASA DO OPERADOR - GALERIAS, DRENOS E CONEXOS  </v>
          </cell>
          <cell r="G415" t="str">
            <v xml:space="preserve">      </v>
          </cell>
          <cell r="H415">
            <v>0</v>
          </cell>
          <cell r="I415">
            <v>0</v>
          </cell>
        </row>
        <row r="416">
          <cell r="D416" t="str">
            <v>CP1567</v>
          </cell>
          <cell r="E416" t="str">
            <v xml:space="preserve">06.001.242-0       </v>
          </cell>
          <cell r="F416" t="str">
            <v xml:space="preserve">ASSENTAMENTO DE TUBUL. PVC C/JUNTA ELASTICA, P/ESGOTO, DIAM.NOMINAL DE 100MM  </v>
          </cell>
          <cell r="G416" t="str">
            <v xml:space="preserve">M     </v>
          </cell>
          <cell r="H416">
            <v>16</v>
          </cell>
          <cell r="I416">
            <v>1.35</v>
          </cell>
        </row>
        <row r="417">
          <cell r="D417" t="str">
            <v>CP2140</v>
          </cell>
          <cell r="E417" t="str">
            <v xml:space="preserve">06.016.009-0       </v>
          </cell>
          <cell r="F417" t="str">
            <v xml:space="preserve">TAMPAO COMPLETO DE FºFº, P/CX. DE INSPECAO OU SEMELHANTE, C/25KG  </v>
          </cell>
          <cell r="G417" t="str">
            <v xml:space="preserve">UN    </v>
          </cell>
          <cell r="H417">
            <v>3</v>
          </cell>
          <cell r="I417">
            <v>32.44</v>
          </cell>
        </row>
        <row r="418">
          <cell r="D418" t="str">
            <v>CP2883</v>
          </cell>
          <cell r="E418" t="str">
            <v xml:space="preserve">06.272.002-0       </v>
          </cell>
          <cell r="F418" t="str">
            <v xml:space="preserve">TUBO PVC P/ESGOTO SANIT., DIAM. NOMINAL 100MM  </v>
          </cell>
          <cell r="G418" t="str">
            <v xml:space="preserve">M     </v>
          </cell>
          <cell r="H418">
            <v>16</v>
          </cell>
          <cell r="I418">
            <v>4.3899999999999997</v>
          </cell>
        </row>
        <row r="419">
          <cell r="D419" t="str">
            <v xml:space="preserve">      </v>
          </cell>
          <cell r="E419" t="str">
            <v xml:space="preserve">                   </v>
          </cell>
          <cell r="F419" t="str">
            <v xml:space="preserve">CASA DO OPERADOR - ESTRUTURAS  </v>
          </cell>
          <cell r="G419" t="str">
            <v xml:space="preserve">      </v>
          </cell>
          <cell r="H419">
            <v>0</v>
          </cell>
          <cell r="I419">
            <v>0</v>
          </cell>
        </row>
        <row r="420">
          <cell r="D420" t="str">
            <v>CP3682</v>
          </cell>
          <cell r="E420" t="str">
            <v xml:space="preserve">11.001.020-1       </v>
          </cell>
          <cell r="F420" t="str">
            <v xml:space="preserve">CONCRETO P/CAMADA PREPARATORIA, C/ 180KG DE CIM. P/M3 DE CONCR., COMPREEND. APENAS O FORN. DOS MAT., INCL. 5% DE PERDAS  </v>
          </cell>
          <cell r="G420" t="str">
            <v xml:space="preserve">M3    </v>
          </cell>
          <cell r="H420">
            <v>1.8</v>
          </cell>
          <cell r="I420">
            <v>68.69</v>
          </cell>
        </row>
        <row r="421">
          <cell r="D421" t="str">
            <v>CP3685</v>
          </cell>
          <cell r="E421" t="str">
            <v xml:space="preserve">11.002.011-1       </v>
          </cell>
          <cell r="F421" t="str">
            <v xml:space="preserve">PREPARO DE CONCR., EM 2 BETONEIRAS DE 600 L, PRODUCAO APROX.DE 7,00M3/H, EXCL. FORN. DOS MAT.  </v>
          </cell>
          <cell r="G421" t="str">
            <v xml:space="preserve">M3    </v>
          </cell>
          <cell r="H421">
            <v>9.6</v>
          </cell>
          <cell r="I421">
            <v>8.77</v>
          </cell>
        </row>
        <row r="422">
          <cell r="D422" t="str">
            <v>CP3697</v>
          </cell>
          <cell r="E422" t="str">
            <v xml:space="preserve">11.002.027-1       </v>
          </cell>
          <cell r="F422" t="str">
            <v xml:space="preserve">LANCAMENTO DE CONCR. EM PECAS S/ARMADURA, INCL. TRANSP. HORIZ. E VERT., PRODUCAO APROX. DE 7,00M3/H  </v>
          </cell>
          <cell r="G422" t="str">
            <v xml:space="preserve">M3    </v>
          </cell>
          <cell r="H422">
            <v>1.8</v>
          </cell>
          <cell r="I422">
            <v>14.61</v>
          </cell>
        </row>
        <row r="423">
          <cell r="D423" t="str">
            <v>CP3717</v>
          </cell>
          <cell r="E423" t="str">
            <v xml:space="preserve">11.003.002-0       </v>
          </cell>
          <cell r="F423" t="str">
            <v xml:space="preserve">CONCRETO P/PECAS ARMADAS, P/UMA RESISTENCIA A COMPRES. DE 15MPA, INCL. MAT., CONFECCAO E TRANSP. HORIZ. E VERT.  </v>
          </cell>
          <cell r="G423" t="str">
            <v xml:space="preserve">M3    </v>
          </cell>
          <cell r="H423">
            <v>7.79</v>
          </cell>
          <cell r="I423">
            <v>124.07</v>
          </cell>
        </row>
        <row r="424">
          <cell r="D424" t="str">
            <v>CP3727</v>
          </cell>
          <cell r="E424" t="str">
            <v xml:space="preserve">11.004.021-1       </v>
          </cell>
          <cell r="F424" t="str">
            <v xml:space="preserve">FORMA DE MAD. P/MOLDAGEM DE PECAS DE CONCR. ARMADO C/PARAMENTOS PLANOS, SERVINDO A MAD. 2 VEZES,EM TABUAS DE PINHO DE 3ª  </v>
          </cell>
          <cell r="G424" t="str">
            <v xml:space="preserve">M2    </v>
          </cell>
          <cell r="H424">
            <v>40</v>
          </cell>
          <cell r="I424">
            <v>12.26</v>
          </cell>
        </row>
        <row r="425">
          <cell r="D425" t="str">
            <v>CP3737</v>
          </cell>
          <cell r="E425" t="str">
            <v xml:space="preserve">11.004.035-1       </v>
          </cell>
          <cell r="F425" t="str">
            <v xml:space="preserve">ESCORAMENTO DE FORMA ATE 3, 30M DE PE DIREITO, C/PINHO DE 3ª,TABUAS EMPREGADAS 3 VEZES, PRUMOS 4 VEZES  </v>
          </cell>
          <cell r="G425" t="str">
            <v xml:space="preserve">M3    </v>
          </cell>
          <cell r="H425">
            <v>33.22</v>
          </cell>
          <cell r="I425">
            <v>2.04</v>
          </cell>
        </row>
        <row r="426">
          <cell r="D426" t="str">
            <v>CP3774</v>
          </cell>
          <cell r="E426" t="str">
            <v xml:space="preserve">11.009.013-0       </v>
          </cell>
          <cell r="F426" t="str">
            <v xml:space="preserve">BARRA DE ACO CA-50B, C/SALIENCIA, DIAM. DE 6,3MM, DESTINADA A ARMADURA DE CONCR. ARMADO  </v>
          </cell>
          <cell r="G426" t="str">
            <v xml:space="preserve">KG    </v>
          </cell>
          <cell r="H426">
            <v>181.52</v>
          </cell>
          <cell r="I426">
            <v>1.19</v>
          </cell>
        </row>
        <row r="427">
          <cell r="D427" t="str">
            <v>CP3775</v>
          </cell>
          <cell r="E427" t="str">
            <v xml:space="preserve">11.009.014-1       </v>
          </cell>
          <cell r="F427" t="str">
            <v xml:space="preserve">BARRA DE ACO CA-50B, C/SALIENCIA, DIAM. DE 8 A 12, 5MM, DESTINADA A ARMADURA DE CONCR. ARMADO  </v>
          </cell>
          <cell r="G427" t="str">
            <v xml:space="preserve">KG    </v>
          </cell>
          <cell r="H427">
            <v>179.48</v>
          </cell>
          <cell r="I427">
            <v>1.0900000000000001</v>
          </cell>
        </row>
        <row r="428">
          <cell r="D428" t="str">
            <v>CP3820</v>
          </cell>
          <cell r="E428" t="str">
            <v xml:space="preserve">11.011.029-0       </v>
          </cell>
          <cell r="F428" t="str">
            <v xml:space="preserve">CORTE, DOBRAGEM, MONT. E COLOC. DE FERRAG. NA FORMA, ACO CA-50B OU CA-50A, EM BARRA REDONDA C/DIAM. DE 6,3MM  </v>
          </cell>
          <cell r="G428" t="str">
            <v xml:space="preserve">KG    </v>
          </cell>
          <cell r="H428">
            <v>181.52</v>
          </cell>
          <cell r="I428">
            <v>0.81</v>
          </cell>
        </row>
        <row r="429">
          <cell r="D429" t="str">
            <v>CP3821</v>
          </cell>
          <cell r="E429" t="str">
            <v xml:space="preserve">11.011.030-1       </v>
          </cell>
          <cell r="F429" t="str">
            <v xml:space="preserve">CORTE, DOBRAGEM, MONT. E COLOC. DE FERRAG. NA FORMA, ACO CA-50B OU CA-50A, EM BARRA REDONDA C/DIAM. DE 8 A 12,5MM  </v>
          </cell>
          <cell r="G429" t="str">
            <v xml:space="preserve">KG    </v>
          </cell>
          <cell r="H429">
            <v>179.48</v>
          </cell>
          <cell r="I429">
            <v>0.71</v>
          </cell>
        </row>
        <row r="430">
          <cell r="D430" t="str">
            <v>CP3836</v>
          </cell>
          <cell r="E430" t="str">
            <v xml:space="preserve">11.013.003-1       </v>
          </cell>
          <cell r="F430" t="str">
            <v xml:space="preserve">VERGA DE CONCR. ARMADO P/ALVEN., C/APROVEIT. DA MAD. 10 VEZES  </v>
          </cell>
          <cell r="G430" t="str">
            <v xml:space="preserve">M3    </v>
          </cell>
          <cell r="H430">
            <v>0.5</v>
          </cell>
          <cell r="I430">
            <v>361.22</v>
          </cell>
        </row>
        <row r="431">
          <cell r="D431" t="str">
            <v>CP3941</v>
          </cell>
          <cell r="E431" t="str">
            <v xml:space="preserve">11.030.015-0       </v>
          </cell>
          <cell r="F431" t="str">
            <v xml:space="preserve">LAJE PRE-MOLDADA BETA 11, P/SOBRECARGA DE 1KN/M2 E VAO DE 4,40M, INCL. CAPEAMENTO DE 3CM DE ESP., CONCR. FCK = 15MPA  </v>
          </cell>
          <cell r="G431" t="str">
            <v xml:space="preserve">M2    </v>
          </cell>
          <cell r="H431">
            <v>25</v>
          </cell>
          <cell r="I431">
            <v>19.86</v>
          </cell>
        </row>
        <row r="432">
          <cell r="D432" t="str">
            <v xml:space="preserve">      </v>
          </cell>
          <cell r="E432" t="str">
            <v xml:space="preserve">                   </v>
          </cell>
          <cell r="F432" t="str">
            <v xml:space="preserve">CASA DO OPERADOR - ALVENARIA E DIVISÓRIAS  </v>
          </cell>
          <cell r="G432" t="str">
            <v xml:space="preserve">      </v>
          </cell>
          <cell r="H432">
            <v>0</v>
          </cell>
          <cell r="I432">
            <v>0</v>
          </cell>
        </row>
        <row r="433">
          <cell r="D433" t="str">
            <v>CP4116</v>
          </cell>
          <cell r="E433" t="str">
            <v xml:space="preserve">12.005.010-0       </v>
          </cell>
          <cell r="F433" t="str">
            <v xml:space="preserve">ALVENARIA DE BL. DE CONCR. (10 X 20 X 40)CM, EM PAREDES DE 10CM, DE SUPERF. CORRIDA, ATE 3,00M DE ALT.  </v>
          </cell>
          <cell r="G433" t="str">
            <v xml:space="preserve">M2    </v>
          </cell>
          <cell r="H433">
            <v>58</v>
          </cell>
          <cell r="I433">
            <v>11.41</v>
          </cell>
        </row>
        <row r="434">
          <cell r="D434" t="str">
            <v xml:space="preserve">      </v>
          </cell>
          <cell r="E434" t="str">
            <v xml:space="preserve">                   </v>
          </cell>
          <cell r="F434" t="str">
            <v xml:space="preserve">CASA DO OPERADOR - REVESTIMENTO DE PAREDES, TETOS E PISOS  </v>
          </cell>
          <cell r="G434" t="str">
            <v xml:space="preserve">      </v>
          </cell>
          <cell r="H434">
            <v>0</v>
          </cell>
          <cell r="I434">
            <v>0</v>
          </cell>
        </row>
        <row r="435">
          <cell r="D435" t="str">
            <v>CP4193</v>
          </cell>
          <cell r="E435" t="str">
            <v xml:space="preserve">13.002.010-1       </v>
          </cell>
          <cell r="F435" t="str">
            <v xml:space="preserve">REVESTIMENTO EXT., DE UMA VEZ,  C/ARG. DE CIM., SAIBRO E AREIA FINA 1:2:2, ESP. 3,5CM, INCL. CHAPISCO  </v>
          </cell>
          <cell r="G435" t="str">
            <v xml:space="preserve">M2    </v>
          </cell>
          <cell r="H435">
            <v>44</v>
          </cell>
          <cell r="I435">
            <v>8.65</v>
          </cell>
        </row>
        <row r="436">
          <cell r="D436" t="str">
            <v>CP4196</v>
          </cell>
          <cell r="E436" t="str">
            <v xml:space="preserve">13.002.016-0       </v>
          </cell>
          <cell r="F436" t="str">
            <v xml:space="preserve">EMBOCO INT., C/ARG., DE CIM. E SAIBRO 1:4, ESP. 2,5CM, INCL.CHAPISCO  </v>
          </cell>
          <cell r="G436" t="str">
            <v xml:space="preserve">M2    </v>
          </cell>
          <cell r="H436">
            <v>103.83</v>
          </cell>
          <cell r="I436">
            <v>7.41</v>
          </cell>
        </row>
        <row r="437">
          <cell r="D437" t="str">
            <v>CP4250</v>
          </cell>
          <cell r="E437" t="str">
            <v xml:space="preserve">13.026.010-0       </v>
          </cell>
          <cell r="F437" t="str">
            <v xml:space="preserve">REVESTIMENTO DE AZUL. BRANCO, 15 X 15CM EXTRA, SUPERF. CHAPISC. EMBOÇADA, REJUNT. CIM. BRANCO, INCL. CHAPISCO, EMBOÇO  </v>
          </cell>
          <cell r="G437" t="str">
            <v xml:space="preserve">M2    </v>
          </cell>
          <cell r="H437">
            <v>38.4</v>
          </cell>
          <cell r="I437">
            <v>24.28</v>
          </cell>
        </row>
        <row r="438">
          <cell r="D438" t="str">
            <v>CP4273</v>
          </cell>
          <cell r="E438" t="str">
            <v xml:space="preserve">13.050.040-0       </v>
          </cell>
          <cell r="F438" t="str">
            <v xml:space="preserve">PEITORIL DE MARM. ITALVA, DE 2 X 18CM C/ 2 POLIMENTOS, ASSENT. C/ARG. E NATA DE CIM.,  REJUNT. C/CIM. BRANCO  </v>
          </cell>
          <cell r="G438" t="str">
            <v xml:space="preserve">M     </v>
          </cell>
          <cell r="H438">
            <v>5.2</v>
          </cell>
          <cell r="I438">
            <v>12.07</v>
          </cell>
        </row>
        <row r="439">
          <cell r="D439" t="str">
            <v>CP4321</v>
          </cell>
          <cell r="E439" t="str">
            <v xml:space="preserve">13.301.080-1       </v>
          </cell>
          <cell r="F439" t="str">
            <v xml:space="preserve">PISO CIMENTADO, ESP. 1,5CM, C/ARG. DE CIM. E AREIA 1:3, ALIS. A COLHER SOBRE BASE EXIST.  </v>
          </cell>
          <cell r="G439" t="str">
            <v xml:space="preserve">M2    </v>
          </cell>
          <cell r="H439">
            <v>35.5</v>
          </cell>
          <cell r="I439">
            <v>7.02</v>
          </cell>
        </row>
        <row r="440">
          <cell r="D440" t="str">
            <v>CP4334</v>
          </cell>
          <cell r="E440" t="str">
            <v xml:space="preserve">13.301.117-0       </v>
          </cell>
          <cell r="F440" t="str">
            <v xml:space="preserve">CONTRAPISO, BASE OU CAMADA REGULARIZADORA, EXECUTADA C/ARG.DE CIM. E AREIA 1:4, ESP. DE 1CM  </v>
          </cell>
          <cell r="G440" t="str">
            <v xml:space="preserve">M2    </v>
          </cell>
          <cell r="H440">
            <v>24.2</v>
          </cell>
          <cell r="I440">
            <v>3.38</v>
          </cell>
        </row>
        <row r="441">
          <cell r="D441" t="str">
            <v>CP4349</v>
          </cell>
          <cell r="E441" t="str">
            <v xml:space="preserve">13.330.032-0       </v>
          </cell>
          <cell r="F441" t="str">
            <v xml:space="preserve">REVESTIMENTO DE PISO, C/LADRILHO ESMALT. C/ 20 X 20CM, ESP.DE 8,5MM, SUJEITO A TRAFEGO, ASSENT. E REJUNT. C/ARG. E CIM.  </v>
          </cell>
          <cell r="G441" t="str">
            <v xml:space="preserve">M2    </v>
          </cell>
          <cell r="H441">
            <v>9.4</v>
          </cell>
          <cell r="I441">
            <v>25.2</v>
          </cell>
        </row>
        <row r="442">
          <cell r="D442" t="str">
            <v>CP4370</v>
          </cell>
          <cell r="E442" t="str">
            <v xml:space="preserve">13.345.025-0       </v>
          </cell>
          <cell r="F442" t="str">
            <v xml:space="preserve">SOLEIRA DE MARM. BRANCO NACIONAL, 3 X 13CM, C/ 2 POLIMENTOS,ASSENT. C/ARG. E REJUNT. C/CIM. BRANCO  </v>
          </cell>
          <cell r="G442" t="str">
            <v xml:space="preserve">M     </v>
          </cell>
          <cell r="H442">
            <v>3.85</v>
          </cell>
          <cell r="I442">
            <v>11.23</v>
          </cell>
        </row>
        <row r="443">
          <cell r="D443" t="str">
            <v>CP4407</v>
          </cell>
          <cell r="E443" t="str">
            <v xml:space="preserve">13.375.010-0       </v>
          </cell>
          <cell r="F443" t="str">
            <v xml:space="preserve">CAMADA IMPERMEABILIZADORA DE PISO DE CONCR. SIMPLES, ESP. DE8CM, C/IMPERMEABILIZANTE DE PEGA NORMAL ADICIONADO A AGUA  </v>
          </cell>
          <cell r="G443" t="str">
            <v xml:space="preserve">M2    </v>
          </cell>
          <cell r="H443">
            <v>20</v>
          </cell>
          <cell r="I443">
            <v>8.0299999999999994</v>
          </cell>
        </row>
        <row r="444">
          <cell r="D444" t="str">
            <v>CP4419</v>
          </cell>
          <cell r="E444" t="str">
            <v xml:space="preserve">13.381.050-0       </v>
          </cell>
          <cell r="F444" t="str">
            <v xml:space="preserve">JUNTA PLASTICA 17 X 3MM, P/PISOS CONTINUOS - FORNECIMENTO E COLOCAÇÃO  </v>
          </cell>
          <cell r="G444" t="str">
            <v xml:space="preserve">M     </v>
          </cell>
          <cell r="H444">
            <v>72</v>
          </cell>
          <cell r="I444">
            <v>1.6</v>
          </cell>
        </row>
        <row r="445">
          <cell r="D445" t="str">
            <v xml:space="preserve">      </v>
          </cell>
          <cell r="E445" t="str">
            <v xml:space="preserve">                   </v>
          </cell>
          <cell r="F445" t="str">
            <v xml:space="preserve">CASA DO OPERADOR - ESQUADRIAS DE PVC, FERRO, ALUMÍNIO OU MADEIRA, VIDRAÇAS E FERRAGENS  </v>
          </cell>
          <cell r="G445" t="str">
            <v xml:space="preserve">      </v>
          </cell>
          <cell r="H445">
            <v>0</v>
          </cell>
          <cell r="I445">
            <v>0</v>
          </cell>
        </row>
        <row r="446">
          <cell r="D446" t="str">
            <v>CP4504</v>
          </cell>
          <cell r="E446" t="str">
            <v xml:space="preserve">14.002.013-0       </v>
          </cell>
          <cell r="F446" t="str">
            <v xml:space="preserve">PORTA DE FERRO EM BARRAS HORIZ. DE 1.1/4 X 1/4 A CADA 10CM, REVEST. C/CHAPA DE FºGALV. 16  </v>
          </cell>
          <cell r="G446" t="str">
            <v xml:space="preserve">M2    </v>
          </cell>
          <cell r="H446">
            <v>2</v>
          </cell>
          <cell r="I446">
            <v>229.82</v>
          </cell>
        </row>
        <row r="447">
          <cell r="D447" t="str">
            <v>CP4521</v>
          </cell>
          <cell r="E447" t="str">
            <v xml:space="preserve">14.002.086-0       </v>
          </cell>
          <cell r="F447" t="str">
            <v xml:space="preserve">BASCULANTE DE FERRO, EM CAIXILHO DE CANTON. DE 7/8 OU 3/4,P/AREA MAIOR QUE 0,50M2 E MENOR QUE 3,75M2  </v>
          </cell>
          <cell r="G447" t="str">
            <v xml:space="preserve">M2    </v>
          </cell>
          <cell r="H447">
            <v>1.2</v>
          </cell>
          <cell r="I447">
            <v>87.5</v>
          </cell>
        </row>
        <row r="448">
          <cell r="D448" t="str">
            <v>CP4546</v>
          </cell>
          <cell r="E448" t="str">
            <v xml:space="preserve">14.002.345-0       </v>
          </cell>
          <cell r="F448" t="str">
            <v xml:space="preserve">ESQUADRIA MET., EM CHAPA DE ACO C/ADICAO DE COBRE, TIPO JAN.BASCUL., MED. 1,50 X 1,20M FORMADA P/ CAIXILHOS FIXOS  </v>
          </cell>
          <cell r="G448" t="str">
            <v xml:space="preserve">UN    </v>
          </cell>
          <cell r="H448">
            <v>2</v>
          </cell>
          <cell r="I448">
            <v>95.04</v>
          </cell>
        </row>
        <row r="449">
          <cell r="D449" t="str">
            <v>CP4591</v>
          </cell>
          <cell r="E449" t="str">
            <v xml:space="preserve">14.004.010-0       </v>
          </cell>
          <cell r="F449" t="str">
            <v xml:space="preserve">VIDRO PLANO TRANSPARENTE, COMUM, DE 3MM DE ESP., INDICADO P/VAOS ATE 1,00 X 0, 80M  </v>
          </cell>
          <cell r="G449" t="str">
            <v xml:space="preserve">M2    </v>
          </cell>
          <cell r="H449">
            <v>5.0999999999999996</v>
          </cell>
          <cell r="I449">
            <v>14.77</v>
          </cell>
        </row>
        <row r="450">
          <cell r="D450" t="str">
            <v>CP4604</v>
          </cell>
          <cell r="E450" t="str">
            <v xml:space="preserve">14.006.010-0       </v>
          </cell>
          <cell r="F450" t="str">
            <v xml:space="preserve">PORTA COMP. DE CEDRO OU CANELA, DE 80 X 210 X 3CM, FOLHEADANAS 2 FACES  </v>
          </cell>
          <cell r="G450" t="str">
            <v xml:space="preserve">UN    </v>
          </cell>
          <cell r="H450">
            <v>1</v>
          </cell>
          <cell r="I450">
            <v>87.42</v>
          </cell>
        </row>
        <row r="451">
          <cell r="D451" t="str">
            <v>CP4606</v>
          </cell>
          <cell r="E451" t="str">
            <v xml:space="preserve">14.006.014-0       </v>
          </cell>
          <cell r="F451" t="str">
            <v xml:space="preserve">PORTA COMP. DE CEDRO OU CANELA, DE 60 X 210 X 3CM, FOLHEADANAS 2 FACES  </v>
          </cell>
          <cell r="G451" t="str">
            <v xml:space="preserve">UN    </v>
          </cell>
          <cell r="H451">
            <v>2</v>
          </cell>
          <cell r="I451">
            <v>84.02</v>
          </cell>
        </row>
        <row r="452">
          <cell r="D452" t="str">
            <v>CP4778</v>
          </cell>
          <cell r="E452" t="str">
            <v xml:space="preserve">14.007.256-0       </v>
          </cell>
          <cell r="F452" t="str">
            <v xml:space="preserve">CONJUNTO DE FERRAG. P/PORTA INT. DE MAD.  </v>
          </cell>
          <cell r="G452" t="str">
            <v xml:space="preserve">UN    </v>
          </cell>
          <cell r="H452">
            <v>2</v>
          </cell>
          <cell r="I452">
            <v>6.48</v>
          </cell>
        </row>
        <row r="453">
          <cell r="D453" t="str">
            <v>CP4781</v>
          </cell>
          <cell r="E453" t="str">
            <v xml:space="preserve">14.007.263-0       </v>
          </cell>
          <cell r="F453" t="str">
            <v xml:space="preserve">FECHADURA P/PORTA DE MAD. DE BANHEIRO, TIPO TRANQUETA, ACAB.CROM.  </v>
          </cell>
          <cell r="G453" t="str">
            <v xml:space="preserve">UN    </v>
          </cell>
          <cell r="H453">
            <v>1</v>
          </cell>
          <cell r="I453">
            <v>35.229999999999997</v>
          </cell>
        </row>
        <row r="454">
          <cell r="D454" t="str">
            <v>CP4811</v>
          </cell>
          <cell r="E454" t="str">
            <v xml:space="preserve">14.007.324-0       </v>
          </cell>
          <cell r="F454" t="str">
            <v xml:space="preserve">CADEADO DE 50MM, C/DUPLA TRAVA, DISCO DE SEGURANCA ANTI GAZUA, CORPO DE LATAO MACICO E CILINDRO DE LATAO TREFILADO  </v>
          </cell>
          <cell r="G454" t="str">
            <v xml:space="preserve">UN    </v>
          </cell>
          <cell r="H454">
            <v>2</v>
          </cell>
          <cell r="I454">
            <v>10</v>
          </cell>
        </row>
        <row r="455">
          <cell r="D455" t="str">
            <v xml:space="preserve">      </v>
          </cell>
          <cell r="E455" t="str">
            <v xml:space="preserve">                   </v>
          </cell>
          <cell r="F455" t="str">
            <v xml:space="preserve">CASA DO OPERADOR - INSTALAÇÕES ELÉTRICAS, HIDRÁULICAS, SANITÁRIAS E MECÂNICAS  </v>
          </cell>
          <cell r="G455" t="str">
            <v xml:space="preserve">      </v>
          </cell>
          <cell r="H455">
            <v>0</v>
          </cell>
          <cell r="I455">
            <v>0</v>
          </cell>
        </row>
        <row r="456">
          <cell r="D456" t="str">
            <v>CP4900</v>
          </cell>
          <cell r="E456" t="str">
            <v xml:space="preserve">15.001.070-0       </v>
          </cell>
          <cell r="F456" t="str">
            <v xml:space="preserve">ABRIGO P/HIDROMETRO DE 1/2 OU 3/4, DIM. DE 0,80 X 0,40 X 0, 50M, EM ALVEN. DE TIJ., C/PORTA DE 0,70 X 0,40M  </v>
          </cell>
          <cell r="G456" t="str">
            <v xml:space="preserve">UN    </v>
          </cell>
          <cell r="H456">
            <v>1</v>
          </cell>
          <cell r="I456">
            <v>128.4</v>
          </cell>
        </row>
        <row r="457">
          <cell r="D457" t="str">
            <v>CP4919</v>
          </cell>
          <cell r="E457" t="str">
            <v xml:space="preserve">15.002.062-0       </v>
          </cell>
          <cell r="F457" t="str">
            <v xml:space="preserve">CAIXA DE GORDURA SIMPLES CILINDRICA, EM ANEIS DE CONCR., 40CM DIAM., 60CM PROF., INCL. TAMPA  </v>
          </cell>
          <cell r="G457" t="str">
            <v xml:space="preserve">UN    </v>
          </cell>
          <cell r="H457">
            <v>1</v>
          </cell>
          <cell r="I457">
            <v>47.4</v>
          </cell>
        </row>
        <row r="458">
          <cell r="D458" t="str">
            <v>CP4941</v>
          </cell>
          <cell r="E458" t="str">
            <v xml:space="preserve">15.002.200-0       </v>
          </cell>
          <cell r="F458" t="str">
            <v xml:space="preserve">CAIXA DE INSPECAO DE CONCR. PRE-MOLDADO, C/ 925MM DE ALT. TOTAL  </v>
          </cell>
          <cell r="G458" t="str">
            <v xml:space="preserve">UN    </v>
          </cell>
          <cell r="H458">
            <v>2</v>
          </cell>
          <cell r="I458">
            <v>41.78</v>
          </cell>
        </row>
        <row r="459">
          <cell r="D459" t="str">
            <v>CP4942</v>
          </cell>
          <cell r="E459" t="str">
            <v xml:space="preserve">15.002.205-0       </v>
          </cell>
          <cell r="F459" t="str">
            <v xml:space="preserve">CAIXA DE INSPECAO DE CONCR. PRE-MOLDADO, C/ 625MM DE ALT. TOTAL  </v>
          </cell>
          <cell r="G459" t="str">
            <v xml:space="preserve">UN    </v>
          </cell>
          <cell r="H459">
            <v>1</v>
          </cell>
          <cell r="I459">
            <v>30.87</v>
          </cell>
        </row>
        <row r="460">
          <cell r="D460" t="str">
            <v>CP4945</v>
          </cell>
          <cell r="E460" t="str">
            <v xml:space="preserve">15.002.400-0       </v>
          </cell>
          <cell r="F460" t="str">
            <v xml:space="preserve">CAIXA SIFONADA DE ANEL DE CONCR. DE 42CM DE DIAM. E 60CM DEPROF.  </v>
          </cell>
          <cell r="G460" t="str">
            <v xml:space="preserve">UN    </v>
          </cell>
          <cell r="H460">
            <v>1</v>
          </cell>
          <cell r="I460">
            <v>47.4</v>
          </cell>
        </row>
        <row r="461">
          <cell r="D461" t="str">
            <v>CP4946</v>
          </cell>
          <cell r="E461" t="str">
            <v xml:space="preserve">15.002.500-0       </v>
          </cell>
          <cell r="F461" t="str">
            <v xml:space="preserve">FOSSA SEPTICA RETANG., CAMARA UNICA, P/ESCOLAS E EDIF. PUBL., 25 CONTRIBUINTES, C/ 2, 00 X 0,90 X 1,00M, EM CONCR.  </v>
          </cell>
          <cell r="G461" t="str">
            <v xml:space="preserve">UN    </v>
          </cell>
          <cell r="H461">
            <v>1</v>
          </cell>
          <cell r="I461">
            <v>1187.52</v>
          </cell>
        </row>
        <row r="462">
          <cell r="D462" t="str">
            <v>CP5107</v>
          </cell>
          <cell r="E462" t="str">
            <v xml:space="preserve">15.004.010-0       </v>
          </cell>
          <cell r="F462" t="str">
            <v xml:space="preserve">ALCA P/BARRILETE DE DISTRIB., EM TUBO PVC DE 50MM  </v>
          </cell>
          <cell r="G462" t="str">
            <v xml:space="preserve">UN    </v>
          </cell>
          <cell r="H462">
            <v>1</v>
          </cell>
          <cell r="I462">
            <v>149.99</v>
          </cell>
        </row>
        <row r="463">
          <cell r="D463" t="str">
            <v>CP5119</v>
          </cell>
          <cell r="E463" t="str">
            <v xml:space="preserve">15.004.046-0       </v>
          </cell>
          <cell r="F463" t="str">
            <v xml:space="preserve">INSTALACAO E ASSENT. DE CHUVEIRO ELETR.  </v>
          </cell>
          <cell r="G463" t="str">
            <v xml:space="preserve">UN    </v>
          </cell>
          <cell r="H463">
            <v>1</v>
          </cell>
          <cell r="I463">
            <v>74.510000000000005</v>
          </cell>
        </row>
        <row r="464">
          <cell r="D464" t="str">
            <v>CP5126</v>
          </cell>
          <cell r="E464" t="str">
            <v xml:space="preserve">15.004.061-0       </v>
          </cell>
          <cell r="F464" t="str">
            <v xml:space="preserve">INSTALACAO E ASSENT. DE PIA C/ 2 CUBAS  </v>
          </cell>
          <cell r="G464" t="str">
            <v xml:space="preserve">UN    </v>
          </cell>
          <cell r="H464">
            <v>1</v>
          </cell>
          <cell r="I464">
            <v>53.83</v>
          </cell>
        </row>
        <row r="465">
          <cell r="D465" t="str">
            <v>CP5128</v>
          </cell>
          <cell r="E465" t="str">
            <v xml:space="preserve">15.004.063-0       </v>
          </cell>
          <cell r="F465" t="str">
            <v xml:space="preserve">INSTALACAO E ASSENT. DE LAVATORIO DE 1 TORNEIRA  </v>
          </cell>
          <cell r="G465" t="str">
            <v xml:space="preserve">UN    </v>
          </cell>
          <cell r="H465">
            <v>1</v>
          </cell>
          <cell r="I465">
            <v>38.53</v>
          </cell>
        </row>
        <row r="466">
          <cell r="D466" t="str">
            <v>CP5130</v>
          </cell>
          <cell r="E466" t="str">
            <v xml:space="preserve">15.004.065-0       </v>
          </cell>
          <cell r="F466" t="str">
            <v xml:space="preserve">INSTALACAO E ASSENT. DE FILTRO RESIDENCIAL  </v>
          </cell>
          <cell r="G466" t="str">
            <v xml:space="preserve">UN    </v>
          </cell>
          <cell r="H466">
            <v>1</v>
          </cell>
          <cell r="I466">
            <v>30.83</v>
          </cell>
        </row>
        <row r="467">
          <cell r="D467" t="str">
            <v>CP5134</v>
          </cell>
          <cell r="E467" t="str">
            <v xml:space="preserve">15.004.075-0       </v>
          </cell>
          <cell r="F467" t="str">
            <v xml:space="preserve">INSTALACAO E ASSENT. DE CX. DE DESC. ELEVADA  </v>
          </cell>
          <cell r="G467" t="str">
            <v xml:space="preserve">UN    </v>
          </cell>
          <cell r="H467">
            <v>1</v>
          </cell>
          <cell r="I467">
            <v>35.46</v>
          </cell>
        </row>
        <row r="468">
          <cell r="D468" t="str">
            <v>CP5141</v>
          </cell>
          <cell r="E468" t="str">
            <v xml:space="preserve">15.004.108-0       </v>
          </cell>
          <cell r="F468" t="str">
            <v xml:space="preserve">INSTALACAO E ASSENT. DE VASO SANIT. INDIVIDUAL EM PAV. TERREO, C/ TUBO PVC DE 25MM  </v>
          </cell>
          <cell r="G468" t="str">
            <v xml:space="preserve">UN    </v>
          </cell>
          <cell r="H468">
            <v>1</v>
          </cell>
          <cell r="I468">
            <v>69.69</v>
          </cell>
        </row>
        <row r="469">
          <cell r="D469" t="str">
            <v>CP5149</v>
          </cell>
          <cell r="E469" t="str">
            <v xml:space="preserve">15.004.170-0       </v>
          </cell>
          <cell r="F469" t="str">
            <v xml:space="preserve">RALO SECO (SIMPLES) DE PVC, DE ALT. REGULAVEL, C/GRELHA  </v>
          </cell>
          <cell r="G469" t="str">
            <v xml:space="preserve">UN    </v>
          </cell>
          <cell r="H469">
            <v>1</v>
          </cell>
          <cell r="I469">
            <v>15.73</v>
          </cell>
        </row>
        <row r="470">
          <cell r="D470" t="str">
            <v>CP5152</v>
          </cell>
          <cell r="E470" t="str">
            <v xml:space="preserve">15.004.180-0       </v>
          </cell>
          <cell r="F470" t="str">
            <v xml:space="preserve">RALO SIFONADO DE PVC RIGIDO EM PAV. TERREO, C/SAIDA DE 75MM,GRELHA REDONDA E PORTA GRELHA  </v>
          </cell>
          <cell r="G470" t="str">
            <v xml:space="preserve">UN    </v>
          </cell>
          <cell r="H470">
            <v>2</v>
          </cell>
          <cell r="I470">
            <v>24.23</v>
          </cell>
        </row>
        <row r="471">
          <cell r="D471" t="str">
            <v>CP5159</v>
          </cell>
          <cell r="E471" t="str">
            <v xml:space="preserve">15.004.212-0       </v>
          </cell>
          <cell r="F471" t="str">
            <v xml:space="preserve">TUBO P/VENTIL. EM PVC, DE 75MM  </v>
          </cell>
          <cell r="G471" t="str">
            <v xml:space="preserve">M     </v>
          </cell>
          <cell r="H471">
            <v>7</v>
          </cell>
          <cell r="I471">
            <v>4.63</v>
          </cell>
        </row>
        <row r="472">
          <cell r="D472" t="str">
            <v>CP5257</v>
          </cell>
          <cell r="E472" t="str">
            <v xml:space="preserve">15.007.498-0       </v>
          </cell>
          <cell r="F472" t="str">
            <v xml:space="preserve">QUADRO DE DISTRIB. DE ENERGIA DE EMBUTIR P/INSTAL. DE ATE 6DISJ. S/DISPOSITIVO P/CHAVE GERAL  </v>
          </cell>
          <cell r="G472" t="str">
            <v xml:space="preserve">UN    </v>
          </cell>
          <cell r="H472">
            <v>1</v>
          </cell>
          <cell r="I472">
            <v>19.079999999999998</v>
          </cell>
        </row>
        <row r="473">
          <cell r="D473" t="str">
            <v>CP5276</v>
          </cell>
          <cell r="E473" t="str">
            <v xml:space="preserve">15.007.570-0       </v>
          </cell>
          <cell r="F473" t="str">
            <v xml:space="preserve">DISJUNTOR TERMOMAGNETICO UNIPOLAR, DE 10 A 30A X 240V  </v>
          </cell>
          <cell r="G473" t="str">
            <v xml:space="preserve">UN    </v>
          </cell>
          <cell r="H473">
            <v>1</v>
          </cell>
          <cell r="I473">
            <v>3.64</v>
          </cell>
        </row>
        <row r="474">
          <cell r="D474" t="str">
            <v>CP5277</v>
          </cell>
          <cell r="E474" t="str">
            <v xml:space="preserve">15.007.572-0       </v>
          </cell>
          <cell r="F474" t="str">
            <v xml:space="preserve">DISJUNTOR TERMOMAGNETICO UNIPOLAR, DE 35 A 50A X 240V  </v>
          </cell>
          <cell r="G474" t="str">
            <v xml:space="preserve">UN    </v>
          </cell>
          <cell r="H474">
            <v>1</v>
          </cell>
          <cell r="I474">
            <v>5.71</v>
          </cell>
        </row>
        <row r="475">
          <cell r="D475" t="str">
            <v>CP5345</v>
          </cell>
          <cell r="E475" t="str">
            <v xml:space="preserve">15.008.205-0       </v>
          </cell>
          <cell r="F475" t="str">
            <v xml:space="preserve">CABO C/ISOLAMENTO TERMOPLASTICO, BITOLA 2,5MM2, 600 / 1000V  </v>
          </cell>
          <cell r="G475" t="str">
            <v xml:space="preserve">M     </v>
          </cell>
          <cell r="H475">
            <v>70</v>
          </cell>
          <cell r="I475">
            <v>0.69</v>
          </cell>
        </row>
        <row r="476">
          <cell r="D476" t="str">
            <v>CP5347</v>
          </cell>
          <cell r="E476" t="str">
            <v xml:space="preserve">15.008.215-0       </v>
          </cell>
          <cell r="F476" t="str">
            <v xml:space="preserve">CABO C/ISOLAMENTO TERMOPLASTICO, BITOLA 6MM2, 600 / 1000V  </v>
          </cell>
          <cell r="G476" t="str">
            <v xml:space="preserve">M     </v>
          </cell>
          <cell r="H476">
            <v>16</v>
          </cell>
          <cell r="I476">
            <v>1.1399999999999999</v>
          </cell>
        </row>
        <row r="477">
          <cell r="D477" t="str">
            <v>CP5348</v>
          </cell>
          <cell r="E477" t="str">
            <v xml:space="preserve">15.008.220-0       </v>
          </cell>
          <cell r="F477" t="str">
            <v xml:space="preserve">CABO C/ISOLAMENTO TERMOPLASTICO, BITOLA 10MM2, 600 / 1000V  </v>
          </cell>
          <cell r="G477" t="str">
            <v xml:space="preserve">M     </v>
          </cell>
          <cell r="H477">
            <v>40</v>
          </cell>
          <cell r="I477">
            <v>1.54</v>
          </cell>
        </row>
        <row r="478">
          <cell r="D478" t="str">
            <v>CP5468</v>
          </cell>
          <cell r="E478" t="str">
            <v xml:space="preserve">15.015.020-0       </v>
          </cell>
          <cell r="F478" t="str">
            <v xml:space="preserve">INSTALACAO DE PONTO DE LUZ EQUIV. A 2 VARAS DE ELETR. DE PVCRIGIDO DE 3/4  </v>
          </cell>
          <cell r="G478" t="str">
            <v xml:space="preserve">UN    </v>
          </cell>
          <cell r="H478">
            <v>8</v>
          </cell>
          <cell r="I478">
            <v>41.18</v>
          </cell>
        </row>
        <row r="479">
          <cell r="D479" t="str">
            <v>CP5499</v>
          </cell>
          <cell r="E479" t="str">
            <v xml:space="preserve">15.015.191-0       </v>
          </cell>
          <cell r="F479" t="str">
            <v xml:space="preserve">INSTALACAO DE PONTO DE TOMADA EQUIV. A 2 VARAS DE ELETR. DEPVC RIGIDO DE 3/4  </v>
          </cell>
          <cell r="G479" t="str">
            <v xml:space="preserve">UN    </v>
          </cell>
          <cell r="H479">
            <v>4</v>
          </cell>
          <cell r="I479">
            <v>36.94</v>
          </cell>
        </row>
        <row r="480">
          <cell r="D480" t="str">
            <v>CP5603</v>
          </cell>
          <cell r="E480" t="str">
            <v xml:space="preserve">15.019.020-0       </v>
          </cell>
          <cell r="F480" t="str">
            <v xml:space="preserve">INTERRUPTOR DE EMBUTIR C/ 1 TECLA SIMPLES FOSFORESCENTE E PLACA  </v>
          </cell>
          <cell r="G480" t="str">
            <v xml:space="preserve">UN    </v>
          </cell>
          <cell r="H480">
            <v>3</v>
          </cell>
          <cell r="I480">
            <v>2.06</v>
          </cell>
        </row>
        <row r="481">
          <cell r="D481" t="str">
            <v>CP5604</v>
          </cell>
          <cell r="E481" t="str">
            <v xml:space="preserve">15.019.025-0       </v>
          </cell>
          <cell r="F481" t="str">
            <v xml:space="preserve">INTERRUPTOR DE EMBUTIR C/ 2 PLACAS SIMPLES FOSFORESCENTES EPLACA  </v>
          </cell>
          <cell r="G481" t="str">
            <v xml:space="preserve">UN    </v>
          </cell>
          <cell r="H481">
            <v>2</v>
          </cell>
          <cell r="I481">
            <v>2.88</v>
          </cell>
        </row>
        <row r="482">
          <cell r="D482" t="str">
            <v>CP5609</v>
          </cell>
          <cell r="E482" t="str">
            <v xml:space="preserve">15.019.050-0       </v>
          </cell>
          <cell r="F482" t="str">
            <v xml:space="preserve">TOMADA UNIVERSAL, DE EMBUTIR, FOSFORESCENTE, C/PLACA  </v>
          </cell>
          <cell r="G482" t="str">
            <v xml:space="preserve">UN    </v>
          </cell>
          <cell r="H482">
            <v>4</v>
          </cell>
          <cell r="I482">
            <v>2.25</v>
          </cell>
        </row>
        <row r="483">
          <cell r="D483" t="str">
            <v>CP5660</v>
          </cell>
          <cell r="E483" t="str">
            <v xml:space="preserve">15.028.010-0       </v>
          </cell>
          <cell r="F483" t="str">
            <v xml:space="preserve">COLOCACAO DE RESERVATORIO DE CIM. AMIANTO DE 1000 L  </v>
          </cell>
          <cell r="G483" t="str">
            <v xml:space="preserve">UN    </v>
          </cell>
          <cell r="H483">
            <v>1</v>
          </cell>
          <cell r="I483">
            <v>110.28</v>
          </cell>
        </row>
        <row r="484">
          <cell r="D484" t="str">
            <v>CP5663</v>
          </cell>
          <cell r="E484" t="str">
            <v xml:space="preserve">15.029.011-0       </v>
          </cell>
          <cell r="F484" t="str">
            <v xml:space="preserve">REGISTRO DE GAVETA EM BRONZE C/DIAM. DE 3/4  </v>
          </cell>
          <cell r="G484" t="str">
            <v xml:space="preserve">UN    </v>
          </cell>
          <cell r="H484">
            <v>1</v>
          </cell>
          <cell r="I484">
            <v>11.36</v>
          </cell>
        </row>
        <row r="485">
          <cell r="D485" t="str">
            <v>CP5767</v>
          </cell>
          <cell r="E485" t="str">
            <v xml:space="preserve">15.036.019-0       </v>
          </cell>
          <cell r="F485" t="str">
            <v xml:space="preserve">TUBO PVC RQ P/AGUA FRIA C/DIAM. DE 3/4, INCL. CONEXOES E EMENDAS, EXCL. ABERT. E FECHAM. DE RASGO  </v>
          </cell>
          <cell r="G485" t="str">
            <v xml:space="preserve">M     </v>
          </cell>
          <cell r="H485">
            <v>12</v>
          </cell>
          <cell r="I485">
            <v>2.38</v>
          </cell>
        </row>
        <row r="486">
          <cell r="D486" t="str">
            <v>CP5799</v>
          </cell>
          <cell r="E486" t="str">
            <v xml:space="preserve">15.036.051-0       </v>
          </cell>
          <cell r="F486" t="str">
            <v xml:space="preserve">TUBO PVC SD P/ESGOTO E AGUAS PLUVIAIS C/DIAM. DE 75MM, INCL.CONEXOES E EMENDAS, EXCL. ABERT. E FECHAM. DE RASGO  </v>
          </cell>
          <cell r="G486" t="str">
            <v xml:space="preserve">M     </v>
          </cell>
          <cell r="H486">
            <v>12</v>
          </cell>
          <cell r="I486">
            <v>5.05</v>
          </cell>
        </row>
        <row r="487">
          <cell r="D487" t="str">
            <v>CP5818</v>
          </cell>
          <cell r="E487" t="str">
            <v xml:space="preserve">15.036.070-0       </v>
          </cell>
          <cell r="F487" t="str">
            <v xml:space="preserve">ELETRODUTO PVC RQ C/DIAM. DE 3/4, INCL. CONEXOES E EMENDAS, EXCL. ABERT. E FECHAM. DE RASGO  </v>
          </cell>
          <cell r="G487" t="str">
            <v xml:space="preserve">M     </v>
          </cell>
          <cell r="H487">
            <v>50</v>
          </cell>
          <cell r="I487">
            <v>1.65</v>
          </cell>
        </row>
        <row r="488">
          <cell r="D488" t="str">
            <v>CP5819</v>
          </cell>
          <cell r="E488" t="str">
            <v xml:space="preserve">15.036.071-0       </v>
          </cell>
          <cell r="F488" t="str">
            <v xml:space="preserve">ELETRODUTO PVC RQ C/DIAM. DE ", INCL. CONEXOES E EMENDAS, EXCL. ABERT. E FECHAM. DE RASGO  </v>
          </cell>
          <cell r="G488" t="str">
            <v xml:space="preserve">M     </v>
          </cell>
          <cell r="H488">
            <v>12</v>
          </cell>
          <cell r="I488">
            <v>2.2599999999999998</v>
          </cell>
        </row>
        <row r="489">
          <cell r="D489" t="str">
            <v>CP5923</v>
          </cell>
          <cell r="E489" t="str">
            <v xml:space="preserve">15.045.110-0       </v>
          </cell>
          <cell r="F489" t="str">
            <v xml:space="preserve">ABERTURA E FECHAM. DE RASGO EM ALVEN., P/PASSAGEM DE TUBOS EDUTOS C/DIAM. DE 1/2 A 1  </v>
          </cell>
          <cell r="G489" t="str">
            <v xml:space="preserve">M     </v>
          </cell>
          <cell r="H489">
            <v>74</v>
          </cell>
          <cell r="I489">
            <v>2.19</v>
          </cell>
        </row>
        <row r="490">
          <cell r="D490" t="str">
            <v xml:space="preserve">      </v>
          </cell>
          <cell r="E490" t="str">
            <v xml:space="preserve">                   </v>
          </cell>
          <cell r="F490" t="str">
            <v xml:space="preserve">CASA DO OPERADOR - COBERTURAS,  ISOLAMENTOS E IMPERMEABILIZAÇÕES  </v>
          </cell>
          <cell r="G490" t="str">
            <v xml:space="preserve">      </v>
          </cell>
          <cell r="H490">
            <v>0</v>
          </cell>
          <cell r="I490">
            <v>0</v>
          </cell>
        </row>
        <row r="491">
          <cell r="D491" t="str">
            <v>CP6138</v>
          </cell>
          <cell r="E491" t="str">
            <v xml:space="preserve">16.001.094-0       </v>
          </cell>
          <cell r="F491" t="str">
            <v xml:space="preserve">TERCA DE MACARANDUBA APARELHADA, EM PECAS DE 3 X 9,  P/COBERT. DE QUALQUER TIPO  </v>
          </cell>
          <cell r="G491" t="str">
            <v xml:space="preserve">M     </v>
          </cell>
          <cell r="H491">
            <v>45</v>
          </cell>
          <cell r="I491">
            <v>14.74</v>
          </cell>
        </row>
        <row r="492">
          <cell r="D492" t="str">
            <v>CP6157</v>
          </cell>
          <cell r="E492" t="str">
            <v xml:space="preserve">16.004.003-1       </v>
          </cell>
          <cell r="F492" t="str">
            <v xml:space="preserve">COBERTURA HORIZ. EM TELHAS DE CIM.-AMIANTO, TIPO CALHA, C/ 49CM DE LARG.  </v>
          </cell>
          <cell r="G492" t="str">
            <v xml:space="preserve">M2    </v>
          </cell>
          <cell r="H492">
            <v>12</v>
          </cell>
          <cell r="I492">
            <v>33.049999999999997</v>
          </cell>
        </row>
        <row r="493">
          <cell r="D493" t="str">
            <v>CP6244</v>
          </cell>
          <cell r="E493" t="str">
            <v xml:space="preserve">16.030.001-0       </v>
          </cell>
          <cell r="F493" t="str">
            <v xml:space="preserve">PINTURA ASFALTICA (HIDRO-ASFALTO), P/SUPERF. LISAS, DE PEQUENAS DIM., MARQUIZES, BANHEIROS, ETC  </v>
          </cell>
          <cell r="G493" t="str">
            <v xml:space="preserve">M2    </v>
          </cell>
          <cell r="H493">
            <v>25</v>
          </cell>
          <cell r="I493">
            <v>3.98</v>
          </cell>
        </row>
        <row r="494">
          <cell r="D494" t="str">
            <v xml:space="preserve">      </v>
          </cell>
          <cell r="E494" t="str">
            <v xml:space="preserve">                   </v>
          </cell>
          <cell r="F494" t="str">
            <v xml:space="preserve">CASA DO OPERADOR - PINTURAS  </v>
          </cell>
          <cell r="G494" t="str">
            <v xml:space="preserve">      </v>
          </cell>
          <cell r="H494">
            <v>0</v>
          </cell>
          <cell r="I494">
            <v>0</v>
          </cell>
        </row>
        <row r="495">
          <cell r="D495" t="str">
            <v>CP6279</v>
          </cell>
          <cell r="E495" t="str">
            <v xml:space="preserve">17.017.100-0       </v>
          </cell>
          <cell r="F495" t="str">
            <v xml:space="preserve">PREPARO DE MAD. NOVA  </v>
          </cell>
          <cell r="G495" t="str">
            <v xml:space="preserve">M2    </v>
          </cell>
          <cell r="H495">
            <v>8.75</v>
          </cell>
          <cell r="I495">
            <v>8.3699999999999992</v>
          </cell>
        </row>
        <row r="496">
          <cell r="D496" t="str">
            <v>CP6289</v>
          </cell>
          <cell r="E496" t="str">
            <v xml:space="preserve">17.017.175-0       </v>
          </cell>
          <cell r="F496" t="str">
            <v xml:space="preserve">PINTURA INT. SOBRE MAD. NOVA C/ESMALTE SINT., SOBRE SUPERF.PREP. C/MAT. DA MESMA LINHA COMO EM 17.017.100  </v>
          </cell>
          <cell r="G496" t="str">
            <v xml:space="preserve">M2    </v>
          </cell>
          <cell r="H496">
            <v>8.75</v>
          </cell>
          <cell r="I496">
            <v>3.36</v>
          </cell>
        </row>
        <row r="497">
          <cell r="D497" t="str">
            <v>CP6300</v>
          </cell>
          <cell r="E497" t="str">
            <v xml:space="preserve">17.017.320-0       </v>
          </cell>
          <cell r="F497" t="str">
            <v xml:space="preserve">PINTURA INT. OU EXT. SOBRE FERRO C/ESMALTE SINT., APOS LIXAM.  </v>
          </cell>
          <cell r="G497" t="str">
            <v xml:space="preserve">M2    </v>
          </cell>
          <cell r="H497">
            <v>1.2</v>
          </cell>
          <cell r="I497">
            <v>4.08</v>
          </cell>
        </row>
        <row r="498">
          <cell r="D498" t="str">
            <v>CP6308</v>
          </cell>
          <cell r="E498" t="str">
            <v xml:space="preserve">17.018.010-0       </v>
          </cell>
          <cell r="F498" t="str">
            <v xml:space="preserve">PREPARO DE SUPERF. NOVA C/REVESTIM. LISO, INTERIOR  </v>
          </cell>
          <cell r="G498" t="str">
            <v xml:space="preserve">M2    </v>
          </cell>
          <cell r="H498">
            <v>103.83</v>
          </cell>
          <cell r="I498">
            <v>4.8899999999999997</v>
          </cell>
        </row>
        <row r="499">
          <cell r="D499" t="str">
            <v>CP6309</v>
          </cell>
          <cell r="E499" t="str">
            <v xml:space="preserve">17.018.020-0       </v>
          </cell>
          <cell r="F499" t="str">
            <v xml:space="preserve">PINTURA C/TINTA LATEX PVA FOSCO AVELUDADA, INTERIOR, ACAB. PADRAO, EM 2 DEMAOS SOBRE SUPERF. PREP. COMO EM 17.018.010  </v>
          </cell>
          <cell r="G499" t="str">
            <v xml:space="preserve">M2    </v>
          </cell>
          <cell r="H499">
            <v>103.83</v>
          </cell>
          <cell r="I499">
            <v>2.27</v>
          </cell>
        </row>
        <row r="500">
          <cell r="D500" t="str">
            <v>CP6316</v>
          </cell>
          <cell r="E500" t="str">
            <v xml:space="preserve">17.018.060-0       </v>
          </cell>
          <cell r="F500" t="str">
            <v xml:space="preserve">PREPARO DE SUPERF. NOVA, C/REVESTIM. LISO INT. OU EXT.  </v>
          </cell>
          <cell r="G500" t="str">
            <v xml:space="preserve">M2    </v>
          </cell>
          <cell r="H500">
            <v>44</v>
          </cell>
          <cell r="I500">
            <v>7.13</v>
          </cell>
        </row>
        <row r="501">
          <cell r="D501" t="str">
            <v>CP6329</v>
          </cell>
          <cell r="E501" t="str">
            <v xml:space="preserve">17.018.185-0       </v>
          </cell>
          <cell r="F501" t="str">
            <v xml:space="preserve">PINTURA C/TINTA ACRILICA TEXTURA, ACAB.FOSCO, P/EXTERIOR/INTERIOR, EM 2 DEMAOS APLIC.EM CONCR., ALVEN., CIM.-AMIANTO,ETC  </v>
          </cell>
          <cell r="G501" t="str">
            <v xml:space="preserve">M2    </v>
          </cell>
          <cell r="H501">
            <v>44</v>
          </cell>
          <cell r="I501">
            <v>6.72</v>
          </cell>
        </row>
        <row r="502">
          <cell r="D502" t="str">
            <v>CP6344</v>
          </cell>
          <cell r="E502" t="str">
            <v xml:space="preserve">17.025.010-0       </v>
          </cell>
          <cell r="F502" t="str">
            <v xml:space="preserve">PINTURA IMUNIZ. FUNGICIDA A BASE DE OLEO DE CREOSOTO P/APLIC. EM MAD. BRUTA OU APARELHADA, EM 2 DEMAOS  </v>
          </cell>
          <cell r="G502" t="str">
            <v xml:space="preserve">M2    </v>
          </cell>
          <cell r="H502">
            <v>8.75</v>
          </cell>
          <cell r="I502">
            <v>2.6</v>
          </cell>
        </row>
        <row r="503">
          <cell r="D503" t="str">
            <v xml:space="preserve">      </v>
          </cell>
          <cell r="E503" t="str">
            <v xml:space="preserve">                   </v>
          </cell>
          <cell r="F503" t="str">
            <v xml:space="preserve">CASA DO OPERADOR - APARELHOS ELÉTRICOS, HIDRÁULICOS, SANITÁRIOS E MECÂNICOS  </v>
          </cell>
          <cell r="G503" t="str">
            <v xml:space="preserve">      </v>
          </cell>
          <cell r="H503">
            <v>0</v>
          </cell>
          <cell r="I503">
            <v>0</v>
          </cell>
        </row>
        <row r="504">
          <cell r="D504" t="str">
            <v>CP6360</v>
          </cell>
          <cell r="E504" t="str">
            <v xml:space="preserve">18.002.010-0       </v>
          </cell>
          <cell r="F504" t="str">
            <v xml:space="preserve">LAVATORIO DE LOUCA BRANCA, POPULAR, S/LADRAO, MED. EM TORNODE 47 X 35CM  </v>
          </cell>
          <cell r="G504" t="str">
            <v xml:space="preserve">UN    </v>
          </cell>
          <cell r="H504">
            <v>1</v>
          </cell>
          <cell r="I504">
            <v>86.91</v>
          </cell>
        </row>
        <row r="505">
          <cell r="D505" t="str">
            <v>CP6374</v>
          </cell>
          <cell r="E505" t="str">
            <v xml:space="preserve">18.002.080-0       </v>
          </cell>
          <cell r="F505" t="str">
            <v xml:space="preserve">VASO SANIT. DE LOUCA BRANCA, CONVENCIONAL, POPULAR, MED. EMTORNO DE 37 X 47 X 38CM  </v>
          </cell>
          <cell r="G505" t="str">
            <v xml:space="preserve">UN    </v>
          </cell>
          <cell r="H505">
            <v>1</v>
          </cell>
          <cell r="I505">
            <v>61.73</v>
          </cell>
        </row>
        <row r="506">
          <cell r="D506" t="str">
            <v>CP6416</v>
          </cell>
          <cell r="E506" t="str">
            <v xml:space="preserve">18.007.045-0       </v>
          </cell>
          <cell r="F506" t="str">
            <v xml:space="preserve">CHUVEIRO ELETR., EM METAL. CROM., DE 110 / 220V  </v>
          </cell>
          <cell r="G506" t="str">
            <v xml:space="preserve">UN    </v>
          </cell>
          <cell r="H506">
            <v>1</v>
          </cell>
          <cell r="I506">
            <v>56.25</v>
          </cell>
        </row>
        <row r="507">
          <cell r="D507" t="str">
            <v>CP6423</v>
          </cell>
          <cell r="E507" t="str">
            <v xml:space="preserve">18.009.058-0       </v>
          </cell>
          <cell r="F507" t="str">
            <v xml:space="preserve">TORNEIRA P/PIA OU TANQUE, 1158, DE 1/2 X 18CM APROX., EM METAL CROM.  </v>
          </cell>
          <cell r="G507" t="str">
            <v xml:space="preserve">UN    </v>
          </cell>
          <cell r="H507">
            <v>2</v>
          </cell>
          <cell r="I507">
            <v>30.6</v>
          </cell>
        </row>
        <row r="508">
          <cell r="D508" t="str">
            <v>CP6430</v>
          </cell>
          <cell r="E508" t="str">
            <v xml:space="preserve">18.009.076-0       </v>
          </cell>
          <cell r="F508" t="str">
            <v xml:space="preserve">TORNEIRA P/LAVATORIO, 1193, DE 1/2 X 9CM APROX., EM METAL CROM.  </v>
          </cell>
          <cell r="G508" t="str">
            <v xml:space="preserve">UN    </v>
          </cell>
          <cell r="H508">
            <v>1</v>
          </cell>
          <cell r="I508">
            <v>28.88</v>
          </cell>
        </row>
        <row r="509">
          <cell r="D509" t="str">
            <v>CP6438</v>
          </cell>
          <cell r="E509" t="str">
            <v xml:space="preserve">18.011.005-0       </v>
          </cell>
          <cell r="F509" t="str">
            <v xml:space="preserve">TORNEIRA DE BOIA, EM PLAST., P/CAIXA D'AGUA, DE 3/4  </v>
          </cell>
          <cell r="G509" t="str">
            <v xml:space="preserve">UN    </v>
          </cell>
          <cell r="H509">
            <v>1</v>
          </cell>
          <cell r="I509">
            <v>4.4400000000000004</v>
          </cell>
        </row>
        <row r="510">
          <cell r="D510" t="str">
            <v>CP6471</v>
          </cell>
          <cell r="E510" t="str">
            <v xml:space="preserve">18.013.156-0       </v>
          </cell>
          <cell r="F510" t="str">
            <v xml:space="preserve">REGISTRO DE PRESSAO, 1416, DE 3/4, C/CANOPLA E VOLANTE, EMMETAL CROM.  </v>
          </cell>
          <cell r="G510" t="str">
            <v xml:space="preserve">UN    </v>
          </cell>
          <cell r="H510">
            <v>3</v>
          </cell>
          <cell r="I510">
            <v>13.54</v>
          </cell>
        </row>
        <row r="511">
          <cell r="D511" t="str">
            <v>CP6499</v>
          </cell>
          <cell r="E511" t="str">
            <v xml:space="preserve">18.016.035-0       </v>
          </cell>
          <cell r="F511" t="str">
            <v xml:space="preserve">BANCA DE ACO INOX, DE 2,00 X 0,55M, EM CHAPA 18.304, C/ 2 CUBAS, 2 VALV. DE ESCOAMENTO 1623 E 2 SIFOES 1680  </v>
          </cell>
          <cell r="G511" t="str">
            <v xml:space="preserve">UN    </v>
          </cell>
          <cell r="H511">
            <v>1</v>
          </cell>
          <cell r="I511">
            <v>710.36</v>
          </cell>
        </row>
        <row r="512">
          <cell r="D512" t="str">
            <v>CP6517</v>
          </cell>
          <cell r="E512" t="str">
            <v xml:space="preserve">18.020.014-0       </v>
          </cell>
          <cell r="F512" t="str">
            <v xml:space="preserve">DEPOSITO DE CIM.-AMIANTO, P/ 1000 L, C/TAMPA  </v>
          </cell>
          <cell r="G512" t="str">
            <v xml:space="preserve">UN    </v>
          </cell>
          <cell r="H512">
            <v>1</v>
          </cell>
          <cell r="I512">
            <v>107.99</v>
          </cell>
        </row>
        <row r="513">
          <cell r="D513" t="str">
            <v>CP6575</v>
          </cell>
          <cell r="E513" t="str">
            <v xml:space="preserve">18.027.228-0       </v>
          </cell>
          <cell r="F513" t="str">
            <v xml:space="preserve">LUMINARIA DE SOBREPOR, TIPO CALHA, EQUIPADA C/STARTER, REATOR CONVENCIONAL E LAMPADA FLUORESCENTE DE 1 X 40W  </v>
          </cell>
          <cell r="G513" t="str">
            <v xml:space="preserve">UN    </v>
          </cell>
          <cell r="H513">
            <v>4</v>
          </cell>
          <cell r="I513">
            <v>26.18</v>
          </cell>
        </row>
        <row r="514">
          <cell r="D514" t="str">
            <v>CP6576</v>
          </cell>
          <cell r="E514" t="str">
            <v xml:space="preserve">18.027.230-0       </v>
          </cell>
          <cell r="F514" t="str">
            <v xml:space="preserve">LUMINARIA DE SOBREPOR, TIPO CALHA, EQUIPADA C/STARTER, REATOR CONVENCIONAL E LAMPADA FLUORESCENTE DE 2 X 40W  </v>
          </cell>
          <cell r="G514" t="str">
            <v xml:space="preserve">UN    </v>
          </cell>
          <cell r="H514">
            <v>4</v>
          </cell>
          <cell r="I514">
            <v>40.1</v>
          </cell>
        </row>
        <row r="515">
          <cell r="D515" t="str">
            <v>CP6578</v>
          </cell>
          <cell r="E515" t="str">
            <v xml:space="preserve">18.027.234-0       </v>
          </cell>
          <cell r="F515" t="str">
            <v xml:space="preserve">LUMINARIA DE SOBREPOR, TIPO CALHA, EQUIPADA C/STARTER, REATOR CONVENCIONAL E LAMPADA FLUORESCENTE DE 4 X 40W  </v>
          </cell>
          <cell r="G515" t="str">
            <v xml:space="preserve">UN    </v>
          </cell>
          <cell r="H515">
            <v>2</v>
          </cell>
          <cell r="I515">
            <v>70.88</v>
          </cell>
        </row>
        <row r="516">
          <cell r="D516" t="str">
            <v xml:space="preserve">      </v>
          </cell>
          <cell r="E516" t="str">
            <v xml:space="preserve">                   </v>
          </cell>
          <cell r="F516" t="str">
            <v xml:space="preserve">BOOSTER MIGUEL COUTO (ESTRADA ITAIPU / BABI)  </v>
          </cell>
          <cell r="G516" t="str">
            <v xml:space="preserve">      </v>
          </cell>
          <cell r="H516">
            <v>0</v>
          </cell>
          <cell r="I516">
            <v>0</v>
          </cell>
        </row>
        <row r="517">
          <cell r="D517" t="str">
            <v xml:space="preserve">      </v>
          </cell>
          <cell r="E517" t="str">
            <v xml:space="preserve">                   </v>
          </cell>
          <cell r="F517" t="str">
            <v xml:space="preserve">SERVIÇOS DE ESCRITÓRIO, LABORATÓRIO E CAMPO  </v>
          </cell>
          <cell r="G517" t="str">
            <v xml:space="preserve">      </v>
          </cell>
          <cell r="H517">
            <v>0</v>
          </cell>
          <cell r="I517">
            <v>0</v>
          </cell>
        </row>
        <row r="518">
          <cell r="D518" t="str">
            <v>CP0333</v>
          </cell>
          <cell r="E518" t="str">
            <v xml:space="preserve">01.005.004-0       </v>
          </cell>
          <cell r="F518" t="str">
            <v xml:space="preserve">PREPARO MANUAL DE TER., COMPREEND. ACERTO, RASPAGEM EVENTUALATE 30CM DE PROF., INCL. COMPACT. MANUAL  </v>
          </cell>
          <cell r="G518" t="str">
            <v xml:space="preserve">M2    </v>
          </cell>
          <cell r="H518">
            <v>182</v>
          </cell>
          <cell r="I518">
            <v>2.82</v>
          </cell>
        </row>
        <row r="519">
          <cell r="D519" t="str">
            <v>CP0346</v>
          </cell>
          <cell r="E519" t="str">
            <v xml:space="preserve">01.006.004-0       </v>
          </cell>
          <cell r="F519" t="str">
            <v xml:space="preserve">DESMATAMENTO E LIMP. DE TER. C/EQUIP. MEC. (TRATOR - 1000, 00M2/H)  </v>
          </cell>
          <cell r="G519" t="str">
            <v xml:space="preserve">M2    </v>
          </cell>
          <cell r="H519">
            <v>326</v>
          </cell>
          <cell r="I519">
            <v>7.0000000000000007E-2</v>
          </cell>
        </row>
        <row r="520">
          <cell r="D520" t="str">
            <v>CP0427</v>
          </cell>
          <cell r="E520" t="str">
            <v xml:space="preserve">01.018.001-0       </v>
          </cell>
          <cell r="F520" t="str">
            <v xml:space="preserve">MARCACAO DE OBRA S/INSTRUMENTO TOPOGR., CONSIDERADA A PROJECAO HORIZ. DA AREA ENVOLVENTE  </v>
          </cell>
          <cell r="G520" t="str">
            <v xml:space="preserve">M2    </v>
          </cell>
          <cell r="H520">
            <v>182</v>
          </cell>
          <cell r="I520">
            <v>0.56999999999999995</v>
          </cell>
        </row>
        <row r="521">
          <cell r="D521" t="str">
            <v xml:space="preserve">      </v>
          </cell>
          <cell r="E521" t="str">
            <v xml:space="preserve">                   </v>
          </cell>
          <cell r="F521" t="str">
            <v xml:space="preserve">MOVIMENTO DE TERRA  </v>
          </cell>
          <cell r="G521" t="str">
            <v xml:space="preserve">      </v>
          </cell>
          <cell r="H521">
            <v>0</v>
          </cell>
          <cell r="I521">
            <v>0</v>
          </cell>
        </row>
        <row r="522">
          <cell r="D522" t="str">
            <v>CP0495</v>
          </cell>
          <cell r="E522" t="str">
            <v xml:space="preserve">03.001.001-1       </v>
          </cell>
          <cell r="F522" t="str">
            <v xml:space="preserve">ESCAVACAO MANUAL DE VALA/CAVA EM MAT. DE 1ªCAT., AREIA, ARGILA OU PICARRA, ATE 1,50M DE PROF.  </v>
          </cell>
          <cell r="G522" t="str">
            <v xml:space="preserve">M3    </v>
          </cell>
          <cell r="H522">
            <v>15</v>
          </cell>
          <cell r="I522">
            <v>9.8800000000000008</v>
          </cell>
        </row>
        <row r="523">
          <cell r="D523" t="str">
            <v>CP0623</v>
          </cell>
          <cell r="E523" t="str">
            <v xml:space="preserve">03.011.015-1       </v>
          </cell>
          <cell r="F523" t="str">
            <v xml:space="preserve">REATERRO DE VALA/CAVA UTILIZ. VIBRO COMPACTADOR PORTATIL  </v>
          </cell>
          <cell r="G523" t="str">
            <v xml:space="preserve">M3    </v>
          </cell>
          <cell r="H523">
            <v>8</v>
          </cell>
          <cell r="I523">
            <v>4</v>
          </cell>
        </row>
        <row r="524">
          <cell r="D524" t="str">
            <v xml:space="preserve">      </v>
          </cell>
          <cell r="E524" t="str">
            <v xml:space="preserve">                   </v>
          </cell>
          <cell r="F524" t="str">
            <v xml:space="preserve">TRANSPORTES  </v>
          </cell>
          <cell r="G524" t="str">
            <v xml:space="preserve">      </v>
          </cell>
          <cell r="H524">
            <v>0</v>
          </cell>
          <cell r="I524">
            <v>0</v>
          </cell>
        </row>
        <row r="525">
          <cell r="D525" t="str">
            <v>CP0798</v>
          </cell>
          <cell r="E525" t="str">
            <v xml:space="preserve">04.005.143-1       </v>
          </cell>
          <cell r="F525" t="str">
            <v xml:space="preserve">TRANSPORTE DE QUALQUER NATUR. C/VELOC. MEDIA DE 30KM/H EM CAMINHAO BASCUL. CAPAC. UTIL DE 12T  </v>
          </cell>
          <cell r="G525" t="str">
            <v xml:space="preserve">TXKM  </v>
          </cell>
          <cell r="H525">
            <v>182</v>
          </cell>
          <cell r="I525">
            <v>0.23</v>
          </cell>
        </row>
        <row r="526">
          <cell r="D526" t="str">
            <v>CP0841</v>
          </cell>
          <cell r="E526" t="str">
            <v xml:space="preserve">04.011.053-1       </v>
          </cell>
          <cell r="F526" t="str">
            <v xml:space="preserve">CARGA E DESC. MEC. C/PA-CARREGADEIRA CAPAC. DE 1, 50M3 E CAMINHAO BASCUL. CAPAC. UTIL DE 8T, CARGA DE 150T P/DIA DE 8:00H  </v>
          </cell>
          <cell r="G526" t="str">
            <v xml:space="preserve">T     </v>
          </cell>
          <cell r="H526">
            <v>12</v>
          </cell>
          <cell r="I526">
            <v>1.5</v>
          </cell>
        </row>
        <row r="527">
          <cell r="D527" t="str">
            <v>CP0869</v>
          </cell>
          <cell r="E527" t="str">
            <v xml:space="preserve">04.018.020-1       </v>
          </cell>
          <cell r="F527" t="str">
            <v xml:space="preserve">RECEBIMENTO DE CARGA, DESC. E MANOBRAS DE CAMINHAO BASCUL., CAPAC. DE 8,00M3 OU 12T  </v>
          </cell>
          <cell r="G527" t="str">
            <v xml:space="preserve">T     </v>
          </cell>
          <cell r="H527">
            <v>12</v>
          </cell>
          <cell r="I527">
            <v>0.15</v>
          </cell>
        </row>
        <row r="528">
          <cell r="D528" t="str">
            <v xml:space="preserve">      </v>
          </cell>
          <cell r="E528" t="str">
            <v xml:space="preserve">                   </v>
          </cell>
          <cell r="F528" t="str">
            <v xml:space="preserve">SERVIÇOS COMPLEMENTARES  </v>
          </cell>
          <cell r="G528" t="str">
            <v xml:space="preserve">      </v>
          </cell>
          <cell r="H528">
            <v>0</v>
          </cell>
          <cell r="I528">
            <v>0</v>
          </cell>
        </row>
        <row r="529">
          <cell r="D529" t="str">
            <v>CP1173</v>
          </cell>
          <cell r="E529" t="str">
            <v xml:space="preserve">05.005.005-1       </v>
          </cell>
          <cell r="F529" t="str">
            <v xml:space="preserve">ANDAIME DE TABUADO SOBRE CAVAL. (INCL. ESTES), EM PINHO DE 1ª, C/APROVEIT. DA MAD. 20 VEZES, INCL. MOV.  </v>
          </cell>
          <cell r="G529" t="str">
            <v xml:space="preserve">M2    </v>
          </cell>
          <cell r="H529">
            <v>9</v>
          </cell>
          <cell r="I529">
            <v>2.41</v>
          </cell>
        </row>
        <row r="530">
          <cell r="D530" t="str">
            <v xml:space="preserve">      </v>
          </cell>
          <cell r="E530" t="str">
            <v xml:space="preserve">                   </v>
          </cell>
          <cell r="F530" t="str">
            <v xml:space="preserve">GALERIAS, DRENOS E CONEXOS  </v>
          </cell>
          <cell r="G530" t="str">
            <v xml:space="preserve">      </v>
          </cell>
          <cell r="H530">
            <v>0</v>
          </cell>
          <cell r="I530">
            <v>0</v>
          </cell>
        </row>
        <row r="531">
          <cell r="D531" t="str">
            <v>CP1644</v>
          </cell>
          <cell r="E531" t="str">
            <v xml:space="preserve">06.001.673-0       </v>
          </cell>
          <cell r="F531" t="str">
            <v xml:space="preserve">ASSENTAMENTO DE PECAS DE FºFº C/JUNTA MEC. OU FLANGEADA, DIAM. DE 150MM  </v>
          </cell>
          <cell r="G531" t="str">
            <v xml:space="preserve">UN    </v>
          </cell>
          <cell r="H531">
            <v>3</v>
          </cell>
          <cell r="I531">
            <v>10.31</v>
          </cell>
        </row>
        <row r="532">
          <cell r="D532" t="str">
            <v>CP1646</v>
          </cell>
          <cell r="E532" t="str">
            <v xml:space="preserve">06.001.675-0       </v>
          </cell>
          <cell r="F532" t="str">
            <v xml:space="preserve">ASSENTAMENTO DE PECAS DE FºFº C/JUNTA MEC. OU FLANGEADA, DIAM. DE 250MM  </v>
          </cell>
          <cell r="G532" t="str">
            <v xml:space="preserve">UN    </v>
          </cell>
          <cell r="H532">
            <v>3</v>
          </cell>
          <cell r="I532">
            <v>16.39</v>
          </cell>
        </row>
        <row r="533">
          <cell r="D533" t="str">
            <v>CP1819</v>
          </cell>
          <cell r="E533" t="str">
            <v xml:space="preserve">06.011.107-0       </v>
          </cell>
          <cell r="F533" t="str">
            <v xml:space="preserve">ASSENTAMENTO S/FORN. DE TUBO ATE 1,00M DE COMPR. OU CONEXAODE FºFº OU ACO, C/FLANGES, CLASSE PN-10, DIAM. DE 300MM  </v>
          </cell>
          <cell r="G533" t="str">
            <v xml:space="preserve">UN    </v>
          </cell>
          <cell r="H533">
            <v>74</v>
          </cell>
          <cell r="I533">
            <v>93.17</v>
          </cell>
        </row>
        <row r="534">
          <cell r="D534" t="str">
            <v>CP1823</v>
          </cell>
          <cell r="E534" t="str">
            <v xml:space="preserve">06.011.112-0       </v>
          </cell>
          <cell r="F534" t="str">
            <v xml:space="preserve">ASSENTAMENTO S/FORN. DE TUBO ATE 1,00M DE COMPR. OU CONEXAODE FºFº OU ACO, C/FLANGES, CLASSE PN-10, DIAM. DE 600MM  </v>
          </cell>
          <cell r="G534" t="str">
            <v xml:space="preserve">UN    </v>
          </cell>
          <cell r="H534">
            <v>22</v>
          </cell>
          <cell r="I534">
            <v>307.54000000000002</v>
          </cell>
        </row>
        <row r="535">
          <cell r="D535" t="str">
            <v>CP1881</v>
          </cell>
          <cell r="E535" t="str">
            <v xml:space="preserve">06.011.227-0       </v>
          </cell>
          <cell r="F535" t="str">
            <v xml:space="preserve">MONTAGEM S/FORN. DE VALVULA DE GAVETA, DE RETENCAO, VENTOSA,HIDRANTE, ETC, C/FLANGES, CLASSE PN-10, DIAM. DE 300MM  </v>
          </cell>
          <cell r="G535" t="str">
            <v xml:space="preserve">UN    </v>
          </cell>
          <cell r="H535">
            <v>18</v>
          </cell>
          <cell r="I535">
            <v>93.4</v>
          </cell>
        </row>
        <row r="536">
          <cell r="D536" t="str">
            <v>CP1897</v>
          </cell>
          <cell r="E536" t="str">
            <v xml:space="preserve">06.011.257-0       </v>
          </cell>
          <cell r="F536" t="str">
            <v xml:space="preserve">MONTAGEM S/FORN. DE VALVULA DE GAVETA, DE RETENCAO, VENTOSA,HIDRANTE, ETC, C/FLANGES, CLASSE PN-16, DIAM. DE 300MM  </v>
          </cell>
          <cell r="G536" t="str">
            <v xml:space="preserve">UN    </v>
          </cell>
          <cell r="H536">
            <v>18</v>
          </cell>
          <cell r="I536">
            <v>119.91</v>
          </cell>
        </row>
        <row r="537">
          <cell r="D537" t="str">
            <v>CP9653</v>
          </cell>
          <cell r="E537">
            <v>6201</v>
          </cell>
          <cell r="F537" t="str">
            <v xml:space="preserve">JUNTA DE DESMONTAGEM TRAVADA AXIALMENTE, EM FERRO FUNDIDO DÚCTIL, DN 300 MM - FORN.  </v>
          </cell>
          <cell r="G537" t="str">
            <v xml:space="preserve">UN    </v>
          </cell>
          <cell r="H537">
            <v>6</v>
          </cell>
          <cell r="I537">
            <v>1265.76</v>
          </cell>
        </row>
        <row r="538">
          <cell r="D538" t="str">
            <v>CP2637</v>
          </cell>
          <cell r="E538" t="str">
            <v xml:space="preserve">06.201.056-0       </v>
          </cell>
          <cell r="F538" t="str">
            <v xml:space="preserve">TUBO DE FºFº, DUCTIL, CLASSE K-12, PN-10, FLANGE/FLANGE, DIAM. DE 300MM E COMPR. DE 0, 50 A 1,00M. FORN.  </v>
          </cell>
          <cell r="G538" t="str">
            <v xml:space="preserve">UN    </v>
          </cell>
          <cell r="H538">
            <v>3</v>
          </cell>
          <cell r="I538">
            <v>621.04999999999995</v>
          </cell>
        </row>
        <row r="539">
          <cell r="D539" t="str">
            <v>CP2642</v>
          </cell>
          <cell r="E539" t="str">
            <v xml:space="preserve">06.201.061-0       </v>
          </cell>
          <cell r="F539" t="str">
            <v xml:space="preserve">TUBO DE FºFº, DUCTIL, CLASSE K-12, PN-10, FLANGE/FLANGE, DIAM. DE 600MM E COMPR. DE 0, 50 A 1,00M. FORN.  </v>
          </cell>
          <cell r="G539" t="str">
            <v xml:space="preserve">UN    </v>
          </cell>
          <cell r="H539">
            <v>2</v>
          </cell>
          <cell r="I539">
            <v>1523.9</v>
          </cell>
        </row>
        <row r="540">
          <cell r="D540" t="str">
            <v>CP2665</v>
          </cell>
          <cell r="E540" t="str">
            <v xml:space="preserve">06.201.106-0       </v>
          </cell>
          <cell r="F540" t="str">
            <v xml:space="preserve">TUBO DE FºFº, DUCTIL, CLASSE K-12, PN-10, PONTA/FLANGE, DIAM. DE 300MM E COMPR. DE 0, 50 A 1,00M. FORN.  </v>
          </cell>
          <cell r="G540" t="str">
            <v xml:space="preserve">UN    </v>
          </cell>
          <cell r="H540">
            <v>1</v>
          </cell>
          <cell r="I540">
            <v>376.09</v>
          </cell>
        </row>
        <row r="541">
          <cell r="D541" t="str">
            <v>CP2693</v>
          </cell>
          <cell r="E541" t="str">
            <v xml:space="preserve">06.201.156-0       </v>
          </cell>
          <cell r="F541" t="str">
            <v xml:space="preserve">ADICIONAL DE EXTENSAO EXCED. A 1,00M DE TUBO DE FºFº, DUCTIL, CLASSE K-12, DIAM. DE 300MM  </v>
          </cell>
          <cell r="G541" t="str">
            <v xml:space="preserve">M     </v>
          </cell>
          <cell r="H541">
            <v>2</v>
          </cell>
          <cell r="I541">
            <v>126.36</v>
          </cell>
        </row>
        <row r="542">
          <cell r="D542" t="str">
            <v>CP2698</v>
          </cell>
          <cell r="E542" t="str">
            <v xml:space="preserve">06.201.161-0       </v>
          </cell>
          <cell r="F542" t="str">
            <v xml:space="preserve">ADICIONAL DE EXTENSAO EXCED. A 1,00M DE TUBO DE FºFº, DUCTIL, CLASSE K-12, DIAM. DE 600MM  </v>
          </cell>
          <cell r="G542" t="str">
            <v xml:space="preserve">M     </v>
          </cell>
          <cell r="H542">
            <v>9</v>
          </cell>
          <cell r="I542">
            <v>310.81</v>
          </cell>
        </row>
        <row r="543">
          <cell r="D543" t="str">
            <v>CP9630</v>
          </cell>
          <cell r="E543">
            <v>6212</v>
          </cell>
          <cell r="F543" t="str">
            <v xml:space="preserve">FLANGE CEGO EM FERRO FUNDIDO DÚCTIL, PN10, DN 300 MM - FORN.  </v>
          </cell>
          <cell r="G543" t="str">
            <v xml:space="preserve">UN    </v>
          </cell>
          <cell r="H543">
            <v>2</v>
          </cell>
          <cell r="I543">
            <v>178.42</v>
          </cell>
        </row>
        <row r="544">
          <cell r="D544" t="str">
            <v>CP9645</v>
          </cell>
          <cell r="E544">
            <v>6212</v>
          </cell>
          <cell r="F544" t="str">
            <v xml:space="preserve">JUNÇÃO  DE 45, FERRO FUNDIDO DÚCTIL, C/ FLANGES, PN10, DN 600 X 300 MM - FORN.  </v>
          </cell>
          <cell r="G544" t="str">
            <v xml:space="preserve">UN    </v>
          </cell>
          <cell r="H544">
            <v>4</v>
          </cell>
          <cell r="I544">
            <v>1987.01</v>
          </cell>
        </row>
        <row r="545">
          <cell r="D545" t="str">
            <v>CP9644</v>
          </cell>
          <cell r="E545">
            <v>6212</v>
          </cell>
          <cell r="F545" t="str">
            <v xml:space="preserve">JUNÇÃO  DE 45, FERRO FUNDIDO DÚCTIL, C/ FLANGES, PN10, DN 300 MM - FORN.  </v>
          </cell>
          <cell r="G545" t="str">
            <v xml:space="preserve">UN    </v>
          </cell>
          <cell r="H545">
            <v>2</v>
          </cell>
          <cell r="I545">
            <v>1063.0999999999999</v>
          </cell>
        </row>
        <row r="546">
          <cell r="D546" t="str">
            <v>CP9708</v>
          </cell>
          <cell r="E546">
            <v>6212</v>
          </cell>
          <cell r="F546" t="str">
            <v xml:space="preserve">REDUÇÃO CONCÊNTRICA DE FERRO FUNDIDO DÚCTIL, C/ FLANGES, PN10, DN 600 X 300 MM - FORN.  </v>
          </cell>
          <cell r="G546" t="str">
            <v xml:space="preserve">UN    </v>
          </cell>
          <cell r="H546">
            <v>2</v>
          </cell>
          <cell r="I546">
            <v>1647.28</v>
          </cell>
        </row>
        <row r="547">
          <cell r="D547" t="str">
            <v>CP9707</v>
          </cell>
          <cell r="E547">
            <v>6212</v>
          </cell>
          <cell r="F547" t="str">
            <v xml:space="preserve">REDUÇÃO CONCÊNTRICA DE FERRO FUNDIDO DÚCTIL, C/ FLANGES, PN10, DN 300 X 150 MM - FORN.  </v>
          </cell>
          <cell r="G547" t="str">
            <v xml:space="preserve">UN    </v>
          </cell>
          <cell r="H547">
            <v>3</v>
          </cell>
          <cell r="I547">
            <v>352.71</v>
          </cell>
        </row>
        <row r="548">
          <cell r="D548" t="str">
            <v>CP2767</v>
          </cell>
          <cell r="E548" t="str">
            <v xml:space="preserve">06.212.021-0       </v>
          </cell>
          <cell r="F548" t="str">
            <v xml:space="preserve">CURVA DE 45° DE FºFº, DUCTIL, C/FLANGES PN-10, DIAM. DE 300MM. FORN.  </v>
          </cell>
          <cell r="G548" t="str">
            <v xml:space="preserve">UN    </v>
          </cell>
          <cell r="H548">
            <v>6</v>
          </cell>
          <cell r="I548">
            <v>475.63</v>
          </cell>
        </row>
        <row r="549">
          <cell r="D549" t="str">
            <v>CP2768</v>
          </cell>
          <cell r="E549" t="str">
            <v xml:space="preserve">06.212.022-0       </v>
          </cell>
          <cell r="F549" t="str">
            <v xml:space="preserve">CURVA DE 45° DE FºFº, DUCTIL, C/FLANGES PN-10, DIAM. DE 600MM. FORN.  </v>
          </cell>
          <cell r="G549" t="str">
            <v xml:space="preserve">UN    </v>
          </cell>
          <cell r="H549">
            <v>4</v>
          </cell>
          <cell r="I549">
            <v>1687.5</v>
          </cell>
        </row>
        <row r="550">
          <cell r="D550" t="str">
            <v>CP2784</v>
          </cell>
          <cell r="E550" t="str">
            <v xml:space="preserve">06.212.081-0       </v>
          </cell>
          <cell r="F550" t="str">
            <v xml:space="preserve">REDUCAO DE FºFº, DUCTIL, C/FLANGES PN-10, DIAM. DE 300 X 250MM. FORN.  </v>
          </cell>
          <cell r="G550" t="str">
            <v xml:space="preserve">UN    </v>
          </cell>
          <cell r="H550">
            <v>3</v>
          </cell>
          <cell r="I550">
            <v>283.77999999999997</v>
          </cell>
        </row>
        <row r="551">
          <cell r="D551" t="str">
            <v>CP9814</v>
          </cell>
          <cell r="E551">
            <v>6215</v>
          </cell>
          <cell r="F551" t="str">
            <v xml:space="preserve">VÁLVULA DE RETENÇÃO DE PORTINHOLA DUPLA, DE FERRO FUNDIDO DÚCTIL, PN10, DN 300 MM - FORN.  </v>
          </cell>
          <cell r="G551" t="str">
            <v xml:space="preserve">UN    </v>
          </cell>
          <cell r="H551">
            <v>3</v>
          </cell>
          <cell r="I551">
            <v>1261.29</v>
          </cell>
        </row>
        <row r="552">
          <cell r="D552" t="str">
            <v>CP2799</v>
          </cell>
          <cell r="E552" t="str">
            <v xml:space="preserve">06.215.251-0       </v>
          </cell>
          <cell r="F552" t="str">
            <v xml:space="preserve">REGISTRO DE GAVETA EM FºFº, DUCTIL, SERIE METRICA CHATA, C/FLANGES PN-10 E CABECOTE, DIAM. DE 300MM  </v>
          </cell>
          <cell r="G552" t="str">
            <v xml:space="preserve">UN    </v>
          </cell>
          <cell r="H552">
            <v>6</v>
          </cell>
          <cell r="I552">
            <v>1914.88</v>
          </cell>
        </row>
        <row r="553">
          <cell r="D553" t="str">
            <v>CP2908</v>
          </cell>
          <cell r="E553" t="str">
            <v xml:space="preserve">06.400.005-0       </v>
          </cell>
          <cell r="F553" t="str">
            <v xml:space="preserve">MONTAGEM DE CONJ. MOTOR-BOMBA DE 100,1 A 400CV  </v>
          </cell>
          <cell r="G553" t="str">
            <v xml:space="preserve">UN    </v>
          </cell>
          <cell r="H553">
            <v>3</v>
          </cell>
          <cell r="I553">
            <v>376.12</v>
          </cell>
        </row>
        <row r="554">
          <cell r="D554" t="str">
            <v>CP2914</v>
          </cell>
          <cell r="E554" t="str">
            <v xml:space="preserve">06.400.014-0       </v>
          </cell>
          <cell r="F554" t="str">
            <v xml:space="preserve">MONTAGEM DE PAINEL DE PARTIDA P/CONJ. DE 100,1 A 400CV  </v>
          </cell>
          <cell r="G554" t="str">
            <v xml:space="preserve">UN    </v>
          </cell>
          <cell r="H554">
            <v>3</v>
          </cell>
          <cell r="I554">
            <v>143.97</v>
          </cell>
        </row>
        <row r="555">
          <cell r="D555" t="str">
            <v xml:space="preserve">      </v>
          </cell>
          <cell r="E555" t="str">
            <v xml:space="preserve">                   </v>
          </cell>
          <cell r="F555" t="str">
            <v xml:space="preserve">FUNDAÇÕES  </v>
          </cell>
          <cell r="G555" t="str">
            <v xml:space="preserve">      </v>
          </cell>
          <cell r="H555">
            <v>0</v>
          </cell>
          <cell r="I555">
            <v>0</v>
          </cell>
        </row>
        <row r="556">
          <cell r="D556" t="str">
            <v>CP3625</v>
          </cell>
          <cell r="E556" t="str">
            <v xml:space="preserve">10.014.005-0       </v>
          </cell>
          <cell r="F556" t="str">
            <v xml:space="preserve">PERFIL SIMPLES I OU H SENDO ACIMA DE 8 ATE 12, INCL. PERDAS  </v>
          </cell>
          <cell r="G556" t="str">
            <v xml:space="preserve">KG    </v>
          </cell>
          <cell r="H556">
            <v>951</v>
          </cell>
          <cell r="I556">
            <v>1.37</v>
          </cell>
        </row>
        <row r="557">
          <cell r="D557" t="str">
            <v>CP3673</v>
          </cell>
          <cell r="E557" t="str">
            <v xml:space="preserve">10.080.001-0       </v>
          </cell>
          <cell r="F557" t="str">
            <v xml:space="preserve">MANUSEIO DE PERFIS MET. ESTRUTURAIS ATE 20,00M  </v>
          </cell>
          <cell r="G557" t="str">
            <v xml:space="preserve">T     </v>
          </cell>
          <cell r="H557">
            <v>1</v>
          </cell>
          <cell r="I557">
            <v>14.12</v>
          </cell>
        </row>
        <row r="558">
          <cell r="D558" t="str">
            <v xml:space="preserve">      </v>
          </cell>
          <cell r="E558" t="str">
            <v xml:space="preserve">                   </v>
          </cell>
          <cell r="F558" t="str">
            <v xml:space="preserve">ESTRUTURAS  </v>
          </cell>
          <cell r="G558" t="str">
            <v xml:space="preserve">      </v>
          </cell>
          <cell r="H558">
            <v>0</v>
          </cell>
          <cell r="I558">
            <v>0</v>
          </cell>
        </row>
        <row r="559">
          <cell r="D559" t="str">
            <v>CP3717</v>
          </cell>
          <cell r="E559" t="str">
            <v xml:space="preserve">11.003.002-0       </v>
          </cell>
          <cell r="F559" t="str">
            <v xml:space="preserve">CONCRETO P/PECAS ARMADAS, P/UMA RESISTENCIA A COMPRES. DE 15MPA, INCL. MAT., CONFECCAO E TRANSP. HORIZ. E VERT.  </v>
          </cell>
          <cell r="G559" t="str">
            <v xml:space="preserve">M3    </v>
          </cell>
          <cell r="H559">
            <v>33</v>
          </cell>
          <cell r="I559">
            <v>124.07</v>
          </cell>
        </row>
        <row r="560">
          <cell r="D560" t="str">
            <v>CP3726</v>
          </cell>
          <cell r="E560" t="str">
            <v xml:space="preserve">11.004.020-1       </v>
          </cell>
          <cell r="F560" t="str">
            <v xml:space="preserve">FORMA DE MAD. P/MOLDAGEM DE PECAS DE CONCR. ARMADO C/PARAMENTOS PLANOS, SERVINDO A MAD. 3 VEZES,EM TABUAS DE PINHO DE 3ª  </v>
          </cell>
          <cell r="G560" t="str">
            <v xml:space="preserve">M2    </v>
          </cell>
          <cell r="H560">
            <v>85</v>
          </cell>
          <cell r="I560">
            <v>10.65</v>
          </cell>
        </row>
        <row r="561">
          <cell r="D561" t="str">
            <v>CP3739</v>
          </cell>
          <cell r="E561" t="str">
            <v xml:space="preserve">11.004.037-0       </v>
          </cell>
          <cell r="F561" t="str">
            <v xml:space="preserve">ESCORAMENTO DE FORMAS DE 3,50 ATE 4,00M DE PE DIREITO, C/PINHO DE 3ª, TABUAS EMPREGADAS 3 VEZES, PRUMOS 4 VEZES  </v>
          </cell>
          <cell r="G561" t="str">
            <v xml:space="preserve">M3    </v>
          </cell>
          <cell r="H561">
            <v>84</v>
          </cell>
          <cell r="I561">
            <v>3.01</v>
          </cell>
        </row>
        <row r="562">
          <cell r="D562" t="str">
            <v>CP3748</v>
          </cell>
          <cell r="E562" t="str">
            <v xml:space="preserve">11.004.069-1       </v>
          </cell>
          <cell r="F562" t="str">
            <v xml:space="preserve">ESCORAMENTO DE FORMA DE PARAMENTO VERT., P/ALT. DE 1, 50 A 5,00M, C/ 30% DE APROVEIT. DA MAD.  </v>
          </cell>
          <cell r="G562" t="str">
            <v xml:space="preserve">M2    </v>
          </cell>
          <cell r="H562">
            <v>48</v>
          </cell>
          <cell r="I562">
            <v>8.1999999999999993</v>
          </cell>
        </row>
        <row r="563">
          <cell r="D563" t="str">
            <v>CP3774</v>
          </cell>
          <cell r="E563" t="str">
            <v xml:space="preserve">11.009.013-0       </v>
          </cell>
          <cell r="F563" t="str">
            <v xml:space="preserve">BARRA DE ACO CA-50B, C/SALIENCIA, DIAM. DE 6,3MM, DESTINADA A ARMADURA DE CONCR. ARMADO  </v>
          </cell>
          <cell r="G563" t="str">
            <v xml:space="preserve">KG    </v>
          </cell>
          <cell r="H563">
            <v>793</v>
          </cell>
          <cell r="I563">
            <v>1.19</v>
          </cell>
        </row>
        <row r="564">
          <cell r="D564" t="str">
            <v>CP3775</v>
          </cell>
          <cell r="E564" t="str">
            <v xml:space="preserve">11.009.014-1       </v>
          </cell>
          <cell r="F564" t="str">
            <v xml:space="preserve">BARRA DE ACO CA-50B, C/SALIENCIA, DIAM. DE 8 A 12, 5MM, DESTINADA A ARMADURA DE CONCR. ARMADO  </v>
          </cell>
          <cell r="G564" t="str">
            <v xml:space="preserve">KG    </v>
          </cell>
          <cell r="H564">
            <v>1188</v>
          </cell>
          <cell r="I564">
            <v>1.0900000000000001</v>
          </cell>
        </row>
        <row r="565">
          <cell r="D565" t="str">
            <v>CP3820</v>
          </cell>
          <cell r="E565" t="str">
            <v xml:space="preserve">11.011.029-0       </v>
          </cell>
          <cell r="F565" t="str">
            <v xml:space="preserve">CORTE, DOBRAGEM, MONT. E COLOC. DE FERRAG. NA FORMA, ACO CA-50B OU CA-50A, EM BARRA REDONDA C/DIAM. DE 6,3MM  </v>
          </cell>
          <cell r="G565" t="str">
            <v xml:space="preserve">KG    </v>
          </cell>
          <cell r="H565">
            <v>793</v>
          </cell>
          <cell r="I565">
            <v>0.81</v>
          </cell>
        </row>
        <row r="566">
          <cell r="D566" t="str">
            <v>CP3821</v>
          </cell>
          <cell r="E566" t="str">
            <v xml:space="preserve">11.011.030-1       </v>
          </cell>
          <cell r="F566" t="str">
            <v xml:space="preserve">CORTE, DOBRAGEM, MONT. E COLOC. DE FERRAG. NA FORMA, ACO CA-50B OU CA-50A, EM BARRA REDONDA C/DIAM. DE 8 A 12,5MM  </v>
          </cell>
          <cell r="G566" t="str">
            <v xml:space="preserve">KG    </v>
          </cell>
          <cell r="H566">
            <v>1188</v>
          </cell>
          <cell r="I566">
            <v>0.71</v>
          </cell>
        </row>
        <row r="567">
          <cell r="D567" t="str">
            <v>CP3836</v>
          </cell>
          <cell r="E567" t="str">
            <v xml:space="preserve">11.013.003-1       </v>
          </cell>
          <cell r="F567" t="str">
            <v xml:space="preserve">VERGA DE CONCR. ARMADO P/ALVEN., C/APROVEIT. DA MAD. 10 VEZES  </v>
          </cell>
          <cell r="G567" t="str">
            <v xml:space="preserve">M3    </v>
          </cell>
          <cell r="H567">
            <v>1</v>
          </cell>
          <cell r="I567">
            <v>361.22</v>
          </cell>
        </row>
        <row r="568">
          <cell r="D568" t="str">
            <v>CP3840</v>
          </cell>
          <cell r="E568" t="str">
            <v xml:space="preserve">11.013.011-1       </v>
          </cell>
          <cell r="F568" t="str">
            <v xml:space="preserve">CONCRETO ARMADO P/UMA RESISTENCIA DE 15MPA, 14,00M2 DE AREAMOLDADA E 60KG DE ACO CA-50  </v>
          </cell>
          <cell r="G568" t="str">
            <v xml:space="preserve">M3    </v>
          </cell>
          <cell r="H568">
            <v>3</v>
          </cell>
          <cell r="I568">
            <v>479.83</v>
          </cell>
        </row>
        <row r="569">
          <cell r="D569" t="str">
            <v>CP3944</v>
          </cell>
          <cell r="E569" t="str">
            <v xml:space="preserve">11.030.018-0       </v>
          </cell>
          <cell r="F569" t="str">
            <v xml:space="preserve">LAJE PRE-MOLDADA BETA 20, P/SOBRECARGA DE 3,5KN/M2 E VAO DE6,20M, INCL. CAPEAMENTO DE 4CM DE ESP., CONCR. FCK = 15MPA  </v>
          </cell>
          <cell r="G569" t="str">
            <v xml:space="preserve">M2    </v>
          </cell>
          <cell r="H569">
            <v>131</v>
          </cell>
          <cell r="I569">
            <v>33.26</v>
          </cell>
        </row>
        <row r="570">
          <cell r="D570" t="str">
            <v xml:space="preserve">      </v>
          </cell>
          <cell r="E570" t="str">
            <v xml:space="preserve">                   </v>
          </cell>
          <cell r="F570" t="str">
            <v xml:space="preserve">ALVENARIA E DIVISÓRIAS  </v>
          </cell>
          <cell r="G570" t="str">
            <v xml:space="preserve">      </v>
          </cell>
          <cell r="H570">
            <v>0</v>
          </cell>
          <cell r="I570">
            <v>0</v>
          </cell>
        </row>
        <row r="571">
          <cell r="D571" t="str">
            <v>CP4120</v>
          </cell>
          <cell r="E571" t="str">
            <v xml:space="preserve">12.005.080-0       </v>
          </cell>
          <cell r="F571" t="str">
            <v xml:space="preserve">ALVENARIA DE BL. DE CONCR. (20 X 20 X 40)CM, EM PAREDES DE 20CM, DE SUPERF. CORRIDA, ATE 3,00M DE ALT.  </v>
          </cell>
          <cell r="G571" t="str">
            <v xml:space="preserve">M2    </v>
          </cell>
          <cell r="H571">
            <v>176</v>
          </cell>
          <cell r="I571">
            <v>20.65</v>
          </cell>
        </row>
        <row r="572">
          <cell r="D572" t="str">
            <v>CP4132</v>
          </cell>
          <cell r="E572" t="str">
            <v xml:space="preserve">12.007.020-0       </v>
          </cell>
          <cell r="F572" t="str">
            <v xml:space="preserve">PAREDE DE BL. VAZADOS (COBOGO) DE CIM. E AREIA, C/PESO DE 11,2KG, DE (39 X 39 X 7)CM  </v>
          </cell>
          <cell r="G572" t="str">
            <v xml:space="preserve">M2    </v>
          </cell>
          <cell r="H572">
            <v>36</v>
          </cell>
          <cell r="I572">
            <v>26.54</v>
          </cell>
        </row>
        <row r="573">
          <cell r="D573" t="str">
            <v xml:space="preserve">      </v>
          </cell>
          <cell r="E573" t="str">
            <v xml:space="preserve">                   </v>
          </cell>
          <cell r="F573" t="str">
            <v xml:space="preserve">REVESTIMENTOS DE PAREDES , TETOS E PISOS  </v>
          </cell>
          <cell r="G573" t="str">
            <v xml:space="preserve">      </v>
          </cell>
          <cell r="H573">
            <v>0</v>
          </cell>
          <cell r="I573">
            <v>0</v>
          </cell>
        </row>
        <row r="574">
          <cell r="D574" t="str">
            <v>CP4189</v>
          </cell>
          <cell r="E574" t="str">
            <v xml:space="preserve">13.001.050-1       </v>
          </cell>
          <cell r="F574" t="str">
            <v xml:space="preserve">REVESTIMENTO EXT., DE UMA VEZ,  C/ARG. DE CIM. E AREIA PRETADE EMBOCO 1:2, ESP. 3CM, INCL. CHAPISCO  </v>
          </cell>
          <cell r="G574" t="str">
            <v xml:space="preserve">M2    </v>
          </cell>
          <cell r="H574">
            <v>202</v>
          </cell>
          <cell r="I574">
            <v>9.73</v>
          </cell>
        </row>
        <row r="575">
          <cell r="D575" t="str">
            <v>CP4196</v>
          </cell>
          <cell r="E575" t="str">
            <v xml:space="preserve">13.002.016-0       </v>
          </cell>
          <cell r="F575" t="str">
            <v xml:space="preserve">EMBOCO INT., C/ARG., DE CIM. E SAIBRO 1:4, ESP. 2,5CM, INCL.CHAPISCO  </v>
          </cell>
          <cell r="G575" t="str">
            <v xml:space="preserve">M2    </v>
          </cell>
          <cell r="H575">
            <v>176</v>
          </cell>
          <cell r="I575">
            <v>7.41</v>
          </cell>
        </row>
        <row r="576">
          <cell r="D576" t="str">
            <v>CP4390</v>
          </cell>
          <cell r="E576" t="str">
            <v xml:space="preserve">13.370.015-0       </v>
          </cell>
          <cell r="F576" t="str">
            <v xml:space="preserve">PATIO DE CONCR.,ESP.DE 10CM, TRACO 1:2:3, EM QUADROS DE 1, 50X 1,50M, C/SARRAFOS DE PINHO INCORPORADOS, EXCL.PREP.DO TER.  </v>
          </cell>
          <cell r="G576" t="str">
            <v xml:space="preserve">M2    </v>
          </cell>
          <cell r="H576">
            <v>131</v>
          </cell>
          <cell r="I576">
            <v>13.83</v>
          </cell>
        </row>
        <row r="577">
          <cell r="D577" t="str">
            <v xml:space="preserve">      </v>
          </cell>
          <cell r="E577" t="str">
            <v xml:space="preserve">                   </v>
          </cell>
          <cell r="F577" t="str">
            <v xml:space="preserve">ESQUADRIAS DE PVC , FERRO , ALUMÍNIO OU MADEIRA , VIDRAÇAS E FERRAGENS  </v>
          </cell>
          <cell r="G577" t="str">
            <v xml:space="preserve">      </v>
          </cell>
          <cell r="H577">
            <v>0</v>
          </cell>
          <cell r="I577">
            <v>0</v>
          </cell>
        </row>
        <row r="578">
          <cell r="D578" t="str">
            <v>CP4516</v>
          </cell>
          <cell r="E578" t="str">
            <v xml:space="preserve">14.002.050-0       </v>
          </cell>
          <cell r="F578" t="str">
            <v xml:space="preserve">PORTA DE CHAPA DE FºGALV. Nº18 EM ESTRUT. DE TUBOS DE FºGALV. DE 2,50 A 3,00M DE ALT. E AREA DE 6,00 A 9,00M2, EM 2 FL.  </v>
          </cell>
          <cell r="G578" t="str">
            <v xml:space="preserve">M2    </v>
          </cell>
          <cell r="H578">
            <v>7</v>
          </cell>
          <cell r="I578">
            <v>290.43</v>
          </cell>
        </row>
        <row r="579">
          <cell r="D579" t="str">
            <v xml:space="preserve">      </v>
          </cell>
          <cell r="E579" t="str">
            <v xml:space="preserve">                   </v>
          </cell>
          <cell r="F579" t="str">
            <v xml:space="preserve">INSTALAÇÕES ELÉTRICAS, HIDRÁULICAS, SANITÁRIAS E MECÂNICAS  </v>
          </cell>
          <cell r="G579" t="str">
            <v xml:space="preserve">      </v>
          </cell>
          <cell r="H579">
            <v>0</v>
          </cell>
          <cell r="I579">
            <v>0</v>
          </cell>
        </row>
        <row r="580">
          <cell r="D580" t="str">
            <v>CP5472</v>
          </cell>
          <cell r="E580" t="str">
            <v xml:space="preserve">15.015.050-0       </v>
          </cell>
          <cell r="F580" t="str">
            <v xml:space="preserve">INSTALACAO DE 1 CONJ. DE 3 PONTOS DE LUZ EQUIV. A 6 VARAS DEELETR. DE PVC RIGIDO DE 3/4  </v>
          </cell>
          <cell r="G580" t="str">
            <v xml:space="preserve">UN    </v>
          </cell>
          <cell r="H580">
            <v>1</v>
          </cell>
          <cell r="I580">
            <v>94.58</v>
          </cell>
        </row>
        <row r="581">
          <cell r="D581" t="str">
            <v xml:space="preserve">      </v>
          </cell>
          <cell r="E581" t="str">
            <v xml:space="preserve">                   </v>
          </cell>
          <cell r="F581" t="str">
            <v xml:space="preserve">COBERTURAS , ISOLAMENTOS E IMPERMEABILIZAÇÕES  </v>
          </cell>
          <cell r="G581" t="str">
            <v xml:space="preserve">      </v>
          </cell>
          <cell r="H581">
            <v>0</v>
          </cell>
          <cell r="I581">
            <v>0</v>
          </cell>
        </row>
        <row r="582">
          <cell r="D582" t="str">
            <v>CP6138</v>
          </cell>
          <cell r="E582" t="str">
            <v xml:space="preserve">16.001.094-0       </v>
          </cell>
          <cell r="F582" t="str">
            <v xml:space="preserve">TERCA DE MACARANDUBA APARELHADA, EM PECAS DE 3 X 9,  P/COBERT. DE QUALQUER TIPO  </v>
          </cell>
          <cell r="G582" t="str">
            <v xml:space="preserve">M     </v>
          </cell>
          <cell r="H582">
            <v>32</v>
          </cell>
          <cell r="I582">
            <v>14.74</v>
          </cell>
        </row>
        <row r="583">
          <cell r="D583" t="str">
            <v>CP6158</v>
          </cell>
          <cell r="E583" t="str">
            <v xml:space="preserve">16.004.004-0       </v>
          </cell>
          <cell r="F583" t="str">
            <v xml:space="preserve">COBERTURA HORIZ. EM TELHAS DE CIM.-AMIANTO, TIPO CALHA, C/ 90CM DE LARG.  </v>
          </cell>
          <cell r="G583" t="str">
            <v xml:space="preserve">M2    </v>
          </cell>
          <cell r="H583">
            <v>198</v>
          </cell>
          <cell r="I583">
            <v>38.43</v>
          </cell>
        </row>
        <row r="584">
          <cell r="D584" t="str">
            <v>CP6244</v>
          </cell>
          <cell r="E584" t="str">
            <v xml:space="preserve">16.030.001-0       </v>
          </cell>
          <cell r="F584" t="str">
            <v xml:space="preserve">PINTURA ASFALTICA (HIDRO-ASFALTO), P/SUPERF. LISAS, DE PEQUENAS DIM., MARQUIZES, BANHEIROS, ETC  </v>
          </cell>
          <cell r="G584" t="str">
            <v xml:space="preserve">M2    </v>
          </cell>
          <cell r="H584">
            <v>182</v>
          </cell>
          <cell r="I584">
            <v>3.98</v>
          </cell>
        </row>
        <row r="585">
          <cell r="D585" t="str">
            <v xml:space="preserve">      </v>
          </cell>
          <cell r="E585" t="str">
            <v xml:space="preserve">                   </v>
          </cell>
          <cell r="F585" t="str">
            <v xml:space="preserve">PINTURAS  </v>
          </cell>
          <cell r="G585" t="str">
            <v xml:space="preserve">      </v>
          </cell>
          <cell r="H585">
            <v>0</v>
          </cell>
          <cell r="I585">
            <v>0</v>
          </cell>
        </row>
        <row r="586">
          <cell r="D586" t="str">
            <v>CP6275</v>
          </cell>
          <cell r="E586" t="str">
            <v xml:space="preserve">17.017.050-0       </v>
          </cell>
          <cell r="F586" t="str">
            <v xml:space="preserve">PINTURA INT. C/ESMALTE SINT., ACAB. DE ALTA CLASSE SOBRE SUPERF. PREP. COMO EM 17.017.010  </v>
          </cell>
          <cell r="G586" t="str">
            <v xml:space="preserve">M2    </v>
          </cell>
          <cell r="H586">
            <v>13</v>
          </cell>
          <cell r="I586">
            <v>8.56</v>
          </cell>
        </row>
        <row r="587">
          <cell r="D587" t="str">
            <v>CP6308</v>
          </cell>
          <cell r="E587" t="str">
            <v xml:space="preserve">17.018.010-0       </v>
          </cell>
          <cell r="F587" t="str">
            <v xml:space="preserve">PREPARO DE SUPERF. NOVA C/REVESTIM. LISO, INTERIOR  </v>
          </cell>
          <cell r="G587" t="str">
            <v xml:space="preserve">M2    </v>
          </cell>
          <cell r="H587">
            <v>176</v>
          </cell>
          <cell r="I587">
            <v>4.8899999999999997</v>
          </cell>
        </row>
        <row r="588">
          <cell r="D588" t="str">
            <v>CP6309</v>
          </cell>
          <cell r="E588" t="str">
            <v xml:space="preserve">17.018.020-0       </v>
          </cell>
          <cell r="F588" t="str">
            <v xml:space="preserve">PINTURA C/TINTA LATEX PVA FOSCO AVELUDADA, INTERIOR, ACAB. PADRAO, EM 2 DEMAOS SOBRE SUPERF. PREP. COMO EM 17.018.010  </v>
          </cell>
          <cell r="G588" t="str">
            <v xml:space="preserve">M2    </v>
          </cell>
          <cell r="H588">
            <v>176</v>
          </cell>
          <cell r="I588">
            <v>2.27</v>
          </cell>
        </row>
        <row r="589">
          <cell r="D589" t="str">
            <v>CP6316</v>
          </cell>
          <cell r="E589" t="str">
            <v xml:space="preserve">17.018.060-0       </v>
          </cell>
          <cell r="F589" t="str">
            <v xml:space="preserve">PREPARO DE SUPERF. NOVA, C/REVESTIM. LISO INT. OU EXT.  </v>
          </cell>
          <cell r="G589" t="str">
            <v xml:space="preserve">M2    </v>
          </cell>
          <cell r="H589">
            <v>213</v>
          </cell>
          <cell r="I589">
            <v>7.13</v>
          </cell>
        </row>
        <row r="590">
          <cell r="D590" t="str">
            <v>CP6329</v>
          </cell>
          <cell r="E590" t="str">
            <v xml:space="preserve">17.018.185-0       </v>
          </cell>
          <cell r="F590" t="str">
            <v xml:space="preserve">PINTURA C/TINTA ACRILICA TEXTURA, ACAB.FOSCO, P/EXTERIOR/INTERIOR, EM 2 DEMAOS APLIC.EM CONCR., ALVEN., CIM.-AMIANTO,ETC  </v>
          </cell>
          <cell r="G590" t="str">
            <v xml:space="preserve">M2    </v>
          </cell>
          <cell r="H590">
            <v>213</v>
          </cell>
          <cell r="I590">
            <v>6.72</v>
          </cell>
        </row>
        <row r="591">
          <cell r="D591" t="str">
            <v xml:space="preserve">      </v>
          </cell>
          <cell r="E591" t="str">
            <v xml:space="preserve">                   </v>
          </cell>
          <cell r="F591" t="str">
            <v xml:space="preserve">APARELHOS HIDRÁULICOS , SANITÁRIOS , ELÉTRICOS , MECÂNICOS E ESPORTIVOS  </v>
          </cell>
          <cell r="G591" t="str">
            <v xml:space="preserve">      </v>
          </cell>
          <cell r="H591">
            <v>0</v>
          </cell>
          <cell r="I591">
            <v>0</v>
          </cell>
        </row>
        <row r="592">
          <cell r="D592" t="str">
            <v>CP6569</v>
          </cell>
          <cell r="E592" t="str">
            <v xml:space="preserve">18.027.212-0       </v>
          </cell>
          <cell r="F592" t="str">
            <v xml:space="preserve">LUMINARIA DE SOBREPOR, TIPO CALHA, EQUIPADA C/REATOR DE PARTIDA RAPIDA E LAMPADA FLUORESCENTE DE 3 X 40W  </v>
          </cell>
          <cell r="G592" t="str">
            <v xml:space="preserve">UN    </v>
          </cell>
          <cell r="H592">
            <v>3</v>
          </cell>
          <cell r="I592">
            <v>52.89</v>
          </cell>
        </row>
        <row r="593">
          <cell r="D593" t="str">
            <v>CP9549</v>
          </cell>
          <cell r="E593">
            <v>18029</v>
          </cell>
          <cell r="F593" t="str">
            <v xml:space="preserve">CONJ. MOTOR-BOMBA CENTRÍFUGA, Q=177 L/S, AMT=64 MCA, POT.=200 CV, 60HZ - FORN.  </v>
          </cell>
          <cell r="G593" t="str">
            <v xml:space="preserve">CJ    </v>
          </cell>
          <cell r="H593">
            <v>3</v>
          </cell>
          <cell r="I593">
            <v>24022</v>
          </cell>
        </row>
        <row r="594">
          <cell r="D594" t="str">
            <v>CP9750</v>
          </cell>
          <cell r="E594">
            <v>18050</v>
          </cell>
          <cell r="F594" t="str">
            <v xml:space="preserve">TALHA MANUAL, CAPACIDADE 1T E IÇAMENTO ATÉ 3M DE ALTURA, INCL. CORRENTE E GANCHO - FORN.  </v>
          </cell>
          <cell r="G594" t="str">
            <v xml:space="preserve">CJ    </v>
          </cell>
          <cell r="H594">
            <v>1</v>
          </cell>
          <cell r="I594">
            <v>226.6</v>
          </cell>
        </row>
        <row r="595">
          <cell r="D595" t="str">
            <v xml:space="preserve">      </v>
          </cell>
          <cell r="E595" t="str">
            <v xml:space="preserve">                   </v>
          </cell>
          <cell r="F595" t="str">
            <v xml:space="preserve">CASA DO OPERADOR - SERVIÇOS DE ESCRITÓRIO , LABORATÓRIO E CAMPO  </v>
          </cell>
          <cell r="G595" t="str">
            <v xml:space="preserve">      </v>
          </cell>
          <cell r="H595">
            <v>0</v>
          </cell>
          <cell r="I595">
            <v>0</v>
          </cell>
        </row>
        <row r="596">
          <cell r="D596" t="str">
            <v>CP0427</v>
          </cell>
          <cell r="E596" t="str">
            <v xml:space="preserve">01.018.001-0       </v>
          </cell>
          <cell r="F596" t="str">
            <v xml:space="preserve">MARCACAO DE OBRA S/INSTRUMENTO TOPOGR., CONSIDERADA A PROJECAO HORIZ. DA AREA ENVOLVENTE  </v>
          </cell>
          <cell r="G596" t="str">
            <v xml:space="preserve">M2    </v>
          </cell>
          <cell r="H596">
            <v>25</v>
          </cell>
          <cell r="I596">
            <v>0.56999999999999995</v>
          </cell>
        </row>
        <row r="597">
          <cell r="D597" t="str">
            <v xml:space="preserve">      </v>
          </cell>
          <cell r="E597" t="str">
            <v xml:space="preserve">                   </v>
          </cell>
          <cell r="F597" t="str">
            <v xml:space="preserve">CASA DO OPERADOR - MOVIMENTO DE TERRA  </v>
          </cell>
          <cell r="G597" t="str">
            <v xml:space="preserve">      </v>
          </cell>
          <cell r="H597">
            <v>0</v>
          </cell>
          <cell r="I597">
            <v>0</v>
          </cell>
        </row>
        <row r="598">
          <cell r="D598" t="str">
            <v>CP0495</v>
          </cell>
          <cell r="E598" t="str">
            <v xml:space="preserve">03.001.001-1       </v>
          </cell>
          <cell r="F598" t="str">
            <v xml:space="preserve">ESCAVACAO MANUAL DE VALA/CAVA EM MAT. DE 1ªCAT., AREIA, ARGILA OU PICARRA, ATE 1,50M DE PROF.  </v>
          </cell>
          <cell r="G598" t="str">
            <v xml:space="preserve">M3    </v>
          </cell>
          <cell r="H598">
            <v>7</v>
          </cell>
          <cell r="I598">
            <v>9.8800000000000008</v>
          </cell>
        </row>
        <row r="599">
          <cell r="D599" t="str">
            <v>CP0627</v>
          </cell>
          <cell r="E599" t="str">
            <v xml:space="preserve">03.013.001-1       </v>
          </cell>
          <cell r="F599" t="str">
            <v xml:space="preserve">REATERRO DE VALA/CAVA COMPACTADA A MACO EM CAMADAS DE 30CM  </v>
          </cell>
          <cell r="G599" t="str">
            <v xml:space="preserve">M3    </v>
          </cell>
          <cell r="H599">
            <v>4</v>
          </cell>
          <cell r="I599">
            <v>5.93</v>
          </cell>
        </row>
        <row r="600">
          <cell r="D600" t="str">
            <v xml:space="preserve">      </v>
          </cell>
          <cell r="E600" t="str">
            <v xml:space="preserve">                   </v>
          </cell>
          <cell r="F600" t="str">
            <v xml:space="preserve">CASA DO OPERADOR - TRANSPORTES  </v>
          </cell>
          <cell r="G600" t="str">
            <v xml:space="preserve">      </v>
          </cell>
          <cell r="H600">
            <v>0</v>
          </cell>
          <cell r="I600">
            <v>0</v>
          </cell>
        </row>
        <row r="601">
          <cell r="D601" t="str">
            <v>CP0798</v>
          </cell>
          <cell r="E601" t="str">
            <v xml:space="preserve">04.005.143-1       </v>
          </cell>
          <cell r="F601" t="str">
            <v xml:space="preserve">TRANSPORTE DE QUALQUER NATUR. C/VELOC. MEDIA DE 30KM/H EM CAMINHAO BASCUL. CAPAC. UTIL DE 12T  </v>
          </cell>
          <cell r="G601" t="str">
            <v xml:space="preserve">TXKM  </v>
          </cell>
          <cell r="H601">
            <v>55</v>
          </cell>
          <cell r="I601">
            <v>0.23</v>
          </cell>
        </row>
        <row r="602">
          <cell r="D602" t="str">
            <v>CP0841</v>
          </cell>
          <cell r="E602" t="str">
            <v xml:space="preserve">04.011.053-1       </v>
          </cell>
          <cell r="F602" t="str">
            <v xml:space="preserve">CARGA E DESC. MEC. C/PA-CARREGADEIRA CAPAC. DE 1, 50M3 E CAMINHAO BASCUL. CAPAC. UTIL DE 8T, CARGA DE 150T P/DIA DE 8:00H  </v>
          </cell>
          <cell r="G602" t="str">
            <v xml:space="preserve">T     </v>
          </cell>
          <cell r="H602">
            <v>5.5</v>
          </cell>
          <cell r="I602">
            <v>1.5</v>
          </cell>
        </row>
        <row r="603">
          <cell r="D603" t="str">
            <v>CP0869</v>
          </cell>
          <cell r="E603" t="str">
            <v xml:space="preserve">04.018.020-1       </v>
          </cell>
          <cell r="F603" t="str">
            <v xml:space="preserve">RECEBIMENTO DE CARGA, DESC. E MANOBRAS DE CAMINHAO BASCUL., CAPAC. DE 8,00M3 OU 12T  </v>
          </cell>
          <cell r="G603" t="str">
            <v xml:space="preserve">T     </v>
          </cell>
          <cell r="H603">
            <v>5.5</v>
          </cell>
          <cell r="I603">
            <v>0.15</v>
          </cell>
        </row>
        <row r="604">
          <cell r="D604" t="str">
            <v xml:space="preserve">      </v>
          </cell>
          <cell r="E604" t="str">
            <v xml:space="preserve">                   </v>
          </cell>
          <cell r="F604" t="str">
            <v xml:space="preserve">CASA DO OPERADOR - SERVIÇOS COMPLEMENTARES  </v>
          </cell>
          <cell r="G604" t="str">
            <v xml:space="preserve">      </v>
          </cell>
          <cell r="H604">
            <v>0</v>
          </cell>
          <cell r="I604">
            <v>0</v>
          </cell>
        </row>
        <row r="605">
          <cell r="D605" t="str">
            <v>CP1173</v>
          </cell>
          <cell r="E605" t="str">
            <v xml:space="preserve">05.005.005-1       </v>
          </cell>
          <cell r="F605" t="str">
            <v xml:space="preserve">ANDAIME DE TABUADO SOBRE CAVAL. (INCL. ESTES), EM PINHO DE 1ª, C/APROVEIT. DA MAD. 20 VEZES, INCL. MOV.  </v>
          </cell>
          <cell r="G605" t="str">
            <v xml:space="preserve">M2    </v>
          </cell>
          <cell r="H605">
            <v>6</v>
          </cell>
          <cell r="I605">
            <v>2.41</v>
          </cell>
        </row>
        <row r="606">
          <cell r="D606" t="str">
            <v xml:space="preserve">      </v>
          </cell>
          <cell r="E606" t="str">
            <v xml:space="preserve">                   </v>
          </cell>
          <cell r="F606" t="str">
            <v xml:space="preserve">CASA DO OPERADOR - GALERIAS ,  DRENOS E CONEXOS  </v>
          </cell>
          <cell r="G606" t="str">
            <v xml:space="preserve">      </v>
          </cell>
          <cell r="H606">
            <v>0</v>
          </cell>
          <cell r="I606">
            <v>0</v>
          </cell>
        </row>
        <row r="607">
          <cell r="D607" t="str">
            <v>CP1567</v>
          </cell>
          <cell r="E607" t="str">
            <v xml:space="preserve">06.001.242-0       </v>
          </cell>
          <cell r="F607" t="str">
            <v xml:space="preserve">ASSENTAMENTO DE TUBUL. PVC C/JUNTA ELASTICA, P/ESGOTO, DIAM.NOMINAL DE 100MM  </v>
          </cell>
          <cell r="G607" t="str">
            <v xml:space="preserve">M     </v>
          </cell>
          <cell r="H607">
            <v>16</v>
          </cell>
          <cell r="I607">
            <v>1.35</v>
          </cell>
        </row>
        <row r="608">
          <cell r="D608" t="str">
            <v>CP2140</v>
          </cell>
          <cell r="E608" t="str">
            <v xml:space="preserve">06.016.009-0       </v>
          </cell>
          <cell r="F608" t="str">
            <v xml:space="preserve">TAMPAO COMPLETO DE FºFº, P/CX. DE INSPECAO OU SEMELHANTE, C/25KG  </v>
          </cell>
          <cell r="G608" t="str">
            <v xml:space="preserve">UN    </v>
          </cell>
          <cell r="H608">
            <v>3</v>
          </cell>
          <cell r="I608">
            <v>32.44</v>
          </cell>
        </row>
        <row r="609">
          <cell r="D609" t="str">
            <v>CP2883</v>
          </cell>
          <cell r="E609" t="str">
            <v xml:space="preserve">06.272.002-0       </v>
          </cell>
          <cell r="F609" t="str">
            <v xml:space="preserve">TUBO PVC P/ESGOTO SANIT., DIAM. NOMINAL 100MM  </v>
          </cell>
          <cell r="G609" t="str">
            <v xml:space="preserve">M     </v>
          </cell>
          <cell r="H609">
            <v>16</v>
          </cell>
          <cell r="I609">
            <v>4.3899999999999997</v>
          </cell>
        </row>
        <row r="610">
          <cell r="D610" t="str">
            <v xml:space="preserve">      </v>
          </cell>
          <cell r="E610" t="str">
            <v xml:space="preserve">                   </v>
          </cell>
          <cell r="F610" t="str">
            <v xml:space="preserve">CASA DO OPERADOR - ESTRUTURAS  </v>
          </cell>
          <cell r="G610" t="str">
            <v xml:space="preserve">      </v>
          </cell>
          <cell r="H610">
            <v>0</v>
          </cell>
          <cell r="I610">
            <v>0</v>
          </cell>
        </row>
        <row r="611">
          <cell r="D611" t="str">
            <v>CP3682</v>
          </cell>
          <cell r="E611" t="str">
            <v xml:space="preserve">11.001.020-1       </v>
          </cell>
          <cell r="F611" t="str">
            <v xml:space="preserve">CONCRETO P/CAMADA PREPARATORIA, C/ 180KG DE CIM. P/M3 DE CONCR., COMPREEND. APENAS O FORN. DOS MAT., INCL. 5% DE PERDAS  </v>
          </cell>
          <cell r="G611" t="str">
            <v xml:space="preserve">M3    </v>
          </cell>
          <cell r="H611">
            <v>2</v>
          </cell>
          <cell r="I611">
            <v>68.69</v>
          </cell>
        </row>
        <row r="612">
          <cell r="D612" t="str">
            <v>CP3685</v>
          </cell>
          <cell r="E612" t="str">
            <v xml:space="preserve">11.002.011-1       </v>
          </cell>
          <cell r="F612" t="str">
            <v xml:space="preserve">PREPARO DE CONCR., EM 2 BETONEIRAS DE 600 L, PRODUCAO APROX.DE 7,00M3/H, EXCL. FORN. DOS MAT.  </v>
          </cell>
          <cell r="G612" t="str">
            <v xml:space="preserve">M3    </v>
          </cell>
          <cell r="H612">
            <v>10</v>
          </cell>
          <cell r="I612">
            <v>8.77</v>
          </cell>
        </row>
        <row r="613">
          <cell r="D613" t="str">
            <v>CP3697</v>
          </cell>
          <cell r="E613" t="str">
            <v xml:space="preserve">11.002.027-1       </v>
          </cell>
          <cell r="F613" t="str">
            <v xml:space="preserve">LANCAMENTO DE CONCR. EM PECAS S/ARMADURA, INCL. TRANSP. HORIZ. E VERT., PRODUCAO APROX. DE 7,00M3/H  </v>
          </cell>
          <cell r="G613" t="str">
            <v xml:space="preserve">M3    </v>
          </cell>
          <cell r="H613">
            <v>2</v>
          </cell>
          <cell r="I613">
            <v>14.61</v>
          </cell>
        </row>
        <row r="614">
          <cell r="D614" t="str">
            <v>CP3717</v>
          </cell>
          <cell r="E614" t="str">
            <v xml:space="preserve">11.003.002-0       </v>
          </cell>
          <cell r="F614" t="str">
            <v xml:space="preserve">CONCRETO P/PECAS ARMADAS, P/UMA RESISTENCIA A COMPRES. DE 15MPA, INCL. MAT., CONFECCAO E TRANSP. HORIZ. E VERT.  </v>
          </cell>
          <cell r="G614" t="str">
            <v xml:space="preserve">M3    </v>
          </cell>
          <cell r="H614">
            <v>8</v>
          </cell>
          <cell r="I614">
            <v>124.07</v>
          </cell>
        </row>
        <row r="615">
          <cell r="D615" t="str">
            <v>CP3727</v>
          </cell>
          <cell r="E615" t="str">
            <v xml:space="preserve">11.004.021-1       </v>
          </cell>
          <cell r="F615" t="str">
            <v xml:space="preserve">FORMA DE MAD. P/MOLDAGEM DE PECAS DE CONCR. ARMADO C/PARAMENTOS PLANOS, SERVINDO A MAD. 2 VEZES,EM TABUAS DE PINHO DE 3ª  </v>
          </cell>
          <cell r="G615" t="str">
            <v xml:space="preserve">M2    </v>
          </cell>
          <cell r="H615">
            <v>40</v>
          </cell>
          <cell r="I615">
            <v>12.26</v>
          </cell>
        </row>
        <row r="616">
          <cell r="D616" t="str">
            <v>CP3737</v>
          </cell>
          <cell r="E616" t="str">
            <v xml:space="preserve">11.004.035-1       </v>
          </cell>
          <cell r="F616" t="str">
            <v xml:space="preserve">ESCORAMENTO DE FORMA ATE 3, 30M DE PE DIREITO, C/PINHO DE 3ª,TABUAS EMPREGADAS 3 VEZES, PRUMOS 4 VEZES  </v>
          </cell>
          <cell r="G616" t="str">
            <v xml:space="preserve">M3    </v>
          </cell>
          <cell r="H616">
            <v>33</v>
          </cell>
          <cell r="I616">
            <v>2.04</v>
          </cell>
        </row>
        <row r="617">
          <cell r="D617" t="str">
            <v>CP3774</v>
          </cell>
          <cell r="E617" t="str">
            <v xml:space="preserve">11.009.013-0       </v>
          </cell>
          <cell r="F617" t="str">
            <v xml:space="preserve">BARRA DE ACO CA-50B, C/SALIENCIA, DIAM. DE 6,3MM, DESTINADA A ARMADURA DE CONCR. ARMADO  </v>
          </cell>
          <cell r="G617" t="str">
            <v xml:space="preserve">KG    </v>
          </cell>
          <cell r="H617">
            <v>182</v>
          </cell>
          <cell r="I617">
            <v>1.19</v>
          </cell>
        </row>
        <row r="618">
          <cell r="D618" t="str">
            <v>CP3775</v>
          </cell>
          <cell r="E618" t="str">
            <v xml:space="preserve">11.009.014-1       </v>
          </cell>
          <cell r="F618" t="str">
            <v xml:space="preserve">BARRA DE ACO CA-50B, C/SALIENCIA, DIAM. DE 8 A 12, 5MM, DESTINADA A ARMADURA DE CONCR. ARMADO  </v>
          </cell>
          <cell r="G618" t="str">
            <v xml:space="preserve">KG    </v>
          </cell>
          <cell r="H618">
            <v>180</v>
          </cell>
          <cell r="I618">
            <v>1.0900000000000001</v>
          </cell>
        </row>
        <row r="619">
          <cell r="D619" t="str">
            <v>CP3820</v>
          </cell>
          <cell r="E619" t="str">
            <v xml:space="preserve">11.011.029-0       </v>
          </cell>
          <cell r="F619" t="str">
            <v xml:space="preserve">CORTE, DOBRAGEM, MONT. E COLOC. DE FERRAG. NA FORMA, ACO CA-50B OU CA-50A, EM BARRA REDONDA C/DIAM. DE 6,3MM  </v>
          </cell>
          <cell r="G619" t="str">
            <v xml:space="preserve">KG    </v>
          </cell>
          <cell r="H619">
            <v>182</v>
          </cell>
          <cell r="I619">
            <v>0.81</v>
          </cell>
        </row>
        <row r="620">
          <cell r="D620" t="str">
            <v>CP3821</v>
          </cell>
          <cell r="E620" t="str">
            <v xml:space="preserve">11.011.030-1       </v>
          </cell>
          <cell r="F620" t="str">
            <v xml:space="preserve">CORTE, DOBRAGEM, MONT. E COLOC. DE FERRAG. NA FORMA, ACO CA-50B OU CA-50A, EM BARRA REDONDA C/DIAM. DE 8 A 12,5MM  </v>
          </cell>
          <cell r="G620" t="str">
            <v xml:space="preserve">KG    </v>
          </cell>
          <cell r="H620">
            <v>179</v>
          </cell>
          <cell r="I620">
            <v>0.71</v>
          </cell>
        </row>
        <row r="621">
          <cell r="D621" t="str">
            <v>CP3836</v>
          </cell>
          <cell r="E621" t="str">
            <v xml:space="preserve">11.013.003-1       </v>
          </cell>
          <cell r="F621" t="str">
            <v xml:space="preserve">VERGA DE CONCR. ARMADO P/ALVEN., C/APROVEIT. DA MAD. 10 VEZES  </v>
          </cell>
          <cell r="G621" t="str">
            <v xml:space="preserve">M3    </v>
          </cell>
          <cell r="H621">
            <v>0.5</v>
          </cell>
          <cell r="I621">
            <v>361.22</v>
          </cell>
        </row>
        <row r="622">
          <cell r="D622" t="str">
            <v>CP3941</v>
          </cell>
          <cell r="E622" t="str">
            <v xml:space="preserve">11.030.015-0       </v>
          </cell>
          <cell r="F622" t="str">
            <v xml:space="preserve">LAJE PRE-MOLDADA BETA 11, P/SOBRECARGA DE 1KN/M2 E VAO DE 4,40M, INCL. CAPEAMENTO DE 3CM DE ESP., CONCR. FCK = 15MPA  </v>
          </cell>
          <cell r="G622" t="str">
            <v xml:space="preserve">M2    </v>
          </cell>
          <cell r="H622">
            <v>25</v>
          </cell>
          <cell r="I622">
            <v>19.86</v>
          </cell>
        </row>
        <row r="623">
          <cell r="D623" t="str">
            <v xml:space="preserve">      </v>
          </cell>
          <cell r="E623" t="str">
            <v xml:space="preserve">                   </v>
          </cell>
          <cell r="F623" t="str">
            <v xml:space="preserve">CASA DO OPERADOR - ALVENARIAS E DIVISÓRIAS  </v>
          </cell>
          <cell r="G623" t="str">
            <v xml:space="preserve">      </v>
          </cell>
          <cell r="H623">
            <v>0</v>
          </cell>
          <cell r="I623">
            <v>0</v>
          </cell>
        </row>
        <row r="624">
          <cell r="D624" t="str">
            <v>CP4117</v>
          </cell>
          <cell r="E624" t="str">
            <v xml:space="preserve">12.005.015-0       </v>
          </cell>
          <cell r="F624" t="str">
            <v xml:space="preserve">ALVENARIA DE BL. DE CONCR. (10 X 20 X 40)CM, EM PAREDES DE 10CM, C/VAOS OU ARESTAS, ATE 3,00M DE ALT.  </v>
          </cell>
          <cell r="G624" t="str">
            <v xml:space="preserve">M2    </v>
          </cell>
          <cell r="H624">
            <v>58</v>
          </cell>
          <cell r="I624">
            <v>12.77</v>
          </cell>
        </row>
        <row r="625">
          <cell r="D625" t="str">
            <v xml:space="preserve">      </v>
          </cell>
          <cell r="E625" t="str">
            <v xml:space="preserve">                   </v>
          </cell>
          <cell r="F625" t="str">
            <v xml:space="preserve">CASA DO OPERADOR - REVESTIMENTOS DE PAREDES , TETOS E PISOS  </v>
          </cell>
          <cell r="G625" t="str">
            <v xml:space="preserve">      </v>
          </cell>
          <cell r="H625">
            <v>0</v>
          </cell>
          <cell r="I625">
            <v>0</v>
          </cell>
        </row>
        <row r="626">
          <cell r="D626" t="str">
            <v>CP4193</v>
          </cell>
          <cell r="E626" t="str">
            <v xml:space="preserve">13.002.010-1       </v>
          </cell>
          <cell r="F626" t="str">
            <v xml:space="preserve">REVESTIMENTO EXT., DE UMA VEZ,  C/ARG. DE CIM., SAIBRO E AREIA FINA 1:2:2, ESP. 3,5CM, INCL. CHAPISCO  </v>
          </cell>
          <cell r="G626" t="str">
            <v xml:space="preserve">M2    </v>
          </cell>
          <cell r="H626">
            <v>44</v>
          </cell>
          <cell r="I626">
            <v>8.65</v>
          </cell>
        </row>
        <row r="627">
          <cell r="D627" t="str">
            <v>CP4196</v>
          </cell>
          <cell r="E627" t="str">
            <v xml:space="preserve">13.002.016-0       </v>
          </cell>
          <cell r="F627" t="str">
            <v xml:space="preserve">EMBOCO INT., C/ARG., DE CIM. E SAIBRO 1:4, ESP. 2,5CM, INCL.CHAPISCO  </v>
          </cell>
          <cell r="G627" t="str">
            <v xml:space="preserve">M2    </v>
          </cell>
          <cell r="H627">
            <v>104</v>
          </cell>
          <cell r="I627">
            <v>7.41</v>
          </cell>
        </row>
        <row r="628">
          <cell r="D628" t="str">
            <v>CP4250</v>
          </cell>
          <cell r="E628" t="str">
            <v xml:space="preserve">13.026.010-0       </v>
          </cell>
          <cell r="F628" t="str">
            <v xml:space="preserve">REVESTIMENTO DE AZUL. BRANCO, 15 X 15CM EXTRA, SUPERF. CHAPISC. EMBOÇADA, REJUNT. CIM. BRANCO, INCL. CHAPISCO, EMBOÇO  </v>
          </cell>
          <cell r="G628" t="str">
            <v xml:space="preserve">M2    </v>
          </cell>
          <cell r="H628">
            <v>38</v>
          </cell>
          <cell r="I628">
            <v>24.28</v>
          </cell>
        </row>
        <row r="629">
          <cell r="D629" t="str">
            <v>CP4273</v>
          </cell>
          <cell r="E629" t="str">
            <v xml:space="preserve">13.050.040-0       </v>
          </cell>
          <cell r="F629" t="str">
            <v xml:space="preserve">PEITORIL DE MARM. ITALVA, DE 2 X 18CM C/ 2 POLIMENTOS, ASSENT. C/ARG. E NATA DE CIM.,  REJUNT. C/CIM. BRANCO  </v>
          </cell>
          <cell r="G629" t="str">
            <v xml:space="preserve">M     </v>
          </cell>
          <cell r="H629">
            <v>6</v>
          </cell>
          <cell r="I629">
            <v>12.07</v>
          </cell>
        </row>
        <row r="630">
          <cell r="D630" t="str">
            <v>CP4321</v>
          </cell>
          <cell r="E630" t="str">
            <v xml:space="preserve">13.301.080-1       </v>
          </cell>
          <cell r="F630" t="str">
            <v xml:space="preserve">PISO CIMENTADO, ESP. 1,5CM, C/ARG. DE CIM. E AREIA 1:3, ALIS. A COLHER SOBRE BASE EXIST.  </v>
          </cell>
          <cell r="G630" t="str">
            <v xml:space="preserve">M2    </v>
          </cell>
          <cell r="H630">
            <v>36</v>
          </cell>
          <cell r="I630">
            <v>7.02</v>
          </cell>
        </row>
        <row r="631">
          <cell r="D631" t="str">
            <v>CP4334</v>
          </cell>
          <cell r="E631" t="str">
            <v xml:space="preserve">13.301.117-0       </v>
          </cell>
          <cell r="F631" t="str">
            <v xml:space="preserve">CONTRAPISO, BASE OU CAMADA REGULARIZADORA, EXECUTADA C/ARG.DE CIM. E AREIA 1:4, ESP. DE 1CM  </v>
          </cell>
          <cell r="G631" t="str">
            <v xml:space="preserve">M2    </v>
          </cell>
          <cell r="H631">
            <v>24</v>
          </cell>
          <cell r="I631">
            <v>3.38</v>
          </cell>
        </row>
        <row r="632">
          <cell r="D632" t="str">
            <v>CP4349</v>
          </cell>
          <cell r="E632" t="str">
            <v xml:space="preserve">13.330.032-0       </v>
          </cell>
          <cell r="F632" t="str">
            <v xml:space="preserve">REVESTIMENTO DE PISO, C/LADRILHO ESMALT. C/ 20 X 20CM, ESP.DE 8,5MM, SUJEITO A TRAFEGO, ASSENT. E REJUNT. C/ARG. E CIM.  </v>
          </cell>
          <cell r="G632" t="str">
            <v xml:space="preserve">M2    </v>
          </cell>
          <cell r="H632">
            <v>10</v>
          </cell>
          <cell r="I632">
            <v>25.2</v>
          </cell>
        </row>
        <row r="633">
          <cell r="D633" t="str">
            <v>CP4370</v>
          </cell>
          <cell r="E633" t="str">
            <v xml:space="preserve">13.345.025-0       </v>
          </cell>
          <cell r="F633" t="str">
            <v xml:space="preserve">SOLEIRA DE MARM. BRANCO NACIONAL, 3 X 13CM, C/ 2 POLIMENTOS,ASSENT. C/ARG. E REJUNT. C/CIM. BRANCO  </v>
          </cell>
          <cell r="G633" t="str">
            <v xml:space="preserve">M     </v>
          </cell>
          <cell r="H633">
            <v>4</v>
          </cell>
          <cell r="I633">
            <v>11.23</v>
          </cell>
        </row>
        <row r="634">
          <cell r="D634" t="str">
            <v>CP4419</v>
          </cell>
          <cell r="E634" t="str">
            <v xml:space="preserve">13.381.050-0       </v>
          </cell>
          <cell r="F634" t="str">
            <v xml:space="preserve">JUNTA PLASTICA 17 X 3MM, P/PISOS CONTINUOS - FORNECIMENTO E COLOCAÇÃO  </v>
          </cell>
          <cell r="G634" t="str">
            <v xml:space="preserve">M     </v>
          </cell>
          <cell r="H634">
            <v>180</v>
          </cell>
          <cell r="I634">
            <v>1.6</v>
          </cell>
        </row>
        <row r="635">
          <cell r="D635" t="str">
            <v xml:space="preserve">      </v>
          </cell>
          <cell r="E635" t="str">
            <v xml:space="preserve">                   </v>
          </cell>
          <cell r="F635" t="str">
            <v xml:space="preserve">CASA DO OPERADOR -ESQUADRIAS DE PVC , FERRO , ALUMÍNIO OU MADEIRA , VIDRAÇAS E FERRAGENS  </v>
          </cell>
          <cell r="G635" t="str">
            <v xml:space="preserve">      </v>
          </cell>
          <cell r="H635">
            <v>0</v>
          </cell>
          <cell r="I635">
            <v>0</v>
          </cell>
        </row>
        <row r="636">
          <cell r="D636" t="str">
            <v>CP4504</v>
          </cell>
          <cell r="E636" t="str">
            <v xml:space="preserve">14.002.013-0       </v>
          </cell>
          <cell r="F636" t="str">
            <v xml:space="preserve">PORTA DE FERRO EM BARRAS HORIZ. DE 1.1/4 X 1/4 A CADA 10CM, REVEST. C/CHAPA DE FºGALV. 16  </v>
          </cell>
          <cell r="G636" t="str">
            <v xml:space="preserve">M2    </v>
          </cell>
          <cell r="H636">
            <v>2</v>
          </cell>
          <cell r="I636">
            <v>229.82</v>
          </cell>
        </row>
        <row r="637">
          <cell r="D637" t="str">
            <v>CP4521</v>
          </cell>
          <cell r="E637" t="str">
            <v xml:space="preserve">14.002.086-0       </v>
          </cell>
          <cell r="F637" t="str">
            <v xml:space="preserve">BASCULANTE DE FERRO, EM CAIXILHO DE CANTON. DE 7/8 OU 3/4,P/AREA MAIOR QUE 0,50M2 E MENOR QUE 3,75M2  </v>
          </cell>
          <cell r="G637" t="str">
            <v xml:space="preserve">M2    </v>
          </cell>
          <cell r="H637">
            <v>1</v>
          </cell>
          <cell r="I637">
            <v>87.5</v>
          </cell>
        </row>
        <row r="638">
          <cell r="D638" t="str">
            <v>CP4546</v>
          </cell>
          <cell r="E638" t="str">
            <v xml:space="preserve">14.002.345-0       </v>
          </cell>
          <cell r="F638" t="str">
            <v xml:space="preserve">ESQUADRIA MET., EM CHAPA DE ACO C/ADICAO DE COBRE, TIPO JAN.BASCUL., MED. 1,50 X 1,20M FORMADA P/ DCAIXILHOS FIXOS  </v>
          </cell>
          <cell r="G638" t="str">
            <v xml:space="preserve">UN    </v>
          </cell>
          <cell r="H638">
            <v>2</v>
          </cell>
          <cell r="I638">
            <v>95.04</v>
          </cell>
        </row>
        <row r="639">
          <cell r="D639" t="str">
            <v>CP4595</v>
          </cell>
          <cell r="E639" t="str">
            <v xml:space="preserve">14.004.040-0       </v>
          </cell>
          <cell r="F639" t="str">
            <v xml:space="preserve">VIDRO TRANSPARENTE, FANTASIA, DE 4MM DE ESP., DO TIPO MARTELADO, ARTICO OU LIXA  </v>
          </cell>
          <cell r="G639" t="str">
            <v xml:space="preserve">M2    </v>
          </cell>
          <cell r="H639">
            <v>5</v>
          </cell>
          <cell r="I639">
            <v>14.1</v>
          </cell>
        </row>
        <row r="640">
          <cell r="D640" t="str">
            <v>CP4604</v>
          </cell>
          <cell r="E640" t="str">
            <v xml:space="preserve">14.006.010-0       </v>
          </cell>
          <cell r="F640" t="str">
            <v xml:space="preserve">PORTA COMP. DE CEDRO OU CANELA, DE 80 X 210 X 3CM, FOLHEADANAS 2 FACES  </v>
          </cell>
          <cell r="G640" t="str">
            <v xml:space="preserve">UN    </v>
          </cell>
          <cell r="H640">
            <v>1</v>
          </cell>
          <cell r="I640">
            <v>87.42</v>
          </cell>
        </row>
        <row r="641">
          <cell r="D641" t="str">
            <v>CP4606</v>
          </cell>
          <cell r="E641" t="str">
            <v xml:space="preserve">14.006.014-0       </v>
          </cell>
          <cell r="F641" t="str">
            <v xml:space="preserve">PORTA COMP. DE CEDRO OU CANELA, DE 60 X 210 X 3CM, FOLHEADANAS 2 FACES  </v>
          </cell>
          <cell r="G641" t="str">
            <v xml:space="preserve">UN    </v>
          </cell>
          <cell r="H641">
            <v>2</v>
          </cell>
          <cell r="I641">
            <v>84.02</v>
          </cell>
        </row>
        <row r="642">
          <cell r="D642" t="str">
            <v>CP4778</v>
          </cell>
          <cell r="E642" t="str">
            <v xml:space="preserve">14.007.256-0       </v>
          </cell>
          <cell r="F642" t="str">
            <v xml:space="preserve">CONJUNTO DE FERRAG. P/PORTA INT. DE MAD.  </v>
          </cell>
          <cell r="G642" t="str">
            <v xml:space="preserve">UN    </v>
          </cell>
          <cell r="H642">
            <v>2</v>
          </cell>
          <cell r="I642">
            <v>6.48</v>
          </cell>
        </row>
        <row r="643">
          <cell r="D643" t="str">
            <v>CP4781</v>
          </cell>
          <cell r="E643" t="str">
            <v xml:space="preserve">14.007.263-0       </v>
          </cell>
          <cell r="F643" t="str">
            <v xml:space="preserve">FECHADURA P/PORTA DE MAD. DE BANHEIRO, TIPO TRANQUETA, ACAB.CROM.  </v>
          </cell>
          <cell r="G643" t="str">
            <v xml:space="preserve">UN    </v>
          </cell>
          <cell r="H643">
            <v>1</v>
          </cell>
          <cell r="I643">
            <v>35.229999999999997</v>
          </cell>
        </row>
        <row r="644">
          <cell r="D644" t="str">
            <v>CP4811</v>
          </cell>
          <cell r="E644" t="str">
            <v xml:space="preserve">14.007.324-0       </v>
          </cell>
          <cell r="F644" t="str">
            <v xml:space="preserve">CADEADO DE 50MM, C/DUPLA TRAVA, DISCO DE SEGURANCA ANTI GAZUA, CORPO DE LATAO MACICO E CILINDRO DE LATAO TREFILADO  </v>
          </cell>
          <cell r="G644" t="str">
            <v xml:space="preserve">UN    </v>
          </cell>
          <cell r="H644">
            <v>2</v>
          </cell>
          <cell r="I644">
            <v>10</v>
          </cell>
        </row>
        <row r="645">
          <cell r="D645" t="str">
            <v xml:space="preserve">      </v>
          </cell>
          <cell r="E645" t="str">
            <v xml:space="preserve">                   </v>
          </cell>
          <cell r="F645" t="str">
            <v xml:space="preserve">CASA DO OPERADOR - INSTALAÇÕES ELÉTRICAS, HIDRÁULICAS, SANITÁRIAS E MECÂNICAS  </v>
          </cell>
          <cell r="G645" t="str">
            <v xml:space="preserve">      </v>
          </cell>
          <cell r="H645">
            <v>0</v>
          </cell>
          <cell r="I645">
            <v>0</v>
          </cell>
        </row>
        <row r="646">
          <cell r="D646" t="str">
            <v>CP4900</v>
          </cell>
          <cell r="E646" t="str">
            <v xml:space="preserve">15.001.070-0       </v>
          </cell>
          <cell r="F646" t="str">
            <v xml:space="preserve">ABRIGO P/HIDROMETRO DE 1/2 OU 3/4, DIM. DE 0,80 X 0,40 X 0, 50M, EM ALVEN. DE TIJ., C/PORTA DE 0,70 X 0,40M  </v>
          </cell>
          <cell r="G646" t="str">
            <v xml:space="preserve">UN    </v>
          </cell>
          <cell r="H646">
            <v>1</v>
          </cell>
          <cell r="I646">
            <v>128.4</v>
          </cell>
        </row>
        <row r="647">
          <cell r="D647" t="str">
            <v>CP4919</v>
          </cell>
          <cell r="E647" t="str">
            <v xml:space="preserve">15.002.062-0       </v>
          </cell>
          <cell r="F647" t="str">
            <v xml:space="preserve">CAIXA DE GORDURA SIMPLES CILINDRICA, EM ANEIS DE CONCR., 40CM DIAM., 60CM PROF., INCL. TAMPA  </v>
          </cell>
          <cell r="G647" t="str">
            <v xml:space="preserve">UN    </v>
          </cell>
          <cell r="H647">
            <v>1</v>
          </cell>
          <cell r="I647">
            <v>47.4</v>
          </cell>
        </row>
        <row r="648">
          <cell r="D648" t="str">
            <v>CP4941</v>
          </cell>
          <cell r="E648" t="str">
            <v xml:space="preserve">15.002.200-0       </v>
          </cell>
          <cell r="F648" t="str">
            <v xml:space="preserve">CAIXA DE INSPECAO DE CONCR. PRE-MOLDADO, C/ 925MM DE ALT. TOTAL  </v>
          </cell>
          <cell r="G648" t="str">
            <v xml:space="preserve">UN    </v>
          </cell>
          <cell r="H648">
            <v>2</v>
          </cell>
          <cell r="I648">
            <v>41.78</v>
          </cell>
        </row>
        <row r="649">
          <cell r="D649" t="str">
            <v>CP4942</v>
          </cell>
          <cell r="E649" t="str">
            <v xml:space="preserve">15.002.205-0       </v>
          </cell>
          <cell r="F649" t="str">
            <v xml:space="preserve">CAIXA DE INSPECAO DE CONCR. PRE-MOLDADO, C/ 625MM DE ALT. TOTAL  </v>
          </cell>
          <cell r="G649" t="str">
            <v xml:space="preserve">UN    </v>
          </cell>
          <cell r="H649">
            <v>1</v>
          </cell>
          <cell r="I649">
            <v>30.87</v>
          </cell>
        </row>
        <row r="650">
          <cell r="D650" t="str">
            <v>CP4945</v>
          </cell>
          <cell r="E650" t="str">
            <v xml:space="preserve">15.002.400-0       </v>
          </cell>
          <cell r="F650" t="str">
            <v xml:space="preserve">CAIXA SIFONADA DE ANEL DE CONCR. DE 42CM DE DIAM. E 60CM DEPROF.  </v>
          </cell>
          <cell r="G650" t="str">
            <v xml:space="preserve">UN    </v>
          </cell>
          <cell r="H650">
            <v>1</v>
          </cell>
          <cell r="I650">
            <v>47.4</v>
          </cell>
        </row>
        <row r="651">
          <cell r="D651" t="str">
            <v>CP4946</v>
          </cell>
          <cell r="E651" t="str">
            <v xml:space="preserve">15.002.500-0       </v>
          </cell>
          <cell r="F651" t="str">
            <v xml:space="preserve">FOSSA SEPTICA RETANG., CAMARA UNICA, P/ESCOLAS E EDIF. PUBL., 25 CONTRIBUINTES, C/ 2, 00 X 0,90 X 1,00M, EM CONCR.  </v>
          </cell>
          <cell r="G651" t="str">
            <v xml:space="preserve">UN    </v>
          </cell>
          <cell r="H651">
            <v>1</v>
          </cell>
          <cell r="I651">
            <v>1187.52</v>
          </cell>
        </row>
        <row r="652">
          <cell r="D652" t="str">
            <v>CP5107</v>
          </cell>
          <cell r="E652" t="str">
            <v xml:space="preserve">15.004.010-0       </v>
          </cell>
          <cell r="F652" t="str">
            <v xml:space="preserve">ALCA P/BARRILETE DE DISTRIB., EM TUBO PVC DE 50MM  </v>
          </cell>
          <cell r="G652" t="str">
            <v xml:space="preserve">UN    </v>
          </cell>
          <cell r="H652">
            <v>1</v>
          </cell>
          <cell r="I652">
            <v>149.99</v>
          </cell>
        </row>
        <row r="653">
          <cell r="D653" t="str">
            <v>CP5119</v>
          </cell>
          <cell r="E653" t="str">
            <v xml:space="preserve">15.004.046-0       </v>
          </cell>
          <cell r="F653" t="str">
            <v xml:space="preserve">INSTALACAO E ASSENT. DE CHUVEIRO ELETR.  </v>
          </cell>
          <cell r="G653" t="str">
            <v xml:space="preserve">UN    </v>
          </cell>
          <cell r="H653">
            <v>1</v>
          </cell>
          <cell r="I653">
            <v>74.510000000000005</v>
          </cell>
        </row>
        <row r="654">
          <cell r="D654" t="str">
            <v>CP5126</v>
          </cell>
          <cell r="E654" t="str">
            <v xml:space="preserve">15.004.061-0       </v>
          </cell>
          <cell r="F654" t="str">
            <v xml:space="preserve">INSTALACAO E ASSENT. DE PIA C/ 2 CUBAS  </v>
          </cell>
          <cell r="G654" t="str">
            <v xml:space="preserve">UN    </v>
          </cell>
          <cell r="H654">
            <v>1</v>
          </cell>
          <cell r="I654">
            <v>53.83</v>
          </cell>
        </row>
        <row r="655">
          <cell r="D655" t="str">
            <v>CP5128</v>
          </cell>
          <cell r="E655" t="str">
            <v xml:space="preserve">15.004.063-0       </v>
          </cell>
          <cell r="F655" t="str">
            <v xml:space="preserve">INSTALACAO E ASSENT. DE LAVATORIO DE 1 TORNEIRA  </v>
          </cell>
          <cell r="G655" t="str">
            <v xml:space="preserve">UN    </v>
          </cell>
          <cell r="H655">
            <v>1</v>
          </cell>
          <cell r="I655">
            <v>38.53</v>
          </cell>
        </row>
        <row r="656">
          <cell r="D656" t="str">
            <v>CP5130</v>
          </cell>
          <cell r="E656" t="str">
            <v xml:space="preserve">15.004.065-0       </v>
          </cell>
          <cell r="F656" t="str">
            <v xml:space="preserve">INSTALACAO E ASSENT. DE FILTRO RESIDENCIAL  </v>
          </cell>
          <cell r="G656" t="str">
            <v xml:space="preserve">UN    </v>
          </cell>
          <cell r="H656">
            <v>1</v>
          </cell>
          <cell r="I656">
            <v>30.83</v>
          </cell>
        </row>
        <row r="657">
          <cell r="D657" t="str">
            <v>CP5134</v>
          </cell>
          <cell r="E657" t="str">
            <v xml:space="preserve">15.004.075-0       </v>
          </cell>
          <cell r="F657" t="str">
            <v xml:space="preserve">INSTALACAO E ASSENT. DE CX. DE DESC. ELEVADA  </v>
          </cell>
          <cell r="G657" t="str">
            <v xml:space="preserve">UN    </v>
          </cell>
          <cell r="H657">
            <v>1</v>
          </cell>
          <cell r="I657">
            <v>35.46</v>
          </cell>
        </row>
        <row r="658">
          <cell r="D658" t="str">
            <v>CP5141</v>
          </cell>
          <cell r="E658" t="str">
            <v xml:space="preserve">15.004.108-0       </v>
          </cell>
          <cell r="F658" t="str">
            <v xml:space="preserve">INSTALACAO E ASSENT. DE VASO SANIT. INDIVIDUAL EM PAV. TERREO, C/ TUBO PVC DE 25MM  </v>
          </cell>
          <cell r="G658" t="str">
            <v xml:space="preserve">UN    </v>
          </cell>
          <cell r="H658">
            <v>1</v>
          </cell>
          <cell r="I658">
            <v>69.69</v>
          </cell>
        </row>
        <row r="659">
          <cell r="D659" t="str">
            <v>CP5149</v>
          </cell>
          <cell r="E659" t="str">
            <v xml:space="preserve">15.004.170-0       </v>
          </cell>
          <cell r="F659" t="str">
            <v xml:space="preserve">RALO SECO (SIMPLES) DE PVC, DE ALT. REGULAVEL, C/GRELHA  </v>
          </cell>
          <cell r="G659" t="str">
            <v xml:space="preserve">UN    </v>
          </cell>
          <cell r="H659">
            <v>1</v>
          </cell>
          <cell r="I659">
            <v>15.73</v>
          </cell>
        </row>
        <row r="660">
          <cell r="D660" t="str">
            <v>CP5152</v>
          </cell>
          <cell r="E660" t="str">
            <v xml:space="preserve">15.004.180-0       </v>
          </cell>
          <cell r="F660" t="str">
            <v xml:space="preserve">RALO SIFONADO DE PVC RIGIDO EM PAV. TERREO, C/SAIDA DE 75MM,GRELHA REDONDA E PORTA GRELHA  </v>
          </cell>
          <cell r="G660" t="str">
            <v xml:space="preserve">UN    </v>
          </cell>
          <cell r="H660">
            <v>2</v>
          </cell>
          <cell r="I660">
            <v>24.23</v>
          </cell>
        </row>
        <row r="661">
          <cell r="D661" t="str">
            <v>CP5159</v>
          </cell>
          <cell r="E661" t="str">
            <v xml:space="preserve">15.004.212-0       </v>
          </cell>
          <cell r="F661" t="str">
            <v xml:space="preserve">TUBO P/VENTIL. EM PVC, DE 75MM  </v>
          </cell>
          <cell r="G661" t="str">
            <v xml:space="preserve">M     </v>
          </cell>
          <cell r="H661">
            <v>7</v>
          </cell>
          <cell r="I661">
            <v>4.63</v>
          </cell>
        </row>
        <row r="662">
          <cell r="D662" t="str">
            <v>CP5257</v>
          </cell>
          <cell r="E662" t="str">
            <v xml:space="preserve">15.007.498-0       </v>
          </cell>
          <cell r="F662" t="str">
            <v xml:space="preserve">QUADRO DE DISTRIB. DE ENERGIA DE EMBUTIR P/INSTAL. DE ATE 6DISJ. S/DISPOSITIVO P/CHAVE GERAL  </v>
          </cell>
          <cell r="G662" t="str">
            <v xml:space="preserve">UN    </v>
          </cell>
          <cell r="H662">
            <v>1</v>
          </cell>
          <cell r="I662">
            <v>19.079999999999998</v>
          </cell>
        </row>
        <row r="663">
          <cell r="D663" t="str">
            <v>CP5276</v>
          </cell>
          <cell r="E663" t="str">
            <v xml:space="preserve">15.007.570-0       </v>
          </cell>
          <cell r="F663" t="str">
            <v xml:space="preserve">DISJUNTOR TERMOMAGNETICO UNIPOLAR, DE 10 A 30A X 240V  </v>
          </cell>
          <cell r="G663" t="str">
            <v xml:space="preserve">UN    </v>
          </cell>
          <cell r="H663">
            <v>1</v>
          </cell>
          <cell r="I663">
            <v>3.64</v>
          </cell>
        </row>
        <row r="664">
          <cell r="D664" t="str">
            <v>CP5277</v>
          </cell>
          <cell r="E664" t="str">
            <v xml:space="preserve">15.007.572-0       </v>
          </cell>
          <cell r="F664" t="str">
            <v xml:space="preserve">DISJUNTOR TERMOMAGNETICO UNIPOLAR, DE 35 A 50A X 240V  </v>
          </cell>
          <cell r="G664" t="str">
            <v xml:space="preserve">UN    </v>
          </cell>
          <cell r="H664">
            <v>1</v>
          </cell>
          <cell r="I664">
            <v>5.71</v>
          </cell>
        </row>
        <row r="665">
          <cell r="D665" t="str">
            <v>CP5345</v>
          </cell>
          <cell r="E665" t="str">
            <v xml:space="preserve">15.008.205-0       </v>
          </cell>
          <cell r="F665" t="str">
            <v xml:space="preserve">CABO C/ISOLAMENTO TERMOPLASTICO, BITOLA 2,5MM2, 600 / 1000V  </v>
          </cell>
          <cell r="G665" t="str">
            <v xml:space="preserve">M     </v>
          </cell>
          <cell r="H665">
            <v>70</v>
          </cell>
          <cell r="I665">
            <v>0.69</v>
          </cell>
        </row>
        <row r="666">
          <cell r="D666" t="str">
            <v>CP5347</v>
          </cell>
          <cell r="E666" t="str">
            <v xml:space="preserve">15.008.215-0       </v>
          </cell>
          <cell r="F666" t="str">
            <v xml:space="preserve">CABO C/ISOLAMENTO TERMOPLASTICO, BITOLA 6MM2, 600 / 1000V  </v>
          </cell>
          <cell r="G666" t="str">
            <v xml:space="preserve">M     </v>
          </cell>
          <cell r="H666">
            <v>16</v>
          </cell>
          <cell r="I666">
            <v>1.1399999999999999</v>
          </cell>
        </row>
        <row r="667">
          <cell r="D667" t="str">
            <v>CP5348</v>
          </cell>
          <cell r="E667" t="str">
            <v xml:space="preserve">15.008.220-0       </v>
          </cell>
          <cell r="F667" t="str">
            <v xml:space="preserve">CABO C/ISOLAMENTO TERMOPLASTICO, BITOLA 10MM2, 600 / 1000V  </v>
          </cell>
          <cell r="G667" t="str">
            <v xml:space="preserve">M     </v>
          </cell>
          <cell r="H667">
            <v>40</v>
          </cell>
          <cell r="I667">
            <v>1.54</v>
          </cell>
        </row>
        <row r="668">
          <cell r="D668" t="str">
            <v>CP5413</v>
          </cell>
          <cell r="E668" t="str">
            <v xml:space="preserve">15.011.016-0       </v>
          </cell>
          <cell r="F668" t="str">
            <v xml:space="preserve">ENTRADA DE SERV. PADRAO CERJ, P/MEDICAO MONOFASICA, 1 MEDIDOR P/CARGA ATE 4KW, DISJ. 1 X 40A  </v>
          </cell>
          <cell r="G668" t="str">
            <v xml:space="preserve">UN    </v>
          </cell>
          <cell r="H668">
            <v>1</v>
          </cell>
          <cell r="I668">
            <v>418.28</v>
          </cell>
        </row>
        <row r="669">
          <cell r="D669" t="str">
            <v>CP5468</v>
          </cell>
          <cell r="E669" t="str">
            <v xml:space="preserve">15.015.020-0       </v>
          </cell>
          <cell r="F669" t="str">
            <v xml:space="preserve">INSTALACAO DE PONTO DE LUZ EQUIV. A 2 VARAS DE ELETR. DE PVCRIGIDO DE 3/4  </v>
          </cell>
          <cell r="G669" t="str">
            <v xml:space="preserve">UN    </v>
          </cell>
          <cell r="H669">
            <v>8</v>
          </cell>
          <cell r="I669">
            <v>41.18</v>
          </cell>
        </row>
        <row r="670">
          <cell r="D670" t="str">
            <v>CP5499</v>
          </cell>
          <cell r="E670" t="str">
            <v xml:space="preserve">15.015.191-0       </v>
          </cell>
          <cell r="F670" t="str">
            <v xml:space="preserve">INSTALACAO DE PONTO DE TOMADA EQUIV. A 2 VARAS DE ELETR. DEPVC RIGIDO DE 3/4  </v>
          </cell>
          <cell r="G670" t="str">
            <v xml:space="preserve">UN    </v>
          </cell>
          <cell r="H670">
            <v>4</v>
          </cell>
          <cell r="I670">
            <v>36.94</v>
          </cell>
        </row>
        <row r="671">
          <cell r="D671" t="str">
            <v>CP5603</v>
          </cell>
          <cell r="E671" t="str">
            <v xml:space="preserve">15.019.020-0       </v>
          </cell>
          <cell r="F671" t="str">
            <v xml:space="preserve">INTERRUPTOR DE EMBUTIR C/ 1 TECLA SIMPLES FOSFORESCENTE E PLACA  </v>
          </cell>
          <cell r="G671" t="str">
            <v xml:space="preserve">UN    </v>
          </cell>
          <cell r="H671">
            <v>3</v>
          </cell>
          <cell r="I671">
            <v>2.06</v>
          </cell>
        </row>
        <row r="672">
          <cell r="D672" t="str">
            <v>CP5604</v>
          </cell>
          <cell r="E672" t="str">
            <v xml:space="preserve">15.019.025-0       </v>
          </cell>
          <cell r="F672" t="str">
            <v xml:space="preserve">INTERRUPTOR DE EMBUTIR C/ 2 PLACAS SIMPLES FOSFORESCENTES EPLACA  </v>
          </cell>
          <cell r="G672" t="str">
            <v xml:space="preserve">UN    </v>
          </cell>
          <cell r="H672">
            <v>2</v>
          </cell>
          <cell r="I672">
            <v>2.88</v>
          </cell>
        </row>
        <row r="673">
          <cell r="D673" t="str">
            <v>CP5609</v>
          </cell>
          <cell r="E673" t="str">
            <v xml:space="preserve">15.019.050-0       </v>
          </cell>
          <cell r="F673" t="str">
            <v xml:space="preserve">TOMADA UNIVERSAL, DE EMBUTIR, FOSFORESCENTE, C/PLACA  </v>
          </cell>
          <cell r="G673" t="str">
            <v xml:space="preserve">UN    </v>
          </cell>
          <cell r="H673">
            <v>4</v>
          </cell>
          <cell r="I673">
            <v>2.25</v>
          </cell>
        </row>
        <row r="674">
          <cell r="D674" t="str">
            <v>CP5660</v>
          </cell>
          <cell r="E674" t="str">
            <v xml:space="preserve">15.028.010-0       </v>
          </cell>
          <cell r="F674" t="str">
            <v xml:space="preserve">COLOCACAO DE RESERVATORIO DE CIM. AMIANTO DE 1000 L  </v>
          </cell>
          <cell r="G674" t="str">
            <v xml:space="preserve">UN    </v>
          </cell>
          <cell r="H674">
            <v>1</v>
          </cell>
          <cell r="I674">
            <v>110.28</v>
          </cell>
        </row>
        <row r="675">
          <cell r="D675" t="str">
            <v>CP5663</v>
          </cell>
          <cell r="E675" t="str">
            <v xml:space="preserve">15.029.011-0       </v>
          </cell>
          <cell r="F675" t="str">
            <v xml:space="preserve">REGISTRO DE GAVETA EM BRONZE C/DIAM. DE 3/4  </v>
          </cell>
          <cell r="G675" t="str">
            <v xml:space="preserve">UN    </v>
          </cell>
          <cell r="H675">
            <v>1</v>
          </cell>
          <cell r="I675">
            <v>11.36</v>
          </cell>
        </row>
        <row r="676">
          <cell r="D676" t="str">
            <v>CP5767</v>
          </cell>
          <cell r="E676" t="str">
            <v xml:space="preserve">15.036.019-0       </v>
          </cell>
          <cell r="F676" t="str">
            <v xml:space="preserve">TUBO PVC RQ P/AGUA FRIA C/DIAM. DE 3/4, INCL. CONEXOES E EMENDAS, EXCL. ABERT. E FECHAM. DE RASGO  </v>
          </cell>
          <cell r="G676" t="str">
            <v xml:space="preserve">M     </v>
          </cell>
          <cell r="H676">
            <v>12</v>
          </cell>
          <cell r="I676">
            <v>2.38</v>
          </cell>
        </row>
        <row r="677">
          <cell r="D677" t="str">
            <v>CP5799</v>
          </cell>
          <cell r="E677" t="str">
            <v xml:space="preserve">15.036.051-0       </v>
          </cell>
          <cell r="F677" t="str">
            <v xml:space="preserve">TUBO PVC SD P/ESGOTO E AGUAS PLUVIAIS C/DIAM. DE 75MM, INCL.CONEXOES E EMENDAS, EXCL. ABERT. E FECHAM. DE RASGO  </v>
          </cell>
          <cell r="G677" t="str">
            <v xml:space="preserve">M     </v>
          </cell>
          <cell r="H677">
            <v>12</v>
          </cell>
          <cell r="I677">
            <v>5.05</v>
          </cell>
        </row>
        <row r="678">
          <cell r="D678" t="str">
            <v>CP5818</v>
          </cell>
          <cell r="E678" t="str">
            <v xml:space="preserve">15.036.070-0       </v>
          </cell>
          <cell r="F678" t="str">
            <v xml:space="preserve">ELETRODUTO PVC RQ C/DIAM. DE 3/4, INCL. CONEXOES E EMENDAS, EXCL. ABERT. E FECHAM. DE RASGO  </v>
          </cell>
          <cell r="G678" t="str">
            <v xml:space="preserve">M     </v>
          </cell>
          <cell r="H678">
            <v>50</v>
          </cell>
          <cell r="I678">
            <v>1.65</v>
          </cell>
        </row>
        <row r="679">
          <cell r="D679" t="str">
            <v>CP5819</v>
          </cell>
          <cell r="E679" t="str">
            <v xml:space="preserve">15.036.071-0       </v>
          </cell>
          <cell r="F679" t="str">
            <v xml:space="preserve">ELETRODUTO PVC RQ C/DIAM. DE ", INCL. CONEXOES E EMENDAS, EXCL. ABERT. E FECHAM. DE RASGO  </v>
          </cell>
          <cell r="G679" t="str">
            <v xml:space="preserve">M     </v>
          </cell>
          <cell r="H679">
            <v>12</v>
          </cell>
          <cell r="I679">
            <v>2.2599999999999998</v>
          </cell>
        </row>
        <row r="680">
          <cell r="D680" t="str">
            <v>CP5923</v>
          </cell>
          <cell r="E680" t="str">
            <v xml:space="preserve">15.045.110-0       </v>
          </cell>
          <cell r="F680" t="str">
            <v xml:space="preserve">ABERTURA E FECHAM. DE RASGO EM ALVEN., P/PASSAGEM DE TUBOS EDUTOS C/DIAM. DE 1/2 A 1  </v>
          </cell>
          <cell r="G680" t="str">
            <v xml:space="preserve">M     </v>
          </cell>
          <cell r="H680">
            <v>74</v>
          </cell>
          <cell r="I680">
            <v>2.19</v>
          </cell>
        </row>
        <row r="681">
          <cell r="D681" t="str">
            <v xml:space="preserve">      </v>
          </cell>
          <cell r="E681" t="str">
            <v xml:space="preserve">                   </v>
          </cell>
          <cell r="F681" t="str">
            <v xml:space="preserve">CASA DO OPERADOR - COBERTURAS , ISOLAMENTOS E IMPERMEABILIZAÇÕES  </v>
          </cell>
          <cell r="G681" t="str">
            <v xml:space="preserve">      </v>
          </cell>
          <cell r="H681">
            <v>0</v>
          </cell>
          <cell r="I681">
            <v>0</v>
          </cell>
        </row>
        <row r="682">
          <cell r="D682" t="str">
            <v>CP6138</v>
          </cell>
          <cell r="E682" t="str">
            <v xml:space="preserve">16.001.094-0       </v>
          </cell>
          <cell r="F682" t="str">
            <v xml:space="preserve">TERCA DE MACARANDUBA APARELHADA, EM PECAS DE 3 X 9,  P/COBERT. DE QUALQUER TIPO  </v>
          </cell>
          <cell r="G682" t="str">
            <v xml:space="preserve">M     </v>
          </cell>
          <cell r="H682">
            <v>45</v>
          </cell>
          <cell r="I682">
            <v>14.74</v>
          </cell>
        </row>
        <row r="683">
          <cell r="D683" t="str">
            <v>CP6157</v>
          </cell>
          <cell r="E683" t="str">
            <v xml:space="preserve">16.004.003-1       </v>
          </cell>
          <cell r="F683" t="str">
            <v xml:space="preserve">COBERTURA HORIZ. EM TELHAS DE CIM.-AMIANTO, TIPO CALHA, C/ 49CM DE LARG.  </v>
          </cell>
          <cell r="G683" t="str">
            <v xml:space="preserve">M2    </v>
          </cell>
          <cell r="H683">
            <v>45</v>
          </cell>
          <cell r="I683">
            <v>33.049999999999997</v>
          </cell>
        </row>
        <row r="684">
          <cell r="D684" t="str">
            <v>CP6244</v>
          </cell>
          <cell r="E684" t="str">
            <v xml:space="preserve">16.030.001-0       </v>
          </cell>
          <cell r="F684" t="str">
            <v xml:space="preserve">PINTURA ASFALTICA (HIDRO-ASFALTO), P/SUPERF. LISAS, DE PEQUENAS DIM., MARQUIZES, BANHEIROS, ETC  </v>
          </cell>
          <cell r="G684" t="str">
            <v xml:space="preserve">M2    </v>
          </cell>
          <cell r="H684">
            <v>25</v>
          </cell>
          <cell r="I684">
            <v>3.98</v>
          </cell>
        </row>
        <row r="685">
          <cell r="D685" t="str">
            <v xml:space="preserve">      </v>
          </cell>
          <cell r="E685" t="str">
            <v xml:space="preserve">                   </v>
          </cell>
          <cell r="F685" t="str">
            <v xml:space="preserve">CASA DO OPERADOR - PINTURAS  </v>
          </cell>
          <cell r="G685" t="str">
            <v xml:space="preserve">      </v>
          </cell>
          <cell r="H685">
            <v>0</v>
          </cell>
          <cell r="I685">
            <v>0</v>
          </cell>
        </row>
        <row r="686">
          <cell r="D686" t="str">
            <v>CP6279</v>
          </cell>
          <cell r="E686" t="str">
            <v xml:space="preserve">17.017.100-0       </v>
          </cell>
          <cell r="F686" t="str">
            <v xml:space="preserve">PREPARO DE MAD. NOVA  </v>
          </cell>
          <cell r="G686" t="str">
            <v xml:space="preserve">M2    </v>
          </cell>
          <cell r="H686">
            <v>9</v>
          </cell>
          <cell r="I686">
            <v>8.3699999999999992</v>
          </cell>
        </row>
        <row r="687">
          <cell r="D687" t="str">
            <v>CP6289</v>
          </cell>
          <cell r="E687" t="str">
            <v xml:space="preserve">17.017.175-0       </v>
          </cell>
          <cell r="F687" t="str">
            <v xml:space="preserve">PINTURA INT. SOBRE MAD. NOVA C/ESMALTE SINT., SOBRE SUPERF.PREP. C/MAT. DA MESMA LINHA COMO EM 17.017.100  </v>
          </cell>
          <cell r="G687" t="str">
            <v xml:space="preserve">M2    </v>
          </cell>
          <cell r="H687">
            <v>9</v>
          </cell>
          <cell r="I687">
            <v>3.36</v>
          </cell>
        </row>
        <row r="688">
          <cell r="D688" t="str">
            <v>CP6300</v>
          </cell>
          <cell r="E688" t="str">
            <v xml:space="preserve">17.017.320-0       </v>
          </cell>
          <cell r="F688" t="str">
            <v xml:space="preserve">PINTURA INT. OU EXT. SOBRE FERRO C/ESMALTE SINT., APOS LIXAM.  </v>
          </cell>
          <cell r="G688" t="str">
            <v xml:space="preserve">M2    </v>
          </cell>
          <cell r="H688">
            <v>1</v>
          </cell>
          <cell r="I688">
            <v>4.08</v>
          </cell>
        </row>
        <row r="689">
          <cell r="D689" t="str">
            <v>CP6308</v>
          </cell>
          <cell r="E689" t="str">
            <v xml:space="preserve">17.018.010-0       </v>
          </cell>
          <cell r="F689" t="str">
            <v xml:space="preserve">PREPARO DE SUPERF. NOVA C/REVESTIM. LISO, INTERIOR  </v>
          </cell>
          <cell r="G689" t="str">
            <v xml:space="preserve">M2    </v>
          </cell>
          <cell r="H689">
            <v>104</v>
          </cell>
          <cell r="I689">
            <v>4.8899999999999997</v>
          </cell>
        </row>
        <row r="690">
          <cell r="D690" t="str">
            <v>CP6309</v>
          </cell>
          <cell r="E690" t="str">
            <v xml:space="preserve">17.018.020-0       </v>
          </cell>
          <cell r="F690" t="str">
            <v xml:space="preserve">PINTURA C/TINTA LATEX PVA FOSCO AVELUDADA, INTERIOR, ACAB. PADRAO, EM 2 DEMAOS SOBRE SUPERF. PREP. COMO EM 17.018.010  </v>
          </cell>
          <cell r="G690" t="str">
            <v xml:space="preserve">M2    </v>
          </cell>
          <cell r="H690">
            <v>104</v>
          </cell>
          <cell r="I690">
            <v>2.27</v>
          </cell>
        </row>
        <row r="691">
          <cell r="D691" t="str">
            <v>CP6316</v>
          </cell>
          <cell r="E691" t="str">
            <v xml:space="preserve">17.018.060-0       </v>
          </cell>
          <cell r="F691" t="str">
            <v xml:space="preserve">PREPARO DE SUPERF. NOVA, C/REVESTIM. LISO INT. OU EXT.  </v>
          </cell>
          <cell r="G691" t="str">
            <v xml:space="preserve">M2    </v>
          </cell>
          <cell r="H691">
            <v>44</v>
          </cell>
          <cell r="I691">
            <v>7.13</v>
          </cell>
        </row>
        <row r="692">
          <cell r="D692" t="str">
            <v>CP6329</v>
          </cell>
          <cell r="E692" t="str">
            <v xml:space="preserve">17.018.185-0       </v>
          </cell>
          <cell r="F692" t="str">
            <v xml:space="preserve">PINTURA C/TINTA ACRILICA TEXTURA, ACAB.FOSCO, P/EXTERIOR/INTERIOR, EM 2 DEMAOS APLIC.EM CONCR., ALVEN., CIM.-AMIANTO,ETC  </v>
          </cell>
          <cell r="G692" t="str">
            <v xml:space="preserve">M2    </v>
          </cell>
          <cell r="H692">
            <v>44</v>
          </cell>
          <cell r="I692">
            <v>6.72</v>
          </cell>
        </row>
        <row r="693">
          <cell r="D693" t="str">
            <v>CP6344</v>
          </cell>
          <cell r="E693" t="str">
            <v xml:space="preserve">17.025.010-0       </v>
          </cell>
          <cell r="F693" t="str">
            <v xml:space="preserve">PINTURA IMUNIZ. FUNGICIDA A BASE DE OLEO DE CREOSOTO P/APLIC. EM MAD. BRUTA OU APARELHADA, EM 2 DEMAOS  </v>
          </cell>
          <cell r="G693" t="str">
            <v xml:space="preserve">M2    </v>
          </cell>
          <cell r="H693">
            <v>9</v>
          </cell>
          <cell r="I693">
            <v>2.6</v>
          </cell>
        </row>
        <row r="694">
          <cell r="D694" t="str">
            <v xml:space="preserve">      </v>
          </cell>
          <cell r="E694" t="str">
            <v xml:space="preserve">                   </v>
          </cell>
          <cell r="F694" t="str">
            <v xml:space="preserve">CASA DO OPERADOR -APARELHOS HIDRÁULICOS , SANITÁRIOS , ELÉTRICOS , MECÂNICOS E ESPORTIVOS  </v>
          </cell>
          <cell r="G694" t="str">
            <v xml:space="preserve">      </v>
          </cell>
          <cell r="H694">
            <v>0</v>
          </cell>
          <cell r="I694">
            <v>0</v>
          </cell>
        </row>
        <row r="695">
          <cell r="D695" t="str">
            <v>CP6360</v>
          </cell>
          <cell r="E695" t="str">
            <v xml:space="preserve">18.002.010-0       </v>
          </cell>
          <cell r="F695" t="str">
            <v xml:space="preserve">LAVATORIO DE LOUCA BRANCA, POPULAR, S/LADRAO, MED. EM TORNODE 47 X 35CM  </v>
          </cell>
          <cell r="G695" t="str">
            <v xml:space="preserve">UN    </v>
          </cell>
          <cell r="H695">
            <v>1</v>
          </cell>
          <cell r="I695">
            <v>86.91</v>
          </cell>
        </row>
        <row r="696">
          <cell r="D696" t="str">
            <v>CP6374</v>
          </cell>
          <cell r="E696" t="str">
            <v xml:space="preserve">18.002.080-0       </v>
          </cell>
          <cell r="F696" t="str">
            <v xml:space="preserve">VASO SANIT. DE LOUCA BRANCA, CONVENCIONAL, POPULAR, MED. EMTORNO DE 37 X 47 X 38CM  </v>
          </cell>
          <cell r="G696" t="str">
            <v xml:space="preserve">UN    </v>
          </cell>
          <cell r="H696">
            <v>1</v>
          </cell>
          <cell r="I696">
            <v>61.73</v>
          </cell>
        </row>
        <row r="697">
          <cell r="D697" t="str">
            <v>CP6416</v>
          </cell>
          <cell r="E697" t="str">
            <v xml:space="preserve">18.007.045-0       </v>
          </cell>
          <cell r="F697" t="str">
            <v xml:space="preserve">CHUVEIRO ELETR., EM METAL. CROM., DE 110 / 220V  </v>
          </cell>
          <cell r="G697" t="str">
            <v xml:space="preserve">UN    </v>
          </cell>
          <cell r="H697">
            <v>1</v>
          </cell>
          <cell r="I697">
            <v>56.25</v>
          </cell>
        </row>
        <row r="698">
          <cell r="D698" t="str">
            <v>CP6423</v>
          </cell>
          <cell r="E698" t="str">
            <v xml:space="preserve">18.009.058-0       </v>
          </cell>
          <cell r="F698" t="str">
            <v xml:space="preserve">TORNEIRA P/PIA OU TANQUE, 1158, DE 1/2 X 18CM APROX., EM METAL CROM.  </v>
          </cell>
          <cell r="G698" t="str">
            <v xml:space="preserve">UN    </v>
          </cell>
          <cell r="H698">
            <v>2</v>
          </cell>
          <cell r="I698">
            <v>30.6</v>
          </cell>
        </row>
        <row r="699">
          <cell r="D699" t="str">
            <v>CP6438</v>
          </cell>
          <cell r="E699" t="str">
            <v xml:space="preserve">18.011.005-0       </v>
          </cell>
          <cell r="F699" t="str">
            <v xml:space="preserve">TORNEIRA DE BOIA, EM PLAST., P/CAIXA D'AGUA, DE 3/4  </v>
          </cell>
          <cell r="G699" t="str">
            <v xml:space="preserve">UN    </v>
          </cell>
          <cell r="H699">
            <v>1</v>
          </cell>
          <cell r="I699">
            <v>4.4400000000000004</v>
          </cell>
        </row>
        <row r="700">
          <cell r="D700" t="str">
            <v>CP6471</v>
          </cell>
          <cell r="E700" t="str">
            <v xml:space="preserve">18.013.156-0       </v>
          </cell>
          <cell r="F700" t="str">
            <v xml:space="preserve">REGISTRO DE PRESSAO, 1416, DE 3/4, C/CANOPLA E VOLANTE, EMMETAL CROM.  </v>
          </cell>
          <cell r="G700" t="str">
            <v xml:space="preserve">UN    </v>
          </cell>
          <cell r="H700">
            <v>3</v>
          </cell>
          <cell r="I700">
            <v>13.54</v>
          </cell>
        </row>
        <row r="701">
          <cell r="D701" t="str">
            <v>CP6499</v>
          </cell>
          <cell r="E701" t="str">
            <v xml:space="preserve">18.016.035-0       </v>
          </cell>
          <cell r="F701" t="str">
            <v xml:space="preserve">BANCA DE ACO INOX, DE 2,00 X 0,55M, EM CHAPA 18.304, C/ 2 CUBAS, 2 VALV. DE ESCOAMENTO 1623 E 2 SIFOES 1680  </v>
          </cell>
          <cell r="G701" t="str">
            <v xml:space="preserve">UN    </v>
          </cell>
          <cell r="H701">
            <v>1</v>
          </cell>
          <cell r="I701">
            <v>710.36</v>
          </cell>
        </row>
        <row r="702">
          <cell r="D702" t="str">
            <v>CP6507</v>
          </cell>
          <cell r="E702" t="str">
            <v xml:space="preserve">18.017.020-0       </v>
          </cell>
          <cell r="F702" t="str">
            <v xml:space="preserve">FILTRO P/USO DOMESTICO C/CARCACA ATOXICA EM POLIPROPILENO C/1 ELEMENTO FILTRANTE DE CELULOSE E CARVAO ATIVADO,ATE 180L/H  </v>
          </cell>
          <cell r="G702" t="str">
            <v xml:space="preserve">UN    </v>
          </cell>
          <cell r="H702">
            <v>1</v>
          </cell>
          <cell r="I702">
            <v>62.5</v>
          </cell>
        </row>
        <row r="703">
          <cell r="D703" t="str">
            <v>CP6517</v>
          </cell>
          <cell r="E703" t="str">
            <v xml:space="preserve">18.020.014-0       </v>
          </cell>
          <cell r="F703" t="str">
            <v xml:space="preserve">DEPOSITO DE CIM.-AMIANTO, P/ 1000 L, C/TAMPA  </v>
          </cell>
          <cell r="G703" t="str">
            <v xml:space="preserve">UN    </v>
          </cell>
          <cell r="H703">
            <v>1</v>
          </cell>
          <cell r="I703">
            <v>107.99</v>
          </cell>
        </row>
        <row r="704">
          <cell r="D704" t="str">
            <v>CP6575</v>
          </cell>
          <cell r="E704" t="str">
            <v xml:space="preserve">18.027.228-0       </v>
          </cell>
          <cell r="F704" t="str">
            <v xml:space="preserve">LUMINARIA DE SOBREPOR, TIPO CALHA, EQUIPADA C/STARTER, REATOR CONVENCIONAL E LAMPADA FLUORESCENTE DE 1 X 40W  </v>
          </cell>
          <cell r="G704" t="str">
            <v xml:space="preserve">UN    </v>
          </cell>
          <cell r="H704">
            <v>4</v>
          </cell>
          <cell r="I704">
            <v>26.18</v>
          </cell>
        </row>
        <row r="705">
          <cell r="D705" t="str">
            <v>CP6576</v>
          </cell>
          <cell r="E705" t="str">
            <v xml:space="preserve">18.027.230-0       </v>
          </cell>
          <cell r="F705" t="str">
            <v xml:space="preserve">LUMINARIA DE SOBREPOR, TIPO CALHA, EQUIPADA C/STARTER, REATOR CONVENCIONAL E LAMPADA FLUORESCENTE DE 2 X 40W  </v>
          </cell>
          <cell r="G705" t="str">
            <v xml:space="preserve">UN    </v>
          </cell>
          <cell r="H705">
            <v>4</v>
          </cell>
          <cell r="I705">
            <v>40.1</v>
          </cell>
        </row>
        <row r="706">
          <cell r="D706" t="str">
            <v>CP6578</v>
          </cell>
          <cell r="E706" t="str">
            <v xml:space="preserve">18.027.234-0       </v>
          </cell>
          <cell r="F706" t="str">
            <v xml:space="preserve">LUMINARIA DE SOBREPOR, TIPO CALHA, EQUIPADA C/STARTER, REATOR CONVENCIONAL E LAMPADA FLUORESCENTE DE 4 X 40W  </v>
          </cell>
          <cell r="G706" t="str">
            <v xml:space="preserve">UN    </v>
          </cell>
          <cell r="H706">
            <v>2</v>
          </cell>
          <cell r="I706">
            <v>70.88</v>
          </cell>
        </row>
        <row r="707">
          <cell r="D707" t="str">
            <v xml:space="preserve">      </v>
          </cell>
          <cell r="E707" t="str">
            <v xml:space="preserve">                   </v>
          </cell>
          <cell r="F707" t="str">
            <v xml:space="preserve">SUB-ADUTORA MIGUEL COUTO  </v>
          </cell>
          <cell r="G707" t="str">
            <v xml:space="preserve">      </v>
          </cell>
          <cell r="H707">
            <v>0</v>
          </cell>
          <cell r="I707">
            <v>0</v>
          </cell>
        </row>
        <row r="708">
          <cell r="D708" t="str">
            <v xml:space="preserve">      </v>
          </cell>
          <cell r="E708" t="str">
            <v xml:space="preserve">                   </v>
          </cell>
          <cell r="F708" t="str">
            <v xml:space="preserve">MOVIMENTO DE TERRA  </v>
          </cell>
          <cell r="G708" t="str">
            <v xml:space="preserve">      </v>
          </cell>
          <cell r="H708">
            <v>0</v>
          </cell>
          <cell r="I708">
            <v>0</v>
          </cell>
        </row>
        <row r="709">
          <cell r="D709" t="str">
            <v>CP0495</v>
          </cell>
          <cell r="E709" t="str">
            <v xml:space="preserve">03.001.001-1       </v>
          </cell>
          <cell r="F709" t="str">
            <v xml:space="preserve">ESCAVACAO MANUAL DE VALA/CAVA EM MAT. DE 1ªCAT., AREIA, ARGILA OU PICARRA, ATE 1,50M DE PROF.  </v>
          </cell>
          <cell r="G709" t="str">
            <v xml:space="preserve">M3    </v>
          </cell>
          <cell r="H709">
            <v>1555</v>
          </cell>
          <cell r="I709">
            <v>9.8800000000000008</v>
          </cell>
        </row>
        <row r="710">
          <cell r="D710" t="str">
            <v>CP0627</v>
          </cell>
          <cell r="E710" t="str">
            <v xml:space="preserve">03.013.001-1       </v>
          </cell>
          <cell r="F710" t="str">
            <v xml:space="preserve">REATERRO DE VALA/CAVA COMPACTADA A MACO EM CAMADAS DE 30CM  </v>
          </cell>
          <cell r="G710" t="str">
            <v xml:space="preserve">M3    </v>
          </cell>
          <cell r="H710">
            <v>5006</v>
          </cell>
          <cell r="I710">
            <v>5.93</v>
          </cell>
        </row>
        <row r="711">
          <cell r="D711" t="str">
            <v>CP0631</v>
          </cell>
          <cell r="E711" t="str">
            <v xml:space="preserve">03.015.010-0       </v>
          </cell>
          <cell r="F711" t="str">
            <v xml:space="preserve">REATERRO DE VALA/CAVA C/PO-DE-PEDRA  </v>
          </cell>
          <cell r="G711" t="str">
            <v xml:space="preserve">M3    </v>
          </cell>
          <cell r="H711">
            <v>1250</v>
          </cell>
          <cell r="I711">
            <v>24.98</v>
          </cell>
        </row>
        <row r="712">
          <cell r="D712" t="str">
            <v>CP0635</v>
          </cell>
          <cell r="E712" t="str">
            <v xml:space="preserve">03.016.005-1       </v>
          </cell>
          <cell r="F712" t="str">
            <v xml:space="preserve">ESCAVACAO MEC. DE VALA NAO ESCORADA, EM MAT. DE 1ªCAT. C/REDUTOR DE PRODUT., ATE 1, 50M DE PROF., C/RETRO-ESCAVADEIRA  </v>
          </cell>
          <cell r="G712" t="str">
            <v xml:space="preserve">M3    </v>
          </cell>
          <cell r="H712">
            <v>4965</v>
          </cell>
          <cell r="I712">
            <v>4.62</v>
          </cell>
        </row>
        <row r="713">
          <cell r="D713" t="str">
            <v>CP0642</v>
          </cell>
          <cell r="E713" t="str">
            <v xml:space="preserve">03.016.055-1       </v>
          </cell>
          <cell r="F713" t="str">
            <v xml:space="preserve">ESCAVACAO MEC. DE VALA ESCORADA, EM MAT. DE 1ªCAT., ENTRE 1,50 E 3,00M DE PROF., C/RETRO-ESCAVADEIRA  </v>
          </cell>
          <cell r="G713" t="str">
            <v xml:space="preserve">M3    </v>
          </cell>
          <cell r="H713">
            <v>1289</v>
          </cell>
          <cell r="I713">
            <v>2.71</v>
          </cell>
        </row>
        <row r="714">
          <cell r="D714" t="str">
            <v xml:space="preserve">      </v>
          </cell>
          <cell r="E714" t="str">
            <v xml:space="preserve">                   </v>
          </cell>
          <cell r="F714" t="str">
            <v xml:space="preserve">TRANSPORTES  </v>
          </cell>
          <cell r="G714" t="str">
            <v xml:space="preserve">      </v>
          </cell>
          <cell r="H714">
            <v>0</v>
          </cell>
          <cell r="I714">
            <v>0</v>
          </cell>
        </row>
        <row r="715">
          <cell r="D715" t="str">
            <v>CP0798</v>
          </cell>
          <cell r="E715" t="str">
            <v xml:space="preserve">04.005.143-1       </v>
          </cell>
          <cell r="F715" t="str">
            <v xml:space="preserve">TRANSPORTE DE QUALQUER NATUR. C/VELOC. MEDIA DE 30KM/H EM CAMINHAO BASCUL. CAPAC. UTIL DE 12T  </v>
          </cell>
          <cell r="G715" t="str">
            <v xml:space="preserve">TXKM  </v>
          </cell>
          <cell r="H715">
            <v>50114</v>
          </cell>
          <cell r="I715">
            <v>0.23</v>
          </cell>
        </row>
        <row r="716">
          <cell r="D716" t="str">
            <v>CP0841</v>
          </cell>
          <cell r="E716" t="str">
            <v xml:space="preserve">04.011.053-1       </v>
          </cell>
          <cell r="F716" t="str">
            <v xml:space="preserve">CARGA E DESC. MEC. C/PA-CARREGADEIRA CAPAC. DE 1, 50M3 E CAMINHAO BASCUL. CAPAC. UTIL DE 8T, CARGA DE 150T P/DIA DE 8:00H  </v>
          </cell>
          <cell r="G716" t="str">
            <v xml:space="preserve">T     </v>
          </cell>
          <cell r="H716">
            <v>5012</v>
          </cell>
          <cell r="I716">
            <v>1.5</v>
          </cell>
        </row>
        <row r="717">
          <cell r="D717" t="str">
            <v>CP0869</v>
          </cell>
          <cell r="E717" t="str">
            <v xml:space="preserve">04.018.020-1       </v>
          </cell>
          <cell r="F717" t="str">
            <v xml:space="preserve">RECEBIMENTO DE CARGA, DESC. E MANOBRAS DE CAMINHAO BASCUL., CAPAC. DE 8,00M3 OU 12T  </v>
          </cell>
          <cell r="G717" t="str">
            <v xml:space="preserve">T     </v>
          </cell>
          <cell r="H717">
            <v>5012</v>
          </cell>
          <cell r="I717">
            <v>0.15</v>
          </cell>
        </row>
        <row r="718">
          <cell r="D718" t="str">
            <v xml:space="preserve">      </v>
          </cell>
          <cell r="E718" t="str">
            <v xml:space="preserve">                   </v>
          </cell>
          <cell r="F718" t="str">
            <v xml:space="preserve">SERVIÇOS COMPLEMENTARES  </v>
          </cell>
          <cell r="G718" t="str">
            <v xml:space="preserve">      </v>
          </cell>
          <cell r="H718">
            <v>0</v>
          </cell>
          <cell r="I718">
            <v>0</v>
          </cell>
        </row>
        <row r="719">
          <cell r="D719" t="str">
            <v>CP1211</v>
          </cell>
          <cell r="E719" t="str">
            <v xml:space="preserve">05.010.005-0       </v>
          </cell>
          <cell r="F719" t="str">
            <v xml:space="preserve">ESGOTAMENTO DE VALA MEDIDO PELA POTENCIA INSTALADA E PELO TEMPO DE FUNCIONAMENTO  </v>
          </cell>
          <cell r="G719" t="str">
            <v xml:space="preserve">CVxH  </v>
          </cell>
          <cell r="H719">
            <v>778.2</v>
          </cell>
          <cell r="I719">
            <v>1.07</v>
          </cell>
        </row>
        <row r="720">
          <cell r="D720" t="str">
            <v>CP1215</v>
          </cell>
          <cell r="E720" t="str">
            <v xml:space="preserve">05.011.001-0       </v>
          </cell>
          <cell r="F720" t="str">
            <v xml:space="preserve">ESCORAMENTO SIMPLES, FECHADO, DE VALA C/POUCA PROF.  </v>
          </cell>
          <cell r="G720" t="str">
            <v xml:space="preserve">M2    </v>
          </cell>
          <cell r="H720">
            <v>8419</v>
          </cell>
          <cell r="I720">
            <v>17.170000000000002</v>
          </cell>
        </row>
        <row r="721">
          <cell r="D721" t="str">
            <v>CP1220</v>
          </cell>
          <cell r="E721" t="str">
            <v xml:space="preserve">05.013.002-0       </v>
          </cell>
          <cell r="F721" t="str">
            <v xml:space="preserve">CHAPA DE ACO 3/4, P/PASSAGEM DE VEICULOS SOBRE VALAS, C/COLOC., USO E RETIRADA, INCL. MOBILIZACAO,TRANSP., CARGA E DESC.  </v>
          </cell>
          <cell r="G721" t="str">
            <v xml:space="preserve">M2    </v>
          </cell>
          <cell r="H721">
            <v>167</v>
          </cell>
          <cell r="I721">
            <v>12.44</v>
          </cell>
        </row>
        <row r="722">
          <cell r="D722" t="str">
            <v>CP1221</v>
          </cell>
          <cell r="E722" t="str">
            <v xml:space="preserve">05.013.003-0       </v>
          </cell>
          <cell r="F722" t="str">
            <v xml:space="preserve">CHAPA DE ACO 3/4, P/PASSAGEM DE VEICULOS SOBRE VALAS, C/COLOC. E RETIRADA  </v>
          </cell>
          <cell r="G722" t="str">
            <v xml:space="preserve">M2    </v>
          </cell>
          <cell r="H722">
            <v>900</v>
          </cell>
          <cell r="I722">
            <v>0.96</v>
          </cell>
        </row>
        <row r="723">
          <cell r="D723" t="str">
            <v xml:space="preserve">      </v>
          </cell>
          <cell r="E723" t="str">
            <v xml:space="preserve">                   </v>
          </cell>
          <cell r="F723" t="str">
            <v xml:space="preserve">GALERIAS, DRENOS E CONEXOS  </v>
          </cell>
          <cell r="G723" t="str">
            <v xml:space="preserve">      </v>
          </cell>
          <cell r="H723">
            <v>0</v>
          </cell>
          <cell r="I723">
            <v>0</v>
          </cell>
        </row>
        <row r="724">
          <cell r="D724" t="str">
            <v>CP1611</v>
          </cell>
          <cell r="E724" t="str">
            <v xml:space="preserve">06.001.603-0       </v>
          </cell>
          <cell r="F724" t="str">
            <v xml:space="preserve">ASSENTAMENTO DE TUBUL. DE FºFº C/JUNTA ELASTICA, DIAM. DE 150MM  </v>
          </cell>
          <cell r="G724" t="str">
            <v xml:space="preserve">M     </v>
          </cell>
          <cell r="H724">
            <v>30</v>
          </cell>
          <cell r="I724">
            <v>2.78</v>
          </cell>
        </row>
        <row r="725">
          <cell r="D725" t="str">
            <v>CP1618</v>
          </cell>
          <cell r="E725" t="str">
            <v xml:space="preserve">06.001.610-0       </v>
          </cell>
          <cell r="F725" t="str">
            <v xml:space="preserve">ASSENTAMENTO DE TUBUL. DE FºFº C/JUNTA ELASTICA, DIAM. DE 600MM  </v>
          </cell>
          <cell r="G725" t="str">
            <v xml:space="preserve">M     </v>
          </cell>
          <cell r="H725">
            <v>3794</v>
          </cell>
          <cell r="I725">
            <v>13.26</v>
          </cell>
        </row>
        <row r="726">
          <cell r="D726" t="str">
            <v>CP1619</v>
          </cell>
          <cell r="E726" t="str">
            <v xml:space="preserve">06.001.611-0       </v>
          </cell>
          <cell r="F726" t="str">
            <v xml:space="preserve">ASSENTAMENTO DE TUBUL. DE FºFº C/JUNTA ELASTICA, DIAM. DE 700MM  </v>
          </cell>
          <cell r="G726" t="str">
            <v xml:space="preserve">M     </v>
          </cell>
          <cell r="H726">
            <v>67</v>
          </cell>
          <cell r="I726">
            <v>20.75</v>
          </cell>
        </row>
        <row r="727">
          <cell r="D727" t="str">
            <v>CP1640</v>
          </cell>
          <cell r="E727" t="str">
            <v xml:space="preserve">06.001.661-0       </v>
          </cell>
          <cell r="F727" t="str">
            <v xml:space="preserve">ASSENTAMENTO DE PECAS ESPECIAIS DE FºFº C/JUNTA ELASTICA, DIAM. DE 600MM  </v>
          </cell>
          <cell r="G727" t="str">
            <v xml:space="preserve">UN    </v>
          </cell>
          <cell r="H727">
            <v>80</v>
          </cell>
          <cell r="I727">
            <v>9.3000000000000007</v>
          </cell>
        </row>
        <row r="728">
          <cell r="D728" t="str">
            <v>CP1652</v>
          </cell>
          <cell r="E728" t="str">
            <v xml:space="preserve">06.001.681-0       </v>
          </cell>
          <cell r="F728" t="str">
            <v xml:space="preserve">ASSENTAMENTO DE PECAS DE FºFº C/JUNTA MEC. OU FLANGEADA, DIAM. DE 600MM  </v>
          </cell>
          <cell r="G728" t="str">
            <v xml:space="preserve">UN    </v>
          </cell>
          <cell r="H728">
            <v>4</v>
          </cell>
          <cell r="I728">
            <v>33.15</v>
          </cell>
        </row>
        <row r="729">
          <cell r="D729" t="str">
            <v>CP1653</v>
          </cell>
          <cell r="E729" t="str">
            <v xml:space="preserve">06.001.682-0       </v>
          </cell>
          <cell r="F729" t="str">
            <v xml:space="preserve">ASSENTAMENTO DE PECAS DE FºFº C/JUNTA MEC. OU FLANGEADA, DIAM. DE 700MM  </v>
          </cell>
          <cell r="G729" t="str">
            <v xml:space="preserve">UN    </v>
          </cell>
          <cell r="H729">
            <v>8</v>
          </cell>
          <cell r="I729">
            <v>36.590000000000003</v>
          </cell>
        </row>
        <row r="730">
          <cell r="D730" t="str">
            <v>CP1816</v>
          </cell>
          <cell r="E730" t="str">
            <v xml:space="preserve">06.011.104-0       </v>
          </cell>
          <cell r="F730" t="str">
            <v xml:space="preserve">ASSENTAMENTO S/FORN. DE TUBO ATE 1,00M DE COMPR. OU CONEXAODE FºFº OU ACO, C/FLANGES, CLASSE PN-10, DIAM. DE 150MM  </v>
          </cell>
          <cell r="G730" t="str">
            <v xml:space="preserve">UN    </v>
          </cell>
          <cell r="H730">
            <v>15</v>
          </cell>
          <cell r="I730">
            <v>51.03</v>
          </cell>
        </row>
        <row r="731">
          <cell r="D731" t="str">
            <v>CP1817</v>
          </cell>
          <cell r="E731" t="str">
            <v xml:space="preserve">06.011.105-0       </v>
          </cell>
          <cell r="F731" t="str">
            <v xml:space="preserve">ASSENTAMENTO S/FORN. DE TUBO ATE 1,00M DE COMPR. OU CONEXAODE FºFº OU ACO, C/FLANGES, CLASSE PN-10, DIAM. DE 200MM  </v>
          </cell>
          <cell r="G731" t="str">
            <v xml:space="preserve">UN    </v>
          </cell>
          <cell r="H731">
            <v>3</v>
          </cell>
          <cell r="I731">
            <v>52.52</v>
          </cell>
        </row>
        <row r="732">
          <cell r="D732" t="str">
            <v>CP1821</v>
          </cell>
          <cell r="E732" t="str">
            <v xml:space="preserve">06.011.109-0       </v>
          </cell>
          <cell r="F732" t="str">
            <v xml:space="preserve">ASSENTAMENTO S/FORN. DE TUBO ATE 1,00M DE COMPR. OU CONEXAODE FºFº OU ACO, C/FLANGES, CLASSE PN-10, DIAM. DE 400MM  </v>
          </cell>
          <cell r="G732" t="str">
            <v xml:space="preserve">UN    </v>
          </cell>
          <cell r="H732">
            <v>2</v>
          </cell>
          <cell r="I732">
            <v>167.31</v>
          </cell>
        </row>
        <row r="733">
          <cell r="D733" t="str">
            <v>CP1824</v>
          </cell>
          <cell r="E733" t="str">
            <v xml:space="preserve">06.011.113-0       </v>
          </cell>
          <cell r="F733" t="str">
            <v xml:space="preserve">ASSENTAMENTO S/FORN. DE TUBO ATE 1,00M DE COMPR. OU CONEXAODE FºFº OU ACO, C/FLANGES, CLASSE PN-10, DIAM. DE 700MM  </v>
          </cell>
          <cell r="G733" t="str">
            <v xml:space="preserve">UN    </v>
          </cell>
          <cell r="H733">
            <v>11</v>
          </cell>
          <cell r="I733">
            <v>398.03</v>
          </cell>
        </row>
        <row r="734">
          <cell r="D734" t="str">
            <v>CP1878</v>
          </cell>
          <cell r="E734" t="str">
            <v xml:space="preserve">06.011.224-0       </v>
          </cell>
          <cell r="F734" t="str">
            <v xml:space="preserve">MONTAGEM S/FORN. DE VALVULA DE GAVETA, DE RETENCAO, VENTOSA,HIDRANTE, ETC, C/FLANGES, CLASSE PN-10, DIAM. DE 150MM  </v>
          </cell>
          <cell r="G734" t="str">
            <v xml:space="preserve">UN    </v>
          </cell>
          <cell r="H734">
            <v>10</v>
          </cell>
          <cell r="I734">
            <v>51.11</v>
          </cell>
        </row>
        <row r="735">
          <cell r="D735" t="str">
            <v>CP1886</v>
          </cell>
          <cell r="E735" t="str">
            <v xml:space="preserve">06.011.233-0       </v>
          </cell>
          <cell r="F735" t="str">
            <v xml:space="preserve">MONTAGEM S/FORN. DE VALVULA DE GAVETA, DE RETENCAO, VENTOSA,HIDRANTE, ETC, C/FLANGES, CLASSE PN-10, DIAM. DE 700MM  </v>
          </cell>
          <cell r="G735" t="str">
            <v xml:space="preserve">UN    </v>
          </cell>
          <cell r="H735">
            <v>4</v>
          </cell>
          <cell r="I735">
            <v>401.32</v>
          </cell>
        </row>
        <row r="736">
          <cell r="D736" t="str">
            <v>CP2117</v>
          </cell>
          <cell r="E736" t="str">
            <v xml:space="preserve">06.014.085-0       </v>
          </cell>
          <cell r="F736" t="str">
            <v xml:space="preserve">CAIXA P/REGISTRO EM ALVEN. DE TIJ. MACICO, PAREDES DE 1/2 VEZ, DE 0,35 X 0,35 X 0,50M, P/TUBUL. DE FºFº C/DIAM. DE 0, 15M  </v>
          </cell>
          <cell r="G736" t="str">
            <v xml:space="preserve">UN    </v>
          </cell>
          <cell r="H736">
            <v>3</v>
          </cell>
          <cell r="I736">
            <v>55.36</v>
          </cell>
        </row>
        <row r="737">
          <cell r="D737" t="str">
            <v>CP2138</v>
          </cell>
          <cell r="E737" t="str">
            <v xml:space="preserve">06.016.004-0       </v>
          </cell>
          <cell r="F737" t="str">
            <v xml:space="preserve">TAMPAO COMPLETO DE FºFº, DIAM. DE 0,40 A 0,60M, C/ 125KG, P/CX. DE REGISTRO  </v>
          </cell>
          <cell r="G737" t="str">
            <v xml:space="preserve">UN    </v>
          </cell>
          <cell r="H737">
            <v>4</v>
          </cell>
          <cell r="I737">
            <v>99.27</v>
          </cell>
        </row>
        <row r="738">
          <cell r="D738" t="str">
            <v>CP2155</v>
          </cell>
          <cell r="E738" t="str">
            <v xml:space="preserve">06.016.060-0       </v>
          </cell>
          <cell r="F738" t="str">
            <v xml:space="preserve">CAIXA DE PASSEIO DE FºFº, P/REGISTRO, C/ 28KG, PADRAO CEDAE  </v>
          </cell>
          <cell r="G738" t="str">
            <v xml:space="preserve">UN    </v>
          </cell>
          <cell r="H738">
            <v>3</v>
          </cell>
          <cell r="I738">
            <v>43.69</v>
          </cell>
        </row>
        <row r="739">
          <cell r="D739" t="str">
            <v>CP2199</v>
          </cell>
          <cell r="E739" t="str">
            <v xml:space="preserve">06.018.003-0       </v>
          </cell>
          <cell r="F739" t="str">
            <v xml:space="preserve">CAIXA DE ANEIS PRE-MOLD. DE CONCR., TIPO B, PADRAO CEDAE, P/VENTOSAS  </v>
          </cell>
          <cell r="G739" t="str">
            <v xml:space="preserve">UN    </v>
          </cell>
          <cell r="H739">
            <v>2</v>
          </cell>
          <cell r="I739">
            <v>21.69</v>
          </cell>
        </row>
        <row r="740">
          <cell r="D740" t="str">
            <v>CP9654</v>
          </cell>
          <cell r="E740">
            <v>6032</v>
          </cell>
          <cell r="F740" t="str">
            <v xml:space="preserve">JUNTA DE DILATAÇÃO P/TUBOS DE AÇO, TIPO DRESSER, DN 700MM - FORNECIMENTO  </v>
          </cell>
          <cell r="G740" t="str">
            <v xml:space="preserve">UN    </v>
          </cell>
          <cell r="H740">
            <v>2</v>
          </cell>
          <cell r="I740">
            <v>1512</v>
          </cell>
        </row>
        <row r="741">
          <cell r="D741" t="str">
            <v>CP2611</v>
          </cell>
          <cell r="E741" t="str">
            <v xml:space="preserve">06.200.062-0       </v>
          </cell>
          <cell r="F741" t="str">
            <v xml:space="preserve">TUBO DE FºFº, DUCTIL, CLASSE K-9 (JUNTA ELASTICA), DIAM. DE600MM. FORN.  </v>
          </cell>
          <cell r="G741" t="str">
            <v xml:space="preserve">M     </v>
          </cell>
          <cell r="H741">
            <v>3794</v>
          </cell>
          <cell r="I741">
            <v>458.72</v>
          </cell>
        </row>
        <row r="742">
          <cell r="D742" t="str">
            <v>CP2618</v>
          </cell>
          <cell r="E742" t="str">
            <v xml:space="preserve">06.200.071-0       </v>
          </cell>
          <cell r="F742" t="str">
            <v xml:space="preserve">TUBO DE FºFº, DUCTIL, CLASSE K-7 (JUNTA ELASTICA), DIAM. DE150MM. FORN.  </v>
          </cell>
          <cell r="G742" t="str">
            <v xml:space="preserve">M     </v>
          </cell>
          <cell r="H742">
            <v>30</v>
          </cell>
          <cell r="I742">
            <v>61.08</v>
          </cell>
        </row>
        <row r="743">
          <cell r="D743" t="str">
            <v>CP2626</v>
          </cell>
          <cell r="E743" t="str">
            <v xml:space="preserve">06.200.081-0       </v>
          </cell>
          <cell r="F743" t="str">
            <v xml:space="preserve">TUBO DE FºFº, DUCTIL, CLASSE K-7 (JUNTA ELASTICA), DIAM. DE700MM. FORN.  </v>
          </cell>
          <cell r="G743" t="str">
            <v xml:space="preserve">M     </v>
          </cell>
          <cell r="H743">
            <v>67</v>
          </cell>
          <cell r="I743">
            <v>481.14</v>
          </cell>
        </row>
        <row r="744">
          <cell r="D744" t="str">
            <v>CP9792</v>
          </cell>
          <cell r="E744">
            <v>6201</v>
          </cell>
          <cell r="F744" t="str">
            <v xml:space="preserve">TOCO C/FLANGES, EM FERRO FUNDIDO DÚCTIL, PN10, DN 700MM E L=0,25M  - FORNECIMENTO  </v>
          </cell>
          <cell r="G744" t="str">
            <v xml:space="preserve">UN    </v>
          </cell>
          <cell r="H744">
            <v>1</v>
          </cell>
          <cell r="I744">
            <v>2455.66</v>
          </cell>
        </row>
        <row r="745">
          <cell r="D745" t="str">
            <v>CP9788</v>
          </cell>
          <cell r="E745">
            <v>6201</v>
          </cell>
          <cell r="F745" t="str">
            <v xml:space="preserve">TOCO C/FLANGES, EM FERRO FUNDIDO DÚCTIL, PN10, DN 150MM E L=0,50M  - FORNECIMENTO  </v>
          </cell>
          <cell r="G745" t="str">
            <v xml:space="preserve">UN    </v>
          </cell>
          <cell r="H745">
            <v>9</v>
          </cell>
          <cell r="I745">
            <v>118.01</v>
          </cell>
        </row>
        <row r="746">
          <cell r="D746" t="str">
            <v>CP9581</v>
          </cell>
          <cell r="E746">
            <v>6210</v>
          </cell>
          <cell r="F746" t="str">
            <v xml:space="preserve">CURVA DE 90 DE FERRO FUNDIDO DÚCTIL, C/BOLSAS DE JUNTA ELÁSTICA,  DN 600MM  - FORNECIMENTO  </v>
          </cell>
          <cell r="G746" t="str">
            <v xml:space="preserve">UN    </v>
          </cell>
          <cell r="H746">
            <v>3</v>
          </cell>
          <cell r="I746">
            <v>2665.9</v>
          </cell>
        </row>
        <row r="747">
          <cell r="D747" t="str">
            <v>CP2739</v>
          </cell>
          <cell r="E747" t="str">
            <v xml:space="preserve">06.210.018-0       </v>
          </cell>
          <cell r="F747" t="str">
            <v xml:space="preserve">CURVA DE 45° DE FºFº, DUCTIL, C/BOLSAS DE JUNTA ELASTICA, DIAM. DE 600MM. FORN.  </v>
          </cell>
          <cell r="G747" t="str">
            <v xml:space="preserve">UN    </v>
          </cell>
          <cell r="H747">
            <v>3</v>
          </cell>
          <cell r="I747">
            <v>1525.72</v>
          </cell>
        </row>
        <row r="748">
          <cell r="D748" t="str">
            <v>CP2742</v>
          </cell>
          <cell r="E748" t="str">
            <v xml:space="preserve">06.210.022-0       </v>
          </cell>
          <cell r="F748" t="str">
            <v xml:space="preserve">CURVA DE 22°30' DE FºFº, DUCTIL, C/BOLSAS DE JUNTA ELASTICA,DIAM. DE 600MM. FORN.  </v>
          </cell>
          <cell r="G748" t="str">
            <v xml:space="preserve">UN    </v>
          </cell>
          <cell r="H748">
            <v>4</v>
          </cell>
          <cell r="I748">
            <v>830.55</v>
          </cell>
        </row>
        <row r="749">
          <cell r="D749" t="str">
            <v>CP2745</v>
          </cell>
          <cell r="E749" t="str">
            <v xml:space="preserve">06.210.032-0       </v>
          </cell>
          <cell r="F749" t="str">
            <v xml:space="preserve">CURVA DE 11°15' DE FºFº, DUCTIL, C/BOLSAS DE JUNTA ELASTICA,DIAM. DE 600MM. FORN.  </v>
          </cell>
          <cell r="G749" t="str">
            <v xml:space="preserve">UN    </v>
          </cell>
          <cell r="H749">
            <v>21</v>
          </cell>
          <cell r="I749">
            <v>742.6</v>
          </cell>
        </row>
        <row r="750">
          <cell r="D750" t="str">
            <v>CP2748</v>
          </cell>
          <cell r="E750" t="str">
            <v xml:space="preserve">06.210.042-0       </v>
          </cell>
          <cell r="F750" t="str">
            <v xml:space="preserve">LUVA DE FºFº, DUCTIL, C/BOLSAS DE JUNTA ELASTICA, DIAM. DE 600MM. FORN.  </v>
          </cell>
          <cell r="G750" t="str">
            <v xml:space="preserve">UN    </v>
          </cell>
          <cell r="H750">
            <v>7</v>
          </cell>
          <cell r="I750">
            <v>768.56</v>
          </cell>
        </row>
        <row r="751">
          <cell r="D751" t="str">
            <v>CP9563</v>
          </cell>
          <cell r="E751">
            <v>6212</v>
          </cell>
          <cell r="F751" t="str">
            <v xml:space="preserve">CURVA DE 11 15' DE FERRO FUNDIDO DÚCTIL, C/JUNTA MECÂNICA,  DN 700MM  - FORNECIMENTO  </v>
          </cell>
          <cell r="G751" t="str">
            <v xml:space="preserve">UN    </v>
          </cell>
          <cell r="H751">
            <v>2</v>
          </cell>
          <cell r="I751">
            <v>3574.92</v>
          </cell>
        </row>
        <row r="752">
          <cell r="D752" t="str">
            <v>CP9571</v>
          </cell>
          <cell r="E752">
            <v>6212</v>
          </cell>
          <cell r="F752" t="str">
            <v xml:space="preserve">CURVA DE 22 30' DE FERRO FUNDIDO DÚCTIL, C/JUNTA MECÂNICA,  DN 700MM  - FORNECIMENTO  </v>
          </cell>
          <cell r="G752" t="str">
            <v xml:space="preserve">UN    </v>
          </cell>
          <cell r="H752">
            <v>1</v>
          </cell>
          <cell r="I752">
            <v>4021.61</v>
          </cell>
        </row>
        <row r="753">
          <cell r="D753" t="str">
            <v>CP9587</v>
          </cell>
          <cell r="E753">
            <v>6212</v>
          </cell>
          <cell r="F753" t="str">
            <v xml:space="preserve">CURVA DE 90 DE FERRO FUNDIDO DÚCTIL, C/FLANGES, PN10, DN 150MM  - FORNECIMENTO  </v>
          </cell>
          <cell r="G753" t="str">
            <v xml:space="preserve">UN    </v>
          </cell>
          <cell r="H753">
            <v>6</v>
          </cell>
          <cell r="I753">
            <v>128.19999999999999</v>
          </cell>
        </row>
        <row r="754">
          <cell r="D754" t="str">
            <v>CP9589</v>
          </cell>
          <cell r="E754">
            <v>6212</v>
          </cell>
          <cell r="F754" t="str">
            <v xml:space="preserve">CURVA DE 90 DE FERRO FUNDIDO DÚCTIL, C/FLANGES, PN10, DN 700MM  - FORNECIMENTO  </v>
          </cell>
          <cell r="G754" t="str">
            <v xml:space="preserve">UN    </v>
          </cell>
          <cell r="H754">
            <v>1</v>
          </cell>
          <cell r="I754">
            <v>4241.6099999999997</v>
          </cell>
        </row>
        <row r="755">
          <cell r="D755" t="str">
            <v>CP9775</v>
          </cell>
          <cell r="E755">
            <v>6212</v>
          </cell>
          <cell r="F755" t="str">
            <v xml:space="preserve">TÊ DE REDUÇÃO DE FERRO FUNDIDO DÚCTIL, C/2 BOLSAS E FLANGE, PN10, DN 600X200MM  - FORNECIMENTO  </v>
          </cell>
          <cell r="G755" t="str">
            <v xml:space="preserve">UN    </v>
          </cell>
          <cell r="H755">
            <v>2</v>
          </cell>
          <cell r="I755">
            <v>1613.42</v>
          </cell>
        </row>
        <row r="756">
          <cell r="D756" t="str">
            <v>CP9776</v>
          </cell>
          <cell r="E756">
            <v>6212</v>
          </cell>
          <cell r="F756" t="str">
            <v xml:space="preserve">TÊ DE REDUÇÃO DE FERRO FUNDIDO DÚCTIL, C/2 JUNTAS MECÂNICAS E FLANGE, PN10, DN 600X400MM  - FORNECIMENTO  </v>
          </cell>
          <cell r="G756" t="str">
            <v xml:space="preserve">UN    </v>
          </cell>
          <cell r="H756">
            <v>2</v>
          </cell>
          <cell r="I756">
            <v>4115.67</v>
          </cell>
        </row>
        <row r="757">
          <cell r="D757" t="str">
            <v>CP9777</v>
          </cell>
          <cell r="E757">
            <v>6212</v>
          </cell>
          <cell r="F757" t="str">
            <v xml:space="preserve">TÊ DE REDUÇÃO DE FERRO FUNDIDO DÚCTIL, C/2 JUNTAS MECÂNICAS E FLANGE, PN10, DN 700X200MM  - FORNECIMENTO  </v>
          </cell>
          <cell r="G757" t="str">
            <v xml:space="preserve">UN    </v>
          </cell>
          <cell r="H757">
            <v>1</v>
          </cell>
          <cell r="I757">
            <v>4099.7700000000004</v>
          </cell>
        </row>
        <row r="758">
          <cell r="D758" t="str">
            <v>CP9753</v>
          </cell>
          <cell r="E758">
            <v>6212</v>
          </cell>
          <cell r="F758" t="str">
            <v xml:space="preserve">TÊ DE  FERRO FUNDIDO DÚCTIL, C/ FLANGES, DN 700MM  - FORNECIMENTO  </v>
          </cell>
          <cell r="G758" t="str">
            <v xml:space="preserve">UN    </v>
          </cell>
          <cell r="H758">
            <v>1</v>
          </cell>
          <cell r="I758">
            <v>5116.7700000000004</v>
          </cell>
        </row>
        <row r="759">
          <cell r="D759" t="str">
            <v>CP9713</v>
          </cell>
          <cell r="E759">
            <v>6212</v>
          </cell>
          <cell r="F759" t="str">
            <v xml:space="preserve">REDUÇÃO DE FERRO FUNDIDO DÚCTIL, C/ FLANGES, PN10, DN 200X150MM  - FORNECIMENTO  </v>
          </cell>
          <cell r="G759" t="str">
            <v xml:space="preserve">UN    </v>
          </cell>
          <cell r="H759">
            <v>3</v>
          </cell>
          <cell r="I759">
            <v>189.69</v>
          </cell>
        </row>
        <row r="760">
          <cell r="D760" t="str">
            <v>CP9691</v>
          </cell>
          <cell r="E760">
            <v>6212</v>
          </cell>
          <cell r="F760" t="str">
            <v xml:space="preserve">PLACA DE REDUÇÃO DE FERRO FUNDIDO, PN10, DN 400X150MM - FORNECIMENTO  </v>
          </cell>
          <cell r="G760" t="str">
            <v xml:space="preserve">UN    </v>
          </cell>
          <cell r="H760">
            <v>2</v>
          </cell>
          <cell r="I760">
            <v>270.64</v>
          </cell>
        </row>
        <row r="761">
          <cell r="D761" t="str">
            <v>CP9625</v>
          </cell>
          <cell r="E761">
            <v>6212</v>
          </cell>
          <cell r="F761" t="str">
            <v xml:space="preserve">EXTREMIDADE FLANGE/PONTA, EM FERRO FUNDIDO DÚCTIL, PN10, DN 700MM  - FORNECIMENTO  </v>
          </cell>
          <cell r="G761" t="str">
            <v xml:space="preserve">UN    </v>
          </cell>
          <cell r="H761">
            <v>4</v>
          </cell>
          <cell r="I761">
            <v>1989.62</v>
          </cell>
        </row>
        <row r="762">
          <cell r="D762" t="str">
            <v>CP9611</v>
          </cell>
          <cell r="E762">
            <v>6212</v>
          </cell>
          <cell r="F762" t="str">
            <v xml:space="preserve">EXTREMIDADE FLANGE/PONTA, EM FERRO FUNDIDO DÚCTIL, C/ABA DE VEDAÇÃO, PN10, DN 150MM  - FORNECIMENTO  </v>
          </cell>
          <cell r="G762" t="str">
            <v xml:space="preserve">UN    </v>
          </cell>
          <cell r="H762">
            <v>3</v>
          </cell>
          <cell r="I762">
            <v>111.11</v>
          </cell>
        </row>
        <row r="763">
          <cell r="D763" t="str">
            <v>CP9727</v>
          </cell>
          <cell r="E763">
            <v>6215</v>
          </cell>
          <cell r="F763" t="str">
            <v xml:space="preserve">REGISTRO CHATO C/ FLANGE, PN10, DN 150MM  - FORNECIMENTO  </v>
          </cell>
          <cell r="G763" t="str">
            <v xml:space="preserve">UN    </v>
          </cell>
          <cell r="H763">
            <v>2</v>
          </cell>
          <cell r="I763">
            <v>595.35</v>
          </cell>
        </row>
        <row r="764">
          <cell r="D764" t="str">
            <v>CP9741</v>
          </cell>
          <cell r="E764">
            <v>6215</v>
          </cell>
          <cell r="F764" t="str">
            <v xml:space="preserve">REGISTRO OVAL DE FERRO FUNDIDO DÚCTIL, C/FLANGES E CABEÇOTE, PN10, DN 700MM  - FORNECIMENTO  </v>
          </cell>
          <cell r="G764" t="str">
            <v xml:space="preserve">UN    </v>
          </cell>
          <cell r="H764">
            <v>2</v>
          </cell>
          <cell r="I764">
            <v>14475</v>
          </cell>
        </row>
        <row r="765">
          <cell r="D765" t="str">
            <v>CP9731</v>
          </cell>
          <cell r="E765">
            <v>6215</v>
          </cell>
          <cell r="F765" t="str">
            <v xml:space="preserve">REGISTRO DE GAVETA CHATO, EM FERRO FUNDIDO DÚCTIL, C/FLANGES E CABEÇOTE, PN16, DN 150MM  - FORNECIMENTO  </v>
          </cell>
          <cell r="G765" t="str">
            <v xml:space="preserve">UN    </v>
          </cell>
          <cell r="H765">
            <v>3</v>
          </cell>
          <cell r="I765">
            <v>569.54</v>
          </cell>
        </row>
        <row r="766">
          <cell r="D766" t="str">
            <v>CP9821</v>
          </cell>
          <cell r="E766">
            <v>6215</v>
          </cell>
          <cell r="F766" t="str">
            <v xml:space="preserve">VENTOSA DE TRÍPLICE FUNÇÃO, DE FERRO FUNDIDO DÚCTIL, C/FLANGE, PN10, DN 150MM  - FORNECIMENTO  </v>
          </cell>
          <cell r="G766" t="str">
            <v xml:space="preserve">UN    </v>
          </cell>
          <cell r="H766">
            <v>2</v>
          </cell>
          <cell r="I766">
            <v>893.1</v>
          </cell>
        </row>
        <row r="767">
          <cell r="D767" t="str">
            <v xml:space="preserve">      </v>
          </cell>
          <cell r="E767" t="str">
            <v xml:space="preserve">                   </v>
          </cell>
          <cell r="F767" t="str">
            <v xml:space="preserve">ESTRUTURAS  </v>
          </cell>
          <cell r="G767" t="str">
            <v xml:space="preserve">      </v>
          </cell>
          <cell r="H767">
            <v>0</v>
          </cell>
          <cell r="I767">
            <v>0</v>
          </cell>
        </row>
        <row r="768">
          <cell r="D768" t="str">
            <v>CP3716</v>
          </cell>
          <cell r="E768" t="str">
            <v xml:space="preserve">11.003.001-1       </v>
          </cell>
          <cell r="F768" t="str">
            <v xml:space="preserve">CONCRETO SIMPLES, P/UMA RESISTENCIA A COMPRES. DE 10MPA, INCL. MAT. E TRANSP. NA HORIZ. E NA VERT.  </v>
          </cell>
          <cell r="G768" t="str">
            <v xml:space="preserve">M3    </v>
          </cell>
          <cell r="H768">
            <v>2.4</v>
          </cell>
          <cell r="I768">
            <v>114.5</v>
          </cell>
        </row>
        <row r="769">
          <cell r="D769" t="str">
            <v>CP3717</v>
          </cell>
          <cell r="E769" t="str">
            <v xml:space="preserve">11.003.002-0       </v>
          </cell>
          <cell r="F769" t="str">
            <v xml:space="preserve">CONCRETO P/PECAS ARMADAS, P/UMA RESISTENCIA A COMPRES. DE 15MPA, INCL. MAT., CONFECCAO E TRANSP. HORIZ. E VERT.  </v>
          </cell>
          <cell r="G769" t="str">
            <v xml:space="preserve">M3    </v>
          </cell>
          <cell r="H769">
            <v>28.1</v>
          </cell>
          <cell r="I769">
            <v>124.07</v>
          </cell>
        </row>
        <row r="770">
          <cell r="D770" t="str">
            <v>CP3721</v>
          </cell>
          <cell r="E770" t="str">
            <v xml:space="preserve">11.003.014-1       </v>
          </cell>
          <cell r="F770" t="str">
            <v xml:space="preserve">CONCRETO CICLOPICO C/CONCR. P/UMA RESISTENCIA A COMPRES.DE 10MPA,TENDO 30% DO VOLUME OCUPADO P/PEDRA-DE-MAO, INCL.TRANSP.  </v>
          </cell>
          <cell r="G770" t="str">
            <v xml:space="preserve">M3    </v>
          </cell>
          <cell r="H770">
            <v>217</v>
          </cell>
          <cell r="I770">
            <v>100.42</v>
          </cell>
        </row>
        <row r="771">
          <cell r="D771" t="str">
            <v>CP3727</v>
          </cell>
          <cell r="E771" t="str">
            <v xml:space="preserve">11.004.021-1       </v>
          </cell>
          <cell r="F771" t="str">
            <v xml:space="preserve">FORMA DE MAD. P/MOLDAGEM DE PECAS DE CONCR. ARMADO C/PARAMENTOS PLANOS, SERVINDO A MAD. 2 VEZES,EM TABUAS DE PINHO DE 3ª  </v>
          </cell>
          <cell r="G771" t="str">
            <v xml:space="preserve">M2    </v>
          </cell>
          <cell r="H771">
            <v>597</v>
          </cell>
          <cell r="I771">
            <v>12.26</v>
          </cell>
        </row>
        <row r="772">
          <cell r="D772" t="str">
            <v>CP3737</v>
          </cell>
          <cell r="E772" t="str">
            <v xml:space="preserve">11.004.035-1       </v>
          </cell>
          <cell r="F772" t="str">
            <v xml:space="preserve">ESCORAMENTO DE FORMA ATE 3, 30M DE PE DIREITO, C/PINHO DE 3ª,TABUAS EMPREGADAS 3 VEZES, PRUMOS 4 VEZES  </v>
          </cell>
          <cell r="G772" t="str">
            <v xml:space="preserve">M3    </v>
          </cell>
          <cell r="H772">
            <v>1.6</v>
          </cell>
          <cell r="I772">
            <v>2.04</v>
          </cell>
        </row>
        <row r="773">
          <cell r="D773" t="str">
            <v>CP3746</v>
          </cell>
          <cell r="E773" t="str">
            <v xml:space="preserve">11.004.065-0       </v>
          </cell>
          <cell r="F773" t="str">
            <v xml:space="preserve">ESCORAMENTO DE FORMAS DE PARAMENTOS VERTICAIS (MURO DE ARRIMO OU SEMELHANTE) ATE 1, 50M, C/ 30% DE APROVEIT.  </v>
          </cell>
          <cell r="G773" t="str">
            <v xml:space="preserve">M2    </v>
          </cell>
          <cell r="H773">
            <v>581</v>
          </cell>
          <cell r="I773">
            <v>6.56</v>
          </cell>
        </row>
        <row r="774">
          <cell r="D774" t="str">
            <v>CP3775</v>
          </cell>
          <cell r="E774" t="str">
            <v xml:space="preserve">11.009.014-1       </v>
          </cell>
          <cell r="F774" t="str">
            <v xml:space="preserve">BARRA DE ACO CA-50, C/SALIENCIA, DIAM. DE 8 A 12, 5MM, DESTINADA A ARMADURA DE CONCR. ARMADO  </v>
          </cell>
          <cell r="G774" t="str">
            <v xml:space="preserve">KG    </v>
          </cell>
          <cell r="H774">
            <v>798</v>
          </cell>
          <cell r="I774">
            <v>1.0900000000000001</v>
          </cell>
        </row>
        <row r="775">
          <cell r="D775" t="str">
            <v>CP3776</v>
          </cell>
          <cell r="E775" t="str">
            <v xml:space="preserve">11.009.015-1       </v>
          </cell>
          <cell r="F775" t="str">
            <v xml:space="preserve">BARRA DE ACO CA-50, C/SALIENCIA, DIAM. ACIMA DE 12,5MM, DESTINADA A ARMADURA DE CONCR. ARMADO  </v>
          </cell>
          <cell r="G775" t="str">
            <v xml:space="preserve">KG    </v>
          </cell>
          <cell r="H775">
            <v>1209</v>
          </cell>
          <cell r="I775">
            <v>1.03</v>
          </cell>
        </row>
        <row r="776">
          <cell r="D776" t="str">
            <v>CP3821</v>
          </cell>
          <cell r="E776" t="str">
            <v xml:space="preserve">11.011.030-1       </v>
          </cell>
          <cell r="F776" t="str">
            <v xml:space="preserve">CORTE, DOBRAGEM, MONT. E COLOC. DE FERRAG. NA FORMA, ACO CA-50B OU CA-50A, EM BARRA REDONDA C/DIAM. DE 8 A 12,5MM  </v>
          </cell>
          <cell r="G776" t="str">
            <v xml:space="preserve">KG    </v>
          </cell>
          <cell r="H776">
            <v>798</v>
          </cell>
          <cell r="I776">
            <v>0.71</v>
          </cell>
        </row>
        <row r="777">
          <cell r="D777" t="str">
            <v>CP3822</v>
          </cell>
          <cell r="E777" t="str">
            <v xml:space="preserve">11.011.031-1       </v>
          </cell>
          <cell r="F777" t="str">
            <v xml:space="preserve">CORTE, DOBRAGEM, MONT. E COLOC. DE FERRAG. NA FORMA, ACO CA-50B OU CA-50A, EM BARRA REDONDA C/DIAM. ACIMA DE 12,5MM  </v>
          </cell>
          <cell r="G777" t="str">
            <v xml:space="preserve">KG    </v>
          </cell>
          <cell r="H777">
            <v>1209</v>
          </cell>
          <cell r="I777">
            <v>0.61</v>
          </cell>
        </row>
        <row r="778">
          <cell r="D778" t="str">
            <v xml:space="preserve">      </v>
          </cell>
          <cell r="E778" t="str">
            <v xml:space="preserve">                   </v>
          </cell>
          <cell r="F778" t="str">
            <v xml:space="preserve">BOOSTER PADRÃO 1  </v>
          </cell>
          <cell r="G778" t="str">
            <v xml:space="preserve">      </v>
          </cell>
          <cell r="H778">
            <v>0</v>
          </cell>
          <cell r="I778">
            <v>0</v>
          </cell>
        </row>
        <row r="779">
          <cell r="D779" t="str">
            <v xml:space="preserve">      </v>
          </cell>
          <cell r="E779" t="str">
            <v xml:space="preserve">                   </v>
          </cell>
          <cell r="F779" t="str">
            <v xml:space="preserve">MOVIMENTO DE TERRA  </v>
          </cell>
          <cell r="G779" t="str">
            <v xml:space="preserve">      </v>
          </cell>
          <cell r="H779">
            <v>0</v>
          </cell>
          <cell r="I779">
            <v>0</v>
          </cell>
        </row>
        <row r="780">
          <cell r="D780" t="str">
            <v>CP0495</v>
          </cell>
          <cell r="E780" t="str">
            <v xml:space="preserve">03.001.001-1       </v>
          </cell>
          <cell r="F780" t="str">
            <v xml:space="preserve">ESCAVACAO MANUAL DE VALA/CAVA EM MAT. DE 1ªCAT., AREIA, ARGILA OU PICARRA, ATE 1,50M DE PROF.  </v>
          </cell>
          <cell r="G780" t="str">
            <v xml:space="preserve">M3    </v>
          </cell>
          <cell r="H780">
            <v>4.05</v>
          </cell>
          <cell r="I780">
            <v>9.8800000000000008</v>
          </cell>
        </row>
        <row r="781">
          <cell r="D781" t="str">
            <v xml:space="preserve">      </v>
          </cell>
          <cell r="E781" t="str">
            <v xml:space="preserve">                   </v>
          </cell>
          <cell r="F781" t="str">
            <v xml:space="preserve">TRANSPORTES  </v>
          </cell>
          <cell r="G781" t="str">
            <v xml:space="preserve">      </v>
          </cell>
          <cell r="H781">
            <v>0</v>
          </cell>
          <cell r="I781">
            <v>0</v>
          </cell>
        </row>
        <row r="782">
          <cell r="D782" t="str">
            <v>CP0798</v>
          </cell>
          <cell r="E782" t="str">
            <v xml:space="preserve">04.005.143-1       </v>
          </cell>
          <cell r="F782" t="str">
            <v xml:space="preserve">TRANSPORTE DE QUALQUER NATUR. C/VELOC. MEDIA DE 30KM/H EM CAMINHAO BASCUL. CAPAC. UTIL DE 12T  </v>
          </cell>
          <cell r="G782" t="str">
            <v xml:space="preserve">TXKM  </v>
          </cell>
          <cell r="H782">
            <v>68.900000000000006</v>
          </cell>
          <cell r="I782">
            <v>0.23</v>
          </cell>
        </row>
        <row r="783">
          <cell r="D783" t="str">
            <v>CP0841</v>
          </cell>
          <cell r="E783" t="str">
            <v xml:space="preserve">04.011.053-1       </v>
          </cell>
          <cell r="F783" t="str">
            <v xml:space="preserve">CARGA E DESC. MEC. C/PA-CARREGADEIRA CAPAC. DE 1, 50M3 E CAMINHAO BASCUL. CAPAC. UTIL DE 8T, CARGA DE 150T P/DIA DE 8:00H  </v>
          </cell>
          <cell r="G783" t="str">
            <v xml:space="preserve">T     </v>
          </cell>
          <cell r="H783">
            <v>6.89</v>
          </cell>
          <cell r="I783">
            <v>1.5</v>
          </cell>
        </row>
        <row r="784">
          <cell r="D784" t="str">
            <v>CP0869</v>
          </cell>
          <cell r="E784" t="str">
            <v xml:space="preserve">04.018.020-1       </v>
          </cell>
          <cell r="F784" t="str">
            <v xml:space="preserve">RECEBIMENTO DE CARGA, DESC. E MANOBRAS DE CAMINHAO BASCUL., CAPAC. DE 8,00M3 OU 12T  </v>
          </cell>
          <cell r="G784" t="str">
            <v xml:space="preserve">T     </v>
          </cell>
          <cell r="H784">
            <v>6.89</v>
          </cell>
          <cell r="I784">
            <v>0.15</v>
          </cell>
        </row>
        <row r="785">
          <cell r="D785" t="str">
            <v xml:space="preserve">      </v>
          </cell>
          <cell r="E785" t="str">
            <v xml:space="preserve">                   </v>
          </cell>
          <cell r="F785" t="str">
            <v xml:space="preserve">GALERIAS, DRENOS E CONEXOS  </v>
          </cell>
          <cell r="G785" t="str">
            <v xml:space="preserve">      </v>
          </cell>
          <cell r="H785">
            <v>0</v>
          </cell>
          <cell r="I785">
            <v>0</v>
          </cell>
        </row>
        <row r="786">
          <cell r="D786" t="str">
            <v>CP2910</v>
          </cell>
          <cell r="E786" t="str">
            <v xml:space="preserve">06.400.010-0       </v>
          </cell>
          <cell r="F786" t="str">
            <v xml:space="preserve">MONTAGEM DE PAINEL DE PARTIDA P/CONJ. ATE 5CV  </v>
          </cell>
          <cell r="G786" t="str">
            <v xml:space="preserve">UN    </v>
          </cell>
          <cell r="H786">
            <v>1</v>
          </cell>
          <cell r="I786">
            <v>27.1</v>
          </cell>
        </row>
        <row r="787">
          <cell r="D787" t="str">
            <v xml:space="preserve">      </v>
          </cell>
          <cell r="E787" t="str">
            <v xml:space="preserve">                   </v>
          </cell>
          <cell r="F787" t="str">
            <v xml:space="preserve">SERVIÇOS DE PARQUES E JARDINS  </v>
          </cell>
          <cell r="G787" t="str">
            <v xml:space="preserve">      </v>
          </cell>
          <cell r="H787">
            <v>0</v>
          </cell>
          <cell r="I787">
            <v>0</v>
          </cell>
        </row>
        <row r="788">
          <cell r="D788" t="str">
            <v>CP3206</v>
          </cell>
          <cell r="E788" t="str">
            <v xml:space="preserve">09.001.001-1       </v>
          </cell>
          <cell r="F788" t="str">
            <v xml:space="preserve">PLANTIO DE GRAMA EM PLACAS, INCL. COMPRA E ARRANC. NO LOCALDE ORIGEM, CARGA, TRANSP., DESC. E PREPARO DO TERRENO  </v>
          </cell>
          <cell r="G788" t="str">
            <v xml:space="preserve">M2    </v>
          </cell>
          <cell r="H788">
            <v>198</v>
          </cell>
          <cell r="I788">
            <v>2.86</v>
          </cell>
        </row>
        <row r="789">
          <cell r="D789" t="str">
            <v>CP3281</v>
          </cell>
          <cell r="E789" t="str">
            <v xml:space="preserve">09.006.001-0       </v>
          </cell>
          <cell r="F789" t="str">
            <v xml:space="preserve">ATERRO C/TERRA PRETA VEGETAL, P/EXEC. DE GRAMADOS  </v>
          </cell>
          <cell r="G789" t="str">
            <v xml:space="preserve">M3    </v>
          </cell>
          <cell r="H789">
            <v>19.8</v>
          </cell>
          <cell r="I789">
            <v>39.67</v>
          </cell>
        </row>
        <row r="790">
          <cell r="D790" t="str">
            <v xml:space="preserve">      </v>
          </cell>
          <cell r="E790" t="str">
            <v xml:space="preserve">                   </v>
          </cell>
          <cell r="F790" t="str">
            <v xml:space="preserve">ESTRUTURAS  </v>
          </cell>
          <cell r="G790" t="str">
            <v xml:space="preserve">      </v>
          </cell>
          <cell r="H790">
            <v>0</v>
          </cell>
          <cell r="I790">
            <v>0</v>
          </cell>
        </row>
        <row r="791">
          <cell r="D791" t="str">
            <v>CP3682</v>
          </cell>
          <cell r="E791" t="str">
            <v xml:space="preserve">11.001.020-1       </v>
          </cell>
          <cell r="F791" t="str">
            <v xml:space="preserve">CONCRETO P/CAMADA PREPARATORIA, C/ 180KG DE CIM. P/M3 DE CONCR., COMPREEND. APENAS O FORN. DOS MAT., INCL. 5% DE PERDAS  </v>
          </cell>
          <cell r="G791" t="str">
            <v xml:space="preserve">M3    </v>
          </cell>
          <cell r="H791">
            <v>0.2</v>
          </cell>
          <cell r="I791">
            <v>68.69</v>
          </cell>
        </row>
        <row r="792">
          <cell r="D792" t="str">
            <v>CP3717</v>
          </cell>
          <cell r="E792" t="str">
            <v xml:space="preserve">11.003.002-0       </v>
          </cell>
          <cell r="F792" t="str">
            <v xml:space="preserve">CONCRETO P/PECAS ARMADAS, P/UMA RESISTENCIA A COMPRES. DE 15MPA, INCL. MAT., CONFECCAO E TRANSP. HORIZ. E VERT.  </v>
          </cell>
          <cell r="G792" t="str">
            <v xml:space="preserve">M3    </v>
          </cell>
          <cell r="H792">
            <v>1.22</v>
          </cell>
          <cell r="I792">
            <v>124.07</v>
          </cell>
        </row>
        <row r="793">
          <cell r="D793" t="str">
            <v>CP3720</v>
          </cell>
          <cell r="E793" t="str">
            <v xml:space="preserve">11.003.010-0       </v>
          </cell>
          <cell r="F793" t="str">
            <v xml:space="preserve">CONCRETO P/PECAS ARMADAS, P/UMA RESISTENCIA A COMPRES. DE 15MPA, INCL. MAT., CONFECCAO,IMPERMEABIL.E TRANSP.HORIZ.E VERT.  </v>
          </cell>
          <cell r="G793" t="str">
            <v xml:space="preserve">M3    </v>
          </cell>
          <cell r="H793">
            <v>0.2</v>
          </cell>
          <cell r="I793">
            <v>133.75</v>
          </cell>
        </row>
        <row r="794">
          <cell r="D794" t="str">
            <v>CP3721</v>
          </cell>
          <cell r="E794" t="str">
            <v xml:space="preserve">11.003.014-1       </v>
          </cell>
          <cell r="F794" t="str">
            <v xml:space="preserve">CONCRETO CICLOPICO C/CONCR. P/UMA RESISTENCIA A COMPRES.DE 10MPA,TENDO 30% DO VOLUME OCUPADO P/PEDRA-DE-MAO, INCL.TRANSP.  </v>
          </cell>
          <cell r="G794" t="str">
            <v xml:space="preserve">M3    </v>
          </cell>
          <cell r="H794">
            <v>3.95</v>
          </cell>
          <cell r="I794">
            <v>100.42</v>
          </cell>
        </row>
        <row r="795">
          <cell r="D795" t="str">
            <v xml:space="preserve">      </v>
          </cell>
          <cell r="E795" t="str">
            <v xml:space="preserve">                   </v>
          </cell>
          <cell r="F795" t="str">
            <v xml:space="preserve">ALVENARIA E DIVISÓRIAS  </v>
          </cell>
          <cell r="G795" t="str">
            <v xml:space="preserve">      </v>
          </cell>
          <cell r="H795">
            <v>0</v>
          </cell>
          <cell r="I795">
            <v>0</v>
          </cell>
        </row>
        <row r="796">
          <cell r="D796" t="str">
            <v>CP4120</v>
          </cell>
          <cell r="E796" t="str">
            <v xml:space="preserve">12.005.080-0       </v>
          </cell>
          <cell r="F796" t="str">
            <v xml:space="preserve">ALVENARIA DE BL. DE CONCR. (20 X 20 X 40)CM, EM PAREDES DE 20CM, DE SUPERF. CORRIDA, ATE 3,00M DE ALT.  </v>
          </cell>
          <cell r="G796" t="str">
            <v xml:space="preserve">M2    </v>
          </cell>
          <cell r="H796">
            <v>124.6</v>
          </cell>
          <cell r="I796">
            <v>20.65</v>
          </cell>
        </row>
        <row r="797">
          <cell r="D797" t="str">
            <v xml:space="preserve">      </v>
          </cell>
          <cell r="E797" t="str">
            <v xml:space="preserve">                   </v>
          </cell>
          <cell r="F797" t="str">
            <v xml:space="preserve">REVESTIMENTO DE PAREDES, TETOS E PISOS  </v>
          </cell>
          <cell r="G797" t="str">
            <v xml:space="preserve">      </v>
          </cell>
          <cell r="H797">
            <v>0</v>
          </cell>
          <cell r="I797">
            <v>0</v>
          </cell>
        </row>
        <row r="798">
          <cell r="D798" t="str">
            <v>CP4193</v>
          </cell>
          <cell r="E798" t="str">
            <v xml:space="preserve">13.002.010-1       </v>
          </cell>
          <cell r="F798" t="str">
            <v xml:space="preserve">REVESTIMENTO EXT., DE UMA VEZ,  C/ARG. DE CIM., SAIBRO E AREIA FINA 1:2:2, ESP. 3,5CM, INCL. CHAPISCO  </v>
          </cell>
          <cell r="G798" t="str">
            <v xml:space="preserve">M2    </v>
          </cell>
          <cell r="H798">
            <v>265.3</v>
          </cell>
          <cell r="I798">
            <v>8.65</v>
          </cell>
        </row>
        <row r="799">
          <cell r="D799" t="str">
            <v>CP4322</v>
          </cell>
          <cell r="E799" t="str">
            <v xml:space="preserve">13.301.081-0       </v>
          </cell>
          <cell r="F799" t="str">
            <v xml:space="preserve">PISO CIMENTADO, ESP. 1,5CM, C/ARG. DE CIM. E AREIA 1:3, C/ACAB. ASPERO SOBRE BASE EXIST.  </v>
          </cell>
          <cell r="G799" t="str">
            <v xml:space="preserve">M2    </v>
          </cell>
          <cell r="H799">
            <v>7.8</v>
          </cell>
          <cell r="I799">
            <v>6.47</v>
          </cell>
        </row>
        <row r="800">
          <cell r="D800" t="str">
            <v>CP4331</v>
          </cell>
          <cell r="E800" t="str">
            <v xml:space="preserve">13.301.100-0       </v>
          </cell>
          <cell r="F800" t="str">
            <v xml:space="preserve">PISO CIMENTADO, ESP. DE 3CM EM 2 CAMADAS, C/ARG. DE CIM. E AREIA 1:3 E IMPERMEABIL., ALIS. A COLHER SOBRE BASE EXIST.  </v>
          </cell>
          <cell r="G800" t="str">
            <v xml:space="preserve">M2    </v>
          </cell>
          <cell r="H800">
            <v>1.6</v>
          </cell>
          <cell r="I800">
            <v>13.05</v>
          </cell>
        </row>
        <row r="801">
          <cell r="D801" t="str">
            <v>CP4335</v>
          </cell>
          <cell r="E801" t="str">
            <v xml:space="preserve">13.301.118-0       </v>
          </cell>
          <cell r="F801" t="str">
            <v xml:space="preserve">CONTRAPISO, BASE OU CAMADA REGULARIZADORA, EXECUTADA C/ARG.DE CIM. E AREIA 1:4, ESP. DE 1,5CM  </v>
          </cell>
          <cell r="G801" t="str">
            <v xml:space="preserve">M2    </v>
          </cell>
          <cell r="H801">
            <v>7.8</v>
          </cell>
          <cell r="I801">
            <v>4.2300000000000004</v>
          </cell>
        </row>
        <row r="802">
          <cell r="D802" t="str">
            <v xml:space="preserve">      </v>
          </cell>
          <cell r="E802" t="str">
            <v xml:space="preserve">                   </v>
          </cell>
          <cell r="F802" t="str">
            <v xml:space="preserve">ESQUADRIAS DE PVC, FERRO, ALUMÍNIO OU MADEIRA, VIDRAÇAS E FERRAGENS  </v>
          </cell>
          <cell r="G802" t="str">
            <v xml:space="preserve">      </v>
          </cell>
          <cell r="H802">
            <v>0</v>
          </cell>
          <cell r="I802">
            <v>0</v>
          </cell>
        </row>
        <row r="803">
          <cell r="D803" t="str">
            <v>CP4509</v>
          </cell>
          <cell r="E803" t="str">
            <v xml:space="preserve">14.002.030-0       </v>
          </cell>
          <cell r="F803" t="str">
            <v xml:space="preserve">PORTAO DE CHAPA DE FºGALV. 16,  C/ 2,50 A 3,00M DE ALT. E AREA TOTAL DE 6,00 A 9,00M2, EM 2 FL.  </v>
          </cell>
          <cell r="G803" t="str">
            <v xml:space="preserve">M2    </v>
          </cell>
          <cell r="H803">
            <v>3.84</v>
          </cell>
          <cell r="I803">
            <v>293.26</v>
          </cell>
        </row>
        <row r="804">
          <cell r="D804" t="str">
            <v>CP4517</v>
          </cell>
          <cell r="E804" t="str">
            <v xml:space="preserve">14.002.051-0       </v>
          </cell>
          <cell r="F804" t="str">
            <v xml:space="preserve">PORTAO EM ESTRUT. DE TUBOS DE FºGALV. DE 1 E 1.1/2, C/ 2 FL. DE ABRIR, FECHAM. EM CHAPA DE FºGALV. Nº16  </v>
          </cell>
          <cell r="G804" t="str">
            <v xml:space="preserve">M2    </v>
          </cell>
          <cell r="H804">
            <v>6</v>
          </cell>
          <cell r="I804">
            <v>255.48</v>
          </cell>
        </row>
        <row r="805">
          <cell r="D805" t="str">
            <v>CP4784</v>
          </cell>
          <cell r="E805" t="str">
            <v xml:space="preserve">14.007.274-0       </v>
          </cell>
          <cell r="F805" t="str">
            <v xml:space="preserve">FECHADURA DE SOBREPOR, C/CILINDRO, 2 VOLTAS, EM FERRO RESINADO PRETO, P/PORTAO  </v>
          </cell>
          <cell r="G805" t="str">
            <v xml:space="preserve">UN    </v>
          </cell>
          <cell r="H805">
            <v>1</v>
          </cell>
          <cell r="I805">
            <v>7.35</v>
          </cell>
        </row>
        <row r="806">
          <cell r="D806" t="str">
            <v>CP4811</v>
          </cell>
          <cell r="E806" t="str">
            <v xml:space="preserve">14.007.324-0       </v>
          </cell>
          <cell r="F806" t="str">
            <v xml:space="preserve">CADEADO DE 50MM, C/DUPLA TRAVA, DISCO DE SEGURANCA ANTI GAZUA, CORPO DE LATAO MACICO E CILINDRO DE LATAO TREFILADO  </v>
          </cell>
          <cell r="G806" t="str">
            <v xml:space="preserve">UN    </v>
          </cell>
          <cell r="H806">
            <v>4</v>
          </cell>
          <cell r="I806">
            <v>10</v>
          </cell>
        </row>
        <row r="807">
          <cell r="D807" t="str">
            <v>CP4814</v>
          </cell>
          <cell r="E807" t="str">
            <v xml:space="preserve">14.007.330-0       </v>
          </cell>
          <cell r="F807" t="str">
            <v xml:space="preserve">TARGETAO DE FºGALV., DE 36CM, C/ADAPTACAO DE HASTE P/DUPLO FUNCIONAMENTO, FECHAM. C/CADEADO  </v>
          </cell>
          <cell r="G807" t="str">
            <v xml:space="preserve">UN    </v>
          </cell>
          <cell r="H807">
            <v>1</v>
          </cell>
          <cell r="I807">
            <v>39.450000000000003</v>
          </cell>
        </row>
        <row r="808">
          <cell r="D808" t="str">
            <v xml:space="preserve">      </v>
          </cell>
          <cell r="E808" t="str">
            <v xml:space="preserve">                   </v>
          </cell>
          <cell r="F808" t="str">
            <v xml:space="preserve">INSTALAÇÕES ELÉTRICAS, HIDRÁULICAS, SANITÁRIAS E MECÂNICAS  </v>
          </cell>
          <cell r="G808" t="str">
            <v xml:space="preserve">      </v>
          </cell>
          <cell r="H808">
            <v>0</v>
          </cell>
          <cell r="I808">
            <v>0</v>
          </cell>
        </row>
        <row r="809">
          <cell r="D809" t="str">
            <v>CP5308</v>
          </cell>
          <cell r="E809" t="str">
            <v xml:space="preserve">15.007.696-0       </v>
          </cell>
          <cell r="F809" t="str">
            <v xml:space="preserve">CHAVE GUARDA MOTOR, TRIFASICA,  ATE 3CV, 220V  </v>
          </cell>
          <cell r="G809" t="str">
            <v xml:space="preserve">UN    </v>
          </cell>
          <cell r="H809">
            <v>1</v>
          </cell>
          <cell r="I809">
            <v>96.25</v>
          </cell>
        </row>
        <row r="810">
          <cell r="D810" t="str">
            <v>CP5314</v>
          </cell>
          <cell r="E810" t="str">
            <v xml:space="preserve">15.007.712-0       </v>
          </cell>
          <cell r="F810" t="str">
            <v xml:space="preserve">ARMACAO SECUNDARIA OU REX, P/ 4 LINHAS, COMPLETA  </v>
          </cell>
          <cell r="G810" t="str">
            <v xml:space="preserve">UN    </v>
          </cell>
          <cell r="H810">
            <v>1</v>
          </cell>
          <cell r="I810">
            <v>47.15</v>
          </cell>
        </row>
        <row r="811">
          <cell r="D811" t="str">
            <v>CP5436</v>
          </cell>
          <cell r="E811" t="str">
            <v xml:space="preserve">15.011.089-0       </v>
          </cell>
          <cell r="F811" t="str">
            <v xml:space="preserve">ENTRADA DE SERV. PADRAO LIGHT,  P/MEDICAO TRIFASICA ATE 13, 2KVA, LIGACAO SUBTER., DISJ. 3 X 40A  </v>
          </cell>
          <cell r="G811" t="str">
            <v xml:space="preserve">UN    </v>
          </cell>
          <cell r="H811">
            <v>1</v>
          </cell>
          <cell r="I811">
            <v>289.11</v>
          </cell>
        </row>
        <row r="812">
          <cell r="D812" t="str">
            <v>CP5455</v>
          </cell>
          <cell r="E812" t="str">
            <v xml:space="preserve">15.013.015-0       </v>
          </cell>
          <cell r="F812" t="str">
            <v xml:space="preserve">POSTE DE CONCR. SECAO CIRCULAR C/ 7,00M DE COMPR. E CARGA DE100KG  </v>
          </cell>
          <cell r="G812" t="str">
            <v xml:space="preserve">UN    </v>
          </cell>
          <cell r="H812">
            <v>1</v>
          </cell>
          <cell r="I812">
            <v>132.99</v>
          </cell>
        </row>
        <row r="813">
          <cell r="D813" t="str">
            <v>CP5669</v>
          </cell>
          <cell r="E813" t="str">
            <v xml:space="preserve">15.029.017-0       </v>
          </cell>
          <cell r="F813" t="str">
            <v xml:space="preserve">REGISTRO DE GAVETA EM BRONZE C/DIAM. DE 3  </v>
          </cell>
          <cell r="G813" t="str">
            <v xml:space="preserve">UN    </v>
          </cell>
          <cell r="H813">
            <v>2</v>
          </cell>
          <cell r="I813">
            <v>88.16</v>
          </cell>
        </row>
        <row r="814">
          <cell r="D814" t="str">
            <v>CP5699</v>
          </cell>
          <cell r="E814" t="str">
            <v xml:space="preserve">15.029.106-0       </v>
          </cell>
          <cell r="F814" t="str">
            <v xml:space="preserve">VALVULA DE RETENCAO HORIZ. EM BRONZE C/DIAM. DE 3  </v>
          </cell>
          <cell r="G814" t="str">
            <v xml:space="preserve">UN    </v>
          </cell>
          <cell r="H814">
            <v>1</v>
          </cell>
          <cell r="I814">
            <v>106.15</v>
          </cell>
        </row>
        <row r="815">
          <cell r="D815" t="str">
            <v xml:space="preserve">      </v>
          </cell>
          <cell r="E815" t="str">
            <v xml:space="preserve">                   </v>
          </cell>
          <cell r="F815" t="str">
            <v xml:space="preserve">COBERTURAS, ISOLAMENTOS E IMPERMEABILIZAÇÕES  </v>
          </cell>
          <cell r="G815" t="str">
            <v xml:space="preserve">      </v>
          </cell>
          <cell r="H815">
            <v>0</v>
          </cell>
          <cell r="I815">
            <v>0</v>
          </cell>
        </row>
        <row r="816">
          <cell r="D816" t="str">
            <v>CP6244</v>
          </cell>
          <cell r="E816" t="str">
            <v xml:space="preserve">16.030.001-0       </v>
          </cell>
          <cell r="F816" t="str">
            <v xml:space="preserve">PINTURA ASFALTICA (HIDRO-ASFALTO), P/SUPERF. LISAS, DE PEQUENAS DIM., MARQUIZES, BANHEIROS, ETC  </v>
          </cell>
          <cell r="G816" t="str">
            <v xml:space="preserve">M2    </v>
          </cell>
          <cell r="H816">
            <v>2.4</v>
          </cell>
          <cell r="I816">
            <v>3.98</v>
          </cell>
        </row>
        <row r="817">
          <cell r="D817" t="str">
            <v xml:space="preserve">      </v>
          </cell>
          <cell r="E817" t="str">
            <v xml:space="preserve">                   </v>
          </cell>
          <cell r="F817" t="str">
            <v xml:space="preserve">PINTURAS  </v>
          </cell>
          <cell r="G817" t="str">
            <v xml:space="preserve">      </v>
          </cell>
          <cell r="H817">
            <v>0</v>
          </cell>
          <cell r="I817">
            <v>0</v>
          </cell>
        </row>
        <row r="818">
          <cell r="D818" t="str">
            <v>CP6297</v>
          </cell>
          <cell r="E818" t="str">
            <v xml:space="preserve">17.017.300-1       </v>
          </cell>
          <cell r="F818" t="str">
            <v xml:space="preserve">PINTURA INT. OU EXT. SOBRE FERRO C/TINTA A OLEO BRILHANTE  </v>
          </cell>
          <cell r="G818" t="str">
            <v xml:space="preserve">M2    </v>
          </cell>
          <cell r="H818">
            <v>29.52</v>
          </cell>
          <cell r="I818">
            <v>3.54</v>
          </cell>
        </row>
        <row r="819">
          <cell r="D819" t="str">
            <v>CP6320</v>
          </cell>
          <cell r="E819" t="str">
            <v xml:space="preserve">17.018.110-0       </v>
          </cell>
          <cell r="F819" t="str">
            <v xml:space="preserve">PINTURA C/TINTA ACRILICA INT. OU EXT., EM TIJ., CONCR. LISO, CIM.-AMIANTO, REVESTIM., MAD. E FERRO  </v>
          </cell>
          <cell r="G819" t="str">
            <v xml:space="preserve">M2    </v>
          </cell>
          <cell r="H819">
            <v>243</v>
          </cell>
          <cell r="I819">
            <v>3.76</v>
          </cell>
        </row>
        <row r="820">
          <cell r="D820" t="str">
            <v xml:space="preserve">      </v>
          </cell>
          <cell r="E820" t="str">
            <v xml:space="preserve">                   </v>
          </cell>
          <cell r="F820" t="str">
            <v xml:space="preserve">APARELHOS HIDRÁULICOS, SANITÁRIOS, ELÉTRICOS, MECÂNICOS E ESPORTIVOS  </v>
          </cell>
          <cell r="G820" t="str">
            <v xml:space="preserve">      </v>
          </cell>
          <cell r="H820">
            <v>0</v>
          </cell>
          <cell r="I820">
            <v>0</v>
          </cell>
        </row>
        <row r="821">
          <cell r="D821" t="str">
            <v>CP6616</v>
          </cell>
          <cell r="E821" t="str">
            <v xml:space="preserve">18.029.025-0       </v>
          </cell>
          <cell r="F821" t="str">
            <v xml:space="preserve">BOMBA HIDR. CENTRIFUGA, C/MOTOR ELETR., POTENCIA DE 2CV  </v>
          </cell>
          <cell r="G821" t="str">
            <v xml:space="preserve">UN    </v>
          </cell>
          <cell r="H821">
            <v>1</v>
          </cell>
          <cell r="I821">
            <v>276.26</v>
          </cell>
        </row>
        <row r="822">
          <cell r="D822" t="str">
            <v xml:space="preserve">      </v>
          </cell>
          <cell r="E822" t="str">
            <v xml:space="preserve">                   </v>
          </cell>
          <cell r="F822" t="str">
            <v xml:space="preserve">BOOSTER PADRÃO 2  </v>
          </cell>
          <cell r="G822" t="str">
            <v xml:space="preserve">      </v>
          </cell>
          <cell r="H822">
            <v>0</v>
          </cell>
          <cell r="I822">
            <v>0</v>
          </cell>
        </row>
        <row r="823">
          <cell r="D823" t="str">
            <v xml:space="preserve">      </v>
          </cell>
          <cell r="E823" t="str">
            <v xml:space="preserve">                   </v>
          </cell>
          <cell r="F823" t="str">
            <v xml:space="preserve">MOVIMENTO DE TERRA  </v>
          </cell>
          <cell r="G823" t="str">
            <v xml:space="preserve">      </v>
          </cell>
          <cell r="H823">
            <v>0</v>
          </cell>
          <cell r="I823">
            <v>0</v>
          </cell>
        </row>
        <row r="824">
          <cell r="D824" t="str">
            <v>CP0495</v>
          </cell>
          <cell r="E824" t="str">
            <v xml:space="preserve">03.001.001-1       </v>
          </cell>
          <cell r="F824" t="str">
            <v xml:space="preserve">ESCAVACAO MANUAL DE VALA/CAVA EM MAT. DE 1ªCAT., AREIA, ARGILA OU PICARRA, ATE 1,50M DE PROF.  </v>
          </cell>
          <cell r="G824" t="str">
            <v xml:space="preserve">M3    </v>
          </cell>
          <cell r="H824">
            <v>4.05</v>
          </cell>
          <cell r="I824">
            <v>9.8800000000000008</v>
          </cell>
        </row>
        <row r="825">
          <cell r="D825" t="str">
            <v xml:space="preserve">      </v>
          </cell>
          <cell r="E825" t="str">
            <v xml:space="preserve">                   </v>
          </cell>
          <cell r="F825" t="str">
            <v xml:space="preserve">TRANSPORTES  </v>
          </cell>
          <cell r="G825" t="str">
            <v xml:space="preserve">      </v>
          </cell>
          <cell r="H825">
            <v>0</v>
          </cell>
          <cell r="I825">
            <v>0</v>
          </cell>
        </row>
        <row r="826">
          <cell r="D826" t="str">
            <v>CP0798</v>
          </cell>
          <cell r="E826" t="str">
            <v xml:space="preserve">04.005.143-1       </v>
          </cell>
          <cell r="F826" t="str">
            <v xml:space="preserve">TRANSPORTE DE QUALQUER NATUR. C/VELOC. MEDIA DE 30KM/H EM CAMINHAO BASCUL. CAPAC. UTIL DE 12T  </v>
          </cell>
          <cell r="G826" t="str">
            <v xml:space="preserve">TXKM  </v>
          </cell>
          <cell r="H826">
            <v>68.900000000000006</v>
          </cell>
          <cell r="I826">
            <v>0.23</v>
          </cell>
        </row>
        <row r="827">
          <cell r="D827" t="str">
            <v>CP0841</v>
          </cell>
          <cell r="E827" t="str">
            <v xml:space="preserve">04.011.053-1       </v>
          </cell>
          <cell r="F827" t="str">
            <v xml:space="preserve">CARGA E DESC. MEC. C/PA-CARREGADEIRA CAPAC. DE 1, 50M3 E CAMINHAO BASCUL. CAPAC. UTIL DE 8T, CARGA DE 150T P/DIA DE 8:00H  </v>
          </cell>
          <cell r="G827" t="str">
            <v xml:space="preserve">T     </v>
          </cell>
          <cell r="H827">
            <v>6.89</v>
          </cell>
          <cell r="I827">
            <v>1.5</v>
          </cell>
        </row>
        <row r="828">
          <cell r="D828" t="str">
            <v>CP0869</v>
          </cell>
          <cell r="E828" t="str">
            <v xml:space="preserve">04.018.020-1       </v>
          </cell>
          <cell r="F828" t="str">
            <v xml:space="preserve">RECEBIMENTO DE CARGA, DESC. E MANOBRAS DE CAMINHAO BASCUL., CAPAC. DE 8,00M3 OU 12T  </v>
          </cell>
          <cell r="G828" t="str">
            <v xml:space="preserve">T     </v>
          </cell>
          <cell r="H828">
            <v>6.89</v>
          </cell>
          <cell r="I828">
            <v>0.15</v>
          </cell>
        </row>
        <row r="829">
          <cell r="D829" t="str">
            <v xml:space="preserve">      </v>
          </cell>
          <cell r="E829" t="str">
            <v xml:space="preserve">                   </v>
          </cell>
          <cell r="F829" t="str">
            <v xml:space="preserve">GALERIAS, DRENOS E CONEXOS  </v>
          </cell>
          <cell r="G829" t="str">
            <v xml:space="preserve">      </v>
          </cell>
          <cell r="H829">
            <v>0</v>
          </cell>
          <cell r="I829">
            <v>0</v>
          </cell>
        </row>
        <row r="830">
          <cell r="D830" t="str">
            <v>CP2910</v>
          </cell>
          <cell r="E830" t="str">
            <v xml:space="preserve">06.400.010-0       </v>
          </cell>
          <cell r="F830" t="str">
            <v xml:space="preserve">MONTAGEM DE PAINEL DE PARTIDA P/CONJ. ATE 5CV  </v>
          </cell>
          <cell r="G830" t="str">
            <v xml:space="preserve">UN    </v>
          </cell>
          <cell r="H830">
            <v>1</v>
          </cell>
          <cell r="I830">
            <v>27.1</v>
          </cell>
        </row>
        <row r="831">
          <cell r="D831" t="str">
            <v xml:space="preserve">      </v>
          </cell>
          <cell r="E831" t="str">
            <v xml:space="preserve">                   </v>
          </cell>
          <cell r="F831" t="str">
            <v xml:space="preserve">SERVIÇOS DE PARQUES E JARDINS  </v>
          </cell>
          <cell r="G831" t="str">
            <v xml:space="preserve">      </v>
          </cell>
          <cell r="H831">
            <v>0</v>
          </cell>
          <cell r="I831">
            <v>0</v>
          </cell>
        </row>
        <row r="832">
          <cell r="D832" t="str">
            <v>CP3206</v>
          </cell>
          <cell r="E832" t="str">
            <v xml:space="preserve">09.001.001-1       </v>
          </cell>
          <cell r="F832" t="str">
            <v xml:space="preserve">PLANTIO DE GRAMA EM PLACAS, INCL. COMPRA E ARRANC. NO LOCALDE ORIGEM, CARGA, TRANSP., DESC. E PREPARO DO TERRENO  </v>
          </cell>
          <cell r="G832" t="str">
            <v xml:space="preserve">M2    </v>
          </cell>
          <cell r="H832">
            <v>198</v>
          </cell>
          <cell r="I832">
            <v>2.86</v>
          </cell>
        </row>
        <row r="833">
          <cell r="D833" t="str">
            <v>CP3281</v>
          </cell>
          <cell r="E833" t="str">
            <v xml:space="preserve">09.006.001-0       </v>
          </cell>
          <cell r="F833" t="str">
            <v xml:space="preserve">ATERRO C/TERRA PRETA VEGETAL, P/EXEC. DE GRAMADOS  </v>
          </cell>
          <cell r="G833" t="str">
            <v xml:space="preserve">M3    </v>
          </cell>
          <cell r="H833">
            <v>19.8</v>
          </cell>
          <cell r="I833">
            <v>39.67</v>
          </cell>
        </row>
        <row r="834">
          <cell r="D834" t="str">
            <v xml:space="preserve">      </v>
          </cell>
          <cell r="E834" t="str">
            <v xml:space="preserve">                   </v>
          </cell>
          <cell r="F834" t="str">
            <v xml:space="preserve">ESTRUTURAS  </v>
          </cell>
          <cell r="G834" t="str">
            <v xml:space="preserve">      </v>
          </cell>
          <cell r="H834">
            <v>0</v>
          </cell>
          <cell r="I834">
            <v>0</v>
          </cell>
        </row>
        <row r="835">
          <cell r="D835" t="str">
            <v>CP3682</v>
          </cell>
          <cell r="E835" t="str">
            <v xml:space="preserve">11.001.020-1       </v>
          </cell>
          <cell r="F835" t="str">
            <v xml:space="preserve">CONCRETO P/CAMADA PREPARATORIA, C/ 180KG DE CIM. P/M3 DE CONCR., COMPREEND. APENAS O FORN. DOS MAT., INCL. 5% DE PERDAS  </v>
          </cell>
          <cell r="G835" t="str">
            <v xml:space="preserve">M3    </v>
          </cell>
          <cell r="H835">
            <v>0.2</v>
          </cell>
          <cell r="I835">
            <v>68.69</v>
          </cell>
        </row>
        <row r="836">
          <cell r="D836" t="str">
            <v>CP3717</v>
          </cell>
          <cell r="E836" t="str">
            <v xml:space="preserve">11.003.002-0       </v>
          </cell>
          <cell r="F836" t="str">
            <v xml:space="preserve">CONCRETO P/PECAS ARMADAS, P/UMA RESISTENCIA A COMPRES. DE 15MPA, INCL. MAT., CONFECCAO E TRANSP. HORIZ. E VERT.  </v>
          </cell>
          <cell r="G836" t="str">
            <v xml:space="preserve">M3    </v>
          </cell>
          <cell r="H836">
            <v>1.22</v>
          </cell>
          <cell r="I836">
            <v>124.07</v>
          </cell>
        </row>
        <row r="837">
          <cell r="D837" t="str">
            <v>CP3720</v>
          </cell>
          <cell r="E837" t="str">
            <v xml:space="preserve">11.003.010-0       </v>
          </cell>
          <cell r="F837" t="str">
            <v xml:space="preserve">CONCRETO P/PECAS ARMADAS, P/UMA RESISTENCIA A COMPRES. DE 15MPA, INCL. MAT., CONFECCAO,IMPERMEABIL.E TRANSP.HORIZ.E VERT.  </v>
          </cell>
          <cell r="G837" t="str">
            <v xml:space="preserve">M3    </v>
          </cell>
          <cell r="H837">
            <v>0.2</v>
          </cell>
          <cell r="I837">
            <v>133.75</v>
          </cell>
        </row>
        <row r="838">
          <cell r="D838" t="str">
            <v>CP3721</v>
          </cell>
          <cell r="E838" t="str">
            <v xml:space="preserve">11.003.014-1       </v>
          </cell>
          <cell r="F838" t="str">
            <v xml:space="preserve">CONCRETO CICLOPICO C/CONCR. P/UMA RESISTENCIA A COMPRES.DE 10MPA,TENDO 30% DO VOLUME OCUPADO P/PEDRA-DE-MAO, INCL.TRANSP.  </v>
          </cell>
          <cell r="G838" t="str">
            <v xml:space="preserve">M3    </v>
          </cell>
          <cell r="H838">
            <v>3.95</v>
          </cell>
          <cell r="I838">
            <v>100.42</v>
          </cell>
        </row>
        <row r="839">
          <cell r="D839" t="str">
            <v xml:space="preserve">      </v>
          </cell>
          <cell r="E839" t="str">
            <v xml:space="preserve">                   </v>
          </cell>
          <cell r="F839" t="str">
            <v xml:space="preserve">ALVENARIA E DIVISÓRIAS  </v>
          </cell>
          <cell r="G839" t="str">
            <v xml:space="preserve">      </v>
          </cell>
          <cell r="H839">
            <v>0</v>
          </cell>
          <cell r="I839">
            <v>0</v>
          </cell>
        </row>
        <row r="840">
          <cell r="D840" t="str">
            <v>CP4120</v>
          </cell>
          <cell r="E840" t="str">
            <v xml:space="preserve">12.005.080-0       </v>
          </cell>
          <cell r="F840" t="str">
            <v xml:space="preserve">ALVENARIA DE BL. DE CONCR. (20 X 20 X 40)CM, EM PAREDES DE 20CM, DE SUPERF. CORRIDA, ATE 3,00M DE ALT.  </v>
          </cell>
          <cell r="G840" t="str">
            <v xml:space="preserve">M2    </v>
          </cell>
          <cell r="H840">
            <v>124.6</v>
          </cell>
          <cell r="I840">
            <v>20.65</v>
          </cell>
        </row>
        <row r="841">
          <cell r="D841" t="str">
            <v xml:space="preserve">      </v>
          </cell>
          <cell r="E841" t="str">
            <v xml:space="preserve">                   </v>
          </cell>
          <cell r="F841" t="str">
            <v xml:space="preserve">REVESTIMENTO DE PAREDES, TETOS E PISOS  </v>
          </cell>
          <cell r="G841" t="str">
            <v xml:space="preserve">      </v>
          </cell>
          <cell r="H841">
            <v>0</v>
          </cell>
          <cell r="I841">
            <v>0</v>
          </cell>
        </row>
        <row r="842">
          <cell r="D842" t="str">
            <v>CP4193</v>
          </cell>
          <cell r="E842" t="str">
            <v xml:space="preserve">13.002.010-1       </v>
          </cell>
          <cell r="F842" t="str">
            <v xml:space="preserve">REVESTIMENTO EXT., DE UMA VEZ,  C/ARG. DE CIM., SAIBRO E AREIA FINA 1:2:2, ESP. 3,5CM, INCL. CHAPISCO  </v>
          </cell>
          <cell r="G842" t="str">
            <v xml:space="preserve">M2    </v>
          </cell>
          <cell r="H842">
            <v>265.3</v>
          </cell>
          <cell r="I842">
            <v>8.65</v>
          </cell>
        </row>
        <row r="843">
          <cell r="D843" t="str">
            <v>CP4322</v>
          </cell>
          <cell r="E843" t="str">
            <v xml:space="preserve">13.301.081-0       </v>
          </cell>
          <cell r="F843" t="str">
            <v xml:space="preserve">PISO CIMENTADO, ESP. 1,5CM, C/ARG. DE CIM. E AREIA 1:3, C/ACAB. ASPERO SOBRE BASE EXIST.  </v>
          </cell>
          <cell r="G843" t="str">
            <v xml:space="preserve">M2    </v>
          </cell>
          <cell r="H843">
            <v>7.8</v>
          </cell>
          <cell r="I843">
            <v>6.47</v>
          </cell>
        </row>
        <row r="844">
          <cell r="D844" t="str">
            <v>CP4331</v>
          </cell>
          <cell r="E844" t="str">
            <v xml:space="preserve">13.301.100-0       </v>
          </cell>
          <cell r="F844" t="str">
            <v xml:space="preserve">PISO CIMENTADO, ESP. DE 3CM EM 2 CAMADAS, C/ARG. DE CIM. E AREIA 1:3 E IMPERMEABIL., ALIS. A COLHER SOBRE BASE EXIST.  </v>
          </cell>
          <cell r="G844" t="str">
            <v xml:space="preserve">M2    </v>
          </cell>
          <cell r="H844">
            <v>1.6</v>
          </cell>
          <cell r="I844">
            <v>13.05</v>
          </cell>
        </row>
        <row r="845">
          <cell r="D845" t="str">
            <v>CP4335</v>
          </cell>
          <cell r="E845" t="str">
            <v xml:space="preserve">13.301.118-0       </v>
          </cell>
          <cell r="F845" t="str">
            <v xml:space="preserve">CONTRAPISO, BASE OU CAMADA REGULARIZADORA, EXECUTADA C/ARG.DE CIM. E AREIA 1:4, ESP. DE 1,5CM  </v>
          </cell>
          <cell r="G845" t="str">
            <v xml:space="preserve">M2    </v>
          </cell>
          <cell r="H845">
            <v>7.8</v>
          </cell>
          <cell r="I845">
            <v>4.2300000000000004</v>
          </cell>
        </row>
        <row r="846">
          <cell r="D846" t="str">
            <v xml:space="preserve">      </v>
          </cell>
          <cell r="E846" t="str">
            <v xml:space="preserve">                   </v>
          </cell>
          <cell r="F846" t="str">
            <v xml:space="preserve">ESQUADRIAS DE PVC, FERRO, ALUMÍNIO OU MADEIRA, VIDRAÇAS E FERRAGENS  </v>
          </cell>
          <cell r="G846" t="str">
            <v xml:space="preserve">      </v>
          </cell>
          <cell r="H846">
            <v>0</v>
          </cell>
          <cell r="I846">
            <v>0</v>
          </cell>
        </row>
        <row r="847">
          <cell r="D847" t="str">
            <v>CP4509</v>
          </cell>
          <cell r="E847" t="str">
            <v xml:space="preserve">14.002.030-0       </v>
          </cell>
          <cell r="F847" t="str">
            <v xml:space="preserve">PORTAO DE CHAPA DE FºGALV. 16,  C/ 2,50 A 3,00M DE ALT. E AREA TOTAL DE 6,00 A 9,00M2, EM 2 FL.  </v>
          </cell>
          <cell r="G847" t="str">
            <v xml:space="preserve">M2    </v>
          </cell>
          <cell r="H847">
            <v>3.84</v>
          </cell>
          <cell r="I847">
            <v>293.26</v>
          </cell>
        </row>
        <row r="848">
          <cell r="D848" t="str">
            <v>CP4517</v>
          </cell>
          <cell r="E848" t="str">
            <v xml:space="preserve">14.002.051-0       </v>
          </cell>
          <cell r="F848" t="str">
            <v xml:space="preserve">PORTAO EM ESTRUT. DE TUBOS DE FºGALV. DE 1 E 1.1/2, C/ 2 FL. DE ABRIR, FECHAM. EM CHAPA DE FºGALV. Nº16  </v>
          </cell>
          <cell r="G848" t="str">
            <v xml:space="preserve">M2    </v>
          </cell>
          <cell r="H848">
            <v>6</v>
          </cell>
          <cell r="I848">
            <v>255.48</v>
          </cell>
        </row>
        <row r="849">
          <cell r="D849" t="str">
            <v>CP4784</v>
          </cell>
          <cell r="E849" t="str">
            <v xml:space="preserve">14.007.274-0       </v>
          </cell>
          <cell r="F849" t="str">
            <v xml:space="preserve">FECHADURA DE SOBREPOR, C/CILINDRO, 2 VOLTAS, EM FERRO RESINADO PRETO, P/PORTAO  </v>
          </cell>
          <cell r="G849" t="str">
            <v xml:space="preserve">UN    </v>
          </cell>
          <cell r="H849">
            <v>1</v>
          </cell>
          <cell r="I849">
            <v>7.35</v>
          </cell>
        </row>
        <row r="850">
          <cell r="D850" t="str">
            <v>CP4811</v>
          </cell>
          <cell r="E850" t="str">
            <v xml:space="preserve">14.007.324-0       </v>
          </cell>
          <cell r="F850" t="str">
            <v xml:space="preserve">CADEADO DE 50MM, C/DUPLA TRAVA, DISCO DE SEGURANCA ANTI GAZUA, CORPO DE LATAO MACICO E CILINDRO DE LATAO TREFILADO  </v>
          </cell>
          <cell r="G850" t="str">
            <v xml:space="preserve">UN    </v>
          </cell>
          <cell r="H850">
            <v>4</v>
          </cell>
          <cell r="I850">
            <v>10</v>
          </cell>
        </row>
        <row r="851">
          <cell r="D851" t="str">
            <v>CP4814</v>
          </cell>
          <cell r="E851" t="str">
            <v xml:space="preserve">14.007.330-0       </v>
          </cell>
          <cell r="F851" t="str">
            <v xml:space="preserve">TARGETAO DE FºGALV., DE 36CM, C/ADAPTACAO DE HASTE P/DUPLO FUNCIONAMENTO, FECHAM. C/CADEADO  </v>
          </cell>
          <cell r="G851" t="str">
            <v xml:space="preserve">UN    </v>
          </cell>
          <cell r="H851">
            <v>1</v>
          </cell>
          <cell r="I851">
            <v>39.450000000000003</v>
          </cell>
        </row>
        <row r="852">
          <cell r="D852" t="str">
            <v xml:space="preserve">      </v>
          </cell>
          <cell r="E852" t="str">
            <v xml:space="preserve">                   </v>
          </cell>
          <cell r="F852" t="str">
            <v xml:space="preserve">INSTALAÇÕES ELÉTRICAS, HIDRÁULICAS, SANITÁRIAS E MECÂNICAS  </v>
          </cell>
          <cell r="G852" t="str">
            <v xml:space="preserve">      </v>
          </cell>
          <cell r="H852">
            <v>0</v>
          </cell>
          <cell r="I852">
            <v>0</v>
          </cell>
        </row>
        <row r="853">
          <cell r="D853" t="str">
            <v>CP5308</v>
          </cell>
          <cell r="E853" t="str">
            <v xml:space="preserve">15.007.696-0       </v>
          </cell>
          <cell r="F853" t="str">
            <v xml:space="preserve">CHAVE GUARDA MOTOR, TRIFASICA,  ATE 3CV, 220V  </v>
          </cell>
          <cell r="G853" t="str">
            <v xml:space="preserve">UN    </v>
          </cell>
          <cell r="H853">
            <v>1</v>
          </cell>
          <cell r="I853">
            <v>96.25</v>
          </cell>
        </row>
        <row r="854">
          <cell r="D854" t="str">
            <v>CP5314</v>
          </cell>
          <cell r="E854" t="str">
            <v xml:space="preserve">15.007.712-0       </v>
          </cell>
          <cell r="F854" t="str">
            <v xml:space="preserve">ARMACAO SECUNDARIA OU REX, P/ 4 LINHAS, COMPLETA  </v>
          </cell>
          <cell r="G854" t="str">
            <v xml:space="preserve">UN    </v>
          </cell>
          <cell r="H854">
            <v>1</v>
          </cell>
          <cell r="I854">
            <v>47.15</v>
          </cell>
        </row>
        <row r="855">
          <cell r="D855" t="str">
            <v>CP5436</v>
          </cell>
          <cell r="E855" t="str">
            <v xml:space="preserve">15.011.089-0       </v>
          </cell>
          <cell r="F855" t="str">
            <v xml:space="preserve">ENTRADA DE SERV. PADRAO LIGHT,  P/MEDICAO TRIFASICA ATE 13, 2KVA, LIGACAO SUBTER., DISJ. 3 X 40A  </v>
          </cell>
          <cell r="G855" t="str">
            <v xml:space="preserve">UN    </v>
          </cell>
          <cell r="H855">
            <v>1</v>
          </cell>
          <cell r="I855">
            <v>289.11</v>
          </cell>
        </row>
        <row r="856">
          <cell r="D856" t="str">
            <v>CP5455</v>
          </cell>
          <cell r="E856" t="str">
            <v xml:space="preserve">15.013.015-0       </v>
          </cell>
          <cell r="F856" t="str">
            <v xml:space="preserve">POSTE DE CONCR. SECAO CIRCULAR C/ 7,00M DE COMPR. E CARGA DE100KG  </v>
          </cell>
          <cell r="G856" t="str">
            <v xml:space="preserve">UN    </v>
          </cell>
          <cell r="H856">
            <v>1</v>
          </cell>
          <cell r="I856">
            <v>132.99</v>
          </cell>
        </row>
        <row r="857">
          <cell r="D857" t="str">
            <v>CP5669</v>
          </cell>
          <cell r="E857" t="str">
            <v xml:space="preserve">15.029.017-0       </v>
          </cell>
          <cell r="F857" t="str">
            <v xml:space="preserve">REGISTRO DE GAVETA EM BRONZE C/DIAM. DE 3  </v>
          </cell>
          <cell r="G857" t="str">
            <v xml:space="preserve">UN    </v>
          </cell>
          <cell r="H857">
            <v>2</v>
          </cell>
          <cell r="I857">
            <v>88.16</v>
          </cell>
        </row>
        <row r="858">
          <cell r="D858" t="str">
            <v>CP5699</v>
          </cell>
          <cell r="E858" t="str">
            <v xml:space="preserve">15.029.106-0       </v>
          </cell>
          <cell r="F858" t="str">
            <v xml:space="preserve">VALVULA DE RETENCAO HORIZ. EM BRONZE C/DIAM. DE 3  </v>
          </cell>
          <cell r="G858" t="str">
            <v xml:space="preserve">UN    </v>
          </cell>
          <cell r="H858">
            <v>1</v>
          </cell>
          <cell r="I858">
            <v>106.15</v>
          </cell>
        </row>
        <row r="859">
          <cell r="D859" t="str">
            <v xml:space="preserve">      </v>
          </cell>
          <cell r="E859" t="str">
            <v xml:space="preserve">                   </v>
          </cell>
          <cell r="F859" t="str">
            <v xml:space="preserve">COBERTURAS, ISOLAMENTOS E IMPERMEABILIZAÇÕES  </v>
          </cell>
          <cell r="G859" t="str">
            <v xml:space="preserve">      </v>
          </cell>
          <cell r="H859">
            <v>0</v>
          </cell>
          <cell r="I859">
            <v>0</v>
          </cell>
        </row>
        <row r="860">
          <cell r="D860" t="str">
            <v>CP6244</v>
          </cell>
          <cell r="E860" t="str">
            <v xml:space="preserve">16.030.001-0       </v>
          </cell>
          <cell r="F860" t="str">
            <v xml:space="preserve">PINTURA ASFALTICA (HIDRO-ASFALTO), P/SUPERF. LISAS, DE PEQUENAS DIM., MARQUIZES, BANHEIROS, ETC  </v>
          </cell>
          <cell r="G860" t="str">
            <v xml:space="preserve">M2    </v>
          </cell>
          <cell r="H860">
            <v>2.4</v>
          </cell>
          <cell r="I860">
            <v>3.98</v>
          </cell>
        </row>
        <row r="861">
          <cell r="D861" t="str">
            <v xml:space="preserve">      </v>
          </cell>
          <cell r="E861" t="str">
            <v xml:space="preserve">                   </v>
          </cell>
          <cell r="F861" t="str">
            <v xml:space="preserve">PINTURAS  </v>
          </cell>
          <cell r="G861" t="str">
            <v xml:space="preserve">      </v>
          </cell>
          <cell r="H861">
            <v>0</v>
          </cell>
          <cell r="I861">
            <v>0</v>
          </cell>
        </row>
        <row r="862">
          <cell r="D862" t="str">
            <v>CP6297</v>
          </cell>
          <cell r="E862" t="str">
            <v xml:space="preserve">17.017.300-1       </v>
          </cell>
          <cell r="F862" t="str">
            <v xml:space="preserve">PINTURA INT. OU EXT. SOBRE FERRO C/TINTA A OLEO BRILHANTE  </v>
          </cell>
          <cell r="G862" t="str">
            <v xml:space="preserve">M2    </v>
          </cell>
          <cell r="H862">
            <v>29.52</v>
          </cell>
          <cell r="I862">
            <v>3.54</v>
          </cell>
        </row>
        <row r="863">
          <cell r="D863" t="str">
            <v>CP6320</v>
          </cell>
          <cell r="E863" t="str">
            <v xml:space="preserve">17.018.110-0       </v>
          </cell>
          <cell r="F863" t="str">
            <v xml:space="preserve">PINTURA C/TINTA ACRILICA INT. OU EXT., EM TIJ., CONCR. LISO, CIM.-AMIANTO, REVESTIM., MAD. E FERRO  </v>
          </cell>
          <cell r="G863" t="str">
            <v xml:space="preserve">M2    </v>
          </cell>
          <cell r="H863">
            <v>243</v>
          </cell>
          <cell r="I863">
            <v>3.76</v>
          </cell>
        </row>
        <row r="864">
          <cell r="D864" t="str">
            <v xml:space="preserve">      </v>
          </cell>
          <cell r="E864" t="str">
            <v xml:space="preserve">                   </v>
          </cell>
          <cell r="F864" t="str">
            <v xml:space="preserve">APARELHOS HIDRÁULICOS, SANITÁRIOS, ELÉTRICOS, MECÂNICOS E ESPORTIVOS  </v>
          </cell>
          <cell r="G864" t="str">
            <v xml:space="preserve">      </v>
          </cell>
          <cell r="H864">
            <v>0</v>
          </cell>
          <cell r="I864">
            <v>0</v>
          </cell>
        </row>
        <row r="865">
          <cell r="D865" t="str">
            <v>CP6616</v>
          </cell>
          <cell r="E865" t="str">
            <v xml:space="preserve">18.029.025-0       </v>
          </cell>
          <cell r="F865" t="str">
            <v xml:space="preserve">BOMBA HIDR. CENTRIFUGA, C/MOTOR ELETR., POTENCIA DE 2CV  </v>
          </cell>
          <cell r="G865" t="str">
            <v xml:space="preserve">UN    </v>
          </cell>
          <cell r="H865">
            <v>1</v>
          </cell>
          <cell r="I865">
            <v>276.26</v>
          </cell>
        </row>
        <row r="866">
          <cell r="D866" t="str">
            <v xml:space="preserve">      </v>
          </cell>
          <cell r="E866" t="str">
            <v xml:space="preserve">                   </v>
          </cell>
          <cell r="F866" t="str">
            <v xml:space="preserve">BOOSTER PADRÃO 3  </v>
          </cell>
          <cell r="G866" t="str">
            <v xml:space="preserve">      </v>
          </cell>
          <cell r="H866">
            <v>0</v>
          </cell>
          <cell r="I866">
            <v>0</v>
          </cell>
        </row>
        <row r="867">
          <cell r="D867" t="str">
            <v xml:space="preserve">      </v>
          </cell>
          <cell r="E867" t="str">
            <v xml:space="preserve">                   </v>
          </cell>
          <cell r="F867" t="str">
            <v xml:space="preserve">MOVIMENTO DE TERRA  </v>
          </cell>
          <cell r="G867" t="str">
            <v xml:space="preserve">      </v>
          </cell>
          <cell r="H867">
            <v>0</v>
          </cell>
          <cell r="I867">
            <v>0</v>
          </cell>
        </row>
        <row r="868">
          <cell r="D868" t="str">
            <v>CP0495</v>
          </cell>
          <cell r="E868" t="str">
            <v xml:space="preserve">03.001.001-1       </v>
          </cell>
          <cell r="F868" t="str">
            <v xml:space="preserve">ESCAVACAO MANUAL DE VALA/CAVA EM MAT. DE 1ªCAT., AREIA, ARGILA OU PICARRA, ATE 1,50M DE PROF.  </v>
          </cell>
          <cell r="G868" t="str">
            <v xml:space="preserve">M3    </v>
          </cell>
          <cell r="H868">
            <v>4.05</v>
          </cell>
          <cell r="I868">
            <v>9.8800000000000008</v>
          </cell>
        </row>
        <row r="869">
          <cell r="D869" t="str">
            <v xml:space="preserve">      </v>
          </cell>
          <cell r="E869" t="str">
            <v xml:space="preserve">                   </v>
          </cell>
          <cell r="F869" t="str">
            <v xml:space="preserve">TRANSPORTES  </v>
          </cell>
          <cell r="G869" t="str">
            <v xml:space="preserve">      </v>
          </cell>
          <cell r="H869">
            <v>0</v>
          </cell>
          <cell r="I869">
            <v>0</v>
          </cell>
        </row>
        <row r="870">
          <cell r="D870" t="str">
            <v>CP0798</v>
          </cell>
          <cell r="E870" t="str">
            <v xml:space="preserve">04.005.143-1       </v>
          </cell>
          <cell r="F870" t="str">
            <v xml:space="preserve">TRANSPORTE DE QUALQUER NATUR. C/VELOC. MEDIA DE 30KM/H EM CAMINHAO BASCUL. CAPAC. UTIL DE 12T  </v>
          </cell>
          <cell r="G870" t="str">
            <v xml:space="preserve">TXKM  </v>
          </cell>
          <cell r="H870">
            <v>68.900000000000006</v>
          </cell>
          <cell r="I870">
            <v>0.23</v>
          </cell>
        </row>
        <row r="871">
          <cell r="D871" t="str">
            <v>CP0841</v>
          </cell>
          <cell r="E871" t="str">
            <v xml:space="preserve">04.011.053-1       </v>
          </cell>
          <cell r="F871" t="str">
            <v xml:space="preserve">CARGA E DESC. MEC. C/PA-CARREGADEIRA CAPAC. DE 1, 50M3 E CAMINHAO BASCUL. CAPAC. UTIL DE 8T, CARGA DE 150T P/DIA DE 8:00H  </v>
          </cell>
          <cell r="G871" t="str">
            <v xml:space="preserve">T     </v>
          </cell>
          <cell r="H871">
            <v>6.89</v>
          </cell>
          <cell r="I871">
            <v>1.5</v>
          </cell>
        </row>
        <row r="872">
          <cell r="D872" t="str">
            <v>CP0869</v>
          </cell>
          <cell r="E872" t="str">
            <v xml:space="preserve">04.018.020-1       </v>
          </cell>
          <cell r="F872" t="str">
            <v xml:space="preserve">RECEBIMENTO DE CARGA, DESC. E MANOBRAS DE CAMINHAO BASCUL., CAPAC. DE 8,00M3 OU 12T  </v>
          </cell>
          <cell r="G872" t="str">
            <v xml:space="preserve">T     </v>
          </cell>
          <cell r="H872">
            <v>6.89</v>
          </cell>
          <cell r="I872">
            <v>0.15</v>
          </cell>
        </row>
        <row r="873">
          <cell r="D873" t="str">
            <v xml:space="preserve">      </v>
          </cell>
          <cell r="E873" t="str">
            <v xml:space="preserve">                   </v>
          </cell>
          <cell r="F873" t="str">
            <v xml:space="preserve">GALERIAS, DRENOS E CONEXOS  </v>
          </cell>
          <cell r="G873" t="str">
            <v xml:space="preserve">      </v>
          </cell>
          <cell r="H873">
            <v>0</v>
          </cell>
          <cell r="I873">
            <v>0</v>
          </cell>
        </row>
        <row r="874">
          <cell r="D874" t="str">
            <v>CP2910</v>
          </cell>
          <cell r="E874" t="str">
            <v xml:space="preserve">06.400.010-0       </v>
          </cell>
          <cell r="F874" t="str">
            <v xml:space="preserve">MONTAGEM DE PAINEL DE PARTIDA P/CONJ. ATE 5CV  </v>
          </cell>
          <cell r="G874" t="str">
            <v xml:space="preserve">UN    </v>
          </cell>
          <cell r="H874">
            <v>1</v>
          </cell>
          <cell r="I874">
            <v>27.1</v>
          </cell>
        </row>
        <row r="875">
          <cell r="D875" t="str">
            <v xml:space="preserve">      </v>
          </cell>
          <cell r="E875" t="str">
            <v xml:space="preserve">                   </v>
          </cell>
          <cell r="F875" t="str">
            <v xml:space="preserve">SERVIÇOS DE PARQUES E JARDINS  </v>
          </cell>
          <cell r="G875" t="str">
            <v xml:space="preserve">      </v>
          </cell>
          <cell r="H875">
            <v>0</v>
          </cell>
          <cell r="I875">
            <v>0</v>
          </cell>
        </row>
        <row r="876">
          <cell r="D876" t="str">
            <v>CP3206</v>
          </cell>
          <cell r="E876" t="str">
            <v xml:space="preserve">09.001.001-1       </v>
          </cell>
          <cell r="F876" t="str">
            <v xml:space="preserve">PLANTIO DE GRAMA EM PLACAS, INCL. COMPRA E ARRANC. NO LOCALDE ORIGEM, CARGA, TRANSP., DESC. E PREPARO DO TERRENO  </v>
          </cell>
          <cell r="G876" t="str">
            <v xml:space="preserve">M2    </v>
          </cell>
          <cell r="H876">
            <v>198</v>
          </cell>
          <cell r="I876">
            <v>2.86</v>
          </cell>
        </row>
        <row r="877">
          <cell r="D877" t="str">
            <v>CP3281</v>
          </cell>
          <cell r="E877" t="str">
            <v xml:space="preserve">09.006.001-0       </v>
          </cell>
          <cell r="F877" t="str">
            <v xml:space="preserve">ATERRO C/TERRA PRETA VEGETAL, P/EXEC. DE GRAMADOS  </v>
          </cell>
          <cell r="G877" t="str">
            <v xml:space="preserve">M3    </v>
          </cell>
          <cell r="H877">
            <v>19.8</v>
          </cell>
          <cell r="I877">
            <v>39.67</v>
          </cell>
        </row>
        <row r="878">
          <cell r="D878" t="str">
            <v xml:space="preserve">      </v>
          </cell>
          <cell r="E878" t="str">
            <v xml:space="preserve">                   </v>
          </cell>
          <cell r="F878" t="str">
            <v xml:space="preserve">ESTRUTURAS  </v>
          </cell>
          <cell r="G878" t="str">
            <v xml:space="preserve">      </v>
          </cell>
          <cell r="H878">
            <v>0</v>
          </cell>
          <cell r="I878">
            <v>0</v>
          </cell>
        </row>
        <row r="879">
          <cell r="D879" t="str">
            <v>CP3682</v>
          </cell>
          <cell r="E879" t="str">
            <v xml:space="preserve">11.001.020-1       </v>
          </cell>
          <cell r="F879" t="str">
            <v xml:space="preserve">CONCRETO P/CAMADA PREPARATORIA, C/ 180KG DE CIM. P/M3 DE CONCR., COMPREEND. APENAS O FORN. DOS MAT., INCL. 5% DE PERDAS  </v>
          </cell>
          <cell r="G879" t="str">
            <v xml:space="preserve">M3    </v>
          </cell>
          <cell r="H879">
            <v>0.2</v>
          </cell>
          <cell r="I879">
            <v>68.69</v>
          </cell>
        </row>
        <row r="880">
          <cell r="D880" t="str">
            <v>CP3717</v>
          </cell>
          <cell r="E880" t="str">
            <v xml:space="preserve">11.003.002-0       </v>
          </cell>
          <cell r="F880" t="str">
            <v xml:space="preserve">CONCRETO P/PECAS ARMADAS, P/UMA RESISTENCIA A COMPRES. DE 15MPA, INCL. MAT., CONFECCAO E TRANSP. HORIZ. E VERT.  </v>
          </cell>
          <cell r="G880" t="str">
            <v xml:space="preserve">M3    </v>
          </cell>
          <cell r="H880">
            <v>1.22</v>
          </cell>
          <cell r="I880">
            <v>124.07</v>
          </cell>
        </row>
        <row r="881">
          <cell r="D881" t="str">
            <v>CP3720</v>
          </cell>
          <cell r="E881" t="str">
            <v xml:space="preserve">11.003.010-0       </v>
          </cell>
          <cell r="F881" t="str">
            <v xml:space="preserve">CONCRETO P/PECAS ARMADAS, P/UMA RESISTENCIA A COMPRES. DE 15MPA, INCL. MAT., CONFECCAO,IMPERMEABIL.E TRANSP.HORIZ.E VERT.  </v>
          </cell>
          <cell r="G881" t="str">
            <v xml:space="preserve">M3    </v>
          </cell>
          <cell r="H881">
            <v>0.2</v>
          </cell>
          <cell r="I881">
            <v>133.75</v>
          </cell>
        </row>
        <row r="882">
          <cell r="D882" t="str">
            <v>CP3721</v>
          </cell>
          <cell r="E882" t="str">
            <v xml:space="preserve">11.003.014-1       </v>
          </cell>
          <cell r="F882" t="str">
            <v xml:space="preserve">CONCRETO CICLOPICO C/CONCR. P/UMA RESISTENCIA A COMPRES.DE 10MPA,TENDO 30% DO VOLUME OCUPADO P/PEDRA-DE-MAO, INCL.TRANSP.  </v>
          </cell>
          <cell r="G882" t="str">
            <v xml:space="preserve">M3    </v>
          </cell>
          <cell r="H882">
            <v>3.95</v>
          </cell>
          <cell r="I882">
            <v>100.42</v>
          </cell>
        </row>
        <row r="883">
          <cell r="D883" t="str">
            <v xml:space="preserve">      </v>
          </cell>
          <cell r="E883" t="str">
            <v xml:space="preserve">                   </v>
          </cell>
          <cell r="F883" t="str">
            <v xml:space="preserve">ALVENARIA E DIVISÓRIAS  </v>
          </cell>
          <cell r="G883" t="str">
            <v xml:space="preserve">      </v>
          </cell>
          <cell r="H883">
            <v>0</v>
          </cell>
          <cell r="I883">
            <v>0</v>
          </cell>
        </row>
        <row r="884">
          <cell r="D884" t="str">
            <v>CP4120</v>
          </cell>
          <cell r="E884" t="str">
            <v xml:space="preserve">12.005.080-0       </v>
          </cell>
          <cell r="F884" t="str">
            <v xml:space="preserve">ALVENARIA DE BL. DE CONCR. (20 X 20 X 40)CM, EM PAREDES DE 20CM, DE SUPERF. CORRIDA, ATE 3,00M DE ALT.  </v>
          </cell>
          <cell r="G884" t="str">
            <v xml:space="preserve">M2    </v>
          </cell>
          <cell r="H884">
            <v>124.6</v>
          </cell>
          <cell r="I884">
            <v>20.65</v>
          </cell>
        </row>
        <row r="885">
          <cell r="D885" t="str">
            <v xml:space="preserve">      </v>
          </cell>
          <cell r="E885" t="str">
            <v xml:space="preserve">                   </v>
          </cell>
          <cell r="F885" t="str">
            <v xml:space="preserve">REVESTIMENTO DE PAREDES, TETOS E PISOS  </v>
          </cell>
          <cell r="G885" t="str">
            <v xml:space="preserve">      </v>
          </cell>
          <cell r="H885">
            <v>0</v>
          </cell>
          <cell r="I885">
            <v>0</v>
          </cell>
        </row>
        <row r="886">
          <cell r="D886" t="str">
            <v>CP4193</v>
          </cell>
          <cell r="E886" t="str">
            <v xml:space="preserve">13.002.010-1       </v>
          </cell>
          <cell r="F886" t="str">
            <v xml:space="preserve">REVESTIMENTO EXT., DE UMA VEZ,  C/ARG. DE CIM., SAIBRO E AREIA FINA 1:2:2, ESP. 3,5CM, INCL. CHAPISCO  </v>
          </cell>
          <cell r="G886" t="str">
            <v xml:space="preserve">M2    </v>
          </cell>
          <cell r="H886">
            <v>265.3</v>
          </cell>
          <cell r="I886">
            <v>8.65</v>
          </cell>
        </row>
        <row r="887">
          <cell r="D887" t="str">
            <v>CP4322</v>
          </cell>
          <cell r="E887" t="str">
            <v xml:space="preserve">13.301.081-0       </v>
          </cell>
          <cell r="F887" t="str">
            <v xml:space="preserve">PISO CIMENTADO, ESP. 1,5CM, C/ARG. DE CIM. E AREIA 1:3, C/ACAB. ASPERO SOBRE BASE EXIST.  </v>
          </cell>
          <cell r="G887" t="str">
            <v xml:space="preserve">M2    </v>
          </cell>
          <cell r="H887">
            <v>7.8</v>
          </cell>
          <cell r="I887">
            <v>6.47</v>
          </cell>
        </row>
        <row r="888">
          <cell r="D888" t="str">
            <v>CP4331</v>
          </cell>
          <cell r="E888" t="str">
            <v xml:space="preserve">13.301.100-0       </v>
          </cell>
          <cell r="F888" t="str">
            <v xml:space="preserve">PISO CIMENTADO, ESP. DE 3CM EM 2 CAMADAS, C/ARG. DE CIM. E AREIA 1:3 E IMPERMEABIL., ALIS. A COLHER SOBRE BASE EXIST.  </v>
          </cell>
          <cell r="G888" t="str">
            <v xml:space="preserve">M2    </v>
          </cell>
          <cell r="H888">
            <v>1.6</v>
          </cell>
          <cell r="I888">
            <v>13.05</v>
          </cell>
        </row>
        <row r="889">
          <cell r="D889" t="str">
            <v>CP4335</v>
          </cell>
          <cell r="E889" t="str">
            <v xml:space="preserve">13.301.118-0       </v>
          </cell>
          <cell r="F889" t="str">
            <v xml:space="preserve">CONTRAPISO, BASE OU CAMADA REGULARIZADORA, EXECUTADA C/ARG.DE CIM. E AREIA 1:4, ESP. DE 1,5CM  </v>
          </cell>
          <cell r="G889" t="str">
            <v xml:space="preserve">M2    </v>
          </cell>
          <cell r="H889">
            <v>7.8</v>
          </cell>
          <cell r="I889">
            <v>4.2300000000000004</v>
          </cell>
        </row>
        <row r="890">
          <cell r="D890" t="str">
            <v xml:space="preserve">      </v>
          </cell>
          <cell r="E890" t="str">
            <v xml:space="preserve">                   </v>
          </cell>
          <cell r="F890" t="str">
            <v xml:space="preserve">ESQUADRIAS DE PVC, FERRO, ALUMÍNIO OU MADEIRA, VIDRAÇAS E FERRAGENS  </v>
          </cell>
          <cell r="G890" t="str">
            <v xml:space="preserve">      </v>
          </cell>
          <cell r="H890">
            <v>0</v>
          </cell>
          <cell r="I890">
            <v>0</v>
          </cell>
        </row>
        <row r="891">
          <cell r="D891" t="str">
            <v>CP4509</v>
          </cell>
          <cell r="E891" t="str">
            <v xml:space="preserve">14.002.030-0       </v>
          </cell>
          <cell r="F891" t="str">
            <v xml:space="preserve">PORTAO DE CHAPA DE FºGALV. 16,  C/ 2,50 A 3,00M DE ALT. E AREA TOTAL DE 6,00 A 9,00M2, EM 2 FL.  </v>
          </cell>
          <cell r="G891" t="str">
            <v xml:space="preserve">M2    </v>
          </cell>
          <cell r="H891">
            <v>3.84</v>
          </cell>
          <cell r="I891">
            <v>293.26</v>
          </cell>
        </row>
        <row r="892">
          <cell r="D892" t="str">
            <v>CP4517</v>
          </cell>
          <cell r="E892" t="str">
            <v xml:space="preserve">14.002.051-0       </v>
          </cell>
          <cell r="F892" t="str">
            <v xml:space="preserve">PORTAO EM ESTRUT. DE TUBOS DE FºGALV. DE 1 E 1.1/2, C/ 2 FL. DE ABRIR, FECHAM. EM CHAPA DE FºGALV. Nº16  </v>
          </cell>
          <cell r="G892" t="str">
            <v xml:space="preserve">M2    </v>
          </cell>
          <cell r="H892">
            <v>6</v>
          </cell>
          <cell r="I892">
            <v>255.48</v>
          </cell>
        </row>
        <row r="893">
          <cell r="D893" t="str">
            <v>CP4784</v>
          </cell>
          <cell r="E893" t="str">
            <v xml:space="preserve">14.007.274-0       </v>
          </cell>
          <cell r="F893" t="str">
            <v xml:space="preserve">FECHADURA DE SOBREPOR, C/CILINDRO, 2 VOLTAS, EM FERRO RESINADO PRETO, P/PORTAO  </v>
          </cell>
          <cell r="G893" t="str">
            <v xml:space="preserve">UN    </v>
          </cell>
          <cell r="H893">
            <v>1</v>
          </cell>
          <cell r="I893">
            <v>7.35</v>
          </cell>
        </row>
        <row r="894">
          <cell r="D894" t="str">
            <v>CP4811</v>
          </cell>
          <cell r="E894" t="str">
            <v xml:space="preserve">14.007.324-0       </v>
          </cell>
          <cell r="F894" t="str">
            <v xml:space="preserve">CADEADO DE 50MM, C/DUPLA TRAVA, DISCO DE SEGURANCA ANTI GAZUA, CORPO DE LATAO MACICO E CILINDRO DE LATAO TREFILADO  </v>
          </cell>
          <cell r="G894" t="str">
            <v xml:space="preserve">UN    </v>
          </cell>
          <cell r="H894">
            <v>4</v>
          </cell>
          <cell r="I894">
            <v>10</v>
          </cell>
        </row>
        <row r="895">
          <cell r="D895" t="str">
            <v>CP4814</v>
          </cell>
          <cell r="E895" t="str">
            <v xml:space="preserve">14.007.330-0       </v>
          </cell>
          <cell r="F895" t="str">
            <v xml:space="preserve">TARGETAO DE FºGALV., DE 36CM, C/ADAPTACAO DE HASTE P/DUPLO FUNCIONAMENTO, FECHAM. C/CADEADO  </v>
          </cell>
          <cell r="G895" t="str">
            <v xml:space="preserve">UN    </v>
          </cell>
          <cell r="H895">
            <v>1</v>
          </cell>
          <cell r="I895">
            <v>39.450000000000003</v>
          </cell>
        </row>
        <row r="896">
          <cell r="D896" t="str">
            <v xml:space="preserve">      </v>
          </cell>
          <cell r="E896" t="str">
            <v xml:space="preserve">                   </v>
          </cell>
          <cell r="F896" t="str">
            <v xml:space="preserve">INSTALAÇÕES ELÉTRICAS, HIDRÁULICAS, SANITÁRIAS E MECÂNICAS  </v>
          </cell>
          <cell r="G896" t="str">
            <v xml:space="preserve">      </v>
          </cell>
          <cell r="H896">
            <v>0</v>
          </cell>
          <cell r="I896">
            <v>0</v>
          </cell>
        </row>
        <row r="897">
          <cell r="D897" t="str">
            <v>CP5308</v>
          </cell>
          <cell r="E897" t="str">
            <v xml:space="preserve">15.007.696-0       </v>
          </cell>
          <cell r="F897" t="str">
            <v xml:space="preserve">CHAVE GUARDA MOTOR, TRIFASICA,  ATE 3CV, 220V  </v>
          </cell>
          <cell r="G897" t="str">
            <v xml:space="preserve">UN    </v>
          </cell>
          <cell r="H897">
            <v>1</v>
          </cell>
          <cell r="I897">
            <v>96.25</v>
          </cell>
        </row>
        <row r="898">
          <cell r="D898" t="str">
            <v>CP5314</v>
          </cell>
          <cell r="E898" t="str">
            <v xml:space="preserve">15.007.712-0       </v>
          </cell>
          <cell r="F898" t="str">
            <v xml:space="preserve">ARMACAO SECUNDARIA OU REX, P/ 4 LINHAS, COMPLETA  </v>
          </cell>
          <cell r="G898" t="str">
            <v xml:space="preserve">UN    </v>
          </cell>
          <cell r="H898">
            <v>1</v>
          </cell>
          <cell r="I898">
            <v>47.15</v>
          </cell>
        </row>
        <row r="899">
          <cell r="D899" t="str">
            <v>CP5436</v>
          </cell>
          <cell r="E899" t="str">
            <v xml:space="preserve">15.011.089-0       </v>
          </cell>
          <cell r="F899" t="str">
            <v xml:space="preserve">ENTRADA DE SERV. PADRAO LIGHT,  P/MEDICAO TRIFASICA ATE 13, 2KVA, LIGACAO SUBTER., DISJ. 3 X 40A  </v>
          </cell>
          <cell r="G899" t="str">
            <v xml:space="preserve">UN    </v>
          </cell>
          <cell r="H899">
            <v>1</v>
          </cell>
          <cell r="I899">
            <v>289.11</v>
          </cell>
        </row>
        <row r="900">
          <cell r="D900" t="str">
            <v>CP5455</v>
          </cell>
          <cell r="E900" t="str">
            <v xml:space="preserve">15.013.015-0       </v>
          </cell>
          <cell r="F900" t="str">
            <v xml:space="preserve">POSTE DE CONCR. SECAO CIRCULAR C/ 7,00M DE COMPR. E CARGA DE100KG  </v>
          </cell>
          <cell r="G900" t="str">
            <v xml:space="preserve">UN    </v>
          </cell>
          <cell r="H900">
            <v>1</v>
          </cell>
          <cell r="I900">
            <v>132.99</v>
          </cell>
        </row>
        <row r="901">
          <cell r="D901" t="str">
            <v>CP5669</v>
          </cell>
          <cell r="E901" t="str">
            <v xml:space="preserve">15.029.017-0       </v>
          </cell>
          <cell r="F901" t="str">
            <v xml:space="preserve">REGISTRO DE GAVETA EM BRONZE C/DIAM. DE 3  </v>
          </cell>
          <cell r="G901" t="str">
            <v xml:space="preserve">UN    </v>
          </cell>
          <cell r="H901">
            <v>2</v>
          </cell>
          <cell r="I901">
            <v>88.16</v>
          </cell>
        </row>
        <row r="902">
          <cell r="D902" t="str">
            <v>CP5699</v>
          </cell>
          <cell r="E902" t="str">
            <v xml:space="preserve">15.029.106-0       </v>
          </cell>
          <cell r="F902" t="str">
            <v xml:space="preserve">VALVULA DE RETENCAO HORIZ. EM BRONZE C/DIAM. DE 3  </v>
          </cell>
          <cell r="G902" t="str">
            <v xml:space="preserve">UN    </v>
          </cell>
          <cell r="H902">
            <v>1</v>
          </cell>
          <cell r="I902">
            <v>106.15</v>
          </cell>
        </row>
        <row r="903">
          <cell r="D903" t="str">
            <v xml:space="preserve">      </v>
          </cell>
          <cell r="E903" t="str">
            <v xml:space="preserve">                   </v>
          </cell>
          <cell r="F903" t="str">
            <v xml:space="preserve">COBERTURAS, ISOLAMENTOS E IMPERMEABILIZAÇÕES  </v>
          </cell>
          <cell r="G903" t="str">
            <v xml:space="preserve">      </v>
          </cell>
          <cell r="H903">
            <v>0</v>
          </cell>
          <cell r="I903">
            <v>0</v>
          </cell>
        </row>
        <row r="904">
          <cell r="D904" t="str">
            <v>CP6244</v>
          </cell>
          <cell r="E904" t="str">
            <v xml:space="preserve">16.030.001-0       </v>
          </cell>
          <cell r="F904" t="str">
            <v xml:space="preserve">PINTURA ASFALTICA (HIDRO-ASFALTO), P/SUPERF. LISAS, DE PEQUENAS DIM., MARQUIZES, BANHEIROS, ETC  </v>
          </cell>
          <cell r="G904" t="str">
            <v xml:space="preserve">M2    </v>
          </cell>
          <cell r="H904">
            <v>2.4</v>
          </cell>
          <cell r="I904">
            <v>3.98</v>
          </cell>
        </row>
        <row r="905">
          <cell r="D905" t="str">
            <v xml:space="preserve">      </v>
          </cell>
          <cell r="E905" t="str">
            <v xml:space="preserve">                   </v>
          </cell>
          <cell r="F905" t="str">
            <v xml:space="preserve">PINTURAS  </v>
          </cell>
          <cell r="G905" t="str">
            <v xml:space="preserve">      </v>
          </cell>
          <cell r="H905">
            <v>0</v>
          </cell>
          <cell r="I905">
            <v>0</v>
          </cell>
        </row>
        <row r="906">
          <cell r="D906" t="str">
            <v>CP6297</v>
          </cell>
          <cell r="E906" t="str">
            <v xml:space="preserve">17.017.300-1       </v>
          </cell>
          <cell r="F906" t="str">
            <v xml:space="preserve">PINTURA INT. OU EXT. SOBRE FERRO C/TINTA A OLEO BRILHANTE  </v>
          </cell>
          <cell r="G906" t="str">
            <v xml:space="preserve">M2    </v>
          </cell>
          <cell r="H906">
            <v>29.52</v>
          </cell>
          <cell r="I906">
            <v>3.54</v>
          </cell>
        </row>
        <row r="907">
          <cell r="D907" t="str">
            <v>CP6320</v>
          </cell>
          <cell r="E907" t="str">
            <v xml:space="preserve">17.018.110-0       </v>
          </cell>
          <cell r="F907" t="str">
            <v xml:space="preserve">PINTURA C/TINTA ACRILICA INT. OU EXT., EM TIJ., CONCR. LISO, CIM.-AMIANTO, REVESTIM., MAD. E FERRO  </v>
          </cell>
          <cell r="G907" t="str">
            <v xml:space="preserve">M2    </v>
          </cell>
          <cell r="H907">
            <v>243</v>
          </cell>
          <cell r="I907">
            <v>3.76</v>
          </cell>
        </row>
        <row r="908">
          <cell r="D908" t="str">
            <v xml:space="preserve">      </v>
          </cell>
          <cell r="E908" t="str">
            <v xml:space="preserve">                   </v>
          </cell>
          <cell r="F908" t="str">
            <v xml:space="preserve">APARELHOS HIDRÁULICOS, SANITÁRIOS, ELÉTRICOS, MECÂNICOS E ESPORTIVOS  </v>
          </cell>
          <cell r="G908" t="str">
            <v xml:space="preserve">      </v>
          </cell>
          <cell r="H908">
            <v>0</v>
          </cell>
          <cell r="I908">
            <v>0</v>
          </cell>
        </row>
        <row r="909">
          <cell r="D909" t="str">
            <v>CP6616</v>
          </cell>
          <cell r="E909" t="str">
            <v xml:space="preserve">18.029.025-0       </v>
          </cell>
          <cell r="F909" t="str">
            <v xml:space="preserve">BOMBA HIDR. CENTRIFUGA, C/MOTOR ELETR., POTENCIA DE 2CV  </v>
          </cell>
          <cell r="G909" t="str">
            <v xml:space="preserve">UN    </v>
          </cell>
          <cell r="H909">
            <v>1</v>
          </cell>
          <cell r="I909">
            <v>276.26</v>
          </cell>
        </row>
        <row r="910">
          <cell r="D910" t="str">
            <v xml:space="preserve">      </v>
          </cell>
          <cell r="E910" t="str">
            <v xml:space="preserve">                   </v>
          </cell>
          <cell r="F910" t="str">
            <v xml:space="preserve">BOOSTER PADRÃO 4  </v>
          </cell>
          <cell r="G910" t="str">
            <v xml:space="preserve">      </v>
          </cell>
          <cell r="H910">
            <v>0</v>
          </cell>
          <cell r="I910">
            <v>0</v>
          </cell>
        </row>
        <row r="911">
          <cell r="D911" t="str">
            <v xml:space="preserve">      </v>
          </cell>
          <cell r="E911" t="str">
            <v xml:space="preserve">                   </v>
          </cell>
          <cell r="F911" t="str">
            <v xml:space="preserve">MOVIMENTO DE TERRA  </v>
          </cell>
          <cell r="G911" t="str">
            <v xml:space="preserve">      </v>
          </cell>
          <cell r="H911">
            <v>0</v>
          </cell>
          <cell r="I911">
            <v>0</v>
          </cell>
        </row>
        <row r="912">
          <cell r="D912" t="str">
            <v>CP0495</v>
          </cell>
          <cell r="E912" t="str">
            <v xml:space="preserve">03.001.001-1       </v>
          </cell>
          <cell r="F912" t="str">
            <v xml:space="preserve">ESCAVACAO MANUAL DE VALA/CAVA EM MAT. DE 1ªCAT., AREIA, ARGILA OU PICARRA, ATE 1,50M DE PROF.  </v>
          </cell>
          <cell r="G912" t="str">
            <v xml:space="preserve">M3    </v>
          </cell>
          <cell r="H912">
            <v>4.05</v>
          </cell>
          <cell r="I912">
            <v>9.8800000000000008</v>
          </cell>
        </row>
        <row r="913">
          <cell r="D913" t="str">
            <v xml:space="preserve">      </v>
          </cell>
          <cell r="E913" t="str">
            <v xml:space="preserve">                   </v>
          </cell>
          <cell r="F913" t="str">
            <v xml:space="preserve">TRANSPORTES  </v>
          </cell>
          <cell r="G913" t="str">
            <v xml:space="preserve">      </v>
          </cell>
          <cell r="H913">
            <v>0</v>
          </cell>
          <cell r="I913">
            <v>0</v>
          </cell>
        </row>
        <row r="914">
          <cell r="D914" t="str">
            <v>CP0798</v>
          </cell>
          <cell r="E914" t="str">
            <v xml:space="preserve">04.005.143-1       </v>
          </cell>
          <cell r="F914" t="str">
            <v xml:space="preserve">TRANSPORTE DE QUALQUER NATUR. C/VELOC. MEDIA DE 30KM/H EM CAMINHAO BASCUL. CAPAC. UTIL DE 12T  </v>
          </cell>
          <cell r="G914" t="str">
            <v xml:space="preserve">TXKM  </v>
          </cell>
          <cell r="H914">
            <v>68.900000000000006</v>
          </cell>
          <cell r="I914">
            <v>0.23</v>
          </cell>
        </row>
        <row r="915">
          <cell r="D915" t="str">
            <v>CP0841</v>
          </cell>
          <cell r="E915" t="str">
            <v xml:space="preserve">04.011.053-1       </v>
          </cell>
          <cell r="F915" t="str">
            <v xml:space="preserve">CARGA E DESC. MEC. C/PA-CARREGADEIRA CAPAC. DE 1, 50M3 E CAMINHAO BASCUL. CAPAC. UTIL DE 8T, CARGA DE 150T P/DIA DE 8:00H  </v>
          </cell>
          <cell r="G915" t="str">
            <v xml:space="preserve">T     </v>
          </cell>
          <cell r="H915">
            <v>6.89</v>
          </cell>
          <cell r="I915">
            <v>1.5</v>
          </cell>
        </row>
        <row r="916">
          <cell r="D916" t="str">
            <v>CP0869</v>
          </cell>
          <cell r="E916" t="str">
            <v xml:space="preserve">04.018.020-1       </v>
          </cell>
          <cell r="F916" t="str">
            <v xml:space="preserve">RECEBIMENTO DE CARGA, DESC. E MANOBRAS DE CAMINHAO BASCUL., CAPAC. DE 8,00M3 OU 12T  </v>
          </cell>
          <cell r="G916" t="str">
            <v xml:space="preserve">T     </v>
          </cell>
          <cell r="H916">
            <v>6.89</v>
          </cell>
          <cell r="I916">
            <v>0.15</v>
          </cell>
        </row>
        <row r="917">
          <cell r="D917" t="str">
            <v xml:space="preserve">      </v>
          </cell>
          <cell r="E917" t="str">
            <v xml:space="preserve">                   </v>
          </cell>
          <cell r="F917" t="str">
            <v xml:space="preserve">GALERIAS, DRENOS E CONEXOS  </v>
          </cell>
          <cell r="G917" t="str">
            <v xml:space="preserve">      </v>
          </cell>
          <cell r="H917">
            <v>0</v>
          </cell>
          <cell r="I917">
            <v>0</v>
          </cell>
        </row>
        <row r="918">
          <cell r="D918" t="str">
            <v>CP2910</v>
          </cell>
          <cell r="E918" t="str">
            <v xml:space="preserve">06.400.010-0       </v>
          </cell>
          <cell r="F918" t="str">
            <v xml:space="preserve">MONTAGEM DE PAINEL DE PARTIDA P/CONJ. ATE 5CV  </v>
          </cell>
          <cell r="G918" t="str">
            <v xml:space="preserve">UN    </v>
          </cell>
          <cell r="H918">
            <v>1</v>
          </cell>
          <cell r="I918">
            <v>27.1</v>
          </cell>
        </row>
        <row r="919">
          <cell r="D919" t="str">
            <v xml:space="preserve">      </v>
          </cell>
          <cell r="E919" t="str">
            <v xml:space="preserve">                   </v>
          </cell>
          <cell r="F919" t="str">
            <v xml:space="preserve">SERVIÇOS DE PARQUES E JARDINS  </v>
          </cell>
          <cell r="G919" t="str">
            <v xml:space="preserve">      </v>
          </cell>
          <cell r="H919">
            <v>0</v>
          </cell>
          <cell r="I919">
            <v>0</v>
          </cell>
        </row>
        <row r="920">
          <cell r="D920" t="str">
            <v>CP3206</v>
          </cell>
          <cell r="E920" t="str">
            <v xml:space="preserve">09.001.001-1       </v>
          </cell>
          <cell r="F920" t="str">
            <v xml:space="preserve">PLANTIO DE GRAMA EM PLACAS, INCL. COMPRA E ARRANC. NO LOCALDE ORIGEM, CARGA, TRANSP., DESC. E PREPARO DO TERRENO  </v>
          </cell>
          <cell r="G920" t="str">
            <v xml:space="preserve">M2    </v>
          </cell>
          <cell r="H920">
            <v>198</v>
          </cell>
          <cell r="I920">
            <v>2.86</v>
          </cell>
        </row>
        <row r="921">
          <cell r="D921" t="str">
            <v>CP3281</v>
          </cell>
          <cell r="E921" t="str">
            <v xml:space="preserve">09.006.001-0       </v>
          </cell>
          <cell r="F921" t="str">
            <v xml:space="preserve">ATERRO C/TERRA PRETA VEGETAL, P/EXEC. DE GRAMADOS  </v>
          </cell>
          <cell r="G921" t="str">
            <v xml:space="preserve">M3    </v>
          </cell>
          <cell r="H921">
            <v>19.8</v>
          </cell>
          <cell r="I921">
            <v>39.67</v>
          </cell>
        </row>
        <row r="922">
          <cell r="D922" t="str">
            <v xml:space="preserve">      </v>
          </cell>
          <cell r="E922" t="str">
            <v xml:space="preserve">                   </v>
          </cell>
          <cell r="F922" t="str">
            <v xml:space="preserve">ESTRUTURAS  </v>
          </cell>
          <cell r="G922" t="str">
            <v xml:space="preserve">      </v>
          </cell>
          <cell r="H922">
            <v>0</v>
          </cell>
          <cell r="I922">
            <v>0</v>
          </cell>
        </row>
        <row r="923">
          <cell r="D923" t="str">
            <v>CP3682</v>
          </cell>
          <cell r="E923" t="str">
            <v xml:space="preserve">11.001.020-1       </v>
          </cell>
          <cell r="F923" t="str">
            <v xml:space="preserve">CONCRETO P/CAMADA PREPARATORIA, C/ 180KG DE CIM. P/M3 DE CONCR., COMPREEND. APENAS O FORN. DOS MAT., INCL. 5% DE PERDAS  </v>
          </cell>
          <cell r="G923" t="str">
            <v xml:space="preserve">M3    </v>
          </cell>
          <cell r="H923">
            <v>0.2</v>
          </cell>
          <cell r="I923">
            <v>68.69</v>
          </cell>
        </row>
        <row r="924">
          <cell r="D924" t="str">
            <v>CP3717</v>
          </cell>
          <cell r="E924" t="str">
            <v xml:space="preserve">11.003.002-0       </v>
          </cell>
          <cell r="F924" t="str">
            <v xml:space="preserve">CONCRETO P/PECAS ARMADAS, P/UMA RESISTENCIA A COMPRES. DE 15MPA, INCL. MAT., CONFECCAO E TRANSP. HORIZ. E VERT.  </v>
          </cell>
          <cell r="G924" t="str">
            <v xml:space="preserve">M3    </v>
          </cell>
          <cell r="H924">
            <v>1.22</v>
          </cell>
          <cell r="I924">
            <v>124.07</v>
          </cell>
        </row>
        <row r="925">
          <cell r="D925" t="str">
            <v>CP3720</v>
          </cell>
          <cell r="E925" t="str">
            <v xml:space="preserve">11.003.010-0       </v>
          </cell>
          <cell r="F925" t="str">
            <v xml:space="preserve">CONCRETO P/PECAS ARMADAS, P/UMA RESISTENCIA A COMPRES. DE 15MPA, INCL. MAT., CONFECCAO,IMPERMEABIL.E TRANSP.HORIZ.E VERT.  </v>
          </cell>
          <cell r="G925" t="str">
            <v xml:space="preserve">M3    </v>
          </cell>
          <cell r="H925">
            <v>0.2</v>
          </cell>
          <cell r="I925">
            <v>133.75</v>
          </cell>
        </row>
        <row r="926">
          <cell r="D926" t="str">
            <v>CP3721</v>
          </cell>
          <cell r="E926" t="str">
            <v xml:space="preserve">11.003.014-1       </v>
          </cell>
          <cell r="F926" t="str">
            <v xml:space="preserve">CONCRETO CICLOPICO C/CONCR. P/UMA RESISTENCIA A COMPRES.DE 10MPA,TENDO 30% DO VOLUME OCUPADO P/PEDRA-DE-MAO, INCL.TRANSP.  </v>
          </cell>
          <cell r="G926" t="str">
            <v xml:space="preserve">M3    </v>
          </cell>
          <cell r="H926">
            <v>3.95</v>
          </cell>
          <cell r="I926">
            <v>100.42</v>
          </cell>
        </row>
        <row r="927">
          <cell r="D927" t="str">
            <v xml:space="preserve">      </v>
          </cell>
          <cell r="E927" t="str">
            <v xml:space="preserve">                   </v>
          </cell>
          <cell r="F927" t="str">
            <v xml:space="preserve">ALVENARIA E DIVISÓRIAS  </v>
          </cell>
          <cell r="G927" t="str">
            <v xml:space="preserve">      </v>
          </cell>
          <cell r="H927">
            <v>0</v>
          </cell>
          <cell r="I927">
            <v>0</v>
          </cell>
        </row>
        <row r="928">
          <cell r="D928" t="str">
            <v>CP4120</v>
          </cell>
          <cell r="E928" t="str">
            <v xml:space="preserve">12.005.080-0       </v>
          </cell>
          <cell r="F928" t="str">
            <v xml:space="preserve">ALVENARIA DE BL. DE CONCR. (20 X 20 X 40)CM, EM PAREDES DE 20CM, DE SUPERF. CORRIDA, ATE 3,00M DE ALT.  </v>
          </cell>
          <cell r="G928" t="str">
            <v xml:space="preserve">M2    </v>
          </cell>
          <cell r="H928">
            <v>124.6</v>
          </cell>
          <cell r="I928">
            <v>20.65</v>
          </cell>
        </row>
        <row r="929">
          <cell r="D929" t="str">
            <v xml:space="preserve">      </v>
          </cell>
          <cell r="E929" t="str">
            <v xml:space="preserve">                   </v>
          </cell>
          <cell r="F929" t="str">
            <v xml:space="preserve">REVESTIMENTO DE PAREDES, TETOS E PISOS  </v>
          </cell>
          <cell r="G929" t="str">
            <v xml:space="preserve">      </v>
          </cell>
          <cell r="H929">
            <v>0</v>
          </cell>
          <cell r="I929">
            <v>0</v>
          </cell>
        </row>
        <row r="930">
          <cell r="D930" t="str">
            <v>CP4193</v>
          </cell>
          <cell r="E930" t="str">
            <v xml:space="preserve">13.002.010-1       </v>
          </cell>
          <cell r="F930" t="str">
            <v xml:space="preserve">REVESTIMENTO EXT., DE UMA VEZ,  C/ARG. DE CIM., SAIBRO E AREIA FINA 1:2:2, ESP. 3,5CM, INCL. CHAPISCO  </v>
          </cell>
          <cell r="G930" t="str">
            <v xml:space="preserve">M2    </v>
          </cell>
          <cell r="H930">
            <v>265.3</v>
          </cell>
          <cell r="I930">
            <v>8.65</v>
          </cell>
        </row>
        <row r="931">
          <cell r="D931" t="str">
            <v>CP4322</v>
          </cell>
          <cell r="E931" t="str">
            <v xml:space="preserve">13.301.081-0       </v>
          </cell>
          <cell r="F931" t="str">
            <v xml:space="preserve">PISO CIMENTADO, ESP. 1,5CM, C/ARG. DE CIM. E AREIA 1:3, C/ACAB. ASPERO SOBRE BASE EXIST.  </v>
          </cell>
          <cell r="G931" t="str">
            <v xml:space="preserve">M2    </v>
          </cell>
          <cell r="H931">
            <v>7.8</v>
          </cell>
          <cell r="I931">
            <v>6.47</v>
          </cell>
        </row>
        <row r="932">
          <cell r="D932" t="str">
            <v>CP4331</v>
          </cell>
          <cell r="E932" t="str">
            <v xml:space="preserve">13.301.100-0       </v>
          </cell>
          <cell r="F932" t="str">
            <v xml:space="preserve">PISO CIMENTADO, ESP. DE 3CM EM 2 CAMADAS, C/ARG. DE CIM. E AREIA 1:3 E IMPERMEABIL., ALIS. A COLHER SOBRE BASE EXIST.  </v>
          </cell>
          <cell r="G932" t="str">
            <v xml:space="preserve">M2    </v>
          </cell>
          <cell r="H932">
            <v>1.6</v>
          </cell>
          <cell r="I932">
            <v>13.05</v>
          </cell>
        </row>
        <row r="933">
          <cell r="D933" t="str">
            <v>CP4335</v>
          </cell>
          <cell r="E933" t="str">
            <v xml:space="preserve">13.301.118-0       </v>
          </cell>
          <cell r="F933" t="str">
            <v xml:space="preserve">CONTRAPISO, BASE OU CAMADA REGULARIZADORA, EXECUTADA C/ARG.DE CIM. E AREIA 1:4, ESP. DE 1,5CM  </v>
          </cell>
          <cell r="G933" t="str">
            <v xml:space="preserve">M2    </v>
          </cell>
          <cell r="H933">
            <v>7.8</v>
          </cell>
          <cell r="I933">
            <v>4.2300000000000004</v>
          </cell>
        </row>
        <row r="934">
          <cell r="D934" t="str">
            <v xml:space="preserve">      </v>
          </cell>
          <cell r="E934" t="str">
            <v xml:space="preserve">                   </v>
          </cell>
          <cell r="F934" t="str">
            <v xml:space="preserve">ESQUADRIAS DE PVC, FERRO, ALUMÍNIO OU MADEIRA, VIDRAÇAS E FERRAGENS  </v>
          </cell>
          <cell r="G934" t="str">
            <v xml:space="preserve">      </v>
          </cell>
          <cell r="H934">
            <v>0</v>
          </cell>
          <cell r="I934">
            <v>0</v>
          </cell>
        </row>
        <row r="935">
          <cell r="D935" t="str">
            <v>CP4509</v>
          </cell>
          <cell r="E935" t="str">
            <v xml:space="preserve">14.002.030-0       </v>
          </cell>
          <cell r="F935" t="str">
            <v xml:space="preserve">PORTAO DE CHAPA DE FºGALV. 16,  C/ 2,50 A 3,00M DE ALT. E AREA TOTAL DE 6,00 A 9,00M2, EM 2 FL.  </v>
          </cell>
          <cell r="G935" t="str">
            <v xml:space="preserve">M2    </v>
          </cell>
          <cell r="H935">
            <v>3.84</v>
          </cell>
          <cell r="I935">
            <v>293.26</v>
          </cell>
        </row>
        <row r="936">
          <cell r="D936" t="str">
            <v>CP4517</v>
          </cell>
          <cell r="E936" t="str">
            <v xml:space="preserve">14.002.051-0       </v>
          </cell>
          <cell r="F936" t="str">
            <v xml:space="preserve">PORTAO EM ESTRUT. DE TUBOS DE FºGALV. DE 1 E 1.1/2, C/ 2 FL. DE ABRIR, FECHAM. EM CHAPA DE FºGALV. Nº16  </v>
          </cell>
          <cell r="G936" t="str">
            <v xml:space="preserve">M2    </v>
          </cell>
          <cell r="H936">
            <v>6</v>
          </cell>
          <cell r="I936">
            <v>255.48</v>
          </cell>
        </row>
        <row r="937">
          <cell r="D937" t="str">
            <v>CP4784</v>
          </cell>
          <cell r="E937" t="str">
            <v xml:space="preserve">14.007.274-0       </v>
          </cell>
          <cell r="F937" t="str">
            <v xml:space="preserve">FECHADURA DE SOBREPOR, C/CILINDRO, 2 VOLTAS, EM FERRO RESINADO PRETO, P/PORTAO  </v>
          </cell>
          <cell r="G937" t="str">
            <v xml:space="preserve">UN    </v>
          </cell>
          <cell r="H937">
            <v>1</v>
          </cell>
          <cell r="I937">
            <v>7.35</v>
          </cell>
        </row>
        <row r="938">
          <cell r="D938" t="str">
            <v>CP4811</v>
          </cell>
          <cell r="E938" t="str">
            <v xml:space="preserve">14.007.324-0       </v>
          </cell>
          <cell r="F938" t="str">
            <v xml:space="preserve">CADEADO DE 50MM, C/DUPLA TRAVA, DISCO DE SEGURANCA ANTI GAZUA, CORPO DE LATAO MACICO E CILINDRO DE LATAO TREFILADO  </v>
          </cell>
          <cell r="G938" t="str">
            <v xml:space="preserve">UN    </v>
          </cell>
          <cell r="H938">
            <v>4</v>
          </cell>
          <cell r="I938">
            <v>10</v>
          </cell>
        </row>
        <row r="939">
          <cell r="D939" t="str">
            <v>CP4814</v>
          </cell>
          <cell r="E939" t="str">
            <v xml:space="preserve">14.007.330-0       </v>
          </cell>
          <cell r="F939" t="str">
            <v xml:space="preserve">TARGETAO DE FºGALV., DE 36CM, C/ADAPTACAO DE HASTE P/DUPLO FUNCIONAMENTO, FECHAM. C/CADEADO  </v>
          </cell>
          <cell r="G939" t="str">
            <v xml:space="preserve">UN    </v>
          </cell>
          <cell r="H939">
            <v>1</v>
          </cell>
          <cell r="I939">
            <v>39.450000000000003</v>
          </cell>
        </row>
        <row r="940">
          <cell r="D940" t="str">
            <v xml:space="preserve">      </v>
          </cell>
          <cell r="E940" t="str">
            <v xml:space="preserve">                   </v>
          </cell>
          <cell r="F940" t="str">
            <v xml:space="preserve">INSTALAÇÕES ELÉTRICAS, HIDRÁULICAS, SANITÁRIAS E MECÂNICAS  </v>
          </cell>
          <cell r="G940" t="str">
            <v xml:space="preserve">      </v>
          </cell>
          <cell r="H940">
            <v>0</v>
          </cell>
          <cell r="I940">
            <v>0</v>
          </cell>
        </row>
        <row r="941">
          <cell r="D941" t="str">
            <v>CP5308</v>
          </cell>
          <cell r="E941" t="str">
            <v xml:space="preserve">15.007.696-0       </v>
          </cell>
          <cell r="F941" t="str">
            <v xml:space="preserve">CHAVE GUARDA MOTOR, TRIFASICA,  ATE 3CV, 220V  </v>
          </cell>
          <cell r="G941" t="str">
            <v xml:space="preserve">UN    </v>
          </cell>
          <cell r="H941">
            <v>1</v>
          </cell>
          <cell r="I941">
            <v>96.25</v>
          </cell>
        </row>
        <row r="942">
          <cell r="D942" t="str">
            <v>CP5314</v>
          </cell>
          <cell r="E942" t="str">
            <v xml:space="preserve">15.007.712-0       </v>
          </cell>
          <cell r="F942" t="str">
            <v xml:space="preserve">ARMACAO SECUNDARIA OU REX, P/ 4 LINHAS, COMPLETA  </v>
          </cell>
          <cell r="G942" t="str">
            <v xml:space="preserve">UN    </v>
          </cell>
          <cell r="H942">
            <v>1</v>
          </cell>
          <cell r="I942">
            <v>47.15</v>
          </cell>
        </row>
        <row r="943">
          <cell r="D943" t="str">
            <v>CP5436</v>
          </cell>
          <cell r="E943" t="str">
            <v xml:space="preserve">15.011.089-0       </v>
          </cell>
          <cell r="F943" t="str">
            <v xml:space="preserve">ENTRADA DE SERV. PADRAO LIGHT,  P/MEDICAO TRIFASICA ATE 13, 2KVA, LIGACAO SUBTER., DISJ. 3 X 40A  </v>
          </cell>
          <cell r="G943" t="str">
            <v xml:space="preserve">UN    </v>
          </cell>
          <cell r="H943">
            <v>1</v>
          </cell>
          <cell r="I943">
            <v>289.11</v>
          </cell>
        </row>
        <row r="944">
          <cell r="D944" t="str">
            <v>CP5455</v>
          </cell>
          <cell r="E944" t="str">
            <v xml:space="preserve">15.013.015-0       </v>
          </cell>
          <cell r="F944" t="str">
            <v xml:space="preserve">POSTE DE CONCR. SECAO CIRCULAR C/ 7,00M DE COMPR. E CARGA DE100KG  </v>
          </cell>
          <cell r="G944" t="str">
            <v xml:space="preserve">UN    </v>
          </cell>
          <cell r="H944">
            <v>1</v>
          </cell>
          <cell r="I944">
            <v>132.99</v>
          </cell>
        </row>
        <row r="945">
          <cell r="D945" t="str">
            <v>CP5669</v>
          </cell>
          <cell r="E945" t="str">
            <v xml:space="preserve">15.029.017-0       </v>
          </cell>
          <cell r="F945" t="str">
            <v xml:space="preserve">REGISTRO DE GAVETA EM BRONZE C/DIAM. DE 3  </v>
          </cell>
          <cell r="G945" t="str">
            <v xml:space="preserve">UN    </v>
          </cell>
          <cell r="H945">
            <v>2</v>
          </cell>
          <cell r="I945">
            <v>88.16</v>
          </cell>
        </row>
        <row r="946">
          <cell r="D946" t="str">
            <v>CP5699</v>
          </cell>
          <cell r="E946" t="str">
            <v xml:space="preserve">15.029.106-0       </v>
          </cell>
          <cell r="F946" t="str">
            <v xml:space="preserve">VALVULA DE RETENCAO HORIZ. EM BRONZE C/DIAM. DE 3  </v>
          </cell>
          <cell r="G946" t="str">
            <v xml:space="preserve">UN    </v>
          </cell>
          <cell r="H946">
            <v>1</v>
          </cell>
          <cell r="I946">
            <v>106.15</v>
          </cell>
        </row>
        <row r="947">
          <cell r="D947" t="str">
            <v xml:space="preserve">      </v>
          </cell>
          <cell r="E947" t="str">
            <v xml:space="preserve">                   </v>
          </cell>
          <cell r="F947" t="str">
            <v xml:space="preserve">COBERTURAS, ISOLAMENTOS E IMPERMEABILIZAÇÕES  </v>
          </cell>
          <cell r="G947" t="str">
            <v xml:space="preserve">      </v>
          </cell>
          <cell r="H947">
            <v>0</v>
          </cell>
          <cell r="I947">
            <v>0</v>
          </cell>
        </row>
        <row r="948">
          <cell r="D948" t="str">
            <v>CP6244</v>
          </cell>
          <cell r="E948" t="str">
            <v xml:space="preserve">16.030.001-0       </v>
          </cell>
          <cell r="F948" t="str">
            <v xml:space="preserve">PINTURA ASFALTICA (HIDRO-ASFALTO), P/SUPERF. LISAS, DE PEQUENAS DIM., MARQUIZES, BANHEIROS, ETC  </v>
          </cell>
          <cell r="G948" t="str">
            <v xml:space="preserve">M2    </v>
          </cell>
          <cell r="H948">
            <v>2.4</v>
          </cell>
          <cell r="I948">
            <v>3.98</v>
          </cell>
        </row>
        <row r="949">
          <cell r="D949" t="str">
            <v xml:space="preserve">      </v>
          </cell>
          <cell r="E949" t="str">
            <v xml:space="preserve">                   </v>
          </cell>
          <cell r="F949" t="str">
            <v xml:space="preserve">PINTURAS  </v>
          </cell>
          <cell r="G949" t="str">
            <v xml:space="preserve">      </v>
          </cell>
          <cell r="H949">
            <v>0</v>
          </cell>
          <cell r="I949">
            <v>0</v>
          </cell>
        </row>
        <row r="950">
          <cell r="D950" t="str">
            <v>CP6297</v>
          </cell>
          <cell r="E950" t="str">
            <v xml:space="preserve">17.017.300-1       </v>
          </cell>
          <cell r="F950" t="str">
            <v xml:space="preserve">PINTURA INT. OU EXT. SOBRE FERRO C/TINTA A OLEO BRILHANTE  </v>
          </cell>
          <cell r="G950" t="str">
            <v xml:space="preserve">M2    </v>
          </cell>
          <cell r="H950">
            <v>29.52</v>
          </cell>
          <cell r="I950">
            <v>3.54</v>
          </cell>
        </row>
        <row r="951">
          <cell r="D951" t="str">
            <v>CP6320</v>
          </cell>
          <cell r="E951" t="str">
            <v xml:space="preserve">17.018.110-0       </v>
          </cell>
          <cell r="F951" t="str">
            <v xml:space="preserve">PINTURA C/TINTA ACRILICA INT. OU EXT., EM TIJ., CONCR. LISO, CIM.-AMIANTO, REVESTIM., MAD. E FERRO  </v>
          </cell>
          <cell r="G951" t="str">
            <v xml:space="preserve">M2    </v>
          </cell>
          <cell r="H951">
            <v>243</v>
          </cell>
          <cell r="I951">
            <v>3.76</v>
          </cell>
        </row>
        <row r="952">
          <cell r="D952" t="str">
            <v xml:space="preserve">      </v>
          </cell>
          <cell r="E952" t="str">
            <v xml:space="preserve">                   </v>
          </cell>
          <cell r="F952" t="str">
            <v xml:space="preserve">APARELHOS HIDRÁULICOS, SANITÁRIOS, ELÉTRICOS, MECÂNICOS E ESPORTIVOS  </v>
          </cell>
          <cell r="G952" t="str">
            <v xml:space="preserve">      </v>
          </cell>
          <cell r="H952">
            <v>0</v>
          </cell>
          <cell r="I952">
            <v>0</v>
          </cell>
        </row>
        <row r="953">
          <cell r="D953" t="str">
            <v>CP6618</v>
          </cell>
          <cell r="E953" t="str">
            <v xml:space="preserve">18.029.035-0       </v>
          </cell>
          <cell r="F953" t="str">
            <v xml:space="preserve">BOMBA HIDR. CENTRIFUGA, C/MOTOR ELETR., POTENCIA DE 5CV  </v>
          </cell>
          <cell r="G953" t="str">
            <v xml:space="preserve">UN    </v>
          </cell>
          <cell r="H953">
            <v>1</v>
          </cell>
          <cell r="I953">
            <v>573.36</v>
          </cell>
        </row>
        <row r="954">
          <cell r="D954" t="str">
            <v xml:space="preserve">      </v>
          </cell>
          <cell r="E954" t="str">
            <v xml:space="preserve">                   </v>
          </cell>
          <cell r="F954" t="str">
            <v xml:space="preserve">BOOSTER PADRÃO 5  </v>
          </cell>
          <cell r="G954" t="str">
            <v xml:space="preserve">      </v>
          </cell>
          <cell r="H954">
            <v>0</v>
          </cell>
          <cell r="I954">
            <v>0</v>
          </cell>
        </row>
        <row r="955">
          <cell r="D955" t="str">
            <v xml:space="preserve">      </v>
          </cell>
          <cell r="E955" t="str">
            <v xml:space="preserve">                   </v>
          </cell>
          <cell r="F955" t="str">
            <v xml:space="preserve">MOVIMENTO DE TERRA  </v>
          </cell>
          <cell r="G955" t="str">
            <v xml:space="preserve">      </v>
          </cell>
          <cell r="H955">
            <v>0</v>
          </cell>
          <cell r="I955">
            <v>0</v>
          </cell>
        </row>
        <row r="956">
          <cell r="D956" t="str">
            <v>CP0495</v>
          </cell>
          <cell r="E956" t="str">
            <v xml:space="preserve">03.001.001-1       </v>
          </cell>
          <cell r="F956" t="str">
            <v xml:space="preserve">ESCAVACAO MANUAL DE VALA/CAVA EM MAT. DE 1ªCAT., AREIA, ARGILA OU PICARRA, ATE 1,50M DE PROF.  </v>
          </cell>
          <cell r="G956" t="str">
            <v xml:space="preserve">M3    </v>
          </cell>
          <cell r="H956">
            <v>4.05</v>
          </cell>
          <cell r="I956">
            <v>9.8800000000000008</v>
          </cell>
        </row>
        <row r="957">
          <cell r="D957" t="str">
            <v xml:space="preserve">      </v>
          </cell>
          <cell r="E957" t="str">
            <v xml:space="preserve">                   </v>
          </cell>
          <cell r="F957" t="str">
            <v xml:space="preserve">TRANSPORTES  </v>
          </cell>
          <cell r="G957" t="str">
            <v xml:space="preserve">      </v>
          </cell>
          <cell r="H957">
            <v>0</v>
          </cell>
          <cell r="I957">
            <v>0</v>
          </cell>
        </row>
        <row r="958">
          <cell r="D958" t="str">
            <v>CP0798</v>
          </cell>
          <cell r="E958" t="str">
            <v xml:space="preserve">04.005.143-1       </v>
          </cell>
          <cell r="F958" t="str">
            <v xml:space="preserve">TRANSPORTE DE QUALQUER NATUR. C/VELOC. MEDIA DE 30KM/H EM CAMINHAO BASCUL. CAPAC. UTIL DE 12T  </v>
          </cell>
          <cell r="G958" t="str">
            <v xml:space="preserve">TXKM  </v>
          </cell>
          <cell r="H958">
            <v>68.900000000000006</v>
          </cell>
          <cell r="I958">
            <v>0.23</v>
          </cell>
        </row>
        <row r="959">
          <cell r="D959" t="str">
            <v>CP0841</v>
          </cell>
          <cell r="E959" t="str">
            <v xml:space="preserve">04.011.053-1       </v>
          </cell>
          <cell r="F959" t="str">
            <v xml:space="preserve">CARGA E DESC. MEC. C/PA-CARREGADEIRA CAPAC. DE 1, 50M3 E CAMINHAO BASCUL. CAPAC. UTIL DE 8T, CARGA DE 150T P/DIA DE 8:00H  </v>
          </cell>
          <cell r="G959" t="str">
            <v xml:space="preserve">T     </v>
          </cell>
          <cell r="H959">
            <v>6.89</v>
          </cell>
          <cell r="I959">
            <v>1.5</v>
          </cell>
        </row>
        <row r="960">
          <cell r="D960" t="str">
            <v>CP0869</v>
          </cell>
          <cell r="E960" t="str">
            <v xml:space="preserve">04.018.020-1       </v>
          </cell>
          <cell r="F960" t="str">
            <v xml:space="preserve">RECEBIMENTO DE CARGA, DESC. E MANOBRAS DE CAMINHAO BASCUL., CAPAC. DE 8,00M3 OU 12T  </v>
          </cell>
          <cell r="G960" t="str">
            <v xml:space="preserve">T     </v>
          </cell>
          <cell r="H960">
            <v>6.89</v>
          </cell>
          <cell r="I960">
            <v>0.15</v>
          </cell>
        </row>
        <row r="961">
          <cell r="D961" t="str">
            <v xml:space="preserve">      </v>
          </cell>
          <cell r="E961" t="str">
            <v xml:space="preserve">                   </v>
          </cell>
          <cell r="F961" t="str">
            <v xml:space="preserve">GALERIAS, DRENOS E CONEXOS  </v>
          </cell>
          <cell r="G961" t="str">
            <v xml:space="preserve">      </v>
          </cell>
          <cell r="H961">
            <v>0</v>
          </cell>
          <cell r="I961">
            <v>0</v>
          </cell>
        </row>
        <row r="962">
          <cell r="D962" t="str">
            <v>CP2910</v>
          </cell>
          <cell r="E962" t="str">
            <v xml:space="preserve">06.400.010-0       </v>
          </cell>
          <cell r="F962" t="str">
            <v xml:space="preserve">MONTAGEM DE PAINEL DE PARTIDA P/CONJ. ATE 5CV  </v>
          </cell>
          <cell r="G962" t="str">
            <v xml:space="preserve">UN    </v>
          </cell>
          <cell r="H962">
            <v>1</v>
          </cell>
          <cell r="I962">
            <v>27.1</v>
          </cell>
        </row>
        <row r="963">
          <cell r="D963" t="str">
            <v xml:space="preserve">      </v>
          </cell>
          <cell r="E963" t="str">
            <v xml:space="preserve">                   </v>
          </cell>
          <cell r="F963" t="str">
            <v xml:space="preserve">SERVIÇOS DE PARQUES E JARDINS  </v>
          </cell>
          <cell r="G963" t="str">
            <v xml:space="preserve">      </v>
          </cell>
          <cell r="H963">
            <v>0</v>
          </cell>
          <cell r="I963">
            <v>0</v>
          </cell>
        </row>
        <row r="964">
          <cell r="D964" t="str">
            <v>CP3206</v>
          </cell>
          <cell r="E964" t="str">
            <v xml:space="preserve">09.001.001-1       </v>
          </cell>
          <cell r="F964" t="str">
            <v xml:space="preserve">PLANTIO DE GRAMA EM PLACAS, INCL. COMPRA E ARRANC. NO LOCALDE ORIGEM, CARGA, TRANSP., DESC. E PREPARO DO TERRENO  </v>
          </cell>
          <cell r="G964" t="str">
            <v xml:space="preserve">M2    </v>
          </cell>
          <cell r="H964">
            <v>198</v>
          </cell>
          <cell r="I964">
            <v>2.86</v>
          </cell>
        </row>
        <row r="965">
          <cell r="D965" t="str">
            <v>CP3281</v>
          </cell>
          <cell r="E965" t="str">
            <v xml:space="preserve">09.006.001-0       </v>
          </cell>
          <cell r="F965" t="str">
            <v xml:space="preserve">ATERRO C/TERRA PRETA VEGETAL, P/EXEC. DE GRAMADOS  </v>
          </cell>
          <cell r="G965" t="str">
            <v xml:space="preserve">M3    </v>
          </cell>
          <cell r="H965">
            <v>19.8</v>
          </cell>
          <cell r="I965">
            <v>39.67</v>
          </cell>
        </row>
        <row r="966">
          <cell r="D966" t="str">
            <v xml:space="preserve">      </v>
          </cell>
          <cell r="E966" t="str">
            <v xml:space="preserve">                   </v>
          </cell>
          <cell r="F966" t="str">
            <v xml:space="preserve">ESTRUTURAS  </v>
          </cell>
          <cell r="G966" t="str">
            <v xml:space="preserve">      </v>
          </cell>
          <cell r="H966">
            <v>0</v>
          </cell>
          <cell r="I966">
            <v>0</v>
          </cell>
        </row>
        <row r="967">
          <cell r="D967" t="str">
            <v>CP3682</v>
          </cell>
          <cell r="E967" t="str">
            <v xml:space="preserve">11.001.020-1       </v>
          </cell>
          <cell r="F967" t="str">
            <v xml:space="preserve">CONCRETO P/CAMADA PREPARATORIA, C/ 180KG DE CIM. P/M3 DE CONCR., COMPREEND. APENAS O FORN. DOS MAT., INCL. 5% DE PERDAS  </v>
          </cell>
          <cell r="G967" t="str">
            <v xml:space="preserve">M3    </v>
          </cell>
          <cell r="H967">
            <v>0.2</v>
          </cell>
          <cell r="I967">
            <v>68.69</v>
          </cell>
        </row>
        <row r="968">
          <cell r="D968" t="str">
            <v>CP3717</v>
          </cell>
          <cell r="E968" t="str">
            <v xml:space="preserve">11.003.002-0       </v>
          </cell>
          <cell r="F968" t="str">
            <v xml:space="preserve">CONCRETO P/PECAS ARMADAS, P/UMA RESISTENCIA A COMPRES. DE 15MPA, INCL. MAT., CONFECCAO E TRANSP. HORIZ. E VERT.  </v>
          </cell>
          <cell r="G968" t="str">
            <v xml:space="preserve">M3    </v>
          </cell>
          <cell r="H968">
            <v>1.22</v>
          </cell>
          <cell r="I968">
            <v>124.07</v>
          </cell>
        </row>
        <row r="969">
          <cell r="D969" t="str">
            <v>CP3720</v>
          </cell>
          <cell r="E969" t="str">
            <v xml:space="preserve">11.003.010-0       </v>
          </cell>
          <cell r="F969" t="str">
            <v xml:space="preserve">CONCRETO P/PECAS ARMADAS, P/UMA RESISTENCIA A COMPRES. DE 15MPA, INCL. MAT., CONFECCAO,IMPERMEABIL.E TRANSP.HORIZ.E VERT.  </v>
          </cell>
          <cell r="G969" t="str">
            <v xml:space="preserve">M3    </v>
          </cell>
          <cell r="H969">
            <v>0.2</v>
          </cell>
          <cell r="I969">
            <v>133.75</v>
          </cell>
        </row>
        <row r="970">
          <cell r="D970" t="str">
            <v>CP3721</v>
          </cell>
          <cell r="E970" t="str">
            <v xml:space="preserve">11.003.014-1       </v>
          </cell>
          <cell r="F970" t="str">
            <v xml:space="preserve">CONCRETO CICLOPICO C/CONCR. P/UMA RESISTENCIA A COMPRES.DE 10MPA,TENDO 30% DO VOLUME OCUPADO P/PEDRA-DE-MAO, INCL.TRANSP.  </v>
          </cell>
          <cell r="G970" t="str">
            <v xml:space="preserve">M3    </v>
          </cell>
          <cell r="H970">
            <v>3.95</v>
          </cell>
          <cell r="I970">
            <v>100.42</v>
          </cell>
        </row>
        <row r="971">
          <cell r="D971" t="str">
            <v xml:space="preserve">      </v>
          </cell>
          <cell r="E971" t="str">
            <v xml:space="preserve">                   </v>
          </cell>
          <cell r="F971" t="str">
            <v xml:space="preserve">ALVENARIA E DIVISÓRIAS  </v>
          </cell>
          <cell r="G971" t="str">
            <v xml:space="preserve">      </v>
          </cell>
          <cell r="H971">
            <v>0</v>
          </cell>
          <cell r="I971">
            <v>0</v>
          </cell>
        </row>
        <row r="972">
          <cell r="D972" t="str">
            <v>CP4120</v>
          </cell>
          <cell r="E972" t="str">
            <v xml:space="preserve">12.005.080-0       </v>
          </cell>
          <cell r="F972" t="str">
            <v xml:space="preserve">ALVENARIA DE BL. DE CONCR. (20 X 20 X 40)CM, EM PAREDES DE 20CM, DE SUPERF. CORRIDA, ATE 3,00M DE ALT.  </v>
          </cell>
          <cell r="G972" t="str">
            <v xml:space="preserve">M2    </v>
          </cell>
          <cell r="H972">
            <v>124.6</v>
          </cell>
          <cell r="I972">
            <v>20.65</v>
          </cell>
        </row>
        <row r="973">
          <cell r="D973" t="str">
            <v xml:space="preserve">      </v>
          </cell>
          <cell r="E973" t="str">
            <v xml:space="preserve">                   </v>
          </cell>
          <cell r="F973" t="str">
            <v xml:space="preserve">REVESTIMENTO DE PAREDES, TETOS E PISOS  </v>
          </cell>
          <cell r="G973" t="str">
            <v xml:space="preserve">      </v>
          </cell>
          <cell r="H973">
            <v>0</v>
          </cell>
          <cell r="I973">
            <v>0</v>
          </cell>
        </row>
        <row r="974">
          <cell r="D974" t="str">
            <v>CP4193</v>
          </cell>
          <cell r="E974" t="str">
            <v xml:space="preserve">13.002.010-1       </v>
          </cell>
          <cell r="F974" t="str">
            <v xml:space="preserve">REVESTIMENTO EXT., DE UMA VEZ,  C/ARG. DE CIM., SAIBRO E AREIA FINA 1:2:2, ESP. 3,5CM, INCL. CHAPISCO  </v>
          </cell>
          <cell r="G974" t="str">
            <v xml:space="preserve">M2    </v>
          </cell>
          <cell r="H974">
            <v>265.3</v>
          </cell>
          <cell r="I974">
            <v>8.65</v>
          </cell>
        </row>
        <row r="975">
          <cell r="D975" t="str">
            <v>CP4322</v>
          </cell>
          <cell r="E975" t="str">
            <v xml:space="preserve">13.301.081-0       </v>
          </cell>
          <cell r="F975" t="str">
            <v xml:space="preserve">PISO CIMENTADO, ESP. 1,5CM, C/ARG. DE CIM. E AREIA 1:3, C/ACAB. ASPERO SOBRE BASE EXIST.  </v>
          </cell>
          <cell r="G975" t="str">
            <v xml:space="preserve">M2    </v>
          </cell>
          <cell r="H975">
            <v>7.8</v>
          </cell>
          <cell r="I975">
            <v>6.47</v>
          </cell>
        </row>
        <row r="976">
          <cell r="D976" t="str">
            <v>CP4331</v>
          </cell>
          <cell r="E976" t="str">
            <v xml:space="preserve">13.301.100-0       </v>
          </cell>
          <cell r="F976" t="str">
            <v xml:space="preserve">PISO CIMENTADO, ESP. DE 3CM EM 2 CAMADAS, C/ARG. DE CIM. E AREIA 1:3 E IMPERMEABIL., ALIS. A COLHER SOBRE BASE EXIST.  </v>
          </cell>
          <cell r="G976" t="str">
            <v xml:space="preserve">M2    </v>
          </cell>
          <cell r="H976">
            <v>1.6</v>
          </cell>
          <cell r="I976">
            <v>13.05</v>
          </cell>
        </row>
        <row r="977">
          <cell r="D977" t="str">
            <v>CP4335</v>
          </cell>
          <cell r="E977" t="str">
            <v xml:space="preserve">13.301.118-0       </v>
          </cell>
          <cell r="F977" t="str">
            <v xml:space="preserve">CONTRAPISO, BASE OU CAMADA REGULARIZADORA, EXECUTADA C/ARG.DE CIM. E AREIA 1:4, ESP. DE 1,5CM  </v>
          </cell>
          <cell r="G977" t="str">
            <v xml:space="preserve">M2    </v>
          </cell>
          <cell r="H977">
            <v>7.8</v>
          </cell>
          <cell r="I977">
            <v>4.2300000000000004</v>
          </cell>
        </row>
        <row r="978">
          <cell r="D978" t="str">
            <v xml:space="preserve">      </v>
          </cell>
          <cell r="E978" t="str">
            <v xml:space="preserve">                   </v>
          </cell>
          <cell r="F978" t="str">
            <v xml:space="preserve">ESQUADRIAS DE PVC, FERRO, ALUMÍNIO OU MADEIRA, VIDRAÇAS E FERRAGENS  </v>
          </cell>
          <cell r="G978" t="str">
            <v xml:space="preserve">      </v>
          </cell>
          <cell r="H978">
            <v>0</v>
          </cell>
          <cell r="I978">
            <v>0</v>
          </cell>
        </row>
        <row r="979">
          <cell r="D979" t="str">
            <v>CP4509</v>
          </cell>
          <cell r="E979" t="str">
            <v xml:space="preserve">14.002.030-0       </v>
          </cell>
          <cell r="F979" t="str">
            <v xml:space="preserve">PORTAO DE CHAPA DE FºGALV. 16,  C/ 2,50 A 3,00M DE ALT. E AREA TOTAL DE 6,00 A 9,00M2, EM 2 FL.  </v>
          </cell>
          <cell r="G979" t="str">
            <v xml:space="preserve">M2    </v>
          </cell>
          <cell r="H979">
            <v>3.84</v>
          </cell>
          <cell r="I979">
            <v>293.26</v>
          </cell>
        </row>
        <row r="980">
          <cell r="D980" t="str">
            <v>CP4517</v>
          </cell>
          <cell r="E980" t="str">
            <v xml:space="preserve">14.002.051-0       </v>
          </cell>
          <cell r="F980" t="str">
            <v xml:space="preserve">PORTAO EM ESTRUT. DE TUBOS DE FºGALV. DE 1 E 1.1/2, C/ 2 FL. DE ABRIR, FECHAM. EM CHAPA DE FºGALV. Nº16  </v>
          </cell>
          <cell r="G980" t="str">
            <v xml:space="preserve">M2    </v>
          </cell>
          <cell r="H980">
            <v>6</v>
          </cell>
          <cell r="I980">
            <v>255.48</v>
          </cell>
        </row>
        <row r="981">
          <cell r="D981" t="str">
            <v>CP4784</v>
          </cell>
          <cell r="E981" t="str">
            <v xml:space="preserve">14.007.274-0       </v>
          </cell>
          <cell r="F981" t="str">
            <v xml:space="preserve">FECHADURA DE SOBREPOR, C/CILINDRO, 2 VOLTAS, EM FERRO RESINADO PRETO, P/PORTAO  </v>
          </cell>
          <cell r="G981" t="str">
            <v xml:space="preserve">UN    </v>
          </cell>
          <cell r="H981">
            <v>1</v>
          </cell>
          <cell r="I981">
            <v>7.35</v>
          </cell>
        </row>
        <row r="982">
          <cell r="D982" t="str">
            <v>CP4811</v>
          </cell>
          <cell r="E982" t="str">
            <v xml:space="preserve">14.007.324-0       </v>
          </cell>
          <cell r="F982" t="str">
            <v xml:space="preserve">CADEADO DE 50MM, C/DUPLA TRAVA, DISCO DE SEGURANCA ANTI GAZUA, CORPO DE LATAO MACICO E CILINDRO DE LATAO TREFILADO  </v>
          </cell>
          <cell r="G982" t="str">
            <v xml:space="preserve">UN    </v>
          </cell>
          <cell r="H982">
            <v>4</v>
          </cell>
          <cell r="I982">
            <v>10</v>
          </cell>
        </row>
        <row r="983">
          <cell r="D983" t="str">
            <v>CP4814</v>
          </cell>
          <cell r="E983" t="str">
            <v xml:space="preserve">14.007.330-0       </v>
          </cell>
          <cell r="F983" t="str">
            <v xml:space="preserve">TARGETAO DE FºGALV., DE 36CM, C/ADAPTACAO DE HASTE P/DUPLO FUNCIONAMENTO, FECHAM. C/CADEADO  </v>
          </cell>
          <cell r="G983" t="str">
            <v xml:space="preserve">UN    </v>
          </cell>
          <cell r="H983">
            <v>1</v>
          </cell>
          <cell r="I983">
            <v>39.450000000000003</v>
          </cell>
        </row>
        <row r="984">
          <cell r="D984" t="str">
            <v xml:space="preserve">      </v>
          </cell>
          <cell r="E984" t="str">
            <v xml:space="preserve">                   </v>
          </cell>
          <cell r="F984" t="str">
            <v xml:space="preserve">INSTALAÇÕES ELÉTRICAS, HIDRÁULICAS, SANITÁRIAS E MECÂNICAS  </v>
          </cell>
          <cell r="G984" t="str">
            <v xml:space="preserve">      </v>
          </cell>
          <cell r="H984">
            <v>0</v>
          </cell>
          <cell r="I984">
            <v>0</v>
          </cell>
        </row>
        <row r="985">
          <cell r="D985" t="str">
            <v>CP5308</v>
          </cell>
          <cell r="E985" t="str">
            <v xml:space="preserve">15.007.696-0       </v>
          </cell>
          <cell r="F985" t="str">
            <v xml:space="preserve">CHAVE GUARDA MOTOR, TRIFASICA,  ATE 3CV, 220V  </v>
          </cell>
          <cell r="G985" t="str">
            <v xml:space="preserve">UN    </v>
          </cell>
          <cell r="H985">
            <v>1</v>
          </cell>
          <cell r="I985">
            <v>96.25</v>
          </cell>
        </row>
        <row r="986">
          <cell r="D986" t="str">
            <v>CP5314</v>
          </cell>
          <cell r="E986" t="str">
            <v xml:space="preserve">15.007.712-0       </v>
          </cell>
          <cell r="F986" t="str">
            <v xml:space="preserve">ARMACAO SECUNDARIA OU REX, P/ 4 LINHAS, COMPLETA  </v>
          </cell>
          <cell r="G986" t="str">
            <v xml:space="preserve">UN    </v>
          </cell>
          <cell r="H986">
            <v>1</v>
          </cell>
          <cell r="I986">
            <v>47.15</v>
          </cell>
        </row>
        <row r="987">
          <cell r="D987" t="str">
            <v>CP5436</v>
          </cell>
          <cell r="E987" t="str">
            <v xml:space="preserve">15.011.089-0       </v>
          </cell>
          <cell r="F987" t="str">
            <v xml:space="preserve">ENTRADA DE SERV. PADRAO LIGHT,  P/MEDICAO TRIFASICA ATE 13, 2KVA, LIGACAO SUBTER., DISJ. 3 X 40A  </v>
          </cell>
          <cell r="G987" t="str">
            <v xml:space="preserve">UN    </v>
          </cell>
          <cell r="H987">
            <v>1</v>
          </cell>
          <cell r="I987">
            <v>289.11</v>
          </cell>
        </row>
        <row r="988">
          <cell r="D988" t="str">
            <v>CP5455</v>
          </cell>
          <cell r="E988" t="str">
            <v xml:space="preserve">15.013.015-0       </v>
          </cell>
          <cell r="F988" t="str">
            <v xml:space="preserve">POSTE DE CONCR. SECAO CIRCULAR C/ 7,00M DE COMPR. E CARGA DE100KG  </v>
          </cell>
          <cell r="G988" t="str">
            <v xml:space="preserve">UN    </v>
          </cell>
          <cell r="H988">
            <v>1</v>
          </cell>
          <cell r="I988">
            <v>132.99</v>
          </cell>
        </row>
        <row r="989">
          <cell r="D989" t="str">
            <v>CP5669</v>
          </cell>
          <cell r="E989" t="str">
            <v xml:space="preserve">15.029.017-0       </v>
          </cell>
          <cell r="F989" t="str">
            <v xml:space="preserve">REGISTRO DE GAVETA EM BRONZE C/DIAM. DE 3  </v>
          </cell>
          <cell r="G989" t="str">
            <v xml:space="preserve">UN    </v>
          </cell>
          <cell r="H989">
            <v>2</v>
          </cell>
          <cell r="I989">
            <v>88.16</v>
          </cell>
        </row>
        <row r="990">
          <cell r="D990" t="str">
            <v>CP5699</v>
          </cell>
          <cell r="E990" t="str">
            <v xml:space="preserve">15.029.106-0       </v>
          </cell>
          <cell r="F990" t="str">
            <v xml:space="preserve">VALVULA DE RETENCAO HORIZ. EM BRONZE C/DIAM. DE 3  </v>
          </cell>
          <cell r="G990" t="str">
            <v xml:space="preserve">UN    </v>
          </cell>
          <cell r="H990">
            <v>1</v>
          </cell>
          <cell r="I990">
            <v>106.15</v>
          </cell>
        </row>
        <row r="991">
          <cell r="D991" t="str">
            <v xml:space="preserve">      </v>
          </cell>
          <cell r="E991" t="str">
            <v xml:space="preserve">                   </v>
          </cell>
          <cell r="F991" t="str">
            <v xml:space="preserve">COBERTURAS, ISOLAMENTOS E IMPERMEABILIZAÇÕES  </v>
          </cell>
          <cell r="G991" t="str">
            <v xml:space="preserve">      </v>
          </cell>
          <cell r="H991">
            <v>0</v>
          </cell>
          <cell r="I991">
            <v>0</v>
          </cell>
        </row>
        <row r="992">
          <cell r="D992" t="str">
            <v>CP6244</v>
          </cell>
          <cell r="E992" t="str">
            <v xml:space="preserve">16.030.001-0       </v>
          </cell>
          <cell r="F992" t="str">
            <v xml:space="preserve">PINTURA ASFALTICA (HIDRO-ASFALTO), P/SUPERF. LISAS, DE PEQUENAS DIM., MARQUIZES, BANHEIROS, ETC  </v>
          </cell>
          <cell r="G992" t="str">
            <v xml:space="preserve">M2    </v>
          </cell>
          <cell r="H992">
            <v>2.4</v>
          </cell>
          <cell r="I992">
            <v>3.98</v>
          </cell>
        </row>
        <row r="993">
          <cell r="D993" t="str">
            <v xml:space="preserve">      </v>
          </cell>
          <cell r="E993" t="str">
            <v xml:space="preserve">                   </v>
          </cell>
          <cell r="F993" t="str">
            <v xml:space="preserve">PINTURAS  </v>
          </cell>
          <cell r="G993" t="str">
            <v xml:space="preserve">      </v>
          </cell>
          <cell r="H993">
            <v>0</v>
          </cell>
          <cell r="I993">
            <v>0</v>
          </cell>
        </row>
        <row r="994">
          <cell r="D994" t="str">
            <v>CP6297</v>
          </cell>
          <cell r="E994" t="str">
            <v xml:space="preserve">17.017.300-1       </v>
          </cell>
          <cell r="F994" t="str">
            <v xml:space="preserve">PINTURA INT. OU EXT. SOBRE FERRO C/TINTA A OLEO BRILHANTE  </v>
          </cell>
          <cell r="G994" t="str">
            <v xml:space="preserve">M2    </v>
          </cell>
          <cell r="H994">
            <v>29.52</v>
          </cell>
          <cell r="I994">
            <v>3.54</v>
          </cell>
        </row>
        <row r="995">
          <cell r="D995" t="str">
            <v>CP6320</v>
          </cell>
          <cell r="E995" t="str">
            <v xml:space="preserve">17.018.110-0       </v>
          </cell>
          <cell r="F995" t="str">
            <v xml:space="preserve">PINTURA C/TINTA ACRILICA INT. OU EXT., EM TIJ., CONCR. LISO, CIM.-AMIANTO, REVESTIM., MAD. E FERRO  </v>
          </cell>
          <cell r="G995" t="str">
            <v xml:space="preserve">M2    </v>
          </cell>
          <cell r="H995">
            <v>243</v>
          </cell>
          <cell r="I995">
            <v>3.76</v>
          </cell>
        </row>
        <row r="996">
          <cell r="D996" t="str">
            <v xml:space="preserve">      </v>
          </cell>
          <cell r="E996" t="str">
            <v xml:space="preserve">                   </v>
          </cell>
          <cell r="F996" t="str">
            <v xml:space="preserve">APARELHOS HIDRÁULICOS, SANITÁRIOS, ELÉTRICOS, MECÂNICOS E ESPORTIVOS  </v>
          </cell>
          <cell r="G996" t="str">
            <v xml:space="preserve">      </v>
          </cell>
          <cell r="H996">
            <v>0</v>
          </cell>
          <cell r="I996">
            <v>0</v>
          </cell>
        </row>
        <row r="997">
          <cell r="D997" t="str">
            <v>CP6618</v>
          </cell>
          <cell r="E997" t="str">
            <v xml:space="preserve">18.029.035-0       </v>
          </cell>
          <cell r="F997" t="str">
            <v xml:space="preserve">BOMBA HIDR. CENTRIFUGA, C/MOTOR ELETR., POTENCIA DE 5CV  </v>
          </cell>
          <cell r="G997" t="str">
            <v xml:space="preserve">UN    </v>
          </cell>
          <cell r="H997">
            <v>1</v>
          </cell>
          <cell r="I997">
            <v>573.36</v>
          </cell>
        </row>
        <row r="998">
          <cell r="D998" t="str">
            <v xml:space="preserve">      </v>
          </cell>
          <cell r="E998" t="str">
            <v xml:space="preserve">                   </v>
          </cell>
          <cell r="F998" t="str">
            <v xml:space="preserve">BOOSTER PADRÃO 6  </v>
          </cell>
          <cell r="G998" t="str">
            <v xml:space="preserve">      </v>
          </cell>
          <cell r="H998">
            <v>0</v>
          </cell>
          <cell r="I998">
            <v>0</v>
          </cell>
        </row>
        <row r="999">
          <cell r="D999" t="str">
            <v xml:space="preserve">      </v>
          </cell>
          <cell r="E999" t="str">
            <v xml:space="preserve">                   </v>
          </cell>
          <cell r="F999" t="str">
            <v xml:space="preserve">MOVIMENTO DE TERRA  </v>
          </cell>
          <cell r="G999" t="str">
            <v xml:space="preserve">      </v>
          </cell>
          <cell r="H999">
            <v>0</v>
          </cell>
          <cell r="I999">
            <v>0</v>
          </cell>
        </row>
        <row r="1000">
          <cell r="D1000" t="str">
            <v>CP0495</v>
          </cell>
          <cell r="E1000" t="str">
            <v xml:space="preserve">03.001.001-1       </v>
          </cell>
          <cell r="F1000" t="str">
            <v xml:space="preserve">ESCAVACAO MANUAL DE VALA/CAVA EM MAT. DE 1ªCAT., AREIA, ARGILA OU PICARRA, ATE 1,50M DE PROF.  </v>
          </cell>
          <cell r="G1000" t="str">
            <v xml:space="preserve">M3    </v>
          </cell>
          <cell r="H1000">
            <v>4.05</v>
          </cell>
          <cell r="I1000">
            <v>9.8800000000000008</v>
          </cell>
        </row>
        <row r="1001">
          <cell r="D1001" t="str">
            <v xml:space="preserve">      </v>
          </cell>
          <cell r="E1001" t="str">
            <v xml:space="preserve">                   </v>
          </cell>
          <cell r="F1001" t="str">
            <v xml:space="preserve">TRANSPORTES  </v>
          </cell>
          <cell r="G1001" t="str">
            <v xml:space="preserve">      </v>
          </cell>
          <cell r="H1001">
            <v>0</v>
          </cell>
          <cell r="I1001">
            <v>0</v>
          </cell>
        </row>
        <row r="1002">
          <cell r="D1002" t="str">
            <v>CP0798</v>
          </cell>
          <cell r="E1002" t="str">
            <v xml:space="preserve">04.005.143-1       </v>
          </cell>
          <cell r="F1002" t="str">
            <v xml:space="preserve">TRANSPORTE DE QUALQUER NATUR. C/VELOC. MEDIA DE 30KM/H EM CAMINHAO BASCUL. CAPAC. UTIL DE 12T  </v>
          </cell>
          <cell r="G1002" t="str">
            <v xml:space="preserve">TXKM  </v>
          </cell>
          <cell r="H1002">
            <v>68.900000000000006</v>
          </cell>
          <cell r="I1002">
            <v>0.23</v>
          </cell>
        </row>
        <row r="1003">
          <cell r="D1003" t="str">
            <v>CP0841</v>
          </cell>
          <cell r="E1003" t="str">
            <v xml:space="preserve">04.011.053-1       </v>
          </cell>
          <cell r="F1003" t="str">
            <v xml:space="preserve">CARGA E DESC. MEC. C/PA-CARREGADEIRA CAPAC. DE 1, 50M3 E CAMINHAO BASCUL. CAPAC. UTIL DE 8T, CARGA DE 150T P/DIA DE 8:00H  </v>
          </cell>
          <cell r="G1003" t="str">
            <v xml:space="preserve">T     </v>
          </cell>
          <cell r="H1003">
            <v>6.89</v>
          </cell>
          <cell r="I1003">
            <v>1.5</v>
          </cell>
        </row>
        <row r="1004">
          <cell r="D1004" t="str">
            <v>CP0869</v>
          </cell>
          <cell r="E1004" t="str">
            <v xml:space="preserve">04.018.020-1       </v>
          </cell>
          <cell r="F1004" t="str">
            <v xml:space="preserve">RECEBIMENTO DE CARGA, DESC. E MANOBRAS DE CAMINHAO BASCUL., CAPAC. DE 8,00M3 OU 12T  </v>
          </cell>
          <cell r="G1004" t="str">
            <v xml:space="preserve">T     </v>
          </cell>
          <cell r="H1004">
            <v>6.89</v>
          </cell>
          <cell r="I1004">
            <v>0.15</v>
          </cell>
        </row>
        <row r="1005">
          <cell r="D1005" t="str">
            <v xml:space="preserve">      </v>
          </cell>
          <cell r="E1005" t="str">
            <v xml:space="preserve">                   </v>
          </cell>
          <cell r="F1005" t="str">
            <v xml:space="preserve">GALERIAS, DRENOS E CONEXOS  </v>
          </cell>
          <cell r="G1005" t="str">
            <v xml:space="preserve">      </v>
          </cell>
          <cell r="H1005">
            <v>0</v>
          </cell>
          <cell r="I1005">
            <v>0</v>
          </cell>
        </row>
        <row r="1006">
          <cell r="D1006" t="str">
            <v>CP2910</v>
          </cell>
          <cell r="E1006" t="str">
            <v xml:space="preserve">06.400.010-0       </v>
          </cell>
          <cell r="F1006" t="str">
            <v xml:space="preserve">MONTAGEM DE PAINEL DE PARTIDA P/CONJ. ATE 5CV  </v>
          </cell>
          <cell r="G1006" t="str">
            <v xml:space="preserve">UN    </v>
          </cell>
          <cell r="H1006">
            <v>1</v>
          </cell>
          <cell r="I1006">
            <v>27.1</v>
          </cell>
        </row>
        <row r="1007">
          <cell r="D1007" t="str">
            <v xml:space="preserve">      </v>
          </cell>
          <cell r="E1007" t="str">
            <v xml:space="preserve">                   </v>
          </cell>
          <cell r="F1007" t="str">
            <v xml:space="preserve">SERVIÇOS DE PARQUES E JARDINS  </v>
          </cell>
          <cell r="G1007" t="str">
            <v xml:space="preserve">      </v>
          </cell>
          <cell r="H1007">
            <v>0</v>
          </cell>
          <cell r="I1007">
            <v>0</v>
          </cell>
        </row>
        <row r="1008">
          <cell r="D1008" t="str">
            <v>CP3206</v>
          </cell>
          <cell r="E1008" t="str">
            <v xml:space="preserve">09.001.001-1       </v>
          </cell>
          <cell r="F1008" t="str">
            <v xml:space="preserve">PLANTIO DE GRAMA EM PLACAS, INCL. COMPRA E ARRANC. NO LOCALDE ORIGEM, CARGA, TRANSP., DESC. E PREPARO DO TERRENO  </v>
          </cell>
          <cell r="G1008" t="str">
            <v xml:space="preserve">M2    </v>
          </cell>
          <cell r="H1008">
            <v>198</v>
          </cell>
          <cell r="I1008">
            <v>2.86</v>
          </cell>
        </row>
        <row r="1009">
          <cell r="D1009" t="str">
            <v>CP3281</v>
          </cell>
          <cell r="E1009" t="str">
            <v xml:space="preserve">09.006.001-0       </v>
          </cell>
          <cell r="F1009" t="str">
            <v xml:space="preserve">ATERRO C/TERRA PRETA VEGETAL, P/EXEC. DE GRAMADOS  </v>
          </cell>
          <cell r="G1009" t="str">
            <v xml:space="preserve">M3    </v>
          </cell>
          <cell r="H1009">
            <v>19.8</v>
          </cell>
          <cell r="I1009">
            <v>39.67</v>
          </cell>
        </row>
        <row r="1010">
          <cell r="D1010" t="str">
            <v xml:space="preserve">      </v>
          </cell>
          <cell r="E1010" t="str">
            <v xml:space="preserve">                   </v>
          </cell>
          <cell r="F1010" t="str">
            <v xml:space="preserve">ESTRUTURAS  </v>
          </cell>
          <cell r="G1010" t="str">
            <v xml:space="preserve">      </v>
          </cell>
          <cell r="H1010">
            <v>0</v>
          </cell>
          <cell r="I1010">
            <v>0</v>
          </cell>
        </row>
        <row r="1011">
          <cell r="D1011" t="str">
            <v>CP3682</v>
          </cell>
          <cell r="E1011" t="str">
            <v xml:space="preserve">11.001.020-1       </v>
          </cell>
          <cell r="F1011" t="str">
            <v xml:space="preserve">CONCRETO P/CAMADA PREPARATORIA, C/ 180KG DE CIM. P/M3 DE CONCR., COMPREEND. APENAS O FORN. DOS MAT., INCL. 5% DE PERDAS  </v>
          </cell>
          <cell r="G1011" t="str">
            <v xml:space="preserve">M3    </v>
          </cell>
          <cell r="H1011">
            <v>0.2</v>
          </cell>
          <cell r="I1011">
            <v>68.69</v>
          </cell>
        </row>
        <row r="1012">
          <cell r="D1012" t="str">
            <v>CP3717</v>
          </cell>
          <cell r="E1012" t="str">
            <v xml:space="preserve">11.003.002-0       </v>
          </cell>
          <cell r="F1012" t="str">
            <v xml:space="preserve">CONCRETO P/PECAS ARMADAS, P/UMA RESISTENCIA A COMPRES. DE 15MPA, INCL. MAT., CONFECCAO E TRANSP. HORIZ. E VERT.  </v>
          </cell>
          <cell r="G1012" t="str">
            <v xml:space="preserve">M3    </v>
          </cell>
          <cell r="H1012">
            <v>1.22</v>
          </cell>
          <cell r="I1012">
            <v>124.07</v>
          </cell>
        </row>
        <row r="1013">
          <cell r="D1013" t="str">
            <v>CP3720</v>
          </cell>
          <cell r="E1013" t="str">
            <v xml:space="preserve">11.003.010-0       </v>
          </cell>
          <cell r="F1013" t="str">
            <v xml:space="preserve">CONCRETO P/PECAS ARMADAS, P/UMA RESISTENCIA A COMPRES. DE 15MPA, INCL. MAT., CONFECCAO,IMPERMEABIL.E TRANSP.HORIZ.E VERT.  </v>
          </cell>
          <cell r="G1013" t="str">
            <v xml:space="preserve">M3    </v>
          </cell>
          <cell r="H1013">
            <v>0.2</v>
          </cell>
          <cell r="I1013">
            <v>133.75</v>
          </cell>
        </row>
        <row r="1014">
          <cell r="D1014" t="str">
            <v>CP3721</v>
          </cell>
          <cell r="E1014" t="str">
            <v xml:space="preserve">11.003.014-1       </v>
          </cell>
          <cell r="F1014" t="str">
            <v xml:space="preserve">CONCRETO CICLOPICO C/CONCR. P/UMA RESISTENCIA A COMPRES.DE 10MPA,TENDO 30% DO VOLUME OCUPADO P/PEDRA-DE-MAO, INCL.TRANSP.  </v>
          </cell>
          <cell r="G1014" t="str">
            <v xml:space="preserve">M3    </v>
          </cell>
          <cell r="H1014">
            <v>3.95</v>
          </cell>
          <cell r="I1014">
            <v>100.42</v>
          </cell>
        </row>
        <row r="1015">
          <cell r="D1015" t="str">
            <v xml:space="preserve">      </v>
          </cell>
          <cell r="E1015" t="str">
            <v xml:space="preserve">                   </v>
          </cell>
          <cell r="F1015" t="str">
            <v xml:space="preserve">ALVENARIA E DIVISÓRIAS  </v>
          </cell>
          <cell r="G1015" t="str">
            <v xml:space="preserve">      </v>
          </cell>
          <cell r="H1015">
            <v>0</v>
          </cell>
          <cell r="I1015">
            <v>0</v>
          </cell>
        </row>
        <row r="1016">
          <cell r="D1016" t="str">
            <v>CP4120</v>
          </cell>
          <cell r="E1016" t="str">
            <v xml:space="preserve">12.005.080-0       </v>
          </cell>
          <cell r="F1016" t="str">
            <v xml:space="preserve">ALVENARIA DE BL. DE CONCR. (20 X 20 X 40)CM, EM PAREDES DE 20CM, DE SUPERF. CORRIDA, ATE 3,00M DE ALT.  </v>
          </cell>
          <cell r="G1016" t="str">
            <v xml:space="preserve">M2    </v>
          </cell>
          <cell r="H1016">
            <v>124.6</v>
          </cell>
          <cell r="I1016">
            <v>20.65</v>
          </cell>
        </row>
        <row r="1017">
          <cell r="D1017" t="str">
            <v xml:space="preserve">      </v>
          </cell>
          <cell r="E1017" t="str">
            <v xml:space="preserve">                   </v>
          </cell>
          <cell r="F1017" t="str">
            <v xml:space="preserve">REVESTIMENTO DE PAREDES, TETOS E PISOS  </v>
          </cell>
          <cell r="G1017" t="str">
            <v xml:space="preserve">      </v>
          </cell>
          <cell r="H1017">
            <v>0</v>
          </cell>
          <cell r="I1017">
            <v>0</v>
          </cell>
        </row>
        <row r="1018">
          <cell r="D1018" t="str">
            <v>CP4193</v>
          </cell>
          <cell r="E1018" t="str">
            <v xml:space="preserve">13.002.010-1       </v>
          </cell>
          <cell r="F1018" t="str">
            <v xml:space="preserve">REVESTIMENTO EXT., DE UMA VEZ,  C/ARG. DE CIM., SAIBRO E AREIA FINA 1:2:2, ESP. 3,5CM, INCL. CHAPISCO  </v>
          </cell>
          <cell r="G1018" t="str">
            <v xml:space="preserve">M2    </v>
          </cell>
          <cell r="H1018">
            <v>265.3</v>
          </cell>
          <cell r="I1018">
            <v>8.65</v>
          </cell>
        </row>
        <row r="1019">
          <cell r="D1019" t="str">
            <v>CP4322</v>
          </cell>
          <cell r="E1019" t="str">
            <v xml:space="preserve">13.301.081-0       </v>
          </cell>
          <cell r="F1019" t="str">
            <v xml:space="preserve">PISO CIMENTADO, ESP. 1,5CM, C/ARG. DE CIM. E AREIA 1:3, C/ACAB. ASPERO SOBRE BASE EXIST.  </v>
          </cell>
          <cell r="G1019" t="str">
            <v xml:space="preserve">M2    </v>
          </cell>
          <cell r="H1019">
            <v>7.8</v>
          </cell>
          <cell r="I1019">
            <v>6.47</v>
          </cell>
        </row>
        <row r="1020">
          <cell r="D1020" t="str">
            <v>CP4331</v>
          </cell>
          <cell r="E1020" t="str">
            <v xml:space="preserve">13.301.100-0       </v>
          </cell>
          <cell r="F1020" t="str">
            <v xml:space="preserve">PISO CIMENTADO, ESP. DE 3CM EM 2 CAMADAS, C/ARG. DE CIM. E AREIA 1:3 E IMPERMEABIL., ALIS. A COLHER SOBRE BASE EXIST.  </v>
          </cell>
          <cell r="G1020" t="str">
            <v xml:space="preserve">M2    </v>
          </cell>
          <cell r="H1020">
            <v>1.6</v>
          </cell>
          <cell r="I1020">
            <v>13.05</v>
          </cell>
        </row>
        <row r="1021">
          <cell r="D1021" t="str">
            <v>CP4335</v>
          </cell>
          <cell r="E1021" t="str">
            <v xml:space="preserve">13.301.118-0       </v>
          </cell>
          <cell r="F1021" t="str">
            <v xml:space="preserve">CONTRAPISO, BASE OU CAMADA REGULARIZADORA, EXECUTADA C/ARG.DE CIM. E AREIA 1:4, ESP. DE 1,5CM  </v>
          </cell>
          <cell r="G1021" t="str">
            <v xml:space="preserve">M2    </v>
          </cell>
          <cell r="H1021">
            <v>7.8</v>
          </cell>
          <cell r="I1021">
            <v>4.2300000000000004</v>
          </cell>
        </row>
        <row r="1022">
          <cell r="D1022" t="str">
            <v xml:space="preserve">      </v>
          </cell>
          <cell r="E1022" t="str">
            <v xml:space="preserve">                   </v>
          </cell>
          <cell r="F1022" t="str">
            <v xml:space="preserve">ESQUADRIAS DE PVC, FERRO, ALUMÍNIO OU MADEIRA, VIDRAÇAS E FERRAGENS  </v>
          </cell>
          <cell r="G1022" t="str">
            <v xml:space="preserve">      </v>
          </cell>
          <cell r="H1022">
            <v>0</v>
          </cell>
          <cell r="I1022">
            <v>0</v>
          </cell>
        </row>
        <row r="1023">
          <cell r="D1023" t="str">
            <v>CP4509</v>
          </cell>
          <cell r="E1023" t="str">
            <v xml:space="preserve">14.002.030-0       </v>
          </cell>
          <cell r="F1023" t="str">
            <v xml:space="preserve">PORTAO DE CHAPA DE FºGALV. 16,  C/ 2,50 A 3,00M DE ALT. E AREA TOTAL DE 6,00 A 9,00M2, EM 2 FL.  </v>
          </cell>
          <cell r="G1023" t="str">
            <v xml:space="preserve">M2    </v>
          </cell>
          <cell r="H1023">
            <v>3.84</v>
          </cell>
          <cell r="I1023">
            <v>293.26</v>
          </cell>
        </row>
        <row r="1024">
          <cell r="D1024" t="str">
            <v>CP4517</v>
          </cell>
          <cell r="E1024" t="str">
            <v xml:space="preserve">14.002.051-0       </v>
          </cell>
          <cell r="F1024" t="str">
            <v xml:space="preserve">PORTAO EM ESTRUT. DE TUBOS DE FºGALV. DE 1 E 1.1/2, C/ 2 FL. DE ABRIR, FECHAM. EM CHAPA DE FºGALV. Nº16  </v>
          </cell>
          <cell r="G1024" t="str">
            <v xml:space="preserve">M2    </v>
          </cell>
          <cell r="H1024">
            <v>6</v>
          </cell>
          <cell r="I1024">
            <v>255.48</v>
          </cell>
        </row>
        <row r="1025">
          <cell r="D1025" t="str">
            <v>CP4784</v>
          </cell>
          <cell r="E1025" t="str">
            <v xml:space="preserve">14.007.274-0       </v>
          </cell>
          <cell r="F1025" t="str">
            <v xml:space="preserve">FECHADURA DE SOBREPOR, C/CILINDRO, 2 VOLTAS, EM FERRO RESINADO PRETO, P/PORTAO  </v>
          </cell>
          <cell r="G1025" t="str">
            <v xml:space="preserve">UN    </v>
          </cell>
          <cell r="H1025">
            <v>1</v>
          </cell>
          <cell r="I1025">
            <v>7.35</v>
          </cell>
        </row>
        <row r="1026">
          <cell r="D1026" t="str">
            <v>CP4811</v>
          </cell>
          <cell r="E1026" t="str">
            <v xml:space="preserve">14.007.324-0       </v>
          </cell>
          <cell r="F1026" t="str">
            <v xml:space="preserve">CADEADO DE 50MM, C/DUPLA TRAVA, DISCO DE SEGURANCA ANTI GAZUA, CORPO DE LATAO MACICO E CILINDRO DE LATAO TREFILADO  </v>
          </cell>
          <cell r="G1026" t="str">
            <v xml:space="preserve">UN    </v>
          </cell>
          <cell r="H1026">
            <v>4</v>
          </cell>
          <cell r="I1026">
            <v>10</v>
          </cell>
        </row>
        <row r="1027">
          <cell r="D1027" t="str">
            <v>CP4814</v>
          </cell>
          <cell r="E1027" t="str">
            <v xml:space="preserve">14.007.330-0       </v>
          </cell>
          <cell r="F1027" t="str">
            <v xml:space="preserve">TARGETAO DE FºGALV., DE 36CM, C/ADAPTACAO DE HASTE P/DUPLO FUNCIONAMENTO, FECHAM. C/CADEADO  </v>
          </cell>
          <cell r="G1027" t="str">
            <v xml:space="preserve">UN    </v>
          </cell>
          <cell r="H1027">
            <v>1</v>
          </cell>
          <cell r="I1027">
            <v>39.450000000000003</v>
          </cell>
        </row>
        <row r="1028">
          <cell r="D1028" t="str">
            <v xml:space="preserve">      </v>
          </cell>
          <cell r="E1028" t="str">
            <v xml:space="preserve">                   </v>
          </cell>
          <cell r="F1028" t="str">
            <v xml:space="preserve">INSTALAÇÕES ELÉTRICAS, HIDRÁULICAS, SANITÁRIAS E MECÂNICAS  </v>
          </cell>
          <cell r="G1028" t="str">
            <v xml:space="preserve">      </v>
          </cell>
          <cell r="H1028">
            <v>0</v>
          </cell>
          <cell r="I1028">
            <v>0</v>
          </cell>
        </row>
        <row r="1029">
          <cell r="D1029" t="str">
            <v>CP5308</v>
          </cell>
          <cell r="E1029" t="str">
            <v xml:space="preserve">15.007.696-0       </v>
          </cell>
          <cell r="F1029" t="str">
            <v xml:space="preserve">CHAVE GUARDA MOTOR, TRIFASICA,  ATE 3CV, 220V  </v>
          </cell>
          <cell r="G1029" t="str">
            <v xml:space="preserve">UN    </v>
          </cell>
          <cell r="H1029">
            <v>1</v>
          </cell>
          <cell r="I1029">
            <v>96.25</v>
          </cell>
        </row>
        <row r="1030">
          <cell r="D1030" t="str">
            <v>CP5314</v>
          </cell>
          <cell r="E1030" t="str">
            <v xml:space="preserve">15.007.712-0       </v>
          </cell>
          <cell r="F1030" t="str">
            <v xml:space="preserve">ARMACAO SECUNDARIA OU REX, P/ 4 LINHAS, COMPLETA  </v>
          </cell>
          <cell r="G1030" t="str">
            <v xml:space="preserve">UN    </v>
          </cell>
          <cell r="H1030">
            <v>1</v>
          </cell>
          <cell r="I1030">
            <v>47.15</v>
          </cell>
        </row>
        <row r="1031">
          <cell r="D1031" t="str">
            <v>CP5436</v>
          </cell>
          <cell r="E1031" t="str">
            <v xml:space="preserve">15.011.089-0       </v>
          </cell>
          <cell r="F1031" t="str">
            <v xml:space="preserve">ENTRADA DE SERV. PADRAO LIGHT,  P/MEDICAO TRIFASICA ATE 13, 2KVA, LIGACAO SUBTER., DISJ. 3 X 40A  </v>
          </cell>
          <cell r="G1031" t="str">
            <v xml:space="preserve">UN    </v>
          </cell>
          <cell r="H1031">
            <v>1</v>
          </cell>
          <cell r="I1031">
            <v>289.11</v>
          </cell>
        </row>
        <row r="1032">
          <cell r="D1032" t="str">
            <v>CP5455</v>
          </cell>
          <cell r="E1032" t="str">
            <v xml:space="preserve">15.013.015-0       </v>
          </cell>
          <cell r="F1032" t="str">
            <v xml:space="preserve">POSTE DE CONCR. SECAO CIRCULAR C/ 7,00M DE COMPR. E CARGA DE100KG  </v>
          </cell>
          <cell r="G1032" t="str">
            <v xml:space="preserve">UN    </v>
          </cell>
          <cell r="H1032">
            <v>1</v>
          </cell>
          <cell r="I1032">
            <v>132.99</v>
          </cell>
        </row>
        <row r="1033">
          <cell r="D1033" t="str">
            <v>CP5669</v>
          </cell>
          <cell r="E1033" t="str">
            <v xml:space="preserve">15.029.017-0       </v>
          </cell>
          <cell r="F1033" t="str">
            <v xml:space="preserve">REGISTRO DE GAVETA EM BRONZE C/DIAM. DE 3  </v>
          </cell>
          <cell r="G1033" t="str">
            <v xml:space="preserve">UN    </v>
          </cell>
          <cell r="H1033">
            <v>2</v>
          </cell>
          <cell r="I1033">
            <v>88.16</v>
          </cell>
        </row>
        <row r="1034">
          <cell r="D1034" t="str">
            <v>CP5699</v>
          </cell>
          <cell r="E1034" t="str">
            <v xml:space="preserve">15.029.106-0       </v>
          </cell>
          <cell r="F1034" t="str">
            <v xml:space="preserve">VALVULA DE RETENCAO HORIZ. EM BRONZE C/DIAM. DE 3  </v>
          </cell>
          <cell r="G1034" t="str">
            <v xml:space="preserve">UN    </v>
          </cell>
          <cell r="H1034">
            <v>1</v>
          </cell>
          <cell r="I1034">
            <v>106.15</v>
          </cell>
        </row>
        <row r="1035">
          <cell r="D1035" t="str">
            <v xml:space="preserve">      </v>
          </cell>
          <cell r="E1035" t="str">
            <v xml:space="preserve">                   </v>
          </cell>
          <cell r="F1035" t="str">
            <v xml:space="preserve">COBERTURAS, ISOLAMENTOS E IMPERMEABILIZAÇÕES  </v>
          </cell>
          <cell r="G1035" t="str">
            <v xml:space="preserve">      </v>
          </cell>
          <cell r="H1035">
            <v>0</v>
          </cell>
          <cell r="I1035">
            <v>0</v>
          </cell>
        </row>
        <row r="1036">
          <cell r="D1036" t="str">
            <v>CP6244</v>
          </cell>
          <cell r="E1036" t="str">
            <v xml:space="preserve">16.030.001-0       </v>
          </cell>
          <cell r="F1036" t="str">
            <v xml:space="preserve">PINTURA ASFALTICA (HIDRO-ASFALTO), P/SUPERF. LISAS, DE PEQUENAS DIM., MARQUIZES, BANHEIROS, ETC  </v>
          </cell>
          <cell r="G1036" t="str">
            <v xml:space="preserve">M2    </v>
          </cell>
          <cell r="H1036">
            <v>2.4</v>
          </cell>
          <cell r="I1036">
            <v>3.98</v>
          </cell>
        </row>
        <row r="1037">
          <cell r="D1037" t="str">
            <v xml:space="preserve">      </v>
          </cell>
          <cell r="E1037" t="str">
            <v xml:space="preserve">                   </v>
          </cell>
          <cell r="F1037" t="str">
            <v xml:space="preserve">PINTURAS  </v>
          </cell>
          <cell r="G1037" t="str">
            <v xml:space="preserve">      </v>
          </cell>
          <cell r="H1037">
            <v>0</v>
          </cell>
          <cell r="I1037">
            <v>0</v>
          </cell>
        </row>
        <row r="1038">
          <cell r="D1038" t="str">
            <v>CP6297</v>
          </cell>
          <cell r="E1038" t="str">
            <v xml:space="preserve">17.017.300-1       </v>
          </cell>
          <cell r="F1038" t="str">
            <v xml:space="preserve">PINTURA INT. OU EXT. SOBRE FERRO C/TINTA A OLEO BRILHANTE  </v>
          </cell>
          <cell r="G1038" t="str">
            <v xml:space="preserve">M2    </v>
          </cell>
          <cell r="H1038">
            <v>29.52</v>
          </cell>
          <cell r="I1038">
            <v>3.54</v>
          </cell>
        </row>
        <row r="1039">
          <cell r="D1039" t="str">
            <v>CP6320</v>
          </cell>
          <cell r="E1039" t="str">
            <v xml:space="preserve">17.018.110-0       </v>
          </cell>
          <cell r="F1039" t="str">
            <v xml:space="preserve">PINTURA C/TINTA ACRILICA INT. OU EXT., EM TIJ., CONCR. LISO, CIM.-AMIANTO, REVESTIM., MAD. E FERRO  </v>
          </cell>
          <cell r="G1039" t="str">
            <v xml:space="preserve">M2    </v>
          </cell>
          <cell r="H1039">
            <v>243</v>
          </cell>
          <cell r="I1039">
            <v>3.76</v>
          </cell>
        </row>
        <row r="1040">
          <cell r="D1040" t="str">
            <v xml:space="preserve">      </v>
          </cell>
          <cell r="E1040" t="str">
            <v xml:space="preserve">                   </v>
          </cell>
          <cell r="F1040" t="str">
            <v xml:space="preserve">APARELHOS HIDRÁULICOS, SANITÁRIOS, ELÉTRICOS, MECÂNICOS E ESPORTIVOS  </v>
          </cell>
          <cell r="G1040" t="str">
            <v xml:space="preserve">      </v>
          </cell>
          <cell r="H1040">
            <v>0</v>
          </cell>
          <cell r="I1040">
            <v>0</v>
          </cell>
        </row>
        <row r="1041">
          <cell r="D1041" t="str">
            <v>CP6617</v>
          </cell>
          <cell r="E1041" t="str">
            <v xml:space="preserve">18.029.030-0       </v>
          </cell>
          <cell r="F1041" t="str">
            <v xml:space="preserve">BOMBA HIDR. CENTRIFUGA, C/MOTOR ELETR., POTENCIA DE 3CV  </v>
          </cell>
          <cell r="G1041" t="str">
            <v xml:space="preserve">UN    </v>
          </cell>
          <cell r="H1041">
            <v>1</v>
          </cell>
          <cell r="I1041">
            <v>367.95</v>
          </cell>
        </row>
        <row r="1042">
          <cell r="D1042" t="str">
            <v xml:space="preserve">      </v>
          </cell>
          <cell r="E1042" t="str">
            <v xml:space="preserve">                   </v>
          </cell>
          <cell r="F1042" t="str">
            <v xml:space="preserve">REDE DE ESGOTO  </v>
          </cell>
          <cell r="G1042" t="str">
            <v xml:space="preserve">      </v>
          </cell>
          <cell r="H1042">
            <v>0</v>
          </cell>
          <cell r="I1042">
            <v>0</v>
          </cell>
        </row>
        <row r="1043">
          <cell r="D1043" t="str">
            <v xml:space="preserve">      </v>
          </cell>
          <cell r="E1043" t="str">
            <v xml:space="preserve">                   </v>
          </cell>
          <cell r="F1043" t="str">
            <v xml:space="preserve">MOVIMENTO DE TERRA  </v>
          </cell>
          <cell r="G1043" t="str">
            <v xml:space="preserve">      </v>
          </cell>
          <cell r="H1043">
            <v>0</v>
          </cell>
          <cell r="I1043">
            <v>0</v>
          </cell>
        </row>
        <row r="1044">
          <cell r="D1044" t="str">
            <v>CP0495</v>
          </cell>
          <cell r="E1044" t="str">
            <v xml:space="preserve">03.001.001-1       </v>
          </cell>
          <cell r="F1044" t="str">
            <v xml:space="preserve">ESCAVACAO MANUAL DE VALA/CAVA EM MAT. DE 1ªCAT., AREIA, ARGILA OU PICARRA, ATE 1,50M DE PROF.  </v>
          </cell>
          <cell r="G1044" t="str">
            <v xml:space="preserve">M3    </v>
          </cell>
          <cell r="H1044">
            <v>608</v>
          </cell>
          <cell r="I1044">
            <v>9.8800000000000008</v>
          </cell>
        </row>
        <row r="1045">
          <cell r="D1045" t="str">
            <v>CP0623</v>
          </cell>
          <cell r="E1045" t="str">
            <v xml:space="preserve">03.011.015-1       </v>
          </cell>
          <cell r="F1045" t="str">
            <v xml:space="preserve">REATERRO DE VALA/CAVA UTILIZ. VIBRO COMPACTADOR PORTATIL  </v>
          </cell>
          <cell r="G1045" t="str">
            <v xml:space="preserve">M3    </v>
          </cell>
          <cell r="H1045">
            <v>25490</v>
          </cell>
          <cell r="I1045">
            <v>4</v>
          </cell>
        </row>
        <row r="1046">
          <cell r="D1046" t="str">
            <v>CP0631</v>
          </cell>
          <cell r="E1046" t="str">
            <v xml:space="preserve">03.015.010-0       </v>
          </cell>
          <cell r="F1046" t="str">
            <v xml:space="preserve">REATERRO DE VALA/CAVA C/PO-DE-PEDRA  </v>
          </cell>
          <cell r="G1046" t="str">
            <v xml:space="preserve">M3    </v>
          </cell>
          <cell r="H1046">
            <v>6372</v>
          </cell>
          <cell r="I1046">
            <v>24.98</v>
          </cell>
        </row>
        <row r="1047">
          <cell r="D1047" t="str">
            <v>CP0635</v>
          </cell>
          <cell r="E1047" t="str">
            <v xml:space="preserve">03.016.005-1       </v>
          </cell>
          <cell r="F1047" t="str">
            <v xml:space="preserve">ESCAVACAO MEC. DE VALA NAO ESCORADA, EM MAT. DE 1ªCAT. C/REDUTOR DE PRODUT., ATE 1, 50M DE PROF., C/RETRO-ESCAVADEIRA  </v>
          </cell>
          <cell r="G1047" t="str">
            <v xml:space="preserve">M3    </v>
          </cell>
          <cell r="H1047">
            <v>9716</v>
          </cell>
          <cell r="I1047">
            <v>4.62</v>
          </cell>
        </row>
        <row r="1048">
          <cell r="D1048" t="str">
            <v>CP0637</v>
          </cell>
          <cell r="E1048" t="str">
            <v xml:space="preserve">03.016.015-1       </v>
          </cell>
          <cell r="F1048" t="str">
            <v xml:space="preserve">ESCAVACAO MEC. DE VALA NAO ESCORADA, EM MAT. DE 1ªCAT. ATE 1,50M DE PROF., C/RETRO-ESCAVADEIRA  </v>
          </cell>
          <cell r="G1048" t="str">
            <v xml:space="preserve">M3    </v>
          </cell>
          <cell r="H1048">
            <v>18471</v>
          </cell>
          <cell r="I1048">
            <v>1.82</v>
          </cell>
        </row>
        <row r="1049">
          <cell r="D1049" t="str">
            <v>CP0642</v>
          </cell>
          <cell r="E1049" t="str">
            <v xml:space="preserve">03.016.055-1       </v>
          </cell>
          <cell r="F1049" t="str">
            <v xml:space="preserve">ESCAVACAO MEC. DE VALA ESCORADA, EM MAT. DE 1ªCAT., ENTRE 1,50 E 3,00M DE PROF., C/RETRO-ESCAVADEIRA  </v>
          </cell>
          <cell r="G1049" t="str">
            <v xml:space="preserve">M3    </v>
          </cell>
          <cell r="H1049">
            <v>4200</v>
          </cell>
          <cell r="I1049">
            <v>2.71</v>
          </cell>
        </row>
        <row r="1050">
          <cell r="D1050" t="str">
            <v>CP0664</v>
          </cell>
          <cell r="E1050" t="str">
            <v xml:space="preserve">03.022.010-0       </v>
          </cell>
          <cell r="F1050" t="str">
            <v xml:space="preserve">ESCAVACAO MEC. DE VALA, EM MAT. DE 2ªCAT., MOLEDO OU ROCHA MUITO DECOMPOSTA, C/ESCAVADEIRA HIDR., S/COMPRESSOR  </v>
          </cell>
          <cell r="G1050" t="str">
            <v xml:space="preserve">M3    </v>
          </cell>
          <cell r="H1050">
            <v>1704</v>
          </cell>
          <cell r="I1050">
            <v>1.28</v>
          </cell>
        </row>
        <row r="1051">
          <cell r="D1051" t="str">
            <v>CP0678</v>
          </cell>
          <cell r="E1051" t="str">
            <v xml:space="preserve">03.026.015-0       </v>
          </cell>
          <cell r="F1051" t="str">
            <v xml:space="preserve">ESCAVACAO MEC., EM MAT. DE 1ªCAT., C/TRATOR DE LAMINA, POTENCIA 200CV  </v>
          </cell>
          <cell r="G1051" t="str">
            <v xml:space="preserve">M3    </v>
          </cell>
          <cell r="H1051">
            <v>15930</v>
          </cell>
          <cell r="I1051">
            <v>1.29</v>
          </cell>
        </row>
        <row r="1052">
          <cell r="D1052" t="str">
            <v>CP0753</v>
          </cell>
          <cell r="E1052" t="str">
            <v xml:space="preserve">03.046.001-0       </v>
          </cell>
          <cell r="F1052" t="str">
            <v xml:space="preserve">ESPALHAMENTO DE MAT. DE 1ªCAT., C/TRATOR, POTENCIA 140 CV, C/LAMINA  </v>
          </cell>
          <cell r="G1052" t="str">
            <v xml:space="preserve">M3    </v>
          </cell>
          <cell r="H1052">
            <v>24533</v>
          </cell>
          <cell r="I1052">
            <v>0.72</v>
          </cell>
        </row>
        <row r="1053">
          <cell r="D1053" t="str">
            <v>CP9745</v>
          </cell>
          <cell r="E1053">
            <v>20104</v>
          </cell>
          <cell r="F1053" t="str">
            <v xml:space="preserve">ROYALTIES DE JAZIDA  </v>
          </cell>
          <cell r="G1053" t="str">
            <v xml:space="preserve">M3    </v>
          </cell>
          <cell r="H1053">
            <v>15930</v>
          </cell>
          <cell r="I1053">
            <v>1</v>
          </cell>
        </row>
        <row r="1054">
          <cell r="D1054" t="str">
            <v xml:space="preserve">      </v>
          </cell>
          <cell r="E1054" t="str">
            <v xml:space="preserve">                   </v>
          </cell>
          <cell r="F1054" t="str">
            <v xml:space="preserve">TRANSPORTES  </v>
          </cell>
          <cell r="G1054" t="str">
            <v xml:space="preserve">      </v>
          </cell>
          <cell r="H1054">
            <v>0</v>
          </cell>
          <cell r="I1054">
            <v>0</v>
          </cell>
        </row>
        <row r="1055">
          <cell r="D1055" t="str">
            <v>CP0798</v>
          </cell>
          <cell r="E1055" t="str">
            <v xml:space="preserve">04.005.143-1       </v>
          </cell>
          <cell r="F1055" t="str">
            <v xml:space="preserve">TRANSPORTE DE QUALQUER NATUR. C/VELOC. MEDIA DE 30KM/H EM CAMINHAO BASCUL. CAPAC. UTIL DE 12T  </v>
          </cell>
          <cell r="G1055" t="str">
            <v xml:space="preserve">TXKM  </v>
          </cell>
          <cell r="H1055">
            <v>372770</v>
          </cell>
          <cell r="I1055">
            <v>0.23</v>
          </cell>
        </row>
        <row r="1056">
          <cell r="D1056" t="str">
            <v>CP0841</v>
          </cell>
          <cell r="E1056" t="str">
            <v xml:space="preserve">04.011.053-1       </v>
          </cell>
          <cell r="F1056" t="str">
            <v xml:space="preserve">CARGA E DESC. MEC. C/PA-CARREGADEIRA CAPAC. DE 1, 50M3 E CAMINHAO BASCUL. CAPAC. UTIL DE 8T, CARGA DE 150T P/DIA DE 8:00H  </v>
          </cell>
          <cell r="G1056" t="str">
            <v xml:space="preserve">T     </v>
          </cell>
          <cell r="H1056">
            <v>77690</v>
          </cell>
          <cell r="I1056">
            <v>1.5</v>
          </cell>
        </row>
        <row r="1057">
          <cell r="D1057" t="str">
            <v>CP0869</v>
          </cell>
          <cell r="E1057" t="str">
            <v xml:space="preserve">04.018.020-1       </v>
          </cell>
          <cell r="F1057" t="str">
            <v xml:space="preserve">RECEBIMENTO DE CARGA, DESC. E MANOBRAS DE CAMINHAO BASCUL., CAPAC. DE 8,00M3 OU 12T  </v>
          </cell>
          <cell r="G1057" t="str">
            <v xml:space="preserve">T     </v>
          </cell>
          <cell r="H1057">
            <v>77690</v>
          </cell>
          <cell r="I1057">
            <v>0.15</v>
          </cell>
        </row>
        <row r="1058">
          <cell r="D1058" t="str">
            <v xml:space="preserve">      </v>
          </cell>
          <cell r="E1058" t="str">
            <v xml:space="preserve">                   </v>
          </cell>
          <cell r="F1058" t="str">
            <v xml:space="preserve">SERVIÇOS COMPLEMENTARES  </v>
          </cell>
          <cell r="G1058" t="str">
            <v xml:space="preserve">      </v>
          </cell>
          <cell r="H1058">
            <v>0</v>
          </cell>
          <cell r="I1058">
            <v>0</v>
          </cell>
        </row>
        <row r="1059">
          <cell r="D1059" t="str">
            <v>CP1211</v>
          </cell>
          <cell r="E1059" t="str">
            <v xml:space="preserve">05.010.005-0       </v>
          </cell>
          <cell r="F1059" t="str">
            <v xml:space="preserve">ESGOTAMENTO DE VALA MEDIDO PELA POTENCIA INSTALADA E PELO TEMPO DE FUNCIONAMENTO  </v>
          </cell>
          <cell r="G1059" t="str">
            <v xml:space="preserve">CVxH  </v>
          </cell>
          <cell r="H1059">
            <v>9600</v>
          </cell>
          <cell r="I1059">
            <v>1.07</v>
          </cell>
        </row>
        <row r="1060">
          <cell r="D1060" t="str">
            <v>CP1216</v>
          </cell>
          <cell r="E1060" t="str">
            <v xml:space="preserve">05.011.002-0       </v>
          </cell>
          <cell r="F1060" t="str">
            <v xml:space="preserve">ESCORAMENTO SIMPLES, ABERTO, DE VALA C/POUCA PROF.  </v>
          </cell>
          <cell r="G1060" t="str">
            <v xml:space="preserve">M2    </v>
          </cell>
          <cell r="H1060">
            <v>15980</v>
          </cell>
          <cell r="I1060">
            <v>7.6</v>
          </cell>
        </row>
        <row r="1061">
          <cell r="D1061" t="str">
            <v>CP1217</v>
          </cell>
          <cell r="E1061" t="str">
            <v xml:space="preserve">05.011.006-0       </v>
          </cell>
          <cell r="F1061" t="str">
            <v xml:space="preserve">ESCORAMENTO SIMPLES, FECHADO, DE VALA C/POUCA PROF., C/ESGOT. MANUAL  </v>
          </cell>
          <cell r="G1061" t="str">
            <v xml:space="preserve">M2    </v>
          </cell>
          <cell r="H1061">
            <v>5327</v>
          </cell>
          <cell r="I1061">
            <v>21.33</v>
          </cell>
        </row>
        <row r="1062">
          <cell r="D1062" t="str">
            <v>CP1220</v>
          </cell>
          <cell r="E1062" t="str">
            <v xml:space="preserve">05.013.002-0       </v>
          </cell>
          <cell r="F1062" t="str">
            <v xml:space="preserve">CHAPA DE ACO 3/8, P/PASSAGEM DE VEICULOS SOBRE VALAS, C/COLOC., USO E RETIRADA, INCL. MOBILIZACAO,TRANSP., CARGA E DESC.  </v>
          </cell>
          <cell r="G1062" t="str">
            <v xml:space="preserve">M2    </v>
          </cell>
          <cell r="H1062">
            <v>48</v>
          </cell>
          <cell r="I1062">
            <v>12.44</v>
          </cell>
        </row>
        <row r="1063">
          <cell r="D1063" t="str">
            <v>CP1221</v>
          </cell>
          <cell r="E1063" t="str">
            <v xml:space="preserve">05.013.003-0       </v>
          </cell>
          <cell r="F1063" t="str">
            <v xml:space="preserve">CHAPA DE ACO 3/8, P/PASSAGEM DE VEICULOS SOBRE VALAS, C/COLOC. E RETIRADA  </v>
          </cell>
          <cell r="G1063" t="str">
            <v xml:space="preserve">M2    </v>
          </cell>
          <cell r="H1063">
            <v>480</v>
          </cell>
          <cell r="I1063">
            <v>0.96</v>
          </cell>
        </row>
        <row r="1064">
          <cell r="D1064" t="str">
            <v>CP1379</v>
          </cell>
          <cell r="E1064" t="str">
            <v xml:space="preserve">05.080.020-0       </v>
          </cell>
          <cell r="F1064" t="str">
            <v xml:space="preserve">ENSECADEIRA DE ESTACAS-PRANCHAS DE ACO, EM VALAS/CAVAS ATE 4,00M DE PROF., REUTILIZACAO DE 60 VEZES P/ESTACAS  </v>
          </cell>
          <cell r="G1064" t="str">
            <v xml:space="preserve">M2    </v>
          </cell>
          <cell r="H1064">
            <v>1600</v>
          </cell>
          <cell r="I1064">
            <v>13.3</v>
          </cell>
        </row>
        <row r="1065">
          <cell r="D1065" t="str">
            <v xml:space="preserve">      </v>
          </cell>
          <cell r="E1065" t="str">
            <v xml:space="preserve">                   </v>
          </cell>
          <cell r="F1065" t="str">
            <v xml:space="preserve">GALERIAS, DRENOS E CONEXOS  </v>
          </cell>
          <cell r="G1065" t="str">
            <v xml:space="preserve">      </v>
          </cell>
          <cell r="H1065">
            <v>0</v>
          </cell>
          <cell r="I1065">
            <v>0</v>
          </cell>
        </row>
        <row r="1066">
          <cell r="D1066" t="str">
            <v>CP1527</v>
          </cell>
          <cell r="E1066" t="str">
            <v xml:space="preserve">06.001.060-0       </v>
          </cell>
          <cell r="F1066" t="str">
            <v xml:space="preserve">ASSENTAMENTO DE TUBOS DE CONCR. ARMADO C/JUNTAS DE ANEL DE BORRACHA, P/GALERIAS DE ESGOTO SANIT., DIAM. DE 400MM  </v>
          </cell>
          <cell r="G1066" t="str">
            <v xml:space="preserve">M     </v>
          </cell>
          <cell r="H1066">
            <v>803</v>
          </cell>
          <cell r="I1066">
            <v>6.91</v>
          </cell>
        </row>
        <row r="1067">
          <cell r="D1067" t="str">
            <v>CP1528</v>
          </cell>
          <cell r="E1067" t="str">
            <v xml:space="preserve">06.001.061-0       </v>
          </cell>
          <cell r="F1067" t="str">
            <v xml:space="preserve">ASSENTAMENTO DE TUBOS DE CONCR. ARMADO C/JUNTAS DE ANEL DE BORRACHA, P/GALERIAS DE ESGOTO SANIT., DIAM. DE 500MM  </v>
          </cell>
          <cell r="G1067" t="str">
            <v xml:space="preserve">M     </v>
          </cell>
          <cell r="H1067">
            <v>1474</v>
          </cell>
          <cell r="I1067">
            <v>9.69</v>
          </cell>
        </row>
        <row r="1068">
          <cell r="D1068" t="str">
            <v>CP1529</v>
          </cell>
          <cell r="E1068" t="str">
            <v xml:space="preserve">06.001.062-0       </v>
          </cell>
          <cell r="F1068" t="str">
            <v xml:space="preserve">ASSENTAMENTO DE TUBOS DE CONCR. ARMADO C/JUNTAS DE ANEL DE BORRACHA, P/GALERIAS DE ESGOTO SANIT., DIAM. DE 600MM  </v>
          </cell>
          <cell r="G1068" t="str">
            <v xml:space="preserve">M     </v>
          </cell>
          <cell r="H1068">
            <v>94</v>
          </cell>
          <cell r="I1068">
            <v>11.6</v>
          </cell>
        </row>
        <row r="1069">
          <cell r="D1069" t="str">
            <v>CP1568</v>
          </cell>
          <cell r="E1069" t="str">
            <v xml:space="preserve">06.001.243-0       </v>
          </cell>
          <cell r="F1069" t="str">
            <v xml:space="preserve">ASSENTAMENTO DE TUBUL. PVC C/JUNTA ELASTICA, P/ESGOTO, DIAM.NOMINAL DE 140MM  </v>
          </cell>
          <cell r="G1069" t="str">
            <v xml:space="preserve">M     </v>
          </cell>
          <cell r="H1069">
            <v>34377</v>
          </cell>
          <cell r="I1069">
            <v>1.84</v>
          </cell>
        </row>
        <row r="1070">
          <cell r="D1070" t="str">
            <v>CP1569</v>
          </cell>
          <cell r="E1070" t="str">
            <v xml:space="preserve">06.001.244-0       </v>
          </cell>
          <cell r="F1070" t="str">
            <v xml:space="preserve">ASSENTAMENTO DE TUBUL. PVC C/JUNTA ELASTICA, P/ESGOTO, DIAM.NOMINAL DE 180MM  </v>
          </cell>
          <cell r="G1070" t="str">
            <v xml:space="preserve">M     </v>
          </cell>
          <cell r="H1070">
            <v>651</v>
          </cell>
          <cell r="I1070">
            <v>2.33</v>
          </cell>
        </row>
        <row r="1071">
          <cell r="D1071" t="str">
            <v>CP1570</v>
          </cell>
          <cell r="E1071" t="str">
            <v xml:space="preserve">06.001.245-0       </v>
          </cell>
          <cell r="F1071" t="str">
            <v xml:space="preserve">ASSENTAMENTO DE TUBUL. PVC C/JUNTA ELASTICA, P/ESGOTO, DIAM.NOMINAL DE 220MM  </v>
          </cell>
          <cell r="G1071" t="str">
            <v xml:space="preserve">M     </v>
          </cell>
          <cell r="H1071">
            <v>241</v>
          </cell>
          <cell r="I1071">
            <v>2.81</v>
          </cell>
        </row>
        <row r="1072">
          <cell r="D1072" t="str">
            <v>CP1571</v>
          </cell>
          <cell r="E1072" t="str">
            <v xml:space="preserve">06.001.246-0       </v>
          </cell>
          <cell r="F1072" t="str">
            <v xml:space="preserve">ASSENTAMENTO DE TUBUL. PVC C/JUNTA ELASTICA, P/ESGOTO, DIAM.NOMINAL DE 270MM  </v>
          </cell>
          <cell r="G1072" t="str">
            <v xml:space="preserve">M     </v>
          </cell>
          <cell r="H1072">
            <v>416</v>
          </cell>
          <cell r="I1072">
            <v>3.3</v>
          </cell>
        </row>
        <row r="1073">
          <cell r="D1073" t="str">
            <v>CP1582</v>
          </cell>
          <cell r="E1073" t="str">
            <v xml:space="preserve">06.001.263-0       </v>
          </cell>
          <cell r="F1073" t="str">
            <v xml:space="preserve">ASSENTAMENTO DE PECAS E ACESSORIOS DE PVC RIGIDO C/JUNTA ELASTICA, DIAM. DE 140MM  </v>
          </cell>
          <cell r="G1073" t="str">
            <v xml:space="preserve">UN    </v>
          </cell>
          <cell r="H1073">
            <v>60</v>
          </cell>
          <cell r="I1073">
            <v>2.86</v>
          </cell>
        </row>
        <row r="1074">
          <cell r="D1074" t="str">
            <v>CP1583</v>
          </cell>
          <cell r="E1074" t="str">
            <v xml:space="preserve">06.001.264-0       </v>
          </cell>
          <cell r="F1074" t="str">
            <v xml:space="preserve">ASSENTAMENTO DE PECAS E ACESSORIOS DE PVC RIGIDO C/JUNTA ELASTICA, DIAM. DE 180MM  </v>
          </cell>
          <cell r="G1074" t="str">
            <v xml:space="preserve">UN    </v>
          </cell>
          <cell r="H1074">
            <v>12</v>
          </cell>
          <cell r="I1074">
            <v>3.43</v>
          </cell>
        </row>
        <row r="1075">
          <cell r="D1075" t="str">
            <v>CP1584</v>
          </cell>
          <cell r="E1075" t="str">
            <v xml:space="preserve">06.001.265-0       </v>
          </cell>
          <cell r="F1075" t="str">
            <v xml:space="preserve">ASSENTAMENTO DE PECAS E ACESSORIOS DE PVC RIGIDO C/JUNTA ELASTICA, DIAM. DE 220MM  </v>
          </cell>
          <cell r="G1075" t="str">
            <v xml:space="preserve">UN    </v>
          </cell>
          <cell r="H1075">
            <v>6</v>
          </cell>
          <cell r="I1075">
            <v>4.01</v>
          </cell>
        </row>
        <row r="1076">
          <cell r="D1076" t="str">
            <v>CP1585</v>
          </cell>
          <cell r="E1076" t="str">
            <v xml:space="preserve">06.001.266-0       </v>
          </cell>
          <cell r="F1076" t="str">
            <v xml:space="preserve">ASSENTAMENTO DE PECAS E ACESSORIOS DE PVC RIGIDO C/JUNTA ELASTICA, DIAM. DE 270MM  </v>
          </cell>
          <cell r="G1076" t="str">
            <v xml:space="preserve">UN    </v>
          </cell>
          <cell r="H1076">
            <v>9</v>
          </cell>
          <cell r="I1076">
            <v>4.58</v>
          </cell>
        </row>
        <row r="1077">
          <cell r="D1077" t="str">
            <v>CP1974</v>
          </cell>
          <cell r="E1077" t="str">
            <v xml:space="preserve">06.012.201-0       </v>
          </cell>
          <cell r="F1077" t="str">
            <v xml:space="preserve">POCO DE VISITA DE CONCR. ARMADO DE 1,10 X 1,10 X 1,50M,  P/ESGOTO SANIT., DIAM. DE 0, 60M, PADRAO CEDAE  </v>
          </cell>
          <cell r="G1077" t="str">
            <v xml:space="preserve">UN    </v>
          </cell>
          <cell r="H1077">
            <v>1</v>
          </cell>
          <cell r="I1077">
            <v>999.43</v>
          </cell>
        </row>
        <row r="1078">
          <cell r="D1078" t="str">
            <v>CP1975</v>
          </cell>
          <cell r="E1078" t="str">
            <v xml:space="preserve">06.012.202-0       </v>
          </cell>
          <cell r="F1078" t="str">
            <v xml:space="preserve">POCO DE VISITA DE CONCR. ARMADO DE 1,10 X 1,10 X 1,80M,  P/ESGOTO SANIT., DIAM. DE 0, 60M, PADRAO CEDAE  </v>
          </cell>
          <cell r="G1078" t="str">
            <v xml:space="preserve">UN    </v>
          </cell>
          <cell r="H1078">
            <v>1</v>
          </cell>
          <cell r="I1078">
            <v>1092.44</v>
          </cell>
        </row>
        <row r="1079">
          <cell r="D1079" t="str">
            <v>CP1976</v>
          </cell>
          <cell r="E1079" t="str">
            <v xml:space="preserve">06.012.203-0       </v>
          </cell>
          <cell r="F1079" t="str">
            <v xml:space="preserve">POCO DE VISITA DE CONCR. ARMADO DE 1,10 X 1,10 X 2,10M,  P/ESGOTO SANIT., DIAM. DE 0, 60M, PADRAO CEDAE  </v>
          </cell>
          <cell r="G1079" t="str">
            <v xml:space="preserve">UN    </v>
          </cell>
          <cell r="H1079">
            <v>2</v>
          </cell>
          <cell r="I1079">
            <v>1188.76</v>
          </cell>
        </row>
        <row r="1080">
          <cell r="D1080" t="str">
            <v>CP1977</v>
          </cell>
          <cell r="E1080" t="str">
            <v xml:space="preserve">06.012.204-0       </v>
          </cell>
          <cell r="F1080" t="str">
            <v xml:space="preserve">POCO DE VISITA DE CONCR. ARMADO DE 1,10 X 1,10 X 2,40M,  P/ESGOTO SANIT., DIAM. DE 0, 60M, PADRAO CEDAE  </v>
          </cell>
          <cell r="G1080" t="str">
            <v xml:space="preserve">UN    </v>
          </cell>
          <cell r="H1080">
            <v>2</v>
          </cell>
          <cell r="I1080">
            <v>1319.97</v>
          </cell>
        </row>
        <row r="1081">
          <cell r="D1081" t="str">
            <v>CP1978</v>
          </cell>
          <cell r="E1081" t="str">
            <v xml:space="preserve">06.012.205-0       </v>
          </cell>
          <cell r="F1081" t="str">
            <v xml:space="preserve">POCO DE VISITA DE CONCR. ARMADO DE 1,10 X 1,10 X 2,70M,  P/ESGOTO SANIT., DIAM. DE 0, 60M, PADRAO CEDAE  </v>
          </cell>
          <cell r="G1081" t="str">
            <v xml:space="preserve">UN    </v>
          </cell>
          <cell r="H1081">
            <v>2</v>
          </cell>
          <cell r="I1081">
            <v>1450.7</v>
          </cell>
        </row>
        <row r="1082">
          <cell r="D1082" t="str">
            <v>CP1979</v>
          </cell>
          <cell r="E1082" t="str">
            <v xml:space="preserve">06.012.206-0       </v>
          </cell>
          <cell r="F1082" t="str">
            <v xml:space="preserve">POCO DE VISITA DE CONCR. ARMADO DE 1,10 X 1,10 X 3,00M,  P/ESGOTO SANIT., DIAM. DE 0, 60M, PADRAO CEDAE  </v>
          </cell>
          <cell r="G1082" t="str">
            <v xml:space="preserve">UN    </v>
          </cell>
          <cell r="H1082">
            <v>2</v>
          </cell>
          <cell r="I1082">
            <v>1470.89</v>
          </cell>
        </row>
        <row r="1083">
          <cell r="D1083" t="str">
            <v>CP1980</v>
          </cell>
          <cell r="E1083" t="str">
            <v xml:space="preserve">06.012.207-0       </v>
          </cell>
          <cell r="F1083" t="str">
            <v xml:space="preserve">POCO DE VISITA DE CONCR. ARMADO DE 1,10 X 1,10 X 3,30M,  P/ESGOTO SANIT., DIAM. DE 0, 60M, PADRAO CEDAE  </v>
          </cell>
          <cell r="G1083" t="str">
            <v xml:space="preserve">UN    </v>
          </cell>
          <cell r="H1083">
            <v>2</v>
          </cell>
          <cell r="I1083">
            <v>1497.07</v>
          </cell>
        </row>
        <row r="1084">
          <cell r="D1084" t="str">
            <v>CP1981</v>
          </cell>
          <cell r="E1084" t="str">
            <v xml:space="preserve">06.012.208-0       </v>
          </cell>
          <cell r="F1084" t="str">
            <v xml:space="preserve">POCO DE VISITA DE CONCR. ARMADO DE 1,10 X 1,10 X 3,60M,  P/ESGOTO SANIT., DIAM. DE 0, 60M, PADRAO CEDAE  </v>
          </cell>
          <cell r="G1084" t="str">
            <v xml:space="preserve">UN    </v>
          </cell>
          <cell r="H1084">
            <v>2</v>
          </cell>
          <cell r="I1084">
            <v>1590.73</v>
          </cell>
        </row>
        <row r="1085">
          <cell r="D1085" t="str">
            <v>CP1982</v>
          </cell>
          <cell r="E1085" t="str">
            <v xml:space="preserve">06.012.209-0       </v>
          </cell>
          <cell r="F1085" t="str">
            <v xml:space="preserve">POCO DE VISITA DE CONCR. ARMADO DE 1,10 X 1,10 X 3,90M,  P/ESGOTO SANIT., DIAM. DE 0, 60M, PADRAO CEDAE  </v>
          </cell>
          <cell r="G1085" t="str">
            <v xml:space="preserve">UN    </v>
          </cell>
          <cell r="H1085">
            <v>1</v>
          </cell>
          <cell r="I1085">
            <v>1662.47</v>
          </cell>
        </row>
        <row r="1086">
          <cell r="D1086" t="str">
            <v>CP1983</v>
          </cell>
          <cell r="E1086" t="str">
            <v xml:space="preserve">06.012.210-0       </v>
          </cell>
          <cell r="F1086" t="str">
            <v xml:space="preserve">POCO DE VISITA DE CONCR. ARMADO DE 1,10 X 1,10 X 4,20M,  P/ESGOTO SANIT., DIAM. DE 0, 60M, PADRAO CEDAE  </v>
          </cell>
          <cell r="G1086" t="str">
            <v xml:space="preserve">UN    </v>
          </cell>
          <cell r="H1086">
            <v>1</v>
          </cell>
          <cell r="I1086">
            <v>1733.93</v>
          </cell>
        </row>
        <row r="1087">
          <cell r="D1087" t="str">
            <v>CP1984</v>
          </cell>
          <cell r="E1087" t="str">
            <v xml:space="preserve">06.012.211-0       </v>
          </cell>
          <cell r="F1087" t="str">
            <v xml:space="preserve">POCO DE VISITA DE CONCR. ARMADO DE 1,10 X 1,10 X 4,50M,  P/ESGOTO SANIT., DIAM. DE 0, 60M, PADRAO CEDAE  </v>
          </cell>
          <cell r="G1087" t="str">
            <v xml:space="preserve">UN    </v>
          </cell>
          <cell r="H1087">
            <v>1</v>
          </cell>
          <cell r="I1087">
            <v>1805.68</v>
          </cell>
        </row>
        <row r="1088">
          <cell r="D1088" t="str">
            <v>CP1986</v>
          </cell>
          <cell r="E1088" t="str">
            <v xml:space="preserve">06.012.213-0       </v>
          </cell>
          <cell r="F1088" t="str">
            <v xml:space="preserve">POCO DE VISITA DE CONCR. ARMADO DE 1,10 X 1,10 X 5,10M,  P/ESGOTO SANIT., DIAM. DE 0, 60M, PADRAO CEDAE  </v>
          </cell>
          <cell r="G1088" t="str">
            <v xml:space="preserve">UN    </v>
          </cell>
          <cell r="H1088">
            <v>1</v>
          </cell>
          <cell r="I1088">
            <v>1948.88</v>
          </cell>
        </row>
        <row r="1089">
          <cell r="D1089" t="str">
            <v>CP1987</v>
          </cell>
          <cell r="E1089" t="str">
            <v xml:space="preserve">06.012.214-0       </v>
          </cell>
          <cell r="F1089" t="str">
            <v xml:space="preserve">POCO DE VISITA DE CONCR. ARMADO DE 1,10 X 1,10 X 5,40M,  P/ESGOTO SANIT., DIAM. DE 0, 60M, PADRAO CEDAE  </v>
          </cell>
          <cell r="G1089" t="str">
            <v xml:space="preserve">UN    </v>
          </cell>
          <cell r="H1089">
            <v>1</v>
          </cell>
          <cell r="I1089">
            <v>2020.62</v>
          </cell>
        </row>
        <row r="1090">
          <cell r="D1090" t="str">
            <v>CP2144</v>
          </cell>
          <cell r="E1090" t="str">
            <v xml:space="preserve">06.016.015-0       </v>
          </cell>
          <cell r="F1090" t="str">
            <v xml:space="preserve">TAMPAO COMPLETO DE FºFº, ARTICULADO, PESADO, DIAM. DE 0,60M,TIPO AVENIDA  </v>
          </cell>
          <cell r="G1090" t="str">
            <v xml:space="preserve">UN    </v>
          </cell>
          <cell r="H1090">
            <v>528</v>
          </cell>
          <cell r="I1090">
            <v>121.27</v>
          </cell>
        </row>
        <row r="1091">
          <cell r="D1091" t="str">
            <v>CP2165</v>
          </cell>
          <cell r="E1091" t="str">
            <v xml:space="preserve">06.017.003-0       </v>
          </cell>
          <cell r="F1091" t="str">
            <v xml:space="preserve">POCO DE VISITA, DE ANEIS DE CONCR. PRE-MOLD. P/ESGOTO SANIT., SEGUNDO ESPEC. DA CEDAE, C/PROF. DE 1,00M  </v>
          </cell>
          <cell r="G1091" t="str">
            <v xml:space="preserve">UN    </v>
          </cell>
          <cell r="H1091">
            <v>100</v>
          </cell>
          <cell r="I1091">
            <v>95.43</v>
          </cell>
        </row>
        <row r="1092">
          <cell r="D1092" t="str">
            <v>CP2167</v>
          </cell>
          <cell r="E1092" t="str">
            <v xml:space="preserve">06.017.005-0       </v>
          </cell>
          <cell r="F1092" t="str">
            <v xml:space="preserve">POCO DE VISITA, DE ANEIS DE CONCR. PRE-MOLD. P/ESGOTO SANIT., SEGUNDO ESPEC. DA CEDAE, C/PROF. DE 1,20M  </v>
          </cell>
          <cell r="G1092" t="str">
            <v xml:space="preserve">UN    </v>
          </cell>
          <cell r="H1092">
            <v>51</v>
          </cell>
          <cell r="I1092">
            <v>282.69</v>
          </cell>
        </row>
        <row r="1093">
          <cell r="D1093" t="str">
            <v>CP2169</v>
          </cell>
          <cell r="E1093" t="str">
            <v xml:space="preserve">06.017.007-0       </v>
          </cell>
          <cell r="F1093" t="str">
            <v xml:space="preserve">POCO DE VISITA, DE ANEIS DE CONCR. PRE-MOLD. P/ESGOTO SANIT., SEGUNDO ESPEC. DA CEDAE, C/PROF. DE 1,50M  </v>
          </cell>
          <cell r="G1093" t="str">
            <v xml:space="preserve">UN    </v>
          </cell>
          <cell r="H1093">
            <v>77</v>
          </cell>
          <cell r="I1093">
            <v>327.26</v>
          </cell>
        </row>
        <row r="1094">
          <cell r="D1094" t="str">
            <v>CP2171</v>
          </cell>
          <cell r="E1094" t="str">
            <v xml:space="preserve">06.017.009-0       </v>
          </cell>
          <cell r="F1094" t="str">
            <v xml:space="preserve">POCO DE VISITA, DE ANEIS DE CONCR. PRE-MOLD. P/ESGOTO SANIT., SEGUNDO ESPEC. DA CEDAE, C/PROF. DE 1,70M  </v>
          </cell>
          <cell r="G1094" t="str">
            <v xml:space="preserve">UN    </v>
          </cell>
          <cell r="H1094">
            <v>77</v>
          </cell>
          <cell r="I1094">
            <v>351.39</v>
          </cell>
        </row>
        <row r="1095">
          <cell r="D1095" t="str">
            <v>CP2172</v>
          </cell>
          <cell r="E1095" t="str">
            <v xml:space="preserve">06.017.010-0       </v>
          </cell>
          <cell r="F1095" t="str">
            <v xml:space="preserve">POCO DE VISITA, DE ANEIS DE CONCR. PRE-MOLD. P/ESGOTO SANIT., SEGUNDO ESPEC. DA CEDAE, C/PROF. DE 2,00M  </v>
          </cell>
          <cell r="G1095" t="str">
            <v xml:space="preserve">UN    </v>
          </cell>
          <cell r="H1095">
            <v>77</v>
          </cell>
          <cell r="I1095">
            <v>371.21</v>
          </cell>
        </row>
        <row r="1096">
          <cell r="D1096" t="str">
            <v>CP2173</v>
          </cell>
          <cell r="E1096" t="str">
            <v xml:space="preserve">06.017.011-0       </v>
          </cell>
          <cell r="F1096" t="str">
            <v xml:space="preserve">POCO DE VISITA, DE ANEIS DE CONCR. PRE-MOLD. P/ESGOTO SANIT., SEGUNDO ESPEC. DA CEDAE, C/PROF. DE 2,30M  </v>
          </cell>
          <cell r="G1096" t="str">
            <v xml:space="preserve">UN    </v>
          </cell>
          <cell r="H1096">
            <v>51</v>
          </cell>
          <cell r="I1096">
            <v>400.12</v>
          </cell>
        </row>
        <row r="1097">
          <cell r="D1097" t="str">
            <v>CP2174</v>
          </cell>
          <cell r="E1097" t="str">
            <v xml:space="preserve">06.017.012-0       </v>
          </cell>
          <cell r="F1097" t="str">
            <v xml:space="preserve">POCO DE VISITA, DE ANEIS DE CONCR. PRE-MOLD. P/ESGOTO SANIT., SEGUNDO ESPEC. DA CEDAE, C/PROF. DE 2,60M  </v>
          </cell>
          <cell r="G1097" t="str">
            <v xml:space="preserve">UN    </v>
          </cell>
          <cell r="H1097">
            <v>51</v>
          </cell>
          <cell r="I1097">
            <v>440.56</v>
          </cell>
        </row>
        <row r="1098">
          <cell r="D1098" t="str">
            <v>CP2175</v>
          </cell>
          <cell r="E1098" t="str">
            <v xml:space="preserve">06.017.013-0       </v>
          </cell>
          <cell r="F1098" t="str">
            <v xml:space="preserve">POCO DE VISITA, DE ANEIS DE CONCR. PRE-MOLD. P/ESGOTO SANIT., SEGUNDO ESPEC. DA CEDAE, C/PROF. DE 2,90M  </v>
          </cell>
          <cell r="G1098" t="str">
            <v xml:space="preserve">UN    </v>
          </cell>
          <cell r="H1098">
            <v>25</v>
          </cell>
          <cell r="I1098">
            <v>477.76</v>
          </cell>
        </row>
        <row r="1099">
          <cell r="D1099" t="str">
            <v>CP2567</v>
          </cell>
          <cell r="E1099" t="str">
            <v xml:space="preserve">06.085.060-0       </v>
          </cell>
          <cell r="F1099" t="str">
            <v xml:space="preserve">EMBASAMENTO P/BERCO DE TUBUL. DE ESGOTO SANIT., FEITO C/BRITA Nº3  </v>
          </cell>
          <cell r="G1099" t="str">
            <v xml:space="preserve">M3    </v>
          </cell>
          <cell r="H1099">
            <v>250</v>
          </cell>
          <cell r="I1099">
            <v>32.47</v>
          </cell>
        </row>
        <row r="1100">
          <cell r="D1100" t="str">
            <v>CP2573</v>
          </cell>
          <cell r="E1100" t="str">
            <v xml:space="preserve">06.088.010-0       </v>
          </cell>
          <cell r="F1100" t="str">
            <v xml:space="preserve">EMBASAMENTO DE TUBUL., FEITO COM PO DE PEDRA  </v>
          </cell>
          <cell r="G1100" t="str">
            <v xml:space="preserve">M3    </v>
          </cell>
          <cell r="H1100">
            <v>400</v>
          </cell>
          <cell r="I1100">
            <v>30.92</v>
          </cell>
        </row>
        <row r="1101">
          <cell r="D1101" t="str">
            <v>CP2815</v>
          </cell>
          <cell r="E1101" t="str">
            <v xml:space="preserve">06.250.001-0       </v>
          </cell>
          <cell r="F1101" t="str">
            <v xml:space="preserve">TUBO DE CONCR. ARMADO, CLASSE A-2, JUNTA ELASTICA, P/ESGOTOSANIT., DIAM. DE 400MM. FORN.  </v>
          </cell>
          <cell r="G1101" t="str">
            <v xml:space="preserve">M     </v>
          </cell>
          <cell r="H1101">
            <v>803</v>
          </cell>
          <cell r="I1101">
            <v>52.73</v>
          </cell>
        </row>
        <row r="1102">
          <cell r="D1102" t="str">
            <v>CP2816</v>
          </cell>
          <cell r="E1102" t="str">
            <v xml:space="preserve">06.250.002-0       </v>
          </cell>
          <cell r="F1102" t="str">
            <v xml:space="preserve">TUBO DE CONCR. ARMADO, CLASSE A-2, JUNTA ELASTICA, P/ESGOTOSANIT., DIAM. DE 500MM. FORN.  </v>
          </cell>
          <cell r="G1102" t="str">
            <v xml:space="preserve">M     </v>
          </cell>
          <cell r="H1102">
            <v>1474</v>
          </cell>
          <cell r="I1102">
            <v>64.11</v>
          </cell>
        </row>
        <row r="1103">
          <cell r="D1103" t="str">
            <v>CP2817</v>
          </cell>
          <cell r="E1103" t="str">
            <v xml:space="preserve">06.250.003-0       </v>
          </cell>
          <cell r="F1103" t="str">
            <v xml:space="preserve">TUBO DE CONCR. ARMADO, CLASSE A-2, JUNTA ELASTICA, P/ESGOTOSANIT., DIAM. DE 600MM. FORN.  </v>
          </cell>
          <cell r="G1103" t="str">
            <v xml:space="preserve">M     </v>
          </cell>
          <cell r="H1103">
            <v>94</v>
          </cell>
          <cell r="I1103">
            <v>71.53</v>
          </cell>
        </row>
        <row r="1104">
          <cell r="D1104" t="str">
            <v>CP9665</v>
          </cell>
          <cell r="E1104">
            <v>6272</v>
          </cell>
          <cell r="F1104" t="str">
            <v xml:space="preserve">LUVA DE CORRER, PVC RÍGIDO C/JUNTAS ELÁSTICAS, P/ESGOTO, DN 150MM - FORNECIMENTO  </v>
          </cell>
          <cell r="G1104" t="str">
            <v xml:space="preserve">UN    </v>
          </cell>
          <cell r="H1104">
            <v>15</v>
          </cell>
          <cell r="I1104">
            <v>12.97</v>
          </cell>
        </row>
        <row r="1105">
          <cell r="D1105" t="str">
            <v>CP9666</v>
          </cell>
          <cell r="E1105">
            <v>6272</v>
          </cell>
          <cell r="F1105" t="str">
            <v xml:space="preserve">LUVA DE CORRER, PVC RÍGIDO C/JUNTAS ELÁSTICAS, P/ESGOTO, DN 200MM - FORNECIMENTO  </v>
          </cell>
          <cell r="G1105" t="str">
            <v xml:space="preserve">UN    </v>
          </cell>
          <cell r="H1105">
            <v>3</v>
          </cell>
          <cell r="I1105">
            <v>20.04</v>
          </cell>
        </row>
        <row r="1106">
          <cell r="D1106" t="str">
            <v>CP9647</v>
          </cell>
          <cell r="E1106">
            <v>6272</v>
          </cell>
          <cell r="F1106" t="str">
            <v xml:space="preserve">JUNÇÃO DE 45, PVC RÍGIDO C/JUNTAS ELÁSTICAS, P/ESGOTO, DN 150MM - FORNECIMENTO  </v>
          </cell>
          <cell r="G1106" t="str">
            <v xml:space="preserve">UN    </v>
          </cell>
          <cell r="H1106">
            <v>15</v>
          </cell>
          <cell r="I1106">
            <v>34.49</v>
          </cell>
        </row>
        <row r="1107">
          <cell r="D1107" t="str">
            <v>CP9649</v>
          </cell>
          <cell r="E1107">
            <v>6272</v>
          </cell>
          <cell r="F1107" t="str">
            <v xml:space="preserve">JUNÇÃO DE 45, PVC RÍGIDO C/JUNTAS ELÁSTICAS, P/ESGOTO, DN 250MM - FORNECIMENTO  </v>
          </cell>
          <cell r="G1107" t="str">
            <v xml:space="preserve">UN    </v>
          </cell>
          <cell r="H1107">
            <v>4</v>
          </cell>
          <cell r="I1107">
            <v>34.49</v>
          </cell>
        </row>
        <row r="1108">
          <cell r="D1108" t="str">
            <v>CP9648</v>
          </cell>
          <cell r="E1108">
            <v>6272</v>
          </cell>
          <cell r="F1108" t="str">
            <v xml:space="preserve">JUNÇÃO DE 45, PVC RÍGIDO C/JUNTAS ELÁSTICAS, P/ESGOTO, DN 200MM - FORNECIMENTO  </v>
          </cell>
          <cell r="G1108" t="str">
            <v xml:space="preserve">UN    </v>
          </cell>
          <cell r="H1108">
            <v>3</v>
          </cell>
          <cell r="I1108">
            <v>56.85</v>
          </cell>
        </row>
        <row r="1109">
          <cell r="D1109" t="str">
            <v>CP9650</v>
          </cell>
          <cell r="E1109">
            <v>6272</v>
          </cell>
          <cell r="F1109" t="str">
            <v xml:space="preserve">JUNÇÃO DE 45, PVC RÍGIDO C/JUNTAS ELÁSTICAS, P/ESGOTO, DN 300MM - FORNECIMENTO  </v>
          </cell>
          <cell r="G1109" t="str">
            <v xml:space="preserve">UN    </v>
          </cell>
          <cell r="H1109">
            <v>3</v>
          </cell>
          <cell r="I1109">
            <v>56.85</v>
          </cell>
        </row>
        <row r="1110">
          <cell r="D1110" t="str">
            <v>CP9576</v>
          </cell>
          <cell r="E1110">
            <v>6272</v>
          </cell>
          <cell r="F1110" t="str">
            <v xml:space="preserve">CURVA DE 45, PVC RÍGIDO C/JUNTAS ELÁSTICAS, P/ESGOTO, DN 150MM - FORNECIMENTO  </v>
          </cell>
          <cell r="G1110" t="str">
            <v xml:space="preserve">UN    </v>
          </cell>
          <cell r="H1110">
            <v>5</v>
          </cell>
          <cell r="I1110">
            <v>26.89</v>
          </cell>
        </row>
        <row r="1111">
          <cell r="D1111" t="str">
            <v>CP9577</v>
          </cell>
          <cell r="E1111">
            <v>6272</v>
          </cell>
          <cell r="F1111" t="str">
            <v xml:space="preserve">CURVA DE 45, PVC RÍGIDO C/JUNTAS ELÁSTICAS, P/ESGOTO, DN 200MM - FORNECIMENTO  </v>
          </cell>
          <cell r="G1111" t="str">
            <v xml:space="preserve">UN    </v>
          </cell>
          <cell r="H1111">
            <v>3</v>
          </cell>
          <cell r="I1111">
            <v>43.62</v>
          </cell>
        </row>
        <row r="1112">
          <cell r="D1112" t="str">
            <v>CP9578</v>
          </cell>
          <cell r="E1112">
            <v>6272</v>
          </cell>
          <cell r="F1112" t="str">
            <v xml:space="preserve">CURVA DE 45, PVC RÍGIDO C/JUNTAS ELÁSTICAS, P/ESGOTO, DN 250MM - FORNECIMENTO  </v>
          </cell>
          <cell r="G1112" t="str">
            <v xml:space="preserve">UN    </v>
          </cell>
          <cell r="H1112">
            <v>4</v>
          </cell>
          <cell r="I1112">
            <v>43.62</v>
          </cell>
        </row>
        <row r="1113">
          <cell r="D1113" t="str">
            <v>CP9579</v>
          </cell>
          <cell r="E1113">
            <v>6272</v>
          </cell>
          <cell r="F1113" t="str">
            <v xml:space="preserve">CURVA DE 45, PVC RÍGIDO C/JUNTAS ELÁSTICAS, P/ESGOTO, DN 300MM - FORNECIMENTO  </v>
          </cell>
          <cell r="G1113" t="str">
            <v xml:space="preserve">UN    </v>
          </cell>
          <cell r="H1113">
            <v>3</v>
          </cell>
          <cell r="I1113">
            <v>43.62</v>
          </cell>
        </row>
        <row r="1114">
          <cell r="D1114" t="str">
            <v>CP9594</v>
          </cell>
          <cell r="E1114">
            <v>6272</v>
          </cell>
          <cell r="F1114" t="str">
            <v xml:space="preserve">CURVA DE 90, PVC RÍGIDO C/JUNTAS ELÁSTICAS, P/ESGOTO, DN 150MM - FORNECIMENTO  </v>
          </cell>
          <cell r="G1114" t="str">
            <v xml:space="preserve">UN    </v>
          </cell>
          <cell r="H1114">
            <v>5</v>
          </cell>
          <cell r="I1114">
            <v>27.08</v>
          </cell>
        </row>
        <row r="1115">
          <cell r="D1115" t="str">
            <v>CP9595</v>
          </cell>
          <cell r="E1115">
            <v>6272</v>
          </cell>
          <cell r="F1115" t="str">
            <v xml:space="preserve">CURVA DE 90, PVC RÍGIDO C/JUNTAS ELÁSTICAS, P/ESGOTO, DN 200MM - FORNECIMENTO  </v>
          </cell>
          <cell r="G1115" t="str">
            <v xml:space="preserve">UN    </v>
          </cell>
          <cell r="H1115">
            <v>3</v>
          </cell>
          <cell r="I1115">
            <v>74.08</v>
          </cell>
        </row>
        <row r="1116">
          <cell r="D1116" t="str">
            <v>CP9596</v>
          </cell>
          <cell r="E1116">
            <v>6272</v>
          </cell>
          <cell r="F1116" t="str">
            <v xml:space="preserve">CURVA DE 90, PVC RÍGIDO C/JUNTAS ELÁSTICAS, P/ESGOTO, DN 250MM - FORNECIMENTO  </v>
          </cell>
          <cell r="G1116" t="str">
            <v xml:space="preserve">UN    </v>
          </cell>
          <cell r="H1116">
            <v>2</v>
          </cell>
          <cell r="I1116">
            <v>74.08</v>
          </cell>
        </row>
        <row r="1117">
          <cell r="D1117" t="str">
            <v>CP9597</v>
          </cell>
          <cell r="E1117">
            <v>6272</v>
          </cell>
          <cell r="F1117" t="str">
            <v xml:space="preserve">CURVA DE 90, PVC RÍGIDO C/JUNTAS ELÁSTICAS, P/ESGOTO, DN 300MM - FORNECIMENTO  </v>
          </cell>
          <cell r="G1117" t="str">
            <v xml:space="preserve">UN    </v>
          </cell>
          <cell r="H1117">
            <v>3</v>
          </cell>
          <cell r="I1117">
            <v>74.08</v>
          </cell>
        </row>
        <row r="1118">
          <cell r="D1118" t="str">
            <v>CP2884</v>
          </cell>
          <cell r="E1118" t="str">
            <v xml:space="preserve">06.272.003-0       </v>
          </cell>
          <cell r="F1118" t="str">
            <v xml:space="preserve">TUBO PVC P/ESGOTO SANIT., DIAM. NOMINAL 150MM  </v>
          </cell>
          <cell r="G1118" t="str">
            <v xml:space="preserve">M     </v>
          </cell>
          <cell r="H1118">
            <v>34377</v>
          </cell>
          <cell r="I1118">
            <v>9.0399999999999991</v>
          </cell>
        </row>
        <row r="1119">
          <cell r="D1119" t="str">
            <v>CP2885</v>
          </cell>
          <cell r="E1119" t="str">
            <v xml:space="preserve">06.272.004-0       </v>
          </cell>
          <cell r="F1119" t="str">
            <v xml:space="preserve">TUBO PVC P/ESGOTO SANIT., DIAM. NOMINAL 200MM  </v>
          </cell>
          <cell r="G1119" t="str">
            <v xml:space="preserve">M     </v>
          </cell>
          <cell r="H1119">
            <v>651</v>
          </cell>
          <cell r="I1119">
            <v>14.06</v>
          </cell>
        </row>
        <row r="1120">
          <cell r="D1120" t="str">
            <v>CP2887</v>
          </cell>
          <cell r="E1120" t="str">
            <v xml:space="preserve">06.272.006-0       </v>
          </cell>
          <cell r="F1120" t="str">
            <v xml:space="preserve">TUBO PVC P/ESGOTO SANIT., DIAM. NOMINAL 300MM  </v>
          </cell>
          <cell r="G1120" t="str">
            <v xml:space="preserve">M     </v>
          </cell>
          <cell r="H1120">
            <v>416</v>
          </cell>
          <cell r="I1120">
            <v>41.14</v>
          </cell>
        </row>
        <row r="1121">
          <cell r="D1121" t="str">
            <v xml:space="preserve">      </v>
          </cell>
          <cell r="E1121" t="str">
            <v xml:space="preserve">                   </v>
          </cell>
          <cell r="F1121" t="str">
            <v xml:space="preserve">INSTALAÇÕES ELÉTRICAS, HIDRÁULICAS, SANITÁRIAS E MECÂNICAS  </v>
          </cell>
          <cell r="G1121" t="str">
            <v xml:space="preserve">      </v>
          </cell>
          <cell r="H1121">
            <v>0</v>
          </cell>
          <cell r="I1121">
            <v>0</v>
          </cell>
        </row>
        <row r="1122">
          <cell r="D1122" t="str">
            <v>CP5766</v>
          </cell>
          <cell r="E1122" t="str">
            <v xml:space="preserve">15.036.018-0       </v>
          </cell>
          <cell r="F1122" t="str">
            <v xml:space="preserve">TUBO PVC RQ P/AGUA FRIA C/DIAM. DE 1/2, INCL. CONEXOES E EMENDAS, EXCL. ABERT. E FECHAM. DE RASGO  </v>
          </cell>
          <cell r="G1122" t="str">
            <v xml:space="preserve">M     </v>
          </cell>
          <cell r="H1122">
            <v>5000</v>
          </cell>
          <cell r="I1122">
            <v>1.83</v>
          </cell>
        </row>
        <row r="1123">
          <cell r="D1123" t="str">
            <v>CP9658</v>
          </cell>
          <cell r="E1123">
            <v>15065</v>
          </cell>
          <cell r="F1123" t="str">
            <v xml:space="preserve">LIGACAO PREDIAL DE ESGOTO SANIT., INCL. CX. DE INSPECAO C/TAMPAO DE FºFº LEVE EM LOGRADOURO S/PAVIMENT. C/COLETOR DUPLO  </v>
          </cell>
          <cell r="G1123" t="str">
            <v xml:space="preserve">UN    </v>
          </cell>
          <cell r="H1123">
            <v>1600</v>
          </cell>
          <cell r="I1123">
            <v>125</v>
          </cell>
        </row>
        <row r="1124">
          <cell r="D1124" t="str">
            <v>CP9659</v>
          </cell>
          <cell r="E1124">
            <v>15065</v>
          </cell>
          <cell r="F1124" t="str">
            <v xml:space="preserve">LIGACAO PREDIAL DE ESGOTO SANIT., INCL. CX. DE INSPECAO C/TAMPAO DE FºFº LEVE EM LOGRADOURO S/PAVIMENT. C/COLETOR ÚNICO  </v>
          </cell>
          <cell r="G1124" t="str">
            <v xml:space="preserve">UN    </v>
          </cell>
          <cell r="H1124">
            <v>2400</v>
          </cell>
          <cell r="I1124">
            <v>150</v>
          </cell>
        </row>
        <row r="1125">
          <cell r="D1125" t="str">
            <v xml:space="preserve">      </v>
          </cell>
          <cell r="E1125" t="str">
            <v xml:space="preserve">                   </v>
          </cell>
          <cell r="F1125" t="str">
            <v xml:space="preserve">ALUGUEL DE EQUIPAMENTOS - LIMPEZA DA REDE  </v>
          </cell>
          <cell r="G1125" t="str">
            <v xml:space="preserve">      </v>
          </cell>
          <cell r="H1125">
            <v>0</v>
          </cell>
          <cell r="I1125">
            <v>0</v>
          </cell>
        </row>
        <row r="1126">
          <cell r="D1126" t="str">
            <v>CP7087</v>
          </cell>
          <cell r="E1126" t="str">
            <v xml:space="preserve">19.010.020-2       </v>
          </cell>
          <cell r="F1126" t="str">
            <v xml:space="preserve">CUSTO HORARIO DE EQUIP. DE JATO D'AGUA DE ALTA PRESSAO, INCL. EQUIPE DE OPER.  </v>
          </cell>
          <cell r="G1126" t="str">
            <v xml:space="preserve">H     </v>
          </cell>
          <cell r="H1126">
            <v>600</v>
          </cell>
          <cell r="I1126">
            <v>51.31</v>
          </cell>
        </row>
        <row r="1127">
          <cell r="D1127" t="str">
            <v>CP7089</v>
          </cell>
          <cell r="E1127" t="str">
            <v xml:space="preserve">19.010.030-2       </v>
          </cell>
          <cell r="F1127" t="str">
            <v xml:space="preserve">CUSTO HORARIO DE EQUIP. DE SUCCAO P/EXAUSTOR DE ALTA POTENCIA, C/CAPAC. DE ARMAZENAR 12,00M3, INCL. EQUIPE DE OPER.  </v>
          </cell>
          <cell r="G1127" t="str">
            <v xml:space="preserve">H     </v>
          </cell>
          <cell r="H1127">
            <v>600</v>
          </cell>
          <cell r="I1127">
            <v>117.96</v>
          </cell>
        </row>
        <row r="1128">
          <cell r="D1128" t="str">
            <v xml:space="preserve">      </v>
          </cell>
          <cell r="E1128" t="str">
            <v xml:space="preserve">                   </v>
          </cell>
          <cell r="F1128" t="str">
            <v xml:space="preserve">ETE BABI  </v>
          </cell>
          <cell r="G1128" t="str">
            <v xml:space="preserve">      </v>
          </cell>
          <cell r="H1128">
            <v>0</v>
          </cell>
          <cell r="I1128">
            <v>0</v>
          </cell>
        </row>
        <row r="1129">
          <cell r="D1129" t="str">
            <v xml:space="preserve">      </v>
          </cell>
          <cell r="E1129" t="str">
            <v xml:space="preserve">                   </v>
          </cell>
          <cell r="F1129" t="str">
            <v xml:space="preserve">SERVIÇO DE ESCRITÓRIO, LABORATÓRIO E CAMPO  </v>
          </cell>
          <cell r="G1129" t="str">
            <v xml:space="preserve">      </v>
          </cell>
          <cell r="H1129">
            <v>0</v>
          </cell>
          <cell r="I1129">
            <v>0</v>
          </cell>
        </row>
        <row r="1130">
          <cell r="D1130" t="str">
            <v>CP0296</v>
          </cell>
          <cell r="E1130" t="str">
            <v xml:space="preserve">01.003.001-0       </v>
          </cell>
          <cell r="F1130" t="str">
            <v xml:space="preserve">SONDAGEM A PERCUSSAO, EM TER. COMUM, C/ENSAIO DE PENETRACAO, DIAM. DE 3  </v>
          </cell>
          <cell r="G1130" t="str">
            <v xml:space="preserve">M     </v>
          </cell>
          <cell r="H1130">
            <v>1680</v>
          </cell>
          <cell r="I1130">
            <v>22.99</v>
          </cell>
        </row>
        <row r="1131">
          <cell r="D1131" t="str">
            <v>CP0333</v>
          </cell>
          <cell r="E1131" t="str">
            <v xml:space="preserve">01.005.004-0       </v>
          </cell>
          <cell r="F1131" t="str">
            <v xml:space="preserve">PREPARO MANUAL DE TER., COMPREEND. ACERTO, RASPAGEM EVENTUALATE 30CM DE PROF., INCL. COMPACT. MANUAL  </v>
          </cell>
          <cell r="G1131" t="str">
            <v xml:space="preserve">M2    </v>
          </cell>
          <cell r="H1131">
            <v>1536</v>
          </cell>
          <cell r="I1131">
            <v>2.82</v>
          </cell>
        </row>
        <row r="1132">
          <cell r="D1132" t="str">
            <v>CP0346</v>
          </cell>
          <cell r="E1132" t="str">
            <v xml:space="preserve">01.006.004-0       </v>
          </cell>
          <cell r="F1132" t="str">
            <v xml:space="preserve">DESMATAMENTO E LIMP. DE TER. C/EQUIP. MEC. (TRATOR - 1000, 00M2/H)  </v>
          </cell>
          <cell r="G1132" t="str">
            <v xml:space="preserve">M2    </v>
          </cell>
          <cell r="H1132">
            <v>36800</v>
          </cell>
          <cell r="I1132">
            <v>7.0000000000000007E-2</v>
          </cell>
        </row>
        <row r="1133">
          <cell r="D1133" t="str">
            <v>CP0355</v>
          </cell>
          <cell r="E1133" t="str">
            <v xml:space="preserve">01.008.050-0       </v>
          </cell>
          <cell r="F1133" t="str">
            <v xml:space="preserve">MOBILIZACAO E DESMOBILIZACAO DE EQUIP. E EQUIPE DE SONDAGEMA PERCUSSAO, C/TRANSP. ATE 50KM  </v>
          </cell>
          <cell r="G1133" t="str">
            <v xml:space="preserve">UN    </v>
          </cell>
          <cell r="H1133">
            <v>2</v>
          </cell>
          <cell r="I1133">
            <v>1272.1600000000001</v>
          </cell>
        </row>
        <row r="1134">
          <cell r="D1134" t="str">
            <v>CP0417</v>
          </cell>
          <cell r="E1134" t="str">
            <v xml:space="preserve">01.016.249-0       </v>
          </cell>
          <cell r="F1134" t="str">
            <v xml:space="preserve">LEVANTAMENTO TOPOGR. PLANI-ALTIM. CADASTRAL, P/PROJ. EM TER.DE OROGR. NAO ACIDENT. E VEG. RALA, P/AREA DE 1000 A 2000M2  </v>
          </cell>
          <cell r="G1134" t="str">
            <v xml:space="preserve">UN    </v>
          </cell>
          <cell r="H1134">
            <v>2</v>
          </cell>
          <cell r="I1134">
            <v>1325.21</v>
          </cell>
        </row>
        <row r="1135">
          <cell r="D1135" t="str">
            <v>CP0428</v>
          </cell>
          <cell r="E1135" t="str">
            <v xml:space="preserve">01.018.002-0       </v>
          </cell>
          <cell r="F1135" t="str">
            <v xml:space="preserve">LOCACAO DE OBRA C/APARELHO TOPOGR. SOBRE CERCA DE MARCACAO  </v>
          </cell>
          <cell r="G1135" t="str">
            <v xml:space="preserve">M     </v>
          </cell>
          <cell r="H1135">
            <v>1040</v>
          </cell>
          <cell r="I1135">
            <v>3.97</v>
          </cell>
        </row>
        <row r="1136">
          <cell r="D1136" t="str">
            <v xml:space="preserve">      </v>
          </cell>
          <cell r="E1136" t="str">
            <v xml:space="preserve">                   </v>
          </cell>
          <cell r="F1136" t="str">
            <v xml:space="preserve">MOVIMENTO DE TERRA  </v>
          </cell>
          <cell r="G1136" t="str">
            <v xml:space="preserve">      </v>
          </cell>
          <cell r="H1136">
            <v>0</v>
          </cell>
          <cell r="I1136">
            <v>0</v>
          </cell>
        </row>
        <row r="1137">
          <cell r="D1137" t="str">
            <v>CP0495</v>
          </cell>
          <cell r="E1137" t="str">
            <v xml:space="preserve">03.001.001-1       </v>
          </cell>
          <cell r="F1137" t="str">
            <v xml:space="preserve">ESCAVACAO MANUAL DE VALA/CAVA EM MAT. DE 1ªCAT., AREIA, ARGILA OU PICARRA, ATE 1,50M DE PROF.  </v>
          </cell>
          <cell r="G1137" t="str">
            <v xml:space="preserve">M3    </v>
          </cell>
          <cell r="H1137">
            <v>43</v>
          </cell>
          <cell r="I1137">
            <v>9.8800000000000008</v>
          </cell>
        </row>
        <row r="1138">
          <cell r="D1138" t="str">
            <v>CP0497</v>
          </cell>
          <cell r="E1138" t="str">
            <v xml:space="preserve">03.001.003-1       </v>
          </cell>
          <cell r="F1138" t="str">
            <v xml:space="preserve">ESCAVACAO MANUAL DE VALA/CAVA EM MAT. DE 1ªCAT., AREIA, ARGILA OU PICARRA, ENTRE 3,00 E 4,50M DE PROF.  </v>
          </cell>
          <cell r="G1138" t="str">
            <v xml:space="preserve">M3    </v>
          </cell>
          <cell r="H1138">
            <v>101</v>
          </cell>
          <cell r="I1138">
            <v>16.940000000000001</v>
          </cell>
        </row>
        <row r="1139">
          <cell r="D1139" t="str">
            <v>CP0498</v>
          </cell>
          <cell r="E1139" t="str">
            <v xml:space="preserve">03.001.004-1       </v>
          </cell>
          <cell r="F1139" t="str">
            <v xml:space="preserve">ESCAVACAO MANUAL DE VALA/CAVA EM MAT. DE 1ªCAT., AREIA, ARGILA OU PICARRA, ENTRE 4,50 E 6,00M DE PROF.  </v>
          </cell>
          <cell r="G1139" t="str">
            <v xml:space="preserve">M3    </v>
          </cell>
          <cell r="H1139">
            <v>43</v>
          </cell>
          <cell r="I1139">
            <v>22.59</v>
          </cell>
        </row>
        <row r="1140">
          <cell r="D1140" t="str">
            <v>CP0499</v>
          </cell>
          <cell r="E1140" t="str">
            <v xml:space="preserve">03.001.009-1       </v>
          </cell>
          <cell r="F1140" t="str">
            <v xml:space="preserve">ESCAVACAO MANUAL DE VALA/CAVA EM MAT. DE 1ªCAT., AREIA, ARGILA OU PICARRA, ENTRE 6,00 E 7,50M DE PROF.  </v>
          </cell>
          <cell r="G1140" t="str">
            <v xml:space="preserve">M3    </v>
          </cell>
          <cell r="H1140">
            <v>92</v>
          </cell>
          <cell r="I1140">
            <v>28.24</v>
          </cell>
        </row>
        <row r="1141">
          <cell r="D1141" t="str">
            <v>CP0611</v>
          </cell>
          <cell r="E1141" t="str">
            <v xml:space="preserve">03.010.001-0       </v>
          </cell>
          <cell r="F1141" t="str">
            <v xml:space="preserve">ATERRO EM MAT. DE 1ªCAT., ESPALHADO P/TRATOR, EM CAMADAS DE20CM, REGADO P/CAMINHAO E COMPACTADO A 90% C/ROLO  </v>
          </cell>
          <cell r="G1141" t="str">
            <v xml:space="preserve">M3    </v>
          </cell>
          <cell r="H1141">
            <v>10230</v>
          </cell>
          <cell r="I1141">
            <v>1.56</v>
          </cell>
        </row>
        <row r="1142">
          <cell r="D1142" t="str">
            <v>CP0623</v>
          </cell>
          <cell r="E1142" t="str">
            <v xml:space="preserve">03.011.015-1       </v>
          </cell>
          <cell r="F1142" t="str">
            <v xml:space="preserve">REATERRO DE VALA/CAVA UTILIZ. VIBRO COMPACTADOR PORTATIL  </v>
          </cell>
          <cell r="G1142" t="str">
            <v xml:space="preserve">M3    </v>
          </cell>
          <cell r="H1142">
            <v>862</v>
          </cell>
          <cell r="I1142">
            <v>4</v>
          </cell>
        </row>
        <row r="1143">
          <cell r="D1143" t="str">
            <v>CP0627</v>
          </cell>
          <cell r="E1143" t="str">
            <v xml:space="preserve">03.013.001-1       </v>
          </cell>
          <cell r="F1143" t="str">
            <v xml:space="preserve">REATERRO DE VALA/CAVA COMPACTADA A MACO EM CAMADAS DE 30CM  </v>
          </cell>
          <cell r="G1143" t="str">
            <v xml:space="preserve">M3    </v>
          </cell>
          <cell r="H1143">
            <v>374</v>
          </cell>
          <cell r="I1143">
            <v>5.93</v>
          </cell>
        </row>
        <row r="1144">
          <cell r="D1144" t="str">
            <v>CP0637</v>
          </cell>
          <cell r="E1144" t="str">
            <v xml:space="preserve">03.016.015-1       </v>
          </cell>
          <cell r="F1144" t="str">
            <v xml:space="preserve">ESCAVACAO MEC. DE VALA NAO ESCORADA, EM MAT. DE 1ªCAT. ATE 1,50M DE PROF., C/RETRO-ESCAVADEIRA  </v>
          </cell>
          <cell r="G1144" t="str">
            <v xml:space="preserve">M3    </v>
          </cell>
          <cell r="H1144">
            <v>781</v>
          </cell>
          <cell r="I1144">
            <v>1.82</v>
          </cell>
        </row>
        <row r="1145">
          <cell r="D1145" t="str">
            <v>CP0638</v>
          </cell>
          <cell r="E1145" t="str">
            <v xml:space="preserve">03.016.018-1       </v>
          </cell>
          <cell r="F1145" t="str">
            <v xml:space="preserve">ESCAVACAO MEC. DE VALA NAO ESCORADA, EM MAT. DE 1ªCAT., ENTRE 1,50 E 3,00M DE PROF., C/RETRO-ESCAVADEIRA  </v>
          </cell>
          <cell r="G1145" t="str">
            <v xml:space="preserve">M3    </v>
          </cell>
          <cell r="H1145">
            <v>21</v>
          </cell>
          <cell r="I1145">
            <v>2.21</v>
          </cell>
        </row>
        <row r="1146">
          <cell r="D1146" t="str">
            <v>CP0660</v>
          </cell>
          <cell r="E1146" t="str">
            <v xml:space="preserve">03.020.200-0       </v>
          </cell>
          <cell r="F1146" t="str">
            <v xml:space="preserve">ESCAVACAO MEC. P/ACERTO DE TALUDES, EM MAT. DE 1ªCAT., C/ESCAVADEIRA HIDR.  </v>
          </cell>
          <cell r="G1146" t="str">
            <v xml:space="preserve">M3    </v>
          </cell>
          <cell r="H1146">
            <v>1154</v>
          </cell>
          <cell r="I1146">
            <v>1.52</v>
          </cell>
        </row>
        <row r="1147">
          <cell r="D1147" t="str">
            <v>CP0678</v>
          </cell>
          <cell r="E1147" t="str">
            <v xml:space="preserve">03.026.015-0       </v>
          </cell>
          <cell r="F1147" t="str">
            <v xml:space="preserve">ESCAVACAO MEC., EM MAT. DE 1ªCAT., C/TRATOR DE LAMINA, POTENCIA 200CV  </v>
          </cell>
          <cell r="G1147" t="str">
            <v xml:space="preserve">M3    </v>
          </cell>
          <cell r="H1147">
            <v>12850</v>
          </cell>
          <cell r="I1147">
            <v>1.29</v>
          </cell>
        </row>
        <row r="1148">
          <cell r="D1148" t="str">
            <v>CP9745</v>
          </cell>
          <cell r="E1148">
            <v>20104</v>
          </cell>
          <cell r="F1148" t="str">
            <v xml:space="preserve">ROYALTIES DE JAZIDA  </v>
          </cell>
          <cell r="G1148" t="str">
            <v xml:space="preserve">M3    </v>
          </cell>
          <cell r="H1148">
            <v>10230</v>
          </cell>
          <cell r="I1148">
            <v>1</v>
          </cell>
        </row>
        <row r="1149">
          <cell r="D1149" t="str">
            <v xml:space="preserve">      </v>
          </cell>
          <cell r="E1149" t="str">
            <v xml:space="preserve">                   </v>
          </cell>
          <cell r="F1149" t="str">
            <v xml:space="preserve">TRANSPORTES  </v>
          </cell>
          <cell r="G1149" t="str">
            <v xml:space="preserve">      </v>
          </cell>
          <cell r="H1149">
            <v>0</v>
          </cell>
          <cell r="I1149">
            <v>0</v>
          </cell>
        </row>
        <row r="1150">
          <cell r="D1150" t="str">
            <v>CP0798</v>
          </cell>
          <cell r="E1150" t="str">
            <v xml:space="preserve">04.005.143-1       </v>
          </cell>
          <cell r="F1150" t="str">
            <v xml:space="preserve">TRANSPORTE DE QUALQUER NATUR. C/VELOC. MEDIA DE 30KM/H EM CAMINHAO BASCUL. CAPAC. UTIL DE 12T  </v>
          </cell>
          <cell r="G1150" t="str">
            <v xml:space="preserve">TXKM  </v>
          </cell>
          <cell r="H1150">
            <v>1908492</v>
          </cell>
          <cell r="I1150">
            <v>0.23</v>
          </cell>
        </row>
        <row r="1151">
          <cell r="D1151" t="str">
            <v>CP0841</v>
          </cell>
          <cell r="E1151" t="str">
            <v xml:space="preserve">04.011.053-1       </v>
          </cell>
          <cell r="F1151" t="str">
            <v xml:space="preserve">CARGA E DESC. MEC. C/PA-CARREGADEIRA CAPAC. DE 1, 50M3 E CAMINHAO BASCUL. CAPAC. UTIL DE 8T, CARGA DE 150T P/DIA DE 8:00H  </v>
          </cell>
          <cell r="G1151" t="str">
            <v xml:space="preserve">T     </v>
          </cell>
          <cell r="H1151">
            <v>46594</v>
          </cell>
          <cell r="I1151">
            <v>1.5</v>
          </cell>
        </row>
        <row r="1152">
          <cell r="D1152" t="str">
            <v>CP0869</v>
          </cell>
          <cell r="E1152" t="str">
            <v xml:space="preserve">04.018.020-1       </v>
          </cell>
          <cell r="F1152" t="str">
            <v xml:space="preserve">RECEBIMENTO DE CARGA, DESC. E MANOBRAS DE CAMINHAO BASCUL., CAPAC. DE 8,00M3 OU 12T  </v>
          </cell>
          <cell r="G1152" t="str">
            <v xml:space="preserve">T     </v>
          </cell>
          <cell r="H1152">
            <v>46594</v>
          </cell>
          <cell r="I1152">
            <v>0.15</v>
          </cell>
        </row>
        <row r="1153">
          <cell r="D1153" t="str">
            <v>CP0881</v>
          </cell>
          <cell r="E1153" t="str">
            <v xml:space="preserve">04.025.200-0       </v>
          </cell>
          <cell r="F1153" t="str">
            <v xml:space="preserve">TRANSPORTE ATE 25KM, MONT. E DESMONT. DE BATE-ESTACAS, C/MARTELO PESANDO ATE 1,5T  </v>
          </cell>
          <cell r="G1153" t="str">
            <v xml:space="preserve">UN    </v>
          </cell>
          <cell r="H1153">
            <v>4</v>
          </cell>
          <cell r="I1153">
            <v>3652.09</v>
          </cell>
        </row>
        <row r="1154">
          <cell r="D1154" t="str">
            <v xml:space="preserve">      </v>
          </cell>
          <cell r="E1154" t="str">
            <v xml:space="preserve">                   </v>
          </cell>
          <cell r="F1154" t="str">
            <v xml:space="preserve">SERVIÇOS COMPLEMENTARES  </v>
          </cell>
          <cell r="G1154" t="str">
            <v xml:space="preserve">      </v>
          </cell>
          <cell r="H1154">
            <v>0</v>
          </cell>
          <cell r="I1154">
            <v>0</v>
          </cell>
        </row>
        <row r="1155">
          <cell r="D1155" t="str">
            <v>CP1211</v>
          </cell>
          <cell r="E1155" t="str">
            <v xml:space="preserve">05.010.005-0       </v>
          </cell>
          <cell r="F1155" t="str">
            <v xml:space="preserve">ESGOTAMENTO DE VALA MEDIDO PELA POTENCIA INSTALADA E PELO TEMPO DE FUNCIONAMENTO  </v>
          </cell>
          <cell r="G1155" t="str">
            <v xml:space="preserve">CVxH  </v>
          </cell>
          <cell r="H1155">
            <v>6214</v>
          </cell>
          <cell r="I1155">
            <v>1.07</v>
          </cell>
        </row>
        <row r="1156">
          <cell r="D1156" t="str">
            <v>CP1262</v>
          </cell>
          <cell r="E1156" t="str">
            <v xml:space="preserve">05.020.030-0       </v>
          </cell>
          <cell r="F1156" t="str">
            <v xml:space="preserve">SINALIZACAO MANUAL DE FAIXAS E FIGURAS P/PEDESTRES, C/TINTAA BASE DE RESINA ACRILICA, EM VIAS URBANAS, C/PISTOLA  </v>
          </cell>
          <cell r="G1156" t="str">
            <v xml:space="preserve">M2    </v>
          </cell>
          <cell r="H1156">
            <v>19</v>
          </cell>
          <cell r="I1156">
            <v>13.38</v>
          </cell>
        </row>
        <row r="1157">
          <cell r="D1157" t="str">
            <v>CP1396</v>
          </cell>
          <cell r="E1157" t="str">
            <v xml:space="preserve">05.081.027-0       </v>
          </cell>
          <cell r="F1157" t="str">
            <v xml:space="preserve">ENSECADEIRA DE ESTACAS-PRANCHAS DE ACO, EM VALAS/CAVAS ATE 6,00M DE PROF., REUTILIZACAO 40 VEZES P/ESTACAS  </v>
          </cell>
          <cell r="G1157" t="str">
            <v xml:space="preserve">M2    </v>
          </cell>
          <cell r="H1157">
            <v>1026</v>
          </cell>
          <cell r="I1157">
            <v>26.62</v>
          </cell>
        </row>
        <row r="1158">
          <cell r="D1158" t="str">
            <v xml:space="preserve">      </v>
          </cell>
          <cell r="E1158" t="str">
            <v xml:space="preserve">                   </v>
          </cell>
          <cell r="F1158" t="str">
            <v xml:space="preserve">GALERIAS, DRENOS E CONEXOS  </v>
          </cell>
          <cell r="G1158" t="str">
            <v xml:space="preserve">      </v>
          </cell>
          <cell r="H1158">
            <v>0</v>
          </cell>
          <cell r="I1158">
            <v>0</v>
          </cell>
        </row>
        <row r="1159">
          <cell r="D1159" t="str">
            <v>CP1517</v>
          </cell>
          <cell r="E1159" t="str">
            <v xml:space="preserve">06.001.031-0       </v>
          </cell>
          <cell r="F1159" t="str">
            <v xml:space="preserve">ASSENTAMENTO DE TUBOS DE CONCR. ARMADO, P/ESGOTO SANIT. E AGUAS PLUVIAIS, DIAM. DE 400MM  </v>
          </cell>
          <cell r="G1159" t="str">
            <v xml:space="preserve">M     </v>
          </cell>
          <cell r="H1159">
            <v>707</v>
          </cell>
          <cell r="I1159">
            <v>10.68</v>
          </cell>
        </row>
        <row r="1160">
          <cell r="D1160" t="str">
            <v>CP1594</v>
          </cell>
          <cell r="E1160" t="str">
            <v xml:space="preserve">06.001.301-0       </v>
          </cell>
          <cell r="F1160" t="str">
            <v xml:space="preserve">MONTAGEM DE COMPORTA QUADRADA OU CIRC. C/DIM. ATE 0,70 X 0, 70M  </v>
          </cell>
          <cell r="G1160" t="str">
            <v xml:space="preserve">UN    </v>
          </cell>
          <cell r="H1160">
            <v>349</v>
          </cell>
          <cell r="I1160">
            <v>131.24</v>
          </cell>
        </row>
        <row r="1161">
          <cell r="D1161" t="str">
            <v>CP1595</v>
          </cell>
          <cell r="E1161" t="str">
            <v xml:space="preserve">06.001.305-0       </v>
          </cell>
          <cell r="F1161" t="str">
            <v xml:space="preserve">MONTAGEM DE PEDESTAL, HASTE E VOLANTE, P/ACIONAMENTO DE COMPORTA OU REGISTRO  </v>
          </cell>
          <cell r="G1161" t="str">
            <v xml:space="preserve">CJ    </v>
          </cell>
          <cell r="H1161">
            <v>350</v>
          </cell>
          <cell r="I1161">
            <v>67.959999999999994</v>
          </cell>
        </row>
        <row r="1162">
          <cell r="D1162" t="str">
            <v>CP1611</v>
          </cell>
          <cell r="E1162" t="str">
            <v xml:space="preserve">06.001.603-0       </v>
          </cell>
          <cell r="F1162" t="str">
            <v xml:space="preserve">ASSENTAMENTO DE TUBUL. DE FºFº C/JUNTA ELASTICA, DIAM. DE 150MM  </v>
          </cell>
          <cell r="G1162" t="str">
            <v xml:space="preserve">M     </v>
          </cell>
          <cell r="H1162">
            <v>242</v>
          </cell>
          <cell r="I1162">
            <v>2.78</v>
          </cell>
        </row>
        <row r="1163">
          <cell r="D1163" t="str">
            <v>CP1612</v>
          </cell>
          <cell r="E1163" t="str">
            <v xml:space="preserve">06.001.604-0       </v>
          </cell>
          <cell r="F1163" t="str">
            <v xml:space="preserve">ASSENTAMENTO DE TUBUL. DE FºFº C/JUNTA ELASTICA, DIAM. DE 200MM  </v>
          </cell>
          <cell r="G1163" t="str">
            <v xml:space="preserve">M     </v>
          </cell>
          <cell r="H1163">
            <v>278</v>
          </cell>
          <cell r="I1163">
            <v>4.17</v>
          </cell>
        </row>
        <row r="1164">
          <cell r="D1164" t="str">
            <v>CP1614</v>
          </cell>
          <cell r="E1164" t="str">
            <v xml:space="preserve">06.001.606-0       </v>
          </cell>
          <cell r="F1164" t="str">
            <v xml:space="preserve">ASSENTAMENTO DE TUBUL. DE FºFº C/JUNTA ELASTICA, DIAM. DE 300MM  </v>
          </cell>
          <cell r="G1164" t="str">
            <v xml:space="preserve">M     </v>
          </cell>
          <cell r="H1164">
            <v>43</v>
          </cell>
          <cell r="I1164">
            <v>6.24</v>
          </cell>
        </row>
        <row r="1165">
          <cell r="D1165" t="str">
            <v>CP1616</v>
          </cell>
          <cell r="E1165" t="str">
            <v xml:space="preserve">06.001.608-0       </v>
          </cell>
          <cell r="F1165" t="str">
            <v xml:space="preserve">ASSENTAMENTO DE TUBUL. DE FºFº C/JUNTA ELASTICA, DIAM. DE 400MM  </v>
          </cell>
          <cell r="G1165" t="str">
            <v xml:space="preserve">M     </v>
          </cell>
          <cell r="H1165">
            <v>112</v>
          </cell>
          <cell r="I1165">
            <v>8.4700000000000006</v>
          </cell>
        </row>
        <row r="1166">
          <cell r="D1166" t="str">
            <v>CP1617</v>
          </cell>
          <cell r="E1166" t="str">
            <v xml:space="preserve">06.001.609-0       </v>
          </cell>
          <cell r="F1166" t="str">
            <v xml:space="preserve">ASSENTAMENTO DE TUBUL. DE FºFº C/JUNTA ELASTICA, DIAM. DE 500MM  </v>
          </cell>
          <cell r="G1166" t="str">
            <v xml:space="preserve">M     </v>
          </cell>
          <cell r="H1166">
            <v>288</v>
          </cell>
          <cell r="I1166">
            <v>10.81</v>
          </cell>
        </row>
        <row r="1167">
          <cell r="D1167" t="str">
            <v>CP1618</v>
          </cell>
          <cell r="E1167" t="str">
            <v xml:space="preserve">06.001.610-0       </v>
          </cell>
          <cell r="F1167" t="str">
            <v xml:space="preserve">ASSENTAMENTO DE TUBUL. DE FºFº C/JUNTA ELASTICA, DIAM. DE 600MM  </v>
          </cell>
          <cell r="G1167" t="str">
            <v xml:space="preserve">M     </v>
          </cell>
          <cell r="H1167">
            <v>44</v>
          </cell>
          <cell r="I1167">
            <v>13.26</v>
          </cell>
        </row>
        <row r="1168">
          <cell r="D1168" t="str">
            <v>CP1619</v>
          </cell>
          <cell r="E1168" t="str">
            <v xml:space="preserve">06.001.611-0       </v>
          </cell>
          <cell r="F1168" t="str">
            <v xml:space="preserve">ASSENTAMENTO DE TUBUL. DE FºFº C/JUNTA ELASTICA, DIAM. DE 700MM  </v>
          </cell>
          <cell r="G1168" t="str">
            <v xml:space="preserve">M     </v>
          </cell>
          <cell r="H1168">
            <v>136</v>
          </cell>
          <cell r="I1168">
            <v>20.75</v>
          </cell>
        </row>
        <row r="1169">
          <cell r="D1169" t="str">
            <v>CP1632</v>
          </cell>
          <cell r="E1169" t="str">
            <v xml:space="preserve">06.001.653-0       </v>
          </cell>
          <cell r="F1169" t="str">
            <v xml:space="preserve">ASSENTAMENTO DE PECAS ESPECIAIS DE FºFº C/JUNTA ELASTICA, DIAM. DE 150MM  </v>
          </cell>
          <cell r="G1169" t="str">
            <v xml:space="preserve">UN    </v>
          </cell>
          <cell r="H1169">
            <v>58</v>
          </cell>
          <cell r="I1169">
            <v>3.58</v>
          </cell>
        </row>
        <row r="1170">
          <cell r="D1170" t="str">
            <v>CP1633</v>
          </cell>
          <cell r="E1170" t="str">
            <v xml:space="preserve">06.001.654-0       </v>
          </cell>
          <cell r="F1170" t="str">
            <v xml:space="preserve">ASSENTAMENTO DE PECAS ESPECIAIS DE FºFº C/JUNTA ELASTICA, DIAM. DE 200MM  </v>
          </cell>
          <cell r="G1170" t="str">
            <v xml:space="preserve">UN    </v>
          </cell>
          <cell r="H1170">
            <v>50</v>
          </cell>
          <cell r="I1170">
            <v>4.29</v>
          </cell>
        </row>
        <row r="1171">
          <cell r="D1171" t="str">
            <v>CP1635</v>
          </cell>
          <cell r="E1171" t="str">
            <v xml:space="preserve">06.001.656-0       </v>
          </cell>
          <cell r="F1171" t="str">
            <v xml:space="preserve">ASSENTAMENTO DE PECAS ESPECIAIS DE FºFº C/JUNTA ELASTICA, DIAM. DE 300MM  </v>
          </cell>
          <cell r="G1171" t="str">
            <v xml:space="preserve">UN    </v>
          </cell>
          <cell r="H1171">
            <v>6</v>
          </cell>
          <cell r="I1171">
            <v>5.72</v>
          </cell>
        </row>
        <row r="1172">
          <cell r="D1172" t="str">
            <v>CP1637</v>
          </cell>
          <cell r="E1172" t="str">
            <v xml:space="preserve">06.001.658-0       </v>
          </cell>
          <cell r="F1172" t="str">
            <v xml:space="preserve">ASSENTAMENTO DE PECAS ESPECIAIS DE FºFº C/JUNTA ELASTICA, DIAM. DE 400MM  </v>
          </cell>
          <cell r="G1172" t="str">
            <v xml:space="preserve">UN    </v>
          </cell>
          <cell r="H1172">
            <v>6</v>
          </cell>
          <cell r="I1172">
            <v>7.16</v>
          </cell>
        </row>
        <row r="1173">
          <cell r="D1173" t="str">
            <v>CP1639</v>
          </cell>
          <cell r="E1173" t="str">
            <v xml:space="preserve">06.001.660-0       </v>
          </cell>
          <cell r="F1173" t="str">
            <v xml:space="preserve">ASSENTAMENTO DE PECAS ESPECIAIS DE FºFº C/JUNTA ELASTICA, DIAM. DE 500MM  </v>
          </cell>
          <cell r="G1173" t="str">
            <v xml:space="preserve">UN    </v>
          </cell>
          <cell r="H1173">
            <v>6</v>
          </cell>
          <cell r="I1173">
            <v>8.59</v>
          </cell>
        </row>
        <row r="1174">
          <cell r="D1174" t="str">
            <v>CP1640</v>
          </cell>
          <cell r="E1174" t="str">
            <v xml:space="preserve">06.001.661-0       </v>
          </cell>
          <cell r="F1174" t="str">
            <v xml:space="preserve">ASSENTAMENTO DE PECAS ESPECIAIS DE FºFº C/JUNTA ELASTICA, DIAM. DE 600MM  </v>
          </cell>
          <cell r="G1174" t="str">
            <v xml:space="preserve">UN    </v>
          </cell>
          <cell r="H1174">
            <v>10</v>
          </cell>
          <cell r="I1174">
            <v>9.3000000000000007</v>
          </cell>
        </row>
        <row r="1175">
          <cell r="D1175" t="str">
            <v>CP1653</v>
          </cell>
          <cell r="E1175" t="str">
            <v xml:space="preserve">06.001.682-0       </v>
          </cell>
          <cell r="F1175" t="str">
            <v xml:space="preserve">ASSENTAMENTO DE PECAS DE FºFº C/JUNTA MEC. OU FLANGEADA, DIAM. DE 700MM  </v>
          </cell>
          <cell r="G1175" t="str">
            <v xml:space="preserve">UN    </v>
          </cell>
          <cell r="H1175">
            <v>3</v>
          </cell>
          <cell r="I1175">
            <v>36.590000000000003</v>
          </cell>
        </row>
        <row r="1176">
          <cell r="D1176" t="str">
            <v>CP1813</v>
          </cell>
          <cell r="E1176" t="str">
            <v xml:space="preserve">06.011.101-0       </v>
          </cell>
          <cell r="F1176" t="str">
            <v xml:space="preserve">ASSENTAMENTO S/FORN. DE TUBO ATE 1,00M DE COMPR. OU CONEXAODE FºFº OU ACO, C/FLANGES, CLASSE PN-10, DIAM. DE 50MM  </v>
          </cell>
          <cell r="G1176" t="str">
            <v xml:space="preserve">UN    </v>
          </cell>
          <cell r="H1176">
            <v>8</v>
          </cell>
          <cell r="I1176">
            <v>15.74</v>
          </cell>
        </row>
        <row r="1177">
          <cell r="D1177" t="str">
            <v>CP1814</v>
          </cell>
          <cell r="E1177" t="str">
            <v xml:space="preserve">06.011.102-0       </v>
          </cell>
          <cell r="F1177" t="str">
            <v xml:space="preserve">ASSENTAMENTO S/FORN. DE TUBO ATE 1,00M DE COMPR. OU CONEXAODE FºFº OU ACO, C/FLANGES, CLASSE PN-10, DIAM. DE 75MM  </v>
          </cell>
          <cell r="G1177" t="str">
            <v xml:space="preserve">UN    </v>
          </cell>
          <cell r="H1177">
            <v>10</v>
          </cell>
          <cell r="I1177">
            <v>16.41</v>
          </cell>
        </row>
        <row r="1178">
          <cell r="D1178" t="str">
            <v>CP1815</v>
          </cell>
          <cell r="E1178" t="str">
            <v xml:space="preserve">06.011.103-0       </v>
          </cell>
          <cell r="F1178" t="str">
            <v xml:space="preserve">ASSENTAMENTO S/FORN. DE TUBO ATE 1,00M DE COMPR. OU CONEXAODE FºFº OU ACO, C/FLANGES, CLASSE PN-10, DIAM. DE 100MM  </v>
          </cell>
          <cell r="G1178" t="str">
            <v xml:space="preserve">UN    </v>
          </cell>
          <cell r="H1178">
            <v>98</v>
          </cell>
          <cell r="I1178">
            <v>48.22</v>
          </cell>
        </row>
        <row r="1179">
          <cell r="D1179" t="str">
            <v>CP1816</v>
          </cell>
          <cell r="E1179" t="str">
            <v xml:space="preserve">06.011.104-0       </v>
          </cell>
          <cell r="F1179" t="str">
            <v xml:space="preserve">ASSENTAMENTO S/FORN. DE TUBO ATE 1,00M DE COMPR. OU CONEXAODE FºFº OU ACO, C/FLANGES, CLASSE PN-10, DIAM. DE 150MM  </v>
          </cell>
          <cell r="G1179" t="str">
            <v xml:space="preserve">UN    </v>
          </cell>
          <cell r="H1179">
            <v>291</v>
          </cell>
          <cell r="I1179">
            <v>51.03</v>
          </cell>
        </row>
        <row r="1180">
          <cell r="D1180" t="str">
            <v>CP1817</v>
          </cell>
          <cell r="E1180" t="str">
            <v xml:space="preserve">06.011.105-0       </v>
          </cell>
          <cell r="F1180" t="str">
            <v xml:space="preserve">ASSENTAMENTO S/FORN. DE TUBO ATE 1,00M DE COMPR. OU CONEXAODE FºFº OU ACO, C/FLANGES, CLASSE PN-10, DIAM. DE 200MM  </v>
          </cell>
          <cell r="G1180" t="str">
            <v xml:space="preserve">UN    </v>
          </cell>
          <cell r="H1180">
            <v>226</v>
          </cell>
          <cell r="I1180">
            <v>52.52</v>
          </cell>
        </row>
        <row r="1181">
          <cell r="D1181" t="str">
            <v>CP1818</v>
          </cell>
          <cell r="E1181" t="str">
            <v xml:space="preserve">06.011.106-0       </v>
          </cell>
          <cell r="F1181" t="str">
            <v xml:space="preserve">ASSENTAMENTO S/FORN. DE TUBO ATE 1,00M DE COMPR. OU CONEXAODE FºFº OU ACO, C/FLANGES, CLASSE PN-10, DIAM. DE 250MM  </v>
          </cell>
          <cell r="G1181" t="str">
            <v xml:space="preserve">UN    </v>
          </cell>
          <cell r="H1181">
            <v>8</v>
          </cell>
          <cell r="I1181">
            <v>85.39</v>
          </cell>
        </row>
        <row r="1182">
          <cell r="D1182" t="str">
            <v>CP1819</v>
          </cell>
          <cell r="E1182" t="str">
            <v xml:space="preserve">06.011.107-0       </v>
          </cell>
          <cell r="F1182" t="str">
            <v xml:space="preserve">ASSENTAMENTO S/FORN. DE TUBO ATE 1,00M DE COMPR. OU CONEXAODE FºFº OU ACO, C/FLANGES, CLASSE PN-10, DIAM. DE 300MM  </v>
          </cell>
          <cell r="G1182" t="str">
            <v xml:space="preserve">UN    </v>
          </cell>
          <cell r="H1182">
            <v>69</v>
          </cell>
          <cell r="I1182">
            <v>93.17</v>
          </cell>
        </row>
        <row r="1183">
          <cell r="D1183" t="str">
            <v>CP1820</v>
          </cell>
          <cell r="E1183" t="str">
            <v xml:space="preserve">06.011.108-0       </v>
          </cell>
          <cell r="F1183" t="str">
            <v xml:space="preserve">ASSENTAMENTO S/FORN. DE TUBO ATE 1,00M DE COMPR. OU CONEXAODE FºFº OU ACO, C/FLANGES, CLASSE PN-10, DIAM. DE 350MM  </v>
          </cell>
          <cell r="G1183" t="str">
            <v xml:space="preserve">UN    </v>
          </cell>
          <cell r="H1183">
            <v>69</v>
          </cell>
          <cell r="I1183">
            <v>118.56</v>
          </cell>
        </row>
        <row r="1184">
          <cell r="D1184" t="str">
            <v>CP1821</v>
          </cell>
          <cell r="E1184" t="str">
            <v xml:space="preserve">06.011.109-0       </v>
          </cell>
          <cell r="F1184" t="str">
            <v xml:space="preserve">ASSENTAMENTO S/FORN. DE TUBO ATE 1,00M DE COMPR. OU CONEXAODE FºFº OU ACO, C/FLANGES, CLASSE PN-10, DIAM. DE 400MM  </v>
          </cell>
          <cell r="G1184" t="str">
            <v xml:space="preserve">UN    </v>
          </cell>
          <cell r="H1184">
            <v>6</v>
          </cell>
          <cell r="I1184">
            <v>167.31</v>
          </cell>
        </row>
        <row r="1185">
          <cell r="D1185" t="str">
            <v>CP1822</v>
          </cell>
          <cell r="E1185" t="str">
            <v xml:space="preserve">06.011.111-0       </v>
          </cell>
          <cell r="F1185" t="str">
            <v xml:space="preserve">ASSENTAMENTO S/FORN. DE TUBO ATE 1,00M DE COMPR. OU CONEXAODE FºFº OU ACO, C/FLANGES, CLASSE PN-10, DIAM. DE 500MM  </v>
          </cell>
          <cell r="G1185" t="str">
            <v xml:space="preserve">UN    </v>
          </cell>
          <cell r="H1185">
            <v>10</v>
          </cell>
          <cell r="I1185">
            <v>201.22</v>
          </cell>
        </row>
        <row r="1186">
          <cell r="D1186" t="str">
            <v>CP1823</v>
          </cell>
          <cell r="E1186" t="str">
            <v xml:space="preserve">06.011.112-0       </v>
          </cell>
          <cell r="F1186" t="str">
            <v xml:space="preserve">ASSENTAMENTO S/FORN. DE TUBO ATE 1,00M DE COMPR. OU CONEXAODE FºFº OU ACO, C/FLANGES, CLASSE PN-10, DIAM. DE 600MM  </v>
          </cell>
          <cell r="G1186" t="str">
            <v xml:space="preserve">UN    </v>
          </cell>
          <cell r="H1186">
            <v>21</v>
          </cell>
          <cell r="I1186">
            <v>307.54000000000002</v>
          </cell>
        </row>
        <row r="1187">
          <cell r="D1187" t="str">
            <v>CP1824</v>
          </cell>
          <cell r="E1187" t="str">
            <v xml:space="preserve">06.011.113-0       </v>
          </cell>
          <cell r="F1187" t="str">
            <v xml:space="preserve">ASSENTAMENTO S/FORN. DE TUBO ATE 1,00M DE COMPR. OU CONEXAODE FºFº OU ACO, C/FLANGES, CLASSE PN-10, DIAM. DE 700MM  </v>
          </cell>
          <cell r="G1187" t="str">
            <v xml:space="preserve">UN    </v>
          </cell>
          <cell r="H1187">
            <v>18</v>
          </cell>
          <cell r="I1187">
            <v>398.03</v>
          </cell>
        </row>
        <row r="1188">
          <cell r="D1188" t="str">
            <v>CP1825</v>
          </cell>
          <cell r="E1188" t="str">
            <v xml:space="preserve">06.011.115-0       </v>
          </cell>
          <cell r="F1188" t="str">
            <v xml:space="preserve">ASSENTAMENTO S/FORN. DE TUBO ATE 1,00M DE COMPR. OU CONEXAODE FºFº OU ACO, C/FLANGES, CLASSE PN-10, DIAM. DE 800MM  </v>
          </cell>
          <cell r="G1188" t="str">
            <v xml:space="preserve">UN    </v>
          </cell>
          <cell r="H1188">
            <v>3</v>
          </cell>
          <cell r="I1188">
            <v>531.96</v>
          </cell>
        </row>
        <row r="1189">
          <cell r="D1189" t="str">
            <v>CP1861</v>
          </cell>
          <cell r="E1189" t="str">
            <v xml:space="preserve">06.011.193-0       </v>
          </cell>
          <cell r="F1189" t="str">
            <v xml:space="preserve">CUSTO ADIC. AOS ITENS 06.011.101 A 06.011.179, P/M DE TUBO EXCED. A 1,00M DE COMPR. E DIAM. DE 100MM  </v>
          </cell>
          <cell r="G1189" t="str">
            <v xml:space="preserve">M     </v>
          </cell>
          <cell r="H1189">
            <v>34</v>
          </cell>
          <cell r="I1189">
            <v>2.25</v>
          </cell>
        </row>
        <row r="1190">
          <cell r="D1190" t="str">
            <v>CP1862</v>
          </cell>
          <cell r="E1190" t="str">
            <v xml:space="preserve">06.011.194-0       </v>
          </cell>
          <cell r="F1190" t="str">
            <v xml:space="preserve">CUSTO ADIC. AOS ITENS 06.011.101 A 06.011.179, P/M DE TUBO EXCED. A 1,00M DE COMPR. E DIAM. DE 150MM  </v>
          </cell>
          <cell r="G1190" t="str">
            <v xml:space="preserve">M     </v>
          </cell>
          <cell r="H1190">
            <v>34</v>
          </cell>
          <cell r="I1190">
            <v>2.29</v>
          </cell>
        </row>
        <row r="1191">
          <cell r="D1191" t="str">
            <v>CP1863</v>
          </cell>
          <cell r="E1191" t="str">
            <v xml:space="preserve">06.011.195-0       </v>
          </cell>
          <cell r="F1191" t="str">
            <v xml:space="preserve">CUSTO ADIC. AOS ITENS 06.011.101 A 06.011.179, P/M DE TUBO EXCED. A 1,00M DE COMPR. E DIAM. DE 200MM  </v>
          </cell>
          <cell r="G1191" t="str">
            <v xml:space="preserve">M     </v>
          </cell>
          <cell r="H1191">
            <v>138</v>
          </cell>
          <cell r="I1191">
            <v>2.29</v>
          </cell>
        </row>
        <row r="1192">
          <cell r="D1192" t="str">
            <v>CP1865</v>
          </cell>
          <cell r="E1192" t="str">
            <v xml:space="preserve">06.011.197-0       </v>
          </cell>
          <cell r="F1192" t="str">
            <v xml:space="preserve">CUSTO ADIC. AOS ITENS 06.011.101 A 06.011.179, P/M DE TUBO EXCED. A 1,00M DE COMPR. E DIAM. 300MM  </v>
          </cell>
          <cell r="G1192" t="str">
            <v xml:space="preserve">M     </v>
          </cell>
          <cell r="H1192">
            <v>30</v>
          </cell>
          <cell r="I1192">
            <v>2.38</v>
          </cell>
        </row>
        <row r="1193">
          <cell r="D1193" t="str">
            <v>CP1866</v>
          </cell>
          <cell r="E1193" t="str">
            <v xml:space="preserve">06.011.198-0       </v>
          </cell>
          <cell r="F1193" t="str">
            <v xml:space="preserve">CUSTO ADIC. AOS ITENS 06.011.101 A 06.011.179, P/M DE TUBO EXCED. A 1,00M DE COMPR. E DIAM. DE 350MM  </v>
          </cell>
          <cell r="G1193" t="str">
            <v xml:space="preserve">M     </v>
          </cell>
          <cell r="H1193">
            <v>3</v>
          </cell>
          <cell r="I1193">
            <v>2.42</v>
          </cell>
        </row>
        <row r="1194">
          <cell r="D1194" t="str">
            <v>CP1867</v>
          </cell>
          <cell r="E1194" t="str">
            <v xml:space="preserve">06.011.199-0       </v>
          </cell>
          <cell r="F1194" t="str">
            <v xml:space="preserve">CUSTO ADIC. AOS ITENS 06.011.101 A 06.011.179, P/M DE TUBO EXCED. A 1,00M DE COMPR. E DIAM. DE 400MM  </v>
          </cell>
          <cell r="G1194" t="str">
            <v xml:space="preserve">M     </v>
          </cell>
          <cell r="H1194">
            <v>8</v>
          </cell>
          <cell r="I1194">
            <v>2.4300000000000002</v>
          </cell>
        </row>
        <row r="1195">
          <cell r="D1195" t="str">
            <v>CP1869</v>
          </cell>
          <cell r="E1195" t="str">
            <v xml:space="preserve">06.011.202-0       </v>
          </cell>
          <cell r="F1195" t="str">
            <v xml:space="preserve">CUSTO ADIC. AOS ITENS 06.011.101 A 06.011.179, P/M DE TUBO EXCED. A 1,00M DE COMPR. E DIAM. DE 600MM  </v>
          </cell>
          <cell r="G1195" t="str">
            <v xml:space="preserve">M     </v>
          </cell>
          <cell r="H1195">
            <v>14</v>
          </cell>
          <cell r="I1195">
            <v>2.66</v>
          </cell>
        </row>
        <row r="1196">
          <cell r="D1196" t="str">
            <v>CP1870</v>
          </cell>
          <cell r="E1196" t="str">
            <v xml:space="preserve">06.011.203-0       </v>
          </cell>
          <cell r="F1196" t="str">
            <v xml:space="preserve">CUSTO ADIC. AOS ITENS 06.011.101 A 06.011.179, P/M DE TUBO EXCED. A 1,00M DE COMPR. E DIAM. DE 700MM  </v>
          </cell>
          <cell r="G1196" t="str">
            <v xml:space="preserve">M     </v>
          </cell>
          <cell r="H1196">
            <v>6</v>
          </cell>
          <cell r="I1196">
            <v>2.8</v>
          </cell>
        </row>
        <row r="1197">
          <cell r="D1197" t="str">
            <v>CP1875</v>
          </cell>
          <cell r="E1197" t="str">
            <v xml:space="preserve">06.011.221-0       </v>
          </cell>
          <cell r="F1197" t="str">
            <v xml:space="preserve">MONTAGEM S/FORN. DE VALVULA DE GAVETA, DE RETENCAO, VENTOSA,HEDRANTE, ETC, C/FLANGES, CLASSE PN-10, DIAM. DE 50MM  </v>
          </cell>
          <cell r="G1197" t="str">
            <v xml:space="preserve">UN    </v>
          </cell>
          <cell r="H1197">
            <v>3</v>
          </cell>
          <cell r="I1197">
            <v>15.6</v>
          </cell>
        </row>
        <row r="1198">
          <cell r="D1198" t="str">
            <v>CP1877</v>
          </cell>
          <cell r="E1198" t="str">
            <v xml:space="preserve">06.011.223-0       </v>
          </cell>
          <cell r="F1198" t="str">
            <v xml:space="preserve">MONTAGEM S/FORN. DE VALVULA DE GAVETA, DE RETENCAO, VENTOSA,HIDRANTE, ETC, C/FLANGES, CLASSE PN-10, DIAM. DE 100MM  </v>
          </cell>
          <cell r="G1198" t="str">
            <v xml:space="preserve">UN    </v>
          </cell>
          <cell r="H1198">
            <v>6</v>
          </cell>
          <cell r="I1198">
            <v>29.69</v>
          </cell>
        </row>
        <row r="1199">
          <cell r="D1199" t="str">
            <v>CP1878</v>
          </cell>
          <cell r="E1199" t="str">
            <v xml:space="preserve">06.011.224-0       </v>
          </cell>
          <cell r="F1199" t="str">
            <v xml:space="preserve">MONTAGEM S/FORN. DE VALVULA DE GAVETA, DE RETENCAO, VENTOSA,HIDRANTE, ETC, C/FLANGES, CLASSE PN-10, DIAM. DE 150MM  </v>
          </cell>
          <cell r="G1199" t="str">
            <v xml:space="preserve">UN    </v>
          </cell>
          <cell r="H1199">
            <v>26</v>
          </cell>
          <cell r="I1199">
            <v>51.11</v>
          </cell>
        </row>
        <row r="1200">
          <cell r="D1200" t="str">
            <v>CP1879</v>
          </cell>
          <cell r="E1200" t="str">
            <v xml:space="preserve">06.011.225-0       </v>
          </cell>
          <cell r="F1200" t="str">
            <v xml:space="preserve">MONTAGEM S/FORN. DE VALVULA DE GAVETA, DE RETENCAO, VENTOSA,HIDRANTE, C/FLANGES, CLASSE PN-10, DIAM. DE 200MM  </v>
          </cell>
          <cell r="G1200" t="str">
            <v xml:space="preserve">UN    </v>
          </cell>
          <cell r="H1200">
            <v>10</v>
          </cell>
          <cell r="I1200">
            <v>61.4</v>
          </cell>
        </row>
        <row r="1201">
          <cell r="D1201" t="str">
            <v>CP1881</v>
          </cell>
          <cell r="E1201" t="str">
            <v xml:space="preserve">06.011.227-0       </v>
          </cell>
          <cell r="F1201" t="str">
            <v xml:space="preserve">MONTAGEM S/FORN. DE VALVULA DE GAVETA, DE RETENCAO, VENTOSA,HIDRANTE, ETC, C/FLANGES, CLASSE PN-10, DIAM. DE 300MM  </v>
          </cell>
          <cell r="G1201" t="str">
            <v xml:space="preserve">UN    </v>
          </cell>
          <cell r="H1201">
            <v>19</v>
          </cell>
          <cell r="I1201">
            <v>93.4</v>
          </cell>
        </row>
        <row r="1202">
          <cell r="D1202" t="str">
            <v>CP1910</v>
          </cell>
          <cell r="E1202" t="str">
            <v xml:space="preserve">06.011.285-0       </v>
          </cell>
          <cell r="F1202" t="str">
            <v xml:space="preserve">MONTAGEM S/FORN. DE VALVULA DE GAVETA, DE RETENCAO, VENTOSA,HIDRANTE, ETC, C/FLANGES, CLASSE PN-25, DIAM. DE 200MM  </v>
          </cell>
          <cell r="G1202" t="str">
            <v xml:space="preserve">UN    </v>
          </cell>
          <cell r="H1202">
            <v>13</v>
          </cell>
          <cell r="I1202">
            <v>115.36</v>
          </cell>
        </row>
        <row r="1203">
          <cell r="D1203" t="str">
            <v>CP1912</v>
          </cell>
          <cell r="E1203" t="str">
            <v xml:space="preserve">06.011.287-0       </v>
          </cell>
          <cell r="F1203" t="str">
            <v xml:space="preserve">MONTAGEM S/FORN. DE VALVULA DE GAVETA, DE RETENCAO, VENTOSA,HIDRANTE, ETC, C/FLANGES, CLASSE PN-25, DIAM. DE 300MM  </v>
          </cell>
          <cell r="G1203" t="str">
            <v xml:space="preserve">UN    </v>
          </cell>
          <cell r="H1203">
            <v>19</v>
          </cell>
          <cell r="I1203">
            <v>218.76</v>
          </cell>
        </row>
        <row r="1204">
          <cell r="D1204" t="str">
            <v>CP2106</v>
          </cell>
          <cell r="E1204" t="str">
            <v xml:space="preserve">06.014.054-0       </v>
          </cell>
          <cell r="F1204" t="str">
            <v xml:space="preserve">CAIXA DE PASSAGEM EM ALVEN. DE TIJ. MACICO, PAREDES DE 1 VEZ, DE 0,60 X 0,60 X 0,80M, S/TAMPA  </v>
          </cell>
          <cell r="G1204" t="str">
            <v xml:space="preserve">UN    </v>
          </cell>
          <cell r="H1204">
            <v>22</v>
          </cell>
          <cell r="I1204">
            <v>168.53</v>
          </cell>
        </row>
        <row r="1205">
          <cell r="D1205" t="str">
            <v>CP2108</v>
          </cell>
          <cell r="E1205" t="str">
            <v xml:space="preserve">06.014.060-0       </v>
          </cell>
          <cell r="F1205" t="str">
            <v xml:space="preserve">CAIXA DE PASSAGEM EM ALVEN. DE TIJ. MACICO, PAREDES DE 1 VEZ, DE 0,40 X 0,40 X 0,60M, INCL. TAMPA DE CONCR. ARMADO 15MPA  </v>
          </cell>
          <cell r="G1205" t="str">
            <v xml:space="preserve">UN    </v>
          </cell>
          <cell r="H1205">
            <v>24</v>
          </cell>
          <cell r="I1205">
            <v>115.23</v>
          </cell>
        </row>
        <row r="1206">
          <cell r="D1206" t="str">
            <v>CP2121</v>
          </cell>
          <cell r="E1206" t="str">
            <v xml:space="preserve">06.014.101-0       </v>
          </cell>
          <cell r="F1206" t="str">
            <v xml:space="preserve">CAIXA DE RALO EM ALVEN. DE TIJ. MACICO, DE 0,30 X 0,90 X 0,90M, P/AGUAS PLUVIAIS  </v>
          </cell>
          <cell r="G1206" t="str">
            <v xml:space="preserve">UN    </v>
          </cell>
          <cell r="H1206">
            <v>18</v>
          </cell>
          <cell r="I1206">
            <v>299.92</v>
          </cell>
        </row>
        <row r="1207">
          <cell r="D1207" t="str">
            <v>CP2125</v>
          </cell>
          <cell r="E1207" t="str">
            <v xml:space="preserve">06.015.010-0       </v>
          </cell>
          <cell r="F1207" t="str">
            <v xml:space="preserve">POCO DE VISITA EM ALVEN. DE BL. DE CONCR.,PAREDES DE 20CM,  DE 1,20 X 1,20 X 1,40M, P/AGUAS PLUVIAIS,DIAM.DE 0,40 A 0,70M  </v>
          </cell>
          <cell r="G1207" t="str">
            <v xml:space="preserve">UN    </v>
          </cell>
          <cell r="H1207">
            <v>18</v>
          </cell>
          <cell r="I1207">
            <v>491.52</v>
          </cell>
        </row>
        <row r="1208">
          <cell r="D1208" t="str">
            <v>CP2226</v>
          </cell>
          <cell r="E1208" t="str">
            <v xml:space="preserve">06.020.112-0       </v>
          </cell>
          <cell r="F1208" t="str">
            <v xml:space="preserve">MONTAGEM E ASSENT. DE TUBUL. DE CHAPA DE ACO DE 3/8 DE ESP., C/ 6,00M DE COMPR. E 500MM DE DIAM.  </v>
          </cell>
          <cell r="G1208" t="str">
            <v xml:space="preserve">M     </v>
          </cell>
          <cell r="H1208">
            <v>48</v>
          </cell>
          <cell r="I1208">
            <v>30.74</v>
          </cell>
        </row>
        <row r="1209">
          <cell r="D1209" t="str">
            <v>CP2402</v>
          </cell>
          <cell r="E1209" t="str">
            <v xml:space="preserve">06.031.425-0       </v>
          </cell>
          <cell r="F1209" t="str">
            <v xml:space="preserve">TUBO DE CHAPA DE ACO, C/COSTURA, P/AGUA, C/REVESTIM. INT. EEXT., PONTAS BISELADAS P/SOLDA, C/ 500MM X 3/8  </v>
          </cell>
          <cell r="G1209" t="str">
            <v xml:space="preserve">M     </v>
          </cell>
          <cell r="H1209">
            <v>48</v>
          </cell>
          <cell r="I1209">
            <v>381.9</v>
          </cell>
        </row>
        <row r="1210">
          <cell r="D1210" t="str">
            <v>CP2517</v>
          </cell>
          <cell r="E1210" t="str">
            <v xml:space="preserve">06.069.020-0       </v>
          </cell>
          <cell r="F1210" t="str">
            <v xml:space="preserve">CONSTRUCAO DE LINHA SIMPLES DE DUTO ESPIRAL FLEXIVEL, SINGELO, P/PROT. DE CONDUTORES, DIAM. DE 75MM, C/FIO GUIA  </v>
          </cell>
          <cell r="G1210" t="str">
            <v xml:space="preserve">M     </v>
          </cell>
          <cell r="H1210">
            <v>1440</v>
          </cell>
          <cell r="I1210">
            <v>5.3</v>
          </cell>
        </row>
        <row r="1211">
          <cell r="D1211" t="str">
            <v>CP2604</v>
          </cell>
          <cell r="E1211" t="str">
            <v xml:space="preserve">06.200.053-0       </v>
          </cell>
          <cell r="F1211" t="str">
            <v xml:space="preserve">TUBO DE FºFº, DUCTIL, CLASSE K-9 (JUNTA ELASTICA), DIAM. DE150MM. FORN.  </v>
          </cell>
          <cell r="G1211" t="str">
            <v xml:space="preserve">M     </v>
          </cell>
          <cell r="H1211">
            <v>242</v>
          </cell>
          <cell r="I1211">
            <v>71.55</v>
          </cell>
        </row>
        <row r="1212">
          <cell r="D1212" t="str">
            <v>CP2605</v>
          </cell>
          <cell r="E1212" t="str">
            <v xml:space="preserve">06.200.054-0       </v>
          </cell>
          <cell r="F1212" t="str">
            <v xml:space="preserve">TUBO DE FºFº, DUCTIL, CLASSE K-9 (JUNTA ELASTICA), DIAM. DE200MM. FORN.  </v>
          </cell>
          <cell r="G1212" t="str">
            <v xml:space="preserve">M     </v>
          </cell>
          <cell r="H1212">
            <v>278</v>
          </cell>
          <cell r="I1212">
            <v>96.13</v>
          </cell>
        </row>
        <row r="1213">
          <cell r="D1213" t="str">
            <v>CP2607</v>
          </cell>
          <cell r="E1213" t="str">
            <v xml:space="preserve">06.200.056-0       </v>
          </cell>
          <cell r="F1213" t="str">
            <v xml:space="preserve">TUBO DE FºFº, DUCTIL, CLASSE K-9 (JUNTA ELASTICA), DIAM. DE300MM. FORN.  </v>
          </cell>
          <cell r="G1213" t="str">
            <v xml:space="preserve">M     </v>
          </cell>
          <cell r="H1213">
            <v>43</v>
          </cell>
          <cell r="I1213">
            <v>158.41999999999999</v>
          </cell>
        </row>
        <row r="1214">
          <cell r="D1214" t="str">
            <v>CP2609</v>
          </cell>
          <cell r="E1214" t="str">
            <v xml:space="preserve">06.200.058-0       </v>
          </cell>
          <cell r="F1214" t="str">
            <v xml:space="preserve">TUBO DE FºFº, DUCTIL, CLASSE K-9 (JUNTA ELASTICA), DIAM. DE400MM. FORN.  </v>
          </cell>
          <cell r="G1214" t="str">
            <v xml:space="preserve">M     </v>
          </cell>
          <cell r="H1214">
            <v>112</v>
          </cell>
          <cell r="I1214">
            <v>257.58999999999997</v>
          </cell>
        </row>
        <row r="1215">
          <cell r="D1215" t="str">
            <v>CP2610</v>
          </cell>
          <cell r="E1215" t="str">
            <v xml:space="preserve">06.200.060-0       </v>
          </cell>
          <cell r="F1215" t="str">
            <v xml:space="preserve">TUBO DE FºFº, DUCTIL, CLASSE K-9 (JUNTA ELASTICA), DIAM. DE500MM. FORN.  </v>
          </cell>
          <cell r="G1215" t="str">
            <v xml:space="preserve">M     </v>
          </cell>
          <cell r="H1215">
            <v>288</v>
          </cell>
          <cell r="I1215">
            <v>351.88</v>
          </cell>
        </row>
        <row r="1216">
          <cell r="D1216" t="str">
            <v>CP2611</v>
          </cell>
          <cell r="E1216" t="str">
            <v xml:space="preserve">06.200.062-0       </v>
          </cell>
          <cell r="F1216" t="str">
            <v xml:space="preserve">TUBO DE FºFº, DUCTIL, CLASSE K-9 (JUNTA ELASTICA), DIAM. DE600MM. FORN.  </v>
          </cell>
          <cell r="G1216" t="str">
            <v xml:space="preserve">M     </v>
          </cell>
          <cell r="H1216">
            <v>44</v>
          </cell>
          <cell r="I1216">
            <v>458.72</v>
          </cell>
        </row>
        <row r="1217">
          <cell r="D1217" t="str">
            <v>CP2612</v>
          </cell>
          <cell r="E1217" t="str">
            <v xml:space="preserve">06.200.064-0       </v>
          </cell>
          <cell r="F1217" t="str">
            <v xml:space="preserve">TUBO DE FºFº, DUCTIL, CLASSE K-9 (JUNTA ELASTICA), DIAM. DE700MM. FORN.  </v>
          </cell>
          <cell r="G1217" t="str">
            <v xml:space="preserve">M     </v>
          </cell>
          <cell r="H1217">
            <v>134</v>
          </cell>
          <cell r="I1217">
            <v>585.41999999999996</v>
          </cell>
        </row>
        <row r="1218">
          <cell r="D1218" t="str">
            <v>CP2626</v>
          </cell>
          <cell r="E1218" t="str">
            <v xml:space="preserve">06.200.081-0       </v>
          </cell>
          <cell r="F1218" t="str">
            <v xml:space="preserve">TUBO DE FºFº, DUCTIL, CLASSE K-7 (JUNTA ELASTICA), DIAM. DE700MM. FORN.  </v>
          </cell>
          <cell r="G1218" t="str">
            <v xml:space="preserve">M     </v>
          </cell>
          <cell r="H1218">
            <v>2</v>
          </cell>
          <cell r="I1218">
            <v>481.14</v>
          </cell>
        </row>
        <row r="1219">
          <cell r="D1219" t="str">
            <v>CP9788</v>
          </cell>
          <cell r="E1219">
            <v>6201</v>
          </cell>
          <cell r="F1219" t="str">
            <v xml:space="preserve">TOCO C/FLANGES EM FERRO FUNDIDO DÚCTIL, PN10, DN150MM E L=0,50M - FORNECIMENTO  </v>
          </cell>
          <cell r="G1219" t="str">
            <v xml:space="preserve">UN    </v>
          </cell>
          <cell r="H1219">
            <v>6</v>
          </cell>
          <cell r="I1219">
            <v>118.01</v>
          </cell>
        </row>
        <row r="1220">
          <cell r="D1220" t="str">
            <v>CP9652</v>
          </cell>
          <cell r="E1220">
            <v>6201</v>
          </cell>
          <cell r="F1220" t="str">
            <v xml:space="preserve">JUNTA DE DESMONTAGEM TRAVADA AXIALMENTE, EM FERRO FUNDIDO DÚCTIL, DN 150MM - FORNECIMENTO  </v>
          </cell>
          <cell r="G1220" t="str">
            <v xml:space="preserve">UN    </v>
          </cell>
          <cell r="H1220">
            <v>5</v>
          </cell>
          <cell r="I1220">
            <v>1415.49</v>
          </cell>
        </row>
        <row r="1221">
          <cell r="D1221" t="str">
            <v>CP9787</v>
          </cell>
          <cell r="E1221">
            <v>6201</v>
          </cell>
          <cell r="F1221" t="str">
            <v xml:space="preserve">TOCO C/FLANGES EM FERRO FUNDIDO DÚCTIL, PN10, DN 150MM E L=0,25M - FORNECIMENTO  </v>
          </cell>
          <cell r="G1221" t="str">
            <v xml:space="preserve">UN    </v>
          </cell>
          <cell r="H1221">
            <v>3</v>
          </cell>
          <cell r="I1221">
            <v>187.34</v>
          </cell>
        </row>
        <row r="1222">
          <cell r="D1222" t="str">
            <v>CP9785</v>
          </cell>
          <cell r="E1222">
            <v>6201</v>
          </cell>
          <cell r="F1222" t="str">
            <v xml:space="preserve">TOCO C/FLANGES EM FERRO FUNDIDO DÚCTIL, PN10, DN 100MM E L=0,25M - FORNECIMENTO  </v>
          </cell>
          <cell r="G1222" t="str">
            <v xml:space="preserve">UN    </v>
          </cell>
          <cell r="H1222">
            <v>2</v>
          </cell>
          <cell r="I1222">
            <v>109.3</v>
          </cell>
        </row>
        <row r="1223">
          <cell r="D1223" t="str">
            <v>CP9789</v>
          </cell>
          <cell r="E1223">
            <v>6201</v>
          </cell>
          <cell r="F1223" t="str">
            <v xml:space="preserve">TOCO C/FLANGES EM FERRO FUNDIDO DÚCTIL, PN10, DN 300MM E L=0,25M - FORNECIMENTO  </v>
          </cell>
          <cell r="G1223" t="str">
            <v xml:space="preserve">UN    </v>
          </cell>
          <cell r="H1223">
            <v>3</v>
          </cell>
          <cell r="I1223">
            <v>398.83</v>
          </cell>
        </row>
        <row r="1224">
          <cell r="D1224" t="str">
            <v>CP9788</v>
          </cell>
          <cell r="E1224">
            <v>6201</v>
          </cell>
          <cell r="F1224" t="str">
            <v xml:space="preserve">TOCO C/FLANGES EM FERRO FUNDIDO DÚCTIL, PN10, DN 150MM E L=0,50M - FORNECIMENTO  </v>
          </cell>
          <cell r="G1224" t="str">
            <v xml:space="preserve">UN    </v>
          </cell>
          <cell r="H1224">
            <v>3</v>
          </cell>
          <cell r="I1224">
            <v>118.01</v>
          </cell>
        </row>
        <row r="1225">
          <cell r="D1225" t="str">
            <v>CP9784</v>
          </cell>
          <cell r="E1225">
            <v>6201</v>
          </cell>
          <cell r="F1225" t="str">
            <v xml:space="preserve">TOCO C/ PONTA E FLANGE, EM FERRO FUNDIDO DÚCTIL, PN10, DN 350MM E L=0,50M - FORNECIMENTO  </v>
          </cell>
          <cell r="G1225" t="str">
            <v xml:space="preserve">UN    </v>
          </cell>
          <cell r="H1225">
            <v>10</v>
          </cell>
          <cell r="I1225">
            <v>575.37</v>
          </cell>
        </row>
        <row r="1226">
          <cell r="D1226" t="str">
            <v>CP2633</v>
          </cell>
          <cell r="E1226" t="str">
            <v xml:space="preserve">06.201.052-0       </v>
          </cell>
          <cell r="F1226" t="str">
            <v xml:space="preserve">TUBO DE FºFº, DUCTIL, CLASSE K-12, PN-10, FLANGE/FLANGE, DIAM. DE 100MM E COMPR. DE 0, 50 A 1,00M. FORN.  </v>
          </cell>
          <cell r="G1226" t="str">
            <v xml:space="preserve">UN    </v>
          </cell>
          <cell r="H1226">
            <v>13</v>
          </cell>
          <cell r="I1226">
            <v>226.45</v>
          </cell>
        </row>
        <row r="1227">
          <cell r="D1227" t="str">
            <v>CP2634</v>
          </cell>
          <cell r="E1227" t="str">
            <v xml:space="preserve">06.201.053-0       </v>
          </cell>
          <cell r="F1227" t="str">
            <v xml:space="preserve">TUBO DE FºFº, DUCTIL, CLASSE K-12, PN-10, FLANGE/FLANGE, DIAM. DE 150MM E COMPR. DE 0, 50 A 1,00M. FORN.  </v>
          </cell>
          <cell r="G1227" t="str">
            <v xml:space="preserve">UN    </v>
          </cell>
          <cell r="H1227">
            <v>19</v>
          </cell>
          <cell r="I1227">
            <v>311.76</v>
          </cell>
        </row>
        <row r="1228">
          <cell r="D1228" t="str">
            <v>CP2635</v>
          </cell>
          <cell r="E1228" t="str">
            <v xml:space="preserve">06.201.054-0       </v>
          </cell>
          <cell r="F1228" t="str">
            <v xml:space="preserve">TUBO DE FºFº, DUCTIL, CLASSE K-12, PN-10, FLANGE/FLANGE, DIAM. DE 200MM E COMPR. DE 0, 50 A 1,00M. FORN.  </v>
          </cell>
          <cell r="G1228" t="str">
            <v xml:space="preserve">UN    </v>
          </cell>
          <cell r="H1228">
            <v>37</v>
          </cell>
          <cell r="I1228">
            <v>401.18</v>
          </cell>
        </row>
        <row r="1229">
          <cell r="D1229" t="str">
            <v>CP2637</v>
          </cell>
          <cell r="E1229" t="str">
            <v xml:space="preserve">06.201.056-0       </v>
          </cell>
          <cell r="F1229" t="str">
            <v xml:space="preserve">TUBO DE FºFº, DUCTIL, CLASSE K-12, PN-10, FLANGE/FLANGE, DIAM. DE 300MM E COMPR. DE 0, 50 A 1,00M. FORN.  </v>
          </cell>
          <cell r="G1229" t="str">
            <v xml:space="preserve">UN    </v>
          </cell>
          <cell r="H1229">
            <v>13</v>
          </cell>
          <cell r="I1229">
            <v>621.04999999999995</v>
          </cell>
        </row>
        <row r="1230">
          <cell r="D1230" t="str">
            <v>CP2638</v>
          </cell>
          <cell r="E1230" t="str">
            <v xml:space="preserve">06.201.057-0       </v>
          </cell>
          <cell r="F1230" t="str">
            <v xml:space="preserve">TUBO DE FºFº, DUCTIL, CLASSE K-12, PN-10, FLANGE/FLANGE, DIAM. DE 350MM E COMPR. DE 0, 50 A 1,00M. FORN.  </v>
          </cell>
          <cell r="G1230" t="str">
            <v xml:space="preserve">UN    </v>
          </cell>
          <cell r="H1230">
            <v>16</v>
          </cell>
          <cell r="I1230">
            <v>766.44</v>
          </cell>
        </row>
        <row r="1231">
          <cell r="D1231" t="str">
            <v>CP2641</v>
          </cell>
          <cell r="E1231" t="str">
            <v xml:space="preserve">06.201.060-0       </v>
          </cell>
          <cell r="F1231" t="str">
            <v xml:space="preserve">TUBO DE FºFº, DUCTIL, CLASSE K-12, PN-10, FLANGE/FLANGE, DIAM. DE 500MM E COMPR. DE 0, 50 A 1,00M. FORN.  </v>
          </cell>
          <cell r="G1231" t="str">
            <v xml:space="preserve">UN    </v>
          </cell>
          <cell r="H1231">
            <v>2</v>
          </cell>
          <cell r="I1231">
            <v>1121.57</v>
          </cell>
        </row>
        <row r="1232">
          <cell r="D1232" t="str">
            <v>CP2642</v>
          </cell>
          <cell r="E1232" t="str">
            <v xml:space="preserve">06.201.061-0       </v>
          </cell>
          <cell r="F1232" t="str">
            <v xml:space="preserve">TUBO DE FºFº, DUCTIL, CLASSE K-12, PN-10, FLANGE/FLANGE, DIAM. DE 600MM E COMPR. DE 0, 50 A 1,00M. FORN.  </v>
          </cell>
          <cell r="G1232" t="str">
            <v xml:space="preserve">UN    </v>
          </cell>
          <cell r="H1232">
            <v>3</v>
          </cell>
          <cell r="I1232">
            <v>1523.9</v>
          </cell>
        </row>
        <row r="1233">
          <cell r="D1233" t="str">
            <v>CP2643</v>
          </cell>
          <cell r="E1233" t="str">
            <v xml:space="preserve">06.201.062-0       </v>
          </cell>
          <cell r="F1233" t="str">
            <v xml:space="preserve">TUBO DE FºFº, DUCTIL, CLASSE K-12, PN-10, FLANGE/FLANGE, DIAM. DE 700MM E COMPR. DE 0, 50 A 1,00M. FORN.  </v>
          </cell>
          <cell r="G1233" t="str">
            <v xml:space="preserve">UN    </v>
          </cell>
          <cell r="H1233">
            <v>3</v>
          </cell>
          <cell r="I1233">
            <v>3563.32</v>
          </cell>
        </row>
        <row r="1234">
          <cell r="D1234" t="str">
            <v>CP2661</v>
          </cell>
          <cell r="E1234" t="str">
            <v xml:space="preserve">06.201.102-0       </v>
          </cell>
          <cell r="F1234" t="str">
            <v xml:space="preserve">TUBO DE FºFº, DUCTIL, CLASSE K-12, PN-10, PONTA/FLANGE, DIAM. DE 100MM E COMPR. DE 0, 50 A 1,00M. FORN.  </v>
          </cell>
          <cell r="G1234" t="str">
            <v xml:space="preserve">UN    </v>
          </cell>
          <cell r="H1234">
            <v>2</v>
          </cell>
          <cell r="I1234">
            <v>130.5</v>
          </cell>
        </row>
        <row r="1235">
          <cell r="D1235" t="str">
            <v>CP2662</v>
          </cell>
          <cell r="E1235" t="str">
            <v xml:space="preserve">06.201.103-0       </v>
          </cell>
          <cell r="F1235" t="str">
            <v xml:space="preserve">TUBO DE FºFº, DUCTIL, CLASSE K-12, PN-10, PONTA/FLANGE, DIAM. DE 150MM E COMPR. DE 0, 50 A 1,00M. FORN.  </v>
          </cell>
          <cell r="G1235" t="str">
            <v xml:space="preserve">UN    </v>
          </cell>
          <cell r="H1235">
            <v>24</v>
          </cell>
          <cell r="I1235">
            <v>183.73</v>
          </cell>
        </row>
        <row r="1236">
          <cell r="D1236" t="str">
            <v>CP2663</v>
          </cell>
          <cell r="E1236" t="str">
            <v xml:space="preserve">06.201.104-0       </v>
          </cell>
          <cell r="F1236" t="str">
            <v xml:space="preserve">TUBO DE FºFº, DUCTIL, CLASSE K-12, PN-10, PONTA/FLANGE, DIAM. DE 200MM E COMPR. DE 0, 50 A 1,00M. FORN.  </v>
          </cell>
          <cell r="G1236" t="str">
            <v xml:space="preserve">UN    </v>
          </cell>
          <cell r="H1236">
            <v>48</v>
          </cell>
          <cell r="I1236">
            <v>239.9</v>
          </cell>
        </row>
        <row r="1237">
          <cell r="D1237" t="str">
            <v>CP2667</v>
          </cell>
          <cell r="E1237" t="str">
            <v xml:space="preserve">06.201.108-0       </v>
          </cell>
          <cell r="F1237" t="str">
            <v xml:space="preserve">TUBO DE FºFº, DUCTIL, CLASSE K-12, PN-10, PONTA/FLANGE, DIAM. DE 400MM E COMPR. DE 0, 50 A 1,00M. FORN.  </v>
          </cell>
          <cell r="G1237" t="str">
            <v xml:space="preserve">UN    </v>
          </cell>
          <cell r="H1237">
            <v>2</v>
          </cell>
          <cell r="I1237">
            <v>506.47</v>
          </cell>
        </row>
        <row r="1238">
          <cell r="D1238" t="str">
            <v>CP2670</v>
          </cell>
          <cell r="E1238" t="str">
            <v xml:space="preserve">06.201.111-0       </v>
          </cell>
          <cell r="F1238" t="str">
            <v xml:space="preserve">TUBO DE FºFº, DUCTIL, CLASSE K-12, PN-10, PONTA/FLANGE, DIAM. DE 600MM E COMPR. DE 0, 50 A 1,00M. FORN.  </v>
          </cell>
          <cell r="G1238" t="str">
            <v xml:space="preserve">UN    </v>
          </cell>
          <cell r="H1238">
            <v>2</v>
          </cell>
          <cell r="I1238">
            <v>921.86</v>
          </cell>
        </row>
        <row r="1239">
          <cell r="D1239" t="str">
            <v>CP2689</v>
          </cell>
          <cell r="E1239" t="str">
            <v xml:space="preserve">06.201.152-0       </v>
          </cell>
          <cell r="F1239" t="str">
            <v xml:space="preserve">ADICIONAL DE EXTENSAO EXCED. A 1,00M DE TUBO DE FºFº, DUCTIL, CLASSE K-12, DIAM. DE 100MM  </v>
          </cell>
          <cell r="G1239" t="str">
            <v xml:space="preserve">M     </v>
          </cell>
          <cell r="H1239">
            <v>34</v>
          </cell>
          <cell r="I1239">
            <v>33.119999999999997</v>
          </cell>
        </row>
        <row r="1240">
          <cell r="D1240" t="str">
            <v>CP2690</v>
          </cell>
          <cell r="E1240" t="str">
            <v xml:space="preserve">06.201.153-0       </v>
          </cell>
          <cell r="F1240" t="str">
            <v xml:space="preserve">ADICIONAL DE EXTENSAO EXCED. A 1,00M DE TUBO DE FºFº, DUCTIL, CLASSE K-12, DIAM. DE 150MM  </v>
          </cell>
          <cell r="G1240" t="str">
            <v xml:space="preserve">M     </v>
          </cell>
          <cell r="H1240">
            <v>34</v>
          </cell>
          <cell r="I1240">
            <v>51.55</v>
          </cell>
        </row>
        <row r="1241">
          <cell r="D1241" t="str">
            <v>CP2691</v>
          </cell>
          <cell r="E1241" t="str">
            <v xml:space="preserve">06.201.154-0       </v>
          </cell>
          <cell r="F1241" t="str">
            <v xml:space="preserve">ADICIONAL DE EXTENSAO EXCED. A 1,00M DE TUBO DE FºFº, DUCTIL, CLASSE K-12, DIAM. DE 200MM  </v>
          </cell>
          <cell r="G1241" t="str">
            <v xml:space="preserve">M     </v>
          </cell>
          <cell r="H1241">
            <v>138</v>
          </cell>
          <cell r="I1241">
            <v>73.25</v>
          </cell>
        </row>
        <row r="1242">
          <cell r="D1242" t="str">
            <v>CP2693</v>
          </cell>
          <cell r="E1242" t="str">
            <v xml:space="preserve">06.201.156-0       </v>
          </cell>
          <cell r="F1242" t="str">
            <v xml:space="preserve">ADICIONAL DE EXTENSAO EXCED. A 1,00M DE TUBO DE FºFº, DUCTIL, CLASSE K-12, DIAM. DE 300MM  </v>
          </cell>
          <cell r="G1242" t="str">
            <v xml:space="preserve">M     </v>
          </cell>
          <cell r="H1242">
            <v>30</v>
          </cell>
          <cell r="I1242">
            <v>126.36</v>
          </cell>
        </row>
        <row r="1243">
          <cell r="D1243" t="str">
            <v>CP2694</v>
          </cell>
          <cell r="E1243" t="str">
            <v xml:space="preserve">06.201.157-0       </v>
          </cell>
          <cell r="F1243" t="str">
            <v xml:space="preserve">ADICIONAL DE EXTENSAO EXCED. A 1,00M DE TUBO DE FºFº, DUCTIL, CLASSE K-12, DIAM. DE 350MM  </v>
          </cell>
          <cell r="G1243" t="str">
            <v xml:space="preserve">M     </v>
          </cell>
          <cell r="H1243">
            <v>3</v>
          </cell>
          <cell r="I1243">
            <v>141.69</v>
          </cell>
        </row>
        <row r="1244">
          <cell r="D1244" t="str">
            <v>CP2695</v>
          </cell>
          <cell r="E1244" t="str">
            <v xml:space="preserve">06.201.158-0       </v>
          </cell>
          <cell r="F1244" t="str">
            <v xml:space="preserve">ADICIONAL DE EXTENSAO EXCED. A 1,00M DE TUBO DE FºFº, DUCTIL, CLASSE K-12, DIAM. DE 400MM  </v>
          </cell>
          <cell r="G1244" t="str">
            <v xml:space="preserve">M     </v>
          </cell>
          <cell r="H1244">
            <v>8</v>
          </cell>
          <cell r="I1244">
            <v>170.76</v>
          </cell>
        </row>
        <row r="1245">
          <cell r="D1245" t="str">
            <v>CP2698</v>
          </cell>
          <cell r="E1245" t="str">
            <v xml:space="preserve">06.201.161-0       </v>
          </cell>
          <cell r="F1245" t="str">
            <v xml:space="preserve">ADICIONAL DE EXTENSAO EXCED. A 1,00M DE TUBO DE FºFº, DUCTIL, CLASSE K-12, DIAM. DE 600MM  </v>
          </cell>
          <cell r="G1245" t="str">
            <v xml:space="preserve">M     </v>
          </cell>
          <cell r="H1245">
            <v>14</v>
          </cell>
          <cell r="I1245">
            <v>310.81</v>
          </cell>
        </row>
        <row r="1246">
          <cell r="D1246" t="str">
            <v>CP2699</v>
          </cell>
          <cell r="E1246" t="str">
            <v xml:space="preserve">06.201.162-0       </v>
          </cell>
          <cell r="F1246" t="str">
            <v xml:space="preserve">ADICIONAL DE EXTENSAO EXCED. A 1,00M DE TUBO DE FºFº, DUCTIL, CLASSE K-12, DIAM. DE 700MM  </v>
          </cell>
          <cell r="G1246" t="str">
            <v xml:space="preserve">M     </v>
          </cell>
          <cell r="H1246">
            <v>6</v>
          </cell>
          <cell r="I1246">
            <v>419.23</v>
          </cell>
        </row>
        <row r="1247">
          <cell r="D1247" t="str">
            <v>CP9564</v>
          </cell>
          <cell r="E1247">
            <v>6210</v>
          </cell>
          <cell r="F1247" t="str">
            <v xml:space="preserve">CURVA DE 11 15'DE FERRO FUNDIDO DÚCTIL, C/BOLSAS DE JUNTA ELÁSTICA, DN 700MM - FORNECIMENTO  </v>
          </cell>
          <cell r="G1247" t="str">
            <v xml:space="preserve">UN    </v>
          </cell>
          <cell r="H1247">
            <v>2</v>
          </cell>
          <cell r="I1247">
            <v>1901.76</v>
          </cell>
        </row>
        <row r="1248">
          <cell r="D1248" t="str">
            <v>CP9671</v>
          </cell>
          <cell r="E1248">
            <v>6210</v>
          </cell>
          <cell r="F1248" t="str">
            <v xml:space="preserve">LUVA EM FERRO FUNDIDO DÚCTIL, C/BOLSAS DE JUNTA ELÁSTICA, PN10, DN400MM - FORNECIMENTO  </v>
          </cell>
          <cell r="G1248" t="str">
            <v xml:space="preserve">UN    </v>
          </cell>
          <cell r="H1248">
            <v>3</v>
          </cell>
          <cell r="I1248">
            <v>401.01</v>
          </cell>
        </row>
        <row r="1249">
          <cell r="D1249" t="str">
            <v>CP9759</v>
          </cell>
          <cell r="E1249">
            <v>6210</v>
          </cell>
          <cell r="F1249" t="str">
            <v xml:space="preserve">TÊ DE FERRO FUNDIDO DÚCTIL, C/BOLSAS DE JUNTA ELÁSTICA, DN 150MM - FORNECIMENTO  </v>
          </cell>
          <cell r="G1249" t="str">
            <v xml:space="preserve">UN    </v>
          </cell>
          <cell r="H1249">
            <v>11</v>
          </cell>
          <cell r="I1249">
            <v>190.77</v>
          </cell>
        </row>
        <row r="1250">
          <cell r="D1250" t="str">
            <v>CP9760</v>
          </cell>
          <cell r="E1250">
            <v>6210</v>
          </cell>
          <cell r="F1250" t="str">
            <v xml:space="preserve">TÊ DE FERRO FUNDIDO DÚCTIL, C/BOLSAS DE JUNTA ELÁSTICA, DN 200MM - FORNECIMENTO  </v>
          </cell>
          <cell r="G1250" t="str">
            <v xml:space="preserve">UN    </v>
          </cell>
          <cell r="H1250">
            <v>5</v>
          </cell>
          <cell r="I1250">
            <v>258.87</v>
          </cell>
        </row>
        <row r="1251">
          <cell r="D1251" t="str">
            <v>CP9570</v>
          </cell>
          <cell r="E1251">
            <v>6210</v>
          </cell>
          <cell r="F1251" t="str">
            <v xml:space="preserve">CURVA DE 22 30' DE FERRO FUNDIDO DÚCTIL, C/BOLSAS DE JUNTA ELÁSTICA, DN 200MM - FORNECIMENTO  </v>
          </cell>
          <cell r="G1251" t="str">
            <v xml:space="preserve">UN    </v>
          </cell>
          <cell r="H1251">
            <v>2</v>
          </cell>
          <cell r="I1251">
            <v>141.04</v>
          </cell>
        </row>
        <row r="1252">
          <cell r="D1252" t="str">
            <v>CP9583</v>
          </cell>
          <cell r="E1252">
            <v>6210</v>
          </cell>
          <cell r="F1252" t="str">
            <v xml:space="preserve">CURVA DE 90 DE FERRO FUNDIDO DÚCTIL, C/BOLSAS DE JUNTA ELÁSTICA, DN 200MM - FORNECIMENTO  </v>
          </cell>
          <cell r="G1252" t="str">
            <v xml:space="preserve">UN    </v>
          </cell>
          <cell r="H1252">
            <v>14</v>
          </cell>
          <cell r="I1252">
            <v>165.96</v>
          </cell>
        </row>
        <row r="1253">
          <cell r="D1253" t="str">
            <v>CP9580</v>
          </cell>
          <cell r="E1253">
            <v>6210</v>
          </cell>
          <cell r="F1253" t="str">
            <v xml:space="preserve">CURVA DE 90 DE FERRO FUNDIDO DÚCTIL, C/BOLSAS DE JUNTA ELÁSTICA, DN 150MM - FORNECIMENTO  </v>
          </cell>
          <cell r="G1253" t="str">
            <v xml:space="preserve">UN    </v>
          </cell>
          <cell r="H1253">
            <v>3</v>
          </cell>
          <cell r="I1253">
            <v>128.19999999999999</v>
          </cell>
        </row>
        <row r="1254">
          <cell r="D1254" t="str">
            <v>CP9569</v>
          </cell>
          <cell r="E1254">
            <v>6210</v>
          </cell>
          <cell r="F1254" t="str">
            <v xml:space="preserve">CURVA DE 22 30' DE FERRO FUNDIDO DÚCTIL, C/ FLANGES, PN10, DN 200MM - FORNECIMENTO  </v>
          </cell>
          <cell r="G1254" t="str">
            <v xml:space="preserve">UN    </v>
          </cell>
          <cell r="H1254">
            <v>13</v>
          </cell>
          <cell r="I1254">
            <v>291.99</v>
          </cell>
        </row>
        <row r="1255">
          <cell r="D1255" t="str">
            <v>CP9667</v>
          </cell>
          <cell r="E1255">
            <v>6210</v>
          </cell>
          <cell r="F1255" t="str">
            <v xml:space="preserve">LUVA DE FERRO FUNDIDO DÚCTIL, C/BOLSAS DE JUNTA ELÁSTICA, PN10, DN 600MM - FORNECIMENTO  </v>
          </cell>
          <cell r="G1255" t="str">
            <v xml:space="preserve">UN    </v>
          </cell>
          <cell r="H1255">
            <v>3</v>
          </cell>
          <cell r="I1255">
            <v>1168.99</v>
          </cell>
        </row>
        <row r="1256">
          <cell r="D1256" t="str">
            <v>CP9779</v>
          </cell>
          <cell r="E1256">
            <v>6210</v>
          </cell>
          <cell r="F1256" t="str">
            <v xml:space="preserve">TÊ DEFERRO FUNDIDO DÚCTIL, C/FLANGES, PN10, DN 100 X 75MM - FORNECIMENTO  </v>
          </cell>
          <cell r="G1256" t="str">
            <v xml:space="preserve">UN    </v>
          </cell>
          <cell r="H1256">
            <v>5</v>
          </cell>
          <cell r="I1256">
            <v>136.59</v>
          </cell>
        </row>
        <row r="1257">
          <cell r="D1257" t="str">
            <v>CP9796</v>
          </cell>
          <cell r="E1257">
            <v>6210</v>
          </cell>
          <cell r="F1257" t="str">
            <v xml:space="preserve">TUBO DE FERRO FUNDIDO DÚCTIL, C/PONTAS, PN 10, DN 150MM, COMPR. ATÉ 1,00M - FORNECIMENTO  </v>
          </cell>
          <cell r="G1257" t="str">
            <v xml:space="preserve">M     </v>
          </cell>
          <cell r="H1257">
            <v>13</v>
          </cell>
          <cell r="I1257">
            <v>67.45</v>
          </cell>
        </row>
        <row r="1258">
          <cell r="D1258" t="str">
            <v>CP9795</v>
          </cell>
          <cell r="E1258">
            <v>6210</v>
          </cell>
          <cell r="F1258" t="str">
            <v xml:space="preserve">TUBO DE FERRO FUNDIDO DÚCTIL, C/PONTAS E ABA DE VEDAÇÃO, PN 10, DN 600MM, COMPR. ATÉ 1, 00M - FORNECIMENTO  </v>
          </cell>
          <cell r="G1258" t="str">
            <v xml:space="preserve">M     </v>
          </cell>
          <cell r="H1258">
            <v>3</v>
          </cell>
          <cell r="I1258">
            <v>441.3</v>
          </cell>
        </row>
        <row r="1259">
          <cell r="D1259" t="str">
            <v>CP9798</v>
          </cell>
          <cell r="E1259">
            <v>6210</v>
          </cell>
          <cell r="F1259" t="str">
            <v xml:space="preserve">TUBO DE FERRO FUNDIDO DÚCTIL, C/PONTAS, PN 10, DN 150MM, L=3400MM - FORNECIMENTO  </v>
          </cell>
          <cell r="G1259" t="str">
            <v xml:space="preserve">M     </v>
          </cell>
          <cell r="H1259">
            <v>2</v>
          </cell>
          <cell r="I1259">
            <v>235.93</v>
          </cell>
        </row>
        <row r="1260">
          <cell r="D1260" t="str">
            <v>CP9799</v>
          </cell>
          <cell r="E1260">
            <v>6210</v>
          </cell>
          <cell r="F1260" t="str">
            <v xml:space="preserve">TUBO DE FERRO FUNDIDO DÚCTIL, C/PONTAS, PN 10, DN 150MM, L=4820MM - FORNECIMENTO  </v>
          </cell>
          <cell r="G1260" t="str">
            <v xml:space="preserve">M     </v>
          </cell>
          <cell r="H1260">
            <v>2</v>
          </cell>
          <cell r="I1260">
            <v>237.21</v>
          </cell>
        </row>
        <row r="1261">
          <cell r="D1261" t="str">
            <v>CP9797</v>
          </cell>
          <cell r="E1261">
            <v>6210</v>
          </cell>
          <cell r="F1261" t="str">
            <v xml:space="preserve">TUBO DE FERRO FUNDIDO DÚCTIL, C/PONTAS, PN 10, DN 150MM, L=1700MM - FORNECIMENTO  </v>
          </cell>
          <cell r="G1261" t="str">
            <v xml:space="preserve">M     </v>
          </cell>
          <cell r="H1261">
            <v>5</v>
          </cell>
          <cell r="I1261">
            <v>134.88999999999999</v>
          </cell>
        </row>
        <row r="1262">
          <cell r="D1262" t="str">
            <v>CP2729</v>
          </cell>
          <cell r="E1262" t="str">
            <v xml:space="preserve">06.210.002-0       </v>
          </cell>
          <cell r="F1262" t="str">
            <v xml:space="preserve">CURVA DE 90° DE FºFº, DUCTIL, C/BOLSAS DE JUNTA ELASTICA, DIAM. DE 300MM. FORN.  </v>
          </cell>
          <cell r="G1262" t="str">
            <v xml:space="preserve">UN    </v>
          </cell>
          <cell r="H1262">
            <v>2</v>
          </cell>
          <cell r="I1262">
            <v>396.69</v>
          </cell>
        </row>
        <row r="1263">
          <cell r="D1263" t="str">
            <v>CP2733</v>
          </cell>
          <cell r="E1263" t="str">
            <v xml:space="preserve">06.210.012-0       </v>
          </cell>
          <cell r="F1263" t="str">
            <v xml:space="preserve">CURVA DE 45° DE FºFº, DUCTIL, C/BOLSAS DE JUNTA ELASTICA, DIAM. DE 150MM. FORN.  </v>
          </cell>
          <cell r="G1263" t="str">
            <v xml:space="preserve">UN    </v>
          </cell>
          <cell r="H1263">
            <v>8</v>
          </cell>
          <cell r="I1263">
            <v>95.35</v>
          </cell>
        </row>
        <row r="1264">
          <cell r="D1264" t="str">
            <v>CP2738</v>
          </cell>
          <cell r="E1264" t="str">
            <v xml:space="preserve">06.210.017-0       </v>
          </cell>
          <cell r="F1264" t="str">
            <v xml:space="preserve">CURVA DE 45° DE FºFº, DUCTIL, C/BOLSAS DE JUNTA ELASTICA, DIAM. DE 500MM. FORN.  </v>
          </cell>
          <cell r="G1264" t="str">
            <v xml:space="preserve">UN    </v>
          </cell>
          <cell r="H1264">
            <v>3</v>
          </cell>
          <cell r="I1264">
            <v>880.19</v>
          </cell>
        </row>
        <row r="1265">
          <cell r="D1265" t="str">
            <v>CP2741</v>
          </cell>
          <cell r="E1265" t="str">
            <v xml:space="preserve">06.210.021-0       </v>
          </cell>
          <cell r="F1265" t="str">
            <v xml:space="preserve">CURVA DE 22°30' DE FºFº, DUCTIL, C/BOLSAS DE JUNTA ELASTICA,DIAM. DE 300MM. FORN.  </v>
          </cell>
          <cell r="G1265" t="str">
            <v xml:space="preserve">UN    </v>
          </cell>
          <cell r="H1265">
            <v>2</v>
          </cell>
          <cell r="I1265">
            <v>236.77</v>
          </cell>
        </row>
        <row r="1266">
          <cell r="D1266" t="str">
            <v>CP2745</v>
          </cell>
          <cell r="E1266" t="str">
            <v xml:space="preserve">06.210.032-0       </v>
          </cell>
          <cell r="F1266" t="str">
            <v xml:space="preserve">CURVA DE 11°15' DE FºFº, DUCTIL, C/BOLSAS DE JUNTA ELASTICA,DIAM. DE 600MM. FORN.  </v>
          </cell>
          <cell r="G1266" t="str">
            <v xml:space="preserve">UN    </v>
          </cell>
          <cell r="H1266">
            <v>2</v>
          </cell>
          <cell r="I1266">
            <v>742.6</v>
          </cell>
        </row>
        <row r="1267">
          <cell r="D1267" t="str">
            <v>CP9585</v>
          </cell>
          <cell r="E1267">
            <v>6212</v>
          </cell>
          <cell r="F1267" t="str">
            <v xml:space="preserve">CURVA DE 90 DE FERRO FUNDIDO DÚCTIL, C/BOLSAS DE JUNTA ELÁSTICA, DN 500MM - FORNECIMENTO  </v>
          </cell>
          <cell r="G1267" t="str">
            <v xml:space="preserve">UN    </v>
          </cell>
          <cell r="H1267">
            <v>2</v>
          </cell>
          <cell r="I1267">
            <v>1675.56</v>
          </cell>
        </row>
        <row r="1268">
          <cell r="D1268" t="str">
            <v>CP9534</v>
          </cell>
          <cell r="E1268">
            <v>6212</v>
          </cell>
          <cell r="F1268" t="str">
            <v xml:space="preserve">CAP DE FERRO FUNDIDO DÚCTIL, C/BOLSA DE JUNTA ELÁSTICA, DN 150MM - FORNECIMENTO  </v>
          </cell>
          <cell r="G1268" t="str">
            <v xml:space="preserve">UN    </v>
          </cell>
          <cell r="H1268">
            <v>2</v>
          </cell>
          <cell r="I1268">
            <v>62.88</v>
          </cell>
        </row>
        <row r="1269">
          <cell r="D1269" t="str">
            <v>CP9623</v>
          </cell>
          <cell r="E1269">
            <v>6212</v>
          </cell>
          <cell r="F1269" t="str">
            <v xml:space="preserve">EXTREMIDADE EM FERRO FUNDIDO DÚCTIL, PONTA/FLANGE, PN10, DN 800MM - FORNECIMENTO  </v>
          </cell>
          <cell r="G1269" t="str">
            <v xml:space="preserve">UN    </v>
          </cell>
          <cell r="H1269">
            <v>2</v>
          </cell>
          <cell r="I1269">
            <v>3956.82</v>
          </cell>
        </row>
        <row r="1270">
          <cell r="D1270" t="str">
            <v>CP9622</v>
          </cell>
          <cell r="E1270">
            <v>6212</v>
          </cell>
          <cell r="F1270" t="str">
            <v xml:space="preserve">EXTREMIDADE EM FERRO FUNDIDO DÚCTIL, PONTA/FLANGE, PN10, DN 200MM - FORNECIMENTO  </v>
          </cell>
          <cell r="G1270" t="str">
            <v xml:space="preserve">UN    </v>
          </cell>
          <cell r="H1270">
            <v>5</v>
          </cell>
          <cell r="I1270">
            <v>152.63</v>
          </cell>
        </row>
        <row r="1271">
          <cell r="D1271" t="str">
            <v>CP9621</v>
          </cell>
          <cell r="E1271">
            <v>6212</v>
          </cell>
          <cell r="F1271" t="str">
            <v xml:space="preserve">EXTREMIDADE EM FERRO FUNDIDO DÚCTIL, PONTA/FLANGE, PN10, DN 100MM - FORNECIMENTO  </v>
          </cell>
          <cell r="G1271" t="str">
            <v xml:space="preserve">UN    </v>
          </cell>
          <cell r="H1271">
            <v>3</v>
          </cell>
          <cell r="I1271">
            <v>124.47</v>
          </cell>
        </row>
        <row r="1272">
          <cell r="D1272" t="str">
            <v>CP9611</v>
          </cell>
          <cell r="E1272">
            <v>6212</v>
          </cell>
          <cell r="F1272" t="str">
            <v xml:space="preserve">EXTREMIDADE EM FERRO FUNDIDO DÚCTIL, PONTA/FLANGE C/ ABA DE VEDAÇÃO, PN10, DN 150MM - FORNECIMENTO  </v>
          </cell>
          <cell r="G1272" t="str">
            <v xml:space="preserve">UN    </v>
          </cell>
          <cell r="H1272">
            <v>2</v>
          </cell>
          <cell r="I1272">
            <v>111.11</v>
          </cell>
        </row>
        <row r="1273">
          <cell r="D1273" t="str">
            <v>CP9626</v>
          </cell>
          <cell r="E1273">
            <v>6212</v>
          </cell>
          <cell r="F1273" t="str">
            <v xml:space="preserve">FLANGE CEGO EM FERRO FUNDIDO DÚCTIL, DIÂM. 4- FORNECIMENTO  </v>
          </cell>
          <cell r="G1273" t="str">
            <v xml:space="preserve">UN    </v>
          </cell>
          <cell r="H1273">
            <v>3</v>
          </cell>
          <cell r="I1273">
            <v>31.96</v>
          </cell>
        </row>
        <row r="1274">
          <cell r="D1274" t="str">
            <v>CP9627</v>
          </cell>
          <cell r="E1274">
            <v>6212</v>
          </cell>
          <cell r="F1274" t="str">
            <v xml:space="preserve">FLANGE CEGO EM FERRO FUNDIDO DÚCTIL, DN 800MM - FORNECIMENTO  </v>
          </cell>
          <cell r="G1274" t="str">
            <v xml:space="preserve">UN    </v>
          </cell>
          <cell r="H1274">
            <v>2</v>
          </cell>
          <cell r="I1274">
            <v>1920.8</v>
          </cell>
        </row>
        <row r="1275">
          <cell r="D1275" t="str">
            <v>CP9765</v>
          </cell>
          <cell r="E1275">
            <v>6212</v>
          </cell>
          <cell r="F1275" t="str">
            <v xml:space="preserve">TÊ DE FERRO FUNDIDO DÚCTIL, C/FLANGES, DN 200MM - FORNECIMENTO  </v>
          </cell>
          <cell r="G1275" t="str">
            <v xml:space="preserve">UN    </v>
          </cell>
          <cell r="H1275">
            <v>8</v>
          </cell>
          <cell r="I1275">
            <v>278.56</v>
          </cell>
        </row>
        <row r="1276">
          <cell r="D1276" t="str">
            <v>CP9583</v>
          </cell>
          <cell r="E1276">
            <v>6212</v>
          </cell>
          <cell r="F1276" t="str">
            <v xml:space="preserve">CURVA DE 90 DE FERRO FUNDIDO DÚCTIL, C/BOLSAS DE JUNTA ELÁSTICA, DN 200MM - FORNECIMENTO  </v>
          </cell>
          <cell r="G1276" t="str">
            <v xml:space="preserve">UN    </v>
          </cell>
          <cell r="H1276">
            <v>16</v>
          </cell>
          <cell r="I1276">
            <v>165.96</v>
          </cell>
        </row>
        <row r="1277">
          <cell r="D1277" t="str">
            <v>CP9580</v>
          </cell>
          <cell r="E1277">
            <v>6212</v>
          </cell>
          <cell r="F1277" t="str">
            <v xml:space="preserve">CURVA DE 90 DE FERRO FUNDIDO DÚCTIL, C/BOLSAS DE JUNTA ELÁSTICA, DN 150MM - FORNECIMENTO  </v>
          </cell>
          <cell r="G1277" t="str">
            <v xml:space="preserve">UN    </v>
          </cell>
          <cell r="H1277">
            <v>54</v>
          </cell>
          <cell r="I1277">
            <v>128.19999999999999</v>
          </cell>
        </row>
        <row r="1278">
          <cell r="D1278" t="str">
            <v>CP9656</v>
          </cell>
          <cell r="E1278">
            <v>6212</v>
          </cell>
          <cell r="F1278" t="str">
            <v xml:space="preserve">JUNTA GIBAULT EM FERRO FUNDIDO DÚCTIL, DN 200MM - FORNECIMENTO  </v>
          </cell>
          <cell r="G1278" t="str">
            <v xml:space="preserve">UN    </v>
          </cell>
          <cell r="H1278">
            <v>3</v>
          </cell>
          <cell r="I1278">
            <v>130.09</v>
          </cell>
        </row>
        <row r="1279">
          <cell r="D1279" t="str">
            <v>CP9584</v>
          </cell>
          <cell r="E1279">
            <v>6212</v>
          </cell>
          <cell r="F1279" t="str">
            <v xml:space="preserve">CURVA DE 90 DE FERRO FUNDIDO DÚCTIL, C/BOLSAS DE JUNTA ELÁSTICA, DN 350MM - FORNECIMENTO  </v>
          </cell>
          <cell r="G1279" t="str">
            <v xml:space="preserve">UN    </v>
          </cell>
          <cell r="H1279">
            <v>10</v>
          </cell>
          <cell r="I1279">
            <v>619.91999999999996</v>
          </cell>
        </row>
        <row r="1280">
          <cell r="D1280" t="str">
            <v>CP9586</v>
          </cell>
          <cell r="E1280">
            <v>6212</v>
          </cell>
          <cell r="F1280" t="str">
            <v xml:space="preserve">CURVA DE 90 DE FERRO FUNDIDO DÚCTIL, C/BOLSAS DE JUNTA ELÁSTICA, DN 50MM - FORNECIMENTO  </v>
          </cell>
          <cell r="G1280" t="str">
            <v xml:space="preserve">UN    </v>
          </cell>
          <cell r="H1280">
            <v>3</v>
          </cell>
          <cell r="I1280">
            <v>46.84</v>
          </cell>
        </row>
        <row r="1281">
          <cell r="D1281" t="str">
            <v>CP9617</v>
          </cell>
          <cell r="E1281">
            <v>6212</v>
          </cell>
          <cell r="F1281" t="str">
            <v xml:space="preserve">EXTREMIDADE EM FERRO FUNDIDO DÚCTIL, PONTA/FLANGE C/ABA DE VEDAÇÃO, PN10, DN 500MM - FORNECIMENTO  </v>
          </cell>
          <cell r="G1281" t="str">
            <v xml:space="preserve">UN    </v>
          </cell>
          <cell r="H1281">
            <v>2</v>
          </cell>
          <cell r="I1281">
            <v>1226.47</v>
          </cell>
        </row>
        <row r="1282">
          <cell r="D1282" t="str">
            <v>CP9620</v>
          </cell>
          <cell r="E1282">
            <v>6212</v>
          </cell>
          <cell r="F1282" t="str">
            <v xml:space="preserve">EXTREMIDADE EM FERRO FUNDIDO DÚCTIL, PONTA/FLANGE C/ABA DE VEDAÇÃO, PN10, DN 700MM - FORNECIMENTO  </v>
          </cell>
          <cell r="G1282" t="str">
            <v xml:space="preserve">UN    </v>
          </cell>
          <cell r="H1282">
            <v>3</v>
          </cell>
          <cell r="I1282">
            <v>2724.83</v>
          </cell>
        </row>
        <row r="1283">
          <cell r="D1283" t="str">
            <v>CP9611</v>
          </cell>
          <cell r="E1283">
            <v>6212</v>
          </cell>
          <cell r="F1283" t="str">
            <v xml:space="preserve">EXTREMIDADE EM FERRO FUNDIDO DÚCTIL, PONTA/FLANGE C/ABA DE VEDAÇÃO, PN10, DN 150MM - FORNECIMENTO  </v>
          </cell>
          <cell r="G1283" t="str">
            <v xml:space="preserve">UN    </v>
          </cell>
          <cell r="H1283">
            <v>14</v>
          </cell>
          <cell r="I1283">
            <v>111.11</v>
          </cell>
        </row>
        <row r="1284">
          <cell r="D1284" t="str">
            <v>CP9611</v>
          </cell>
          <cell r="E1284">
            <v>6212</v>
          </cell>
          <cell r="F1284" t="str">
            <v xml:space="preserve">EXTREMIDADE EM FERRO FUNDIDO DÚCTIL, PONTA/FLANGE C/ABA DE VEDAÇÃO, PN10, DN 150MM - FORNECIMENTO  </v>
          </cell>
          <cell r="G1284" t="str">
            <v xml:space="preserve">UN    </v>
          </cell>
          <cell r="H1284">
            <v>2</v>
          </cell>
          <cell r="I1284">
            <v>111.11</v>
          </cell>
        </row>
        <row r="1285">
          <cell r="D1285" t="str">
            <v>CP9618</v>
          </cell>
          <cell r="E1285">
            <v>6212</v>
          </cell>
          <cell r="F1285" t="str">
            <v xml:space="preserve">EXTREMIDADE EM FERRO FUNDIDO DÚCTIL, PONTA/FLANGE C/ABA DE VEDAÇÃO, PN10, DN 50MM - FORNECIMENTO  </v>
          </cell>
          <cell r="G1285" t="str">
            <v xml:space="preserve">UN    </v>
          </cell>
          <cell r="H1285">
            <v>2</v>
          </cell>
          <cell r="I1285">
            <v>85.47</v>
          </cell>
        </row>
        <row r="1286">
          <cell r="D1286" t="str">
            <v>CP9616</v>
          </cell>
          <cell r="E1286">
            <v>6212</v>
          </cell>
          <cell r="F1286" t="str">
            <v xml:space="preserve">EXTREMIDADE EM FERRO FUNDIDO DÚCTIL, PONTA/FLANGE C/ABA DE VEDAÇÃO, PN10, DN 400MM - FORNECIMENTO  </v>
          </cell>
          <cell r="G1286" t="str">
            <v xml:space="preserve">UN    </v>
          </cell>
          <cell r="H1286">
            <v>2</v>
          </cell>
          <cell r="I1286">
            <v>738.63</v>
          </cell>
        </row>
        <row r="1287">
          <cell r="D1287" t="str">
            <v>CP9619</v>
          </cell>
          <cell r="E1287">
            <v>6212</v>
          </cell>
          <cell r="F1287" t="str">
            <v xml:space="preserve">EXTREMIDADE EM FERRO FUNDIDO DÚCTIL, PONTA/FLANGE C/ABA DE VEDAÇÃO, PN10, DN 600MM - FORNECIMENTO  </v>
          </cell>
          <cell r="G1287" t="str">
            <v xml:space="preserve">UN    </v>
          </cell>
          <cell r="H1287">
            <v>10</v>
          </cell>
          <cell r="I1287">
            <v>1981.1</v>
          </cell>
        </row>
        <row r="1288">
          <cell r="D1288" t="str">
            <v>CP9620</v>
          </cell>
          <cell r="E1288">
            <v>6212</v>
          </cell>
          <cell r="F1288" t="str">
            <v xml:space="preserve">EXTREMIDADE EM FERRO FUNDIDO DÚCTIL, PONTA/FLANGE C/ABA DE VEDAÇÃO, PN10, DN 700MM - FORNECIMENTO  </v>
          </cell>
          <cell r="G1288" t="str">
            <v xml:space="preserve">UN    </v>
          </cell>
          <cell r="H1288">
            <v>10</v>
          </cell>
          <cell r="I1288">
            <v>2724.83</v>
          </cell>
        </row>
        <row r="1289">
          <cell r="D1289" t="str">
            <v>CP9614</v>
          </cell>
          <cell r="E1289">
            <v>6212</v>
          </cell>
          <cell r="F1289" t="str">
            <v xml:space="preserve">EXTREMIDADE EM FERRO FUNDIDO DÚCTIL, PONTA/FLANGE C/ABA DE VEDAÇÃO, PN10, DN 250MM - FORNECIMENTO  </v>
          </cell>
          <cell r="G1289" t="str">
            <v xml:space="preserve">UN    </v>
          </cell>
          <cell r="H1289">
            <v>2</v>
          </cell>
          <cell r="I1289">
            <v>413.09</v>
          </cell>
        </row>
        <row r="1290">
          <cell r="D1290" t="str">
            <v>CP9613</v>
          </cell>
          <cell r="E1290">
            <v>6212</v>
          </cell>
          <cell r="F1290" t="str">
            <v xml:space="preserve">EXTREMIDADE EM FERRO FUNDIDO DÚCTIL, PONTA/FLANGE C/ABA DE VEDAÇÃO, PN10, DN 75MM - FORNECIMENTO  </v>
          </cell>
          <cell r="G1290" t="str">
            <v xml:space="preserve">UN    </v>
          </cell>
          <cell r="H1290">
            <v>5</v>
          </cell>
          <cell r="I1290">
            <v>327.62</v>
          </cell>
        </row>
        <row r="1291">
          <cell r="D1291" t="str">
            <v>CP9616</v>
          </cell>
          <cell r="E1291">
            <v>6212</v>
          </cell>
          <cell r="F1291" t="str">
            <v xml:space="preserve">EXTREMIDADE EM FERRO FUNDIDO DÚCTIL, PONTA/FLANGE C/ABA DE VEDAÇÃO, PN10, DN 400MM - FORNECIMENTO  </v>
          </cell>
          <cell r="G1291" t="str">
            <v xml:space="preserve">UN    </v>
          </cell>
          <cell r="H1291">
            <v>2</v>
          </cell>
          <cell r="I1291">
            <v>738.63</v>
          </cell>
        </row>
        <row r="1292">
          <cell r="D1292" t="str">
            <v>CP9610</v>
          </cell>
          <cell r="E1292">
            <v>6212</v>
          </cell>
          <cell r="F1292" t="str">
            <v xml:space="preserve">EXTREMIDADE EM FERRO FUNDIDO DÚCTIL, PONTA/FLANGE  PN10, DN100MM - FORNECIMENTO  </v>
          </cell>
          <cell r="G1292" t="str">
            <v xml:space="preserve">UN    </v>
          </cell>
          <cell r="H1292">
            <v>3</v>
          </cell>
          <cell r="I1292">
            <v>74.930000000000007</v>
          </cell>
        </row>
        <row r="1293">
          <cell r="D1293" t="str">
            <v>CP9613</v>
          </cell>
          <cell r="E1293">
            <v>6212</v>
          </cell>
          <cell r="F1293" t="str">
            <v xml:space="preserve">EXTREMIDADE EM FERRO FUNDIDO DÚCTIL, PONTA/FLANGE C/ABA DE VEDAÇÃO, PN10, DN 200MM - FORNECIMENTO  </v>
          </cell>
          <cell r="G1293" t="str">
            <v xml:space="preserve">UN    </v>
          </cell>
          <cell r="H1293">
            <v>5</v>
          </cell>
          <cell r="I1293">
            <v>327.62</v>
          </cell>
        </row>
        <row r="1294">
          <cell r="D1294" t="str">
            <v>CP9615</v>
          </cell>
          <cell r="E1294">
            <v>6212</v>
          </cell>
          <cell r="F1294" t="str">
            <v xml:space="preserve">EXTREMIDADE EM FERRO FUNDIDO DÚCTIL, PONTA/FLANGE C/ABA DE VEDAÇÃO, PN10, DN 300MM - FORNECIMENTO  </v>
          </cell>
          <cell r="G1294" t="str">
            <v xml:space="preserve">UN    </v>
          </cell>
          <cell r="H1294">
            <v>10</v>
          </cell>
          <cell r="I1294">
            <v>534.16</v>
          </cell>
        </row>
        <row r="1295">
          <cell r="D1295" t="str">
            <v>CP9629</v>
          </cell>
          <cell r="E1295">
            <v>6212</v>
          </cell>
          <cell r="F1295" t="str">
            <v xml:space="preserve">FLANGE CEGO EM FERRO FUNDIDO DUCTIL, PN10, DN 150MM - FORNECIMENTO  </v>
          </cell>
          <cell r="G1295" t="str">
            <v xml:space="preserve">UN    </v>
          </cell>
          <cell r="H1295">
            <v>3</v>
          </cell>
          <cell r="I1295">
            <v>56.2</v>
          </cell>
        </row>
        <row r="1296">
          <cell r="D1296" t="str">
            <v>CP9631</v>
          </cell>
          <cell r="E1296">
            <v>6212</v>
          </cell>
          <cell r="F1296" t="str">
            <v xml:space="preserve">FLANGE CEGO EM FERRO FUNDIDO DUCTIL, PN10, DN 500MM - FORNECIMENTO  </v>
          </cell>
          <cell r="G1296" t="str">
            <v xml:space="preserve">UN    </v>
          </cell>
          <cell r="H1296">
            <v>2</v>
          </cell>
          <cell r="I1296">
            <v>398.83</v>
          </cell>
        </row>
        <row r="1297">
          <cell r="D1297" t="str">
            <v>CP9657</v>
          </cell>
          <cell r="E1297">
            <v>6212</v>
          </cell>
          <cell r="F1297" t="str">
            <v xml:space="preserve">JUNTA GIBAULT EM FERRO FUNDIDO DÚCTIL, DN 350MM - FORNECIMENTO  </v>
          </cell>
          <cell r="G1297" t="str">
            <v xml:space="preserve">UN    </v>
          </cell>
          <cell r="H1297">
            <v>5</v>
          </cell>
          <cell r="I1297">
            <v>361.41</v>
          </cell>
        </row>
        <row r="1298">
          <cell r="D1298" t="str">
            <v>CP9709</v>
          </cell>
          <cell r="E1298">
            <v>6212</v>
          </cell>
          <cell r="F1298" t="str">
            <v xml:space="preserve">REDUÇÃO CONCÊNTRICA DE FERRO FUNDIDO DÚCTIL, C/FLANGES, PN10, DN 150 X100MM - FORNECIMENTO  </v>
          </cell>
          <cell r="G1298" t="str">
            <v xml:space="preserve">UN    </v>
          </cell>
          <cell r="H1298">
            <v>6</v>
          </cell>
          <cell r="I1298">
            <v>110.39</v>
          </cell>
        </row>
        <row r="1299">
          <cell r="D1299" t="str">
            <v>CP9712</v>
          </cell>
          <cell r="E1299">
            <v>6212</v>
          </cell>
          <cell r="F1299" t="str">
            <v xml:space="preserve">REDUÇÃO CONCÊNTRICA DE FERRO FUNDIDO DÚCTIL, C/FLANGES, PN10, DN 300 X 250MM - FORNECIMENTO  </v>
          </cell>
          <cell r="G1299" t="str">
            <v xml:space="preserve">UN    </v>
          </cell>
          <cell r="H1299">
            <v>3</v>
          </cell>
          <cell r="I1299">
            <v>284.89</v>
          </cell>
        </row>
        <row r="1300">
          <cell r="D1300" t="str">
            <v>CP9710</v>
          </cell>
          <cell r="E1300">
            <v>6212</v>
          </cell>
          <cell r="F1300" t="str">
            <v xml:space="preserve">REDUÇÃO CONCÊNTRICA DE FERRO FUNDIDO DÚCTIL, C/FLANGES, PN10, DN 250 X 200MM - FORNECIMENTO  </v>
          </cell>
          <cell r="G1300" t="str">
            <v xml:space="preserve">UN    </v>
          </cell>
          <cell r="H1300">
            <v>3</v>
          </cell>
          <cell r="I1300">
            <v>213</v>
          </cell>
        </row>
        <row r="1301">
          <cell r="D1301" t="str">
            <v>CP9711</v>
          </cell>
          <cell r="E1301">
            <v>6212</v>
          </cell>
          <cell r="F1301" t="str">
            <v xml:space="preserve">REDUÇÃO CONCÊNTRICA DE FERRO FUNDIDO DÚCTIL, C/FLANGES, PN10, DN 300 X 200MM - FORNECIMENTO  </v>
          </cell>
          <cell r="G1301" t="str">
            <v xml:space="preserve">UN    </v>
          </cell>
          <cell r="H1301">
            <v>5</v>
          </cell>
          <cell r="I1301">
            <v>363.25</v>
          </cell>
        </row>
        <row r="1302">
          <cell r="D1302" t="str">
            <v>CP9780</v>
          </cell>
          <cell r="E1302">
            <v>6212</v>
          </cell>
          <cell r="F1302" t="str">
            <v xml:space="preserve">TÊ DEFERRO FUNDIDO DÚCTIL, C/FLANGES, PN10, DN 100MM - FORNECIMENTO  </v>
          </cell>
          <cell r="G1302" t="str">
            <v xml:space="preserve">UN    </v>
          </cell>
          <cell r="H1302">
            <v>2</v>
          </cell>
          <cell r="I1302">
            <v>144.41</v>
          </cell>
        </row>
        <row r="1303">
          <cell r="D1303" t="str">
            <v>CP9781</v>
          </cell>
          <cell r="E1303">
            <v>6212</v>
          </cell>
          <cell r="F1303" t="str">
            <v xml:space="preserve">TÊ DEFERRO FUNDIDO DÚCTIL, C/FLANGES, PN10, DN 150MM - FORNECIMENTO  </v>
          </cell>
          <cell r="G1303" t="str">
            <v xml:space="preserve">UN    </v>
          </cell>
          <cell r="H1303">
            <v>19</v>
          </cell>
          <cell r="I1303">
            <v>227.89</v>
          </cell>
        </row>
        <row r="1304">
          <cell r="D1304" t="str">
            <v>CP9782</v>
          </cell>
          <cell r="E1304">
            <v>6212</v>
          </cell>
          <cell r="F1304" t="str">
            <v xml:space="preserve">TÊ DEFERRO FUNDIDO DÚCTIL, C/FLANGES, PN10, DN 300MM - FORNECIMENTO  </v>
          </cell>
          <cell r="G1304" t="str">
            <v xml:space="preserve">UN    </v>
          </cell>
          <cell r="H1304">
            <v>3</v>
          </cell>
          <cell r="I1304">
            <v>1118.8399999999999</v>
          </cell>
        </row>
        <row r="1305">
          <cell r="D1305" t="str">
            <v>CP9588</v>
          </cell>
          <cell r="E1305">
            <v>6212</v>
          </cell>
          <cell r="F1305" t="str">
            <v xml:space="preserve">CURVA DE 90 DE FERRO FUNDIDO DÚCTIL, C/FLANGES, PN10, DN 400MM - FORNECIMENTO  </v>
          </cell>
          <cell r="G1305" t="str">
            <v xml:space="preserve">UN    </v>
          </cell>
          <cell r="H1305">
            <v>2</v>
          </cell>
          <cell r="I1305">
            <v>599.04</v>
          </cell>
        </row>
        <row r="1306">
          <cell r="D1306" t="str">
            <v>CP2762</v>
          </cell>
          <cell r="E1306" t="str">
            <v xml:space="preserve">06.212.010-0       </v>
          </cell>
          <cell r="F1306" t="str">
            <v xml:space="preserve">CURVA DE 90° DE FºFº, DUCTIL, C/FLANGES PN-10, DIAM. DE 100MM. FORN.  </v>
          </cell>
          <cell r="G1306" t="str">
            <v xml:space="preserve">UN    </v>
          </cell>
          <cell r="H1306">
            <v>16</v>
          </cell>
          <cell r="I1306">
            <v>66.87</v>
          </cell>
        </row>
        <row r="1307">
          <cell r="D1307" t="str">
            <v>CP2763</v>
          </cell>
          <cell r="E1307" t="str">
            <v xml:space="preserve">06.212.011-0       </v>
          </cell>
          <cell r="F1307" t="str">
            <v xml:space="preserve">CURVA DE 90° DE FºFº, DUCTIL, C/FLANGES PN-10, DIAM. DE 300MM. FORN.  </v>
          </cell>
          <cell r="G1307" t="str">
            <v xml:space="preserve">UN    </v>
          </cell>
          <cell r="H1307">
            <v>2</v>
          </cell>
          <cell r="I1307">
            <v>476.3</v>
          </cell>
        </row>
        <row r="1308">
          <cell r="D1308" t="str">
            <v>CP2764</v>
          </cell>
          <cell r="E1308" t="str">
            <v xml:space="preserve">06.212.012-0       </v>
          </cell>
          <cell r="F1308" t="str">
            <v xml:space="preserve">CURVA DE 90° DE FºFº, DUCTIL, C/FLANGES PN-10, DIAM. DE 600MM. FORN.  </v>
          </cell>
          <cell r="G1308" t="str">
            <v xml:space="preserve">UN    </v>
          </cell>
          <cell r="H1308">
            <v>2</v>
          </cell>
          <cell r="I1308">
            <v>1651.16</v>
          </cell>
        </row>
        <row r="1309">
          <cell r="D1309" t="str">
            <v>CP2791</v>
          </cell>
          <cell r="E1309" t="str">
            <v xml:space="preserve">06.212.110-0       </v>
          </cell>
          <cell r="F1309" t="str">
            <v xml:space="preserve">TE DE FºFº, DUCTIL, C/FLANGE PN-10, DIAM. DE 100 X 75MM. FORN.  </v>
          </cell>
          <cell r="G1309" t="str">
            <v xml:space="preserve">UN    </v>
          </cell>
          <cell r="H1309">
            <v>5</v>
          </cell>
          <cell r="I1309">
            <v>108.65</v>
          </cell>
        </row>
        <row r="1310">
          <cell r="D1310" t="str">
            <v>CP2795</v>
          </cell>
          <cell r="E1310" t="str">
            <v xml:space="preserve">06.212.141-0       </v>
          </cell>
          <cell r="F1310" t="str">
            <v xml:space="preserve">EXTREMIDADE DE FºFº, DUCTIL, C/FLANGE PN-10 E PONTA, DIAM. DE 300MM  </v>
          </cell>
          <cell r="G1310" t="str">
            <v xml:space="preserve">UN    </v>
          </cell>
          <cell r="H1310">
            <v>6</v>
          </cell>
          <cell r="I1310">
            <v>291.37</v>
          </cell>
        </row>
        <row r="1311">
          <cell r="D1311" t="str">
            <v>CP9728</v>
          </cell>
          <cell r="E1311">
            <v>6215</v>
          </cell>
          <cell r="F1311" t="str">
            <v xml:space="preserve">REGISTRO GAV. CHATO, FERRO FUND. C/BOLSAS JUNTA ELÁST. E CAB., PN10, DN200MM - FORNECIMENTO  </v>
          </cell>
          <cell r="G1311" t="str">
            <v xml:space="preserve">UN    </v>
          </cell>
          <cell r="H1311">
            <v>2</v>
          </cell>
          <cell r="I1311">
            <v>825.02</v>
          </cell>
        </row>
        <row r="1312">
          <cell r="D1312" t="str">
            <v>CP9738</v>
          </cell>
          <cell r="E1312">
            <v>6215</v>
          </cell>
          <cell r="F1312" t="str">
            <v xml:space="preserve">REGISTRO GAV. CHATO, FERRO FUND., C/FLANGES E CAB., PN10,  DN 200MM - FORNECIMENTO  </v>
          </cell>
          <cell r="G1312" t="str">
            <v xml:space="preserve">UN    </v>
          </cell>
          <cell r="H1312">
            <v>2</v>
          </cell>
          <cell r="I1312">
            <v>853.27</v>
          </cell>
        </row>
        <row r="1313">
          <cell r="D1313" t="str">
            <v>CP9737</v>
          </cell>
          <cell r="E1313">
            <v>6215</v>
          </cell>
          <cell r="F1313" t="str">
            <v xml:space="preserve">REGISTRO GAV. CHATO, FERRO FUND., C/FLANGE E VOLANTE, PN10, DN 150MM - FORNECIMENTO  </v>
          </cell>
          <cell r="G1313" t="str">
            <v xml:space="preserve">UN    </v>
          </cell>
          <cell r="H1313">
            <v>13</v>
          </cell>
          <cell r="I1313">
            <v>595.35</v>
          </cell>
        </row>
        <row r="1314">
          <cell r="D1314" t="str">
            <v>CP9814</v>
          </cell>
          <cell r="E1314">
            <v>6215</v>
          </cell>
          <cell r="F1314" t="str">
            <v xml:space="preserve">VÁLVULA DE RETENÇÃO DE PORTINHOLA DUPLA, DE FERRO FUNDIDO DÚCTIL, PN10, DN300MM - FORNECIMENTO  </v>
          </cell>
          <cell r="G1314" t="str">
            <v xml:space="preserve">UN    </v>
          </cell>
          <cell r="H1314">
            <v>6</v>
          </cell>
          <cell r="I1314">
            <v>1261.29</v>
          </cell>
        </row>
        <row r="1315">
          <cell r="D1315" t="str">
            <v>CP9736</v>
          </cell>
          <cell r="E1315">
            <v>6215</v>
          </cell>
          <cell r="F1315" t="str">
            <v xml:space="preserve">REGISTRO GAV. CHATO, FERRO FUND., C/FLANGE E CABEÇOTE, PN10, DN 50MM - FORNECIMENTO  </v>
          </cell>
          <cell r="G1315" t="str">
            <v xml:space="preserve">UN    </v>
          </cell>
          <cell r="H1315">
            <v>2</v>
          </cell>
          <cell r="I1315">
            <v>223.61</v>
          </cell>
        </row>
        <row r="1316">
          <cell r="D1316" t="str">
            <v>CP9813</v>
          </cell>
          <cell r="E1316">
            <v>6215</v>
          </cell>
          <cell r="F1316" t="str">
            <v xml:space="preserve">VÁLVULA DE RETENÇÃO DE PORTINHOLA DUPLA, DE FERRO FUNDIDO DÚCTIL, PN10, DN 200MM - FORNECIMENTO  </v>
          </cell>
          <cell r="G1316" t="str">
            <v xml:space="preserve">UN    </v>
          </cell>
          <cell r="H1316">
            <v>3</v>
          </cell>
          <cell r="I1316">
            <v>2002.19</v>
          </cell>
        </row>
        <row r="1317">
          <cell r="D1317" t="str">
            <v>CP9817</v>
          </cell>
          <cell r="E1317">
            <v>6215</v>
          </cell>
          <cell r="F1317" t="str">
            <v xml:space="preserve">VÁLVULA DE RETENÇÃO DE PORTINHOLA DUPLA, DE FERRO FUNDIDO DÚCTIL, TIPO WAFFER, PN25, DN 200MM - FORNECIMENTO  </v>
          </cell>
          <cell r="G1317" t="str">
            <v xml:space="preserve">UN    </v>
          </cell>
          <cell r="H1317">
            <v>6</v>
          </cell>
          <cell r="I1317">
            <v>1594.66</v>
          </cell>
        </row>
        <row r="1318">
          <cell r="D1318" t="str">
            <v>CP9818</v>
          </cell>
          <cell r="E1318">
            <v>6215</v>
          </cell>
          <cell r="F1318" t="str">
            <v xml:space="preserve">VÁLVULA DE RETENÇÃO DE PORTINHOLA DUPLA, DE FERRO FUNDIDO DÚCTIL, TIPO WAFFER, PN25, DN 300MM - FORNECIMENTO  </v>
          </cell>
          <cell r="G1318" t="str">
            <v xml:space="preserve">UN    </v>
          </cell>
          <cell r="H1318">
            <v>10</v>
          </cell>
          <cell r="I1318">
            <v>3096.66</v>
          </cell>
        </row>
        <row r="1319">
          <cell r="D1319" t="str">
            <v>CP9546</v>
          </cell>
          <cell r="E1319">
            <v>6215</v>
          </cell>
          <cell r="F1319" t="str">
            <v xml:space="preserve">COMPORTA QUADRADA 600MM, DUPLO SENTIDO DE FLUXO, FERRO FUND. DÚCTIL, INCL. HASTE DE PROLONG. - FORNECIMENTO  </v>
          </cell>
          <cell r="G1319" t="str">
            <v xml:space="preserve">CJ    </v>
          </cell>
          <cell r="H1319">
            <v>3</v>
          </cell>
          <cell r="I1319">
            <v>13578.06</v>
          </cell>
        </row>
        <row r="1320">
          <cell r="D1320" t="str">
            <v>CP9819</v>
          </cell>
          <cell r="E1320">
            <v>6215</v>
          </cell>
          <cell r="F1320" t="str">
            <v xml:space="preserve">VÁLVULA DIAFRAGMA, DE FERRO FUNDIDO DÚCTIL, TIPO R, DE PASSAGEM RETA, C/FLANGES E VOLANTE, DN 150MM - FORNECIMENTO  </v>
          </cell>
          <cell r="G1320" t="str">
            <v xml:space="preserve">UN    </v>
          </cell>
          <cell r="H1320">
            <v>29</v>
          </cell>
          <cell r="I1320">
            <v>457</v>
          </cell>
        </row>
        <row r="1321">
          <cell r="D1321" t="str">
            <v>CP9820</v>
          </cell>
          <cell r="E1321">
            <v>6215</v>
          </cell>
          <cell r="F1321" t="str">
            <v xml:space="preserve">VÁLVULA DIAFRAGMA, DE FERRO FUNDIDO DÚCTIL, TIPO R, DE PASSAGEM RETA, C/FLANGES E VOLANTE, DN 200MM - FORNECIMENTO  </v>
          </cell>
          <cell r="G1321" t="str">
            <v xml:space="preserve">UN    </v>
          </cell>
          <cell r="H1321">
            <v>22</v>
          </cell>
          <cell r="I1321">
            <v>815</v>
          </cell>
        </row>
        <row r="1322">
          <cell r="D1322" t="str">
            <v>CP2798</v>
          </cell>
          <cell r="E1322" t="str">
            <v xml:space="preserve">06.215.250-0       </v>
          </cell>
          <cell r="F1322" t="str">
            <v xml:space="preserve">REGISTRO DE GAVETA EM FºFº, DUCTIL, SERIE METRICA CHATA, C/FLANGES PN-10 E CABECOTE, DIAM. DE 100MM  </v>
          </cell>
          <cell r="G1322" t="str">
            <v xml:space="preserve">UN    </v>
          </cell>
          <cell r="H1322">
            <v>3</v>
          </cell>
          <cell r="I1322">
            <v>388.09</v>
          </cell>
        </row>
        <row r="1323">
          <cell r="D1323" t="str">
            <v>CP2799</v>
          </cell>
          <cell r="E1323" t="str">
            <v xml:space="preserve">06.215.251-0       </v>
          </cell>
          <cell r="F1323" t="str">
            <v xml:space="preserve">REGISTRO DE GAVETA EM FºFº, DUCTIL, SERIE METRICA CHATA, C/FLANGES PN-10 E CABECOTE, DIAM. DE 300MM  </v>
          </cell>
          <cell r="G1323" t="str">
            <v xml:space="preserve">UN    </v>
          </cell>
          <cell r="H1323">
            <v>3</v>
          </cell>
          <cell r="I1323">
            <v>1914.88</v>
          </cell>
        </row>
        <row r="1324">
          <cell r="D1324" t="str">
            <v>CP2812</v>
          </cell>
          <cell r="E1324" t="str">
            <v xml:space="preserve">06.215.296-0       </v>
          </cell>
          <cell r="F1324" t="str">
            <v xml:space="preserve">PEDESTAL DE SUSPENSAO SIMPLES,  DE FºFº, DUCTIL, C/CHUMBADORES, P/COMPORTAS QUADRADAS OU CIRC., DE 600MM  </v>
          </cell>
          <cell r="G1324" t="str">
            <v xml:space="preserve">UN    </v>
          </cell>
          <cell r="H1324">
            <v>3</v>
          </cell>
          <cell r="I1324">
            <v>809.31</v>
          </cell>
        </row>
        <row r="1325">
          <cell r="D1325" t="str">
            <v>CP2825</v>
          </cell>
          <cell r="E1325" t="str">
            <v xml:space="preserve">06.251.001-0       </v>
          </cell>
          <cell r="F1325" t="str">
            <v xml:space="preserve">TUBO DE CONCR. ARMADO, CLASSE CA-1, P/AGUAS PLUVIAIS, DIAM.DE 400MM, JUNTA DE ARG. FORN.  </v>
          </cell>
          <cell r="G1325" t="str">
            <v xml:space="preserve">M     </v>
          </cell>
          <cell r="H1325">
            <v>707</v>
          </cell>
          <cell r="I1325">
            <v>16.68</v>
          </cell>
        </row>
        <row r="1326">
          <cell r="D1326" t="str">
            <v>CP2907</v>
          </cell>
          <cell r="E1326" t="str">
            <v xml:space="preserve">06.400.004-0       </v>
          </cell>
          <cell r="F1326" t="str">
            <v xml:space="preserve">MONTAGEM DE CONJ. MOTOR-BOMBA DE 40,1 A 100CV  </v>
          </cell>
          <cell r="G1326" t="str">
            <v xml:space="preserve">UN    </v>
          </cell>
          <cell r="H1326">
            <v>5</v>
          </cell>
          <cell r="I1326">
            <v>352.5</v>
          </cell>
        </row>
        <row r="1327">
          <cell r="D1327" t="str">
            <v>CP2913</v>
          </cell>
          <cell r="E1327" t="str">
            <v xml:space="preserve">06.400.013-0       </v>
          </cell>
          <cell r="F1327" t="str">
            <v xml:space="preserve">MONTAGEM DE PAINEL DE PARTIDA P/CONJ. DE 40,1 A 100CV  </v>
          </cell>
          <cell r="G1327" t="str">
            <v xml:space="preserve">UN    </v>
          </cell>
          <cell r="H1327">
            <v>2</v>
          </cell>
          <cell r="I1327">
            <v>133.99</v>
          </cell>
        </row>
        <row r="1328">
          <cell r="D1328" t="str">
            <v>CP9506</v>
          </cell>
          <cell r="E1328">
            <v>6501</v>
          </cell>
          <cell r="F1328" t="str">
            <v xml:space="preserve">AREIA LAVADA (FINA E GROSSA) PARA LEITO DE SECAGEM DE ETE - FORNECIMENTO  </v>
          </cell>
          <cell r="G1328" t="str">
            <v xml:space="preserve">M3    </v>
          </cell>
          <cell r="H1328">
            <v>131</v>
          </cell>
          <cell r="I1328">
            <v>18</v>
          </cell>
        </row>
        <row r="1329">
          <cell r="D1329" t="str">
            <v>CP9514</v>
          </cell>
          <cell r="E1329">
            <v>6501</v>
          </cell>
          <cell r="F1329" t="str">
            <v xml:space="preserve">BRITA Nº 1 E 2, PARA LEITO DE SECAGEM DE ETE - FORNECIMENTO  </v>
          </cell>
          <cell r="G1329" t="str">
            <v xml:space="preserve">M3    </v>
          </cell>
          <cell r="H1329">
            <v>123</v>
          </cell>
          <cell r="I1329">
            <v>27</v>
          </cell>
        </row>
        <row r="1330">
          <cell r="D1330" t="str">
            <v>CP9515</v>
          </cell>
          <cell r="E1330">
            <v>6501</v>
          </cell>
          <cell r="F1330" t="str">
            <v xml:space="preserve">BRITA Nº 3 E 4, PARA LEITO DE SECAGEM DE ETE - FORNECIMENTO  </v>
          </cell>
          <cell r="G1330" t="str">
            <v xml:space="preserve">M3    </v>
          </cell>
          <cell r="H1330">
            <v>246</v>
          </cell>
          <cell r="I1330">
            <v>29.67</v>
          </cell>
        </row>
        <row r="1331">
          <cell r="D1331" t="str">
            <v>CP9516</v>
          </cell>
          <cell r="E1331">
            <v>6501</v>
          </cell>
          <cell r="F1331" t="str">
            <v xml:space="preserve">BRITA Nº 4, PARA LEITO DE SECAGEM DE ETE - FORNECIMENTO  </v>
          </cell>
          <cell r="G1331" t="str">
            <v xml:space="preserve">M3    </v>
          </cell>
          <cell r="H1331">
            <v>333</v>
          </cell>
          <cell r="I1331">
            <v>27.83</v>
          </cell>
        </row>
        <row r="1332">
          <cell r="D1332" t="str">
            <v>CP9783</v>
          </cell>
          <cell r="E1332">
            <v>6501</v>
          </cell>
          <cell r="F1332" t="str">
            <v xml:space="preserve">TIJOLO MACIÇO (5 X 8 X 18CM) PARA LEITO DE SECAGEM DE ETE - FORNECIMENTO  </v>
          </cell>
          <cell r="G1332" t="str">
            <v xml:space="preserve">M2    </v>
          </cell>
          <cell r="H1332">
            <v>1082</v>
          </cell>
          <cell r="I1332">
            <v>10.88</v>
          </cell>
        </row>
        <row r="1333">
          <cell r="D1333" t="str">
            <v xml:space="preserve">      </v>
          </cell>
          <cell r="E1333" t="str">
            <v xml:space="preserve">                   </v>
          </cell>
          <cell r="F1333" t="str">
            <v xml:space="preserve">ARGAMASSA, INJEÇÕES E CONSOLIDAÇÕES  </v>
          </cell>
          <cell r="G1333" t="str">
            <v xml:space="preserve">      </v>
          </cell>
          <cell r="H1333">
            <v>0</v>
          </cell>
          <cell r="I1333">
            <v>0</v>
          </cell>
        </row>
        <row r="1334">
          <cell r="D1334" t="str">
            <v>CP2932</v>
          </cell>
          <cell r="E1334" t="str">
            <v xml:space="preserve">07.001.050-1       </v>
          </cell>
          <cell r="F1334" t="str">
            <v xml:space="preserve">ARGAMASSA DE CIM. E AREIA NO TRACO 1:3  </v>
          </cell>
          <cell r="G1334" t="str">
            <v xml:space="preserve">M3    </v>
          </cell>
          <cell r="H1334">
            <v>5</v>
          </cell>
          <cell r="I1334">
            <v>132.88</v>
          </cell>
        </row>
        <row r="1335">
          <cell r="D1335" t="str">
            <v>CP2934</v>
          </cell>
          <cell r="E1335" t="str">
            <v xml:space="preserve">07.001.060-1       </v>
          </cell>
          <cell r="F1335" t="str">
            <v xml:space="preserve">ARGAMASSA DE CIM. E AREIA NO TRACO 1:5  </v>
          </cell>
          <cell r="G1335" t="str">
            <v xml:space="preserve">M3    </v>
          </cell>
          <cell r="H1335">
            <v>3</v>
          </cell>
          <cell r="I1335">
            <v>110.88</v>
          </cell>
        </row>
        <row r="1336">
          <cell r="D1336" t="str">
            <v xml:space="preserve">      </v>
          </cell>
          <cell r="E1336" t="str">
            <v xml:space="preserve">                   </v>
          </cell>
          <cell r="F1336" t="str">
            <v xml:space="preserve">BASES E PAVIMENTOS  </v>
          </cell>
          <cell r="G1336" t="str">
            <v xml:space="preserve">      </v>
          </cell>
          <cell r="H1336">
            <v>0</v>
          </cell>
          <cell r="I1336">
            <v>0</v>
          </cell>
        </row>
        <row r="1337">
          <cell r="D1337" t="str">
            <v>CP3009</v>
          </cell>
          <cell r="E1337" t="str">
            <v xml:space="preserve">08.001.003-0       </v>
          </cell>
          <cell r="F1337" t="str">
            <v xml:space="preserve">BASE DE BRITA CORRIDA, INCL. FORNEC. DOS MATERIAIS MEDIDA APÓS A COMPACTAÇÃO  </v>
          </cell>
          <cell r="G1337" t="str">
            <v xml:space="preserve">M3    </v>
          </cell>
          <cell r="H1337">
            <v>715</v>
          </cell>
          <cell r="I1337">
            <v>24.12</v>
          </cell>
        </row>
        <row r="1338">
          <cell r="D1338" t="str">
            <v>CP3035</v>
          </cell>
          <cell r="E1338" t="str">
            <v xml:space="preserve">08.009.003-0       </v>
          </cell>
          <cell r="F1338" t="str">
            <v xml:space="preserve">PAVIMENTACAO C/PARALELEP., SOBRE COLCHAO DE PO-DE-PEDRA E REJUNT. C/CIM. E AREIA 1:3, INCL. FORN. DOS MAT.  </v>
          </cell>
          <cell r="G1338" t="str">
            <v xml:space="preserve">M2    </v>
          </cell>
          <cell r="H1338">
            <v>5952</v>
          </cell>
          <cell r="I1338">
            <v>20.079999999999998</v>
          </cell>
        </row>
        <row r="1339">
          <cell r="D1339" t="str">
            <v>CP3142</v>
          </cell>
          <cell r="E1339" t="str">
            <v xml:space="preserve">08.021.001-0       </v>
          </cell>
          <cell r="F1339" t="str">
            <v xml:space="preserve">REGULARIZACAO DE SUB-LEITO  </v>
          </cell>
          <cell r="G1339" t="str">
            <v xml:space="preserve">M2    </v>
          </cell>
          <cell r="H1339">
            <v>5952</v>
          </cell>
          <cell r="I1339">
            <v>0.25</v>
          </cell>
        </row>
        <row r="1340">
          <cell r="D1340" t="str">
            <v>CP3161</v>
          </cell>
          <cell r="E1340" t="str">
            <v xml:space="preserve">08.027.012-0       </v>
          </cell>
          <cell r="F1340" t="str">
            <v xml:space="preserve">SARJETA E MEIO-FIO CONJUG., CONCR.SIMPLES, 15MPA, MOLD. NO LOCAL,0,45M DE BASE E 0, 30M DE ALT.,REJUNT.C/CIM.E AREIA 1:3,5  </v>
          </cell>
          <cell r="G1340" t="str">
            <v xml:space="preserve">M     </v>
          </cell>
          <cell r="H1340">
            <v>922</v>
          </cell>
          <cell r="I1340">
            <v>20.76</v>
          </cell>
        </row>
        <row r="1341">
          <cell r="D1341" t="str">
            <v>CP3162</v>
          </cell>
          <cell r="E1341" t="str">
            <v xml:space="preserve">08.027.013-0       </v>
          </cell>
          <cell r="F1341" t="str">
            <v xml:space="preserve">SARJETA E MEIO-FIO CONJUG., CONCR. PRE-MOLD., 15MPA, 0, 45M DE BASE E 0,30M DE ALT., REJUNT. C/CIM. E AREIA 1:3,5  </v>
          </cell>
          <cell r="G1341" t="str">
            <v xml:space="preserve">M     </v>
          </cell>
          <cell r="H1341">
            <v>2150</v>
          </cell>
          <cell r="I1341">
            <v>17.440000000000001</v>
          </cell>
        </row>
        <row r="1342">
          <cell r="D1342" t="str">
            <v xml:space="preserve">      </v>
          </cell>
          <cell r="E1342" t="str">
            <v xml:space="preserve">                   </v>
          </cell>
          <cell r="F1342" t="str">
            <v xml:space="preserve">SERVIÇOS DE PARQUES E JARDINS  </v>
          </cell>
          <cell r="G1342" t="str">
            <v xml:space="preserve">      </v>
          </cell>
          <cell r="H1342">
            <v>0</v>
          </cell>
          <cell r="I1342">
            <v>0</v>
          </cell>
        </row>
        <row r="1343">
          <cell r="D1343" t="str">
            <v>CP3206</v>
          </cell>
          <cell r="E1343" t="str">
            <v xml:space="preserve">09.001.001-1       </v>
          </cell>
          <cell r="F1343" t="str">
            <v xml:space="preserve">PLANTIO DE GRAMA EM PLACAS, INCL. COMPRA E ARRANC. NO LOCALDE ORIGEM, CARGA, TRANSP., DESC. E PREPARO DO TERRENO  </v>
          </cell>
          <cell r="G1343" t="str">
            <v xml:space="preserve">M2    </v>
          </cell>
          <cell r="H1343">
            <v>16000</v>
          </cell>
          <cell r="I1343">
            <v>2.86</v>
          </cell>
        </row>
        <row r="1344">
          <cell r="D1344" t="str">
            <v>CP3223</v>
          </cell>
          <cell r="E1344" t="str">
            <v xml:space="preserve">09.002.001-0       </v>
          </cell>
          <cell r="F1344" t="str">
            <v xml:space="preserve">PLANTIO DE ARVORE ISOLADA, ATE 2,00M DE ALT., DE QUALQUER ESPECIE, EM LOGRADOURO PUBL.  </v>
          </cell>
          <cell r="G1344" t="str">
            <v xml:space="preserve">UN    </v>
          </cell>
          <cell r="H1344">
            <v>88</v>
          </cell>
          <cell r="I1344">
            <v>8.11</v>
          </cell>
        </row>
        <row r="1345">
          <cell r="D1345" t="str">
            <v>CP3228</v>
          </cell>
          <cell r="E1345" t="str">
            <v xml:space="preserve">09.003.006-0       </v>
          </cell>
          <cell r="F1345" t="str">
            <v xml:space="preserve">ARVORE EM TORNO DE 2,00M DE ALT., TIPO AMENDOEIRA OU CASTANHEIRA, CONSID. APENAS O FORN.  </v>
          </cell>
          <cell r="G1345" t="str">
            <v xml:space="preserve">UN    </v>
          </cell>
          <cell r="H1345">
            <v>88</v>
          </cell>
          <cell r="I1345">
            <v>8</v>
          </cell>
        </row>
        <row r="1346">
          <cell r="D1346" t="str">
            <v>CP3234</v>
          </cell>
          <cell r="E1346" t="str">
            <v xml:space="preserve">09.004.002-0       </v>
          </cell>
          <cell r="F1346" t="str">
            <v xml:space="preserve">PROTETOR DE FERRO, PINTADO A OLEO, P/ARVORE  </v>
          </cell>
          <cell r="G1346" t="str">
            <v xml:space="preserve">UN    </v>
          </cell>
          <cell r="H1346">
            <v>88</v>
          </cell>
          <cell r="I1346">
            <v>42.51</v>
          </cell>
        </row>
        <row r="1347">
          <cell r="D1347" t="str">
            <v>CP3281</v>
          </cell>
          <cell r="E1347" t="str">
            <v xml:space="preserve">09.006.001-0       </v>
          </cell>
          <cell r="F1347" t="str">
            <v xml:space="preserve">ATERRO C/TERRA PRETA VEGETAL, P/EXEC. DE GRAMADOS  </v>
          </cell>
          <cell r="G1347" t="str">
            <v xml:space="preserve">M3    </v>
          </cell>
          <cell r="H1347">
            <v>1600</v>
          </cell>
          <cell r="I1347">
            <v>39.67</v>
          </cell>
        </row>
        <row r="1348">
          <cell r="D1348" t="str">
            <v>CP3316</v>
          </cell>
          <cell r="E1348" t="str">
            <v xml:space="preserve">09.015.005-0       </v>
          </cell>
          <cell r="F1348" t="str">
            <v xml:space="preserve">ALAMBRADO EM TELA DE ARAME GALV. Nº14, MALHA LOSANGO, C/ALT.TOTAL DE 2,5CM ACIMA DO TER.  </v>
          </cell>
          <cell r="G1348" t="str">
            <v xml:space="preserve">M2    </v>
          </cell>
          <cell r="H1348">
            <v>2720</v>
          </cell>
          <cell r="I1348">
            <v>25.04</v>
          </cell>
        </row>
        <row r="1349">
          <cell r="D1349" t="str">
            <v xml:space="preserve">      </v>
          </cell>
          <cell r="E1349" t="str">
            <v xml:space="preserve">                   </v>
          </cell>
          <cell r="F1349" t="str">
            <v xml:space="preserve">FUNDAÇÕES  </v>
          </cell>
          <cell r="G1349" t="str">
            <v xml:space="preserve">      </v>
          </cell>
          <cell r="H1349">
            <v>0</v>
          </cell>
          <cell r="I1349">
            <v>0</v>
          </cell>
        </row>
        <row r="1350">
          <cell r="D1350" t="str">
            <v>CP3396</v>
          </cell>
          <cell r="E1350" t="str">
            <v xml:space="preserve">10.004.140-0       </v>
          </cell>
          <cell r="F1350" t="str">
            <v xml:space="preserve">ESTACAS PRE-FABRICADAS DE CONCR. P/CARGA DE TRAB. DE COMPR.AXIAL DE ATE 450KN (45TF)  </v>
          </cell>
          <cell r="G1350" t="str">
            <v xml:space="preserve">M     </v>
          </cell>
          <cell r="H1350">
            <v>1629</v>
          </cell>
          <cell r="I1350">
            <v>25.8</v>
          </cell>
        </row>
        <row r="1351">
          <cell r="D1351" t="str">
            <v>CP3397</v>
          </cell>
          <cell r="E1351" t="str">
            <v xml:space="preserve">10.004.145-0       </v>
          </cell>
          <cell r="F1351" t="str">
            <v xml:space="preserve">ESTACAS PRE-FABRICADAS DE CONCR. P/CARGA DE TRAB. DE COMPR.AXIAL DE ATE 600KN (60TF)  </v>
          </cell>
          <cell r="G1351" t="str">
            <v xml:space="preserve">M     </v>
          </cell>
          <cell r="H1351">
            <v>2043</v>
          </cell>
          <cell r="I1351">
            <v>31.9</v>
          </cell>
        </row>
        <row r="1352">
          <cell r="D1352" t="str">
            <v>CP3404</v>
          </cell>
          <cell r="E1352" t="str">
            <v xml:space="preserve">10.004.210-0       </v>
          </cell>
          <cell r="F1352" t="str">
            <v xml:space="preserve">CRAVACAO DE ESTACAS PRE-FABRICADAS DE CONCR. P/CARGA DE TRAB. DE COMPR. AXIAL DE ATE 450KN (45TF)  </v>
          </cell>
          <cell r="G1352" t="str">
            <v xml:space="preserve">M     </v>
          </cell>
          <cell r="H1352">
            <v>1629</v>
          </cell>
          <cell r="I1352">
            <v>12.3</v>
          </cell>
        </row>
        <row r="1353">
          <cell r="D1353" t="str">
            <v>CP3405</v>
          </cell>
          <cell r="E1353" t="str">
            <v xml:space="preserve">10.004.215-0       </v>
          </cell>
          <cell r="F1353" t="str">
            <v xml:space="preserve">CRAVACAO DE ESTACAS PRE-FABRICADAS DE CONCR. P/CARGA DE TRAB. DE COMPR. AXIAL DE ATE 600KN (60TF)  </v>
          </cell>
          <cell r="G1353" t="str">
            <v xml:space="preserve">M     </v>
          </cell>
          <cell r="H1353">
            <v>2043</v>
          </cell>
          <cell r="I1353">
            <v>15.6</v>
          </cell>
        </row>
        <row r="1354">
          <cell r="D1354" t="str">
            <v>CP3412</v>
          </cell>
          <cell r="E1354" t="str">
            <v xml:space="preserve">10.004.270-0       </v>
          </cell>
          <cell r="F1354" t="str">
            <v xml:space="preserve">EMENDA MET. EM ESTACAS PRE-FABRICADAS P/CARGA DE TRAB. DE COMPR. AXIAL DE ATE 450KN (45TF)  </v>
          </cell>
          <cell r="G1354" t="str">
            <v xml:space="preserve">UN    </v>
          </cell>
          <cell r="H1354">
            <v>232</v>
          </cell>
          <cell r="I1354">
            <v>17</v>
          </cell>
        </row>
        <row r="1355">
          <cell r="D1355" t="str">
            <v>CP3413</v>
          </cell>
          <cell r="E1355" t="str">
            <v xml:space="preserve">10.004.275-0       </v>
          </cell>
          <cell r="F1355" t="str">
            <v xml:space="preserve">EMENDA MET. EM ESTACAS PRE-FABRICADAS P/CARGA DE TRAB. DE COMPR. AXIAL DE ATE 600KN (60TF)  </v>
          </cell>
          <cell r="G1355" t="str">
            <v xml:space="preserve">UN    </v>
          </cell>
          <cell r="H1355">
            <v>293</v>
          </cell>
          <cell r="I1355">
            <v>17.5</v>
          </cell>
        </row>
        <row r="1356">
          <cell r="D1356" t="str">
            <v xml:space="preserve">      </v>
          </cell>
          <cell r="E1356" t="str">
            <v xml:space="preserve">                   </v>
          </cell>
          <cell r="F1356" t="str">
            <v xml:space="preserve">ESTRUTURAS  </v>
          </cell>
          <cell r="G1356" t="str">
            <v xml:space="preserve">      </v>
          </cell>
          <cell r="H1356">
            <v>0</v>
          </cell>
          <cell r="I1356">
            <v>0</v>
          </cell>
        </row>
        <row r="1357">
          <cell r="D1357" t="str">
            <v>CP3682</v>
          </cell>
          <cell r="E1357" t="str">
            <v xml:space="preserve">11.001.020-1       </v>
          </cell>
          <cell r="F1357" t="str">
            <v xml:space="preserve">CONCRETO P/CAMADA PREPARATORIA, C/ 180KG DE CIM. P/M3 DE CONCR., COMPREEND. APENAS O FORN. DOS MAT., INCL. 5% DE PERDAS  </v>
          </cell>
          <cell r="G1357" t="str">
            <v xml:space="preserve">M3    </v>
          </cell>
          <cell r="H1357">
            <v>71</v>
          </cell>
          <cell r="I1357">
            <v>68.69</v>
          </cell>
        </row>
        <row r="1358">
          <cell r="D1358" t="str">
            <v>CP4030</v>
          </cell>
          <cell r="E1358" t="str">
            <v xml:space="preserve">11.048.020-0       </v>
          </cell>
          <cell r="F1358" t="str">
            <v xml:space="preserve">CONCRETO IMPORTADO DE USINA, P/UMA RESISTENCIA A COMPRES. DE20MPA  </v>
          </cell>
          <cell r="G1358" t="str">
            <v xml:space="preserve">M3    </v>
          </cell>
          <cell r="H1358">
            <v>1178</v>
          </cell>
          <cell r="I1358">
            <v>136.55000000000001</v>
          </cell>
        </row>
        <row r="1359">
          <cell r="D1359" t="str">
            <v>CP3727</v>
          </cell>
          <cell r="E1359" t="str">
            <v xml:space="preserve">11.004.021-1       </v>
          </cell>
          <cell r="F1359" t="str">
            <v xml:space="preserve">FORMA DE MAD. P/MOLDAGEM DE PECAS DE CONCR. ARMADO C/PARAMENTOS PLANOS, SERVINDO A MAD. 2 VEZES,EM TABUAS DE PINHO DE 3ª  </v>
          </cell>
          <cell r="G1359" t="str">
            <v xml:space="preserve">M2    </v>
          </cell>
          <cell r="H1359">
            <v>4359</v>
          </cell>
          <cell r="I1359">
            <v>12.26</v>
          </cell>
        </row>
        <row r="1360">
          <cell r="D1360" t="str">
            <v>CP3730</v>
          </cell>
          <cell r="E1360" t="str">
            <v xml:space="preserve">11.004.024-1       </v>
          </cell>
          <cell r="F1360" t="str">
            <v xml:space="preserve">FORMA DE MAD. EM TABUAS DE PINHO DE 3ª P/MOLDAGEM DE PECAS DE CONCR. C/PARAMENTOS CURVOS, SERVINDO A MAD. 1,4 VEZ  </v>
          </cell>
          <cell r="G1360" t="str">
            <v xml:space="preserve">M2    </v>
          </cell>
          <cell r="H1360">
            <v>3460</v>
          </cell>
          <cell r="I1360">
            <v>20.71</v>
          </cell>
        </row>
        <row r="1361">
          <cell r="D1361" t="str">
            <v>CP3737</v>
          </cell>
          <cell r="E1361" t="str">
            <v xml:space="preserve">11.004.035-1       </v>
          </cell>
          <cell r="F1361" t="str">
            <v xml:space="preserve">ESCORAMENTO DE FORMA ATE 3, 30M DE PE DIREITO, C/PINHO DE 3ª,TABUAS EMPREGADAS 3 VEZES, PRUMOS 4 VEZES  </v>
          </cell>
          <cell r="G1361" t="str">
            <v xml:space="preserve">M3    </v>
          </cell>
          <cell r="H1361">
            <v>330</v>
          </cell>
          <cell r="I1361">
            <v>2.04</v>
          </cell>
        </row>
        <row r="1362">
          <cell r="D1362" t="str">
            <v>CP3738</v>
          </cell>
          <cell r="E1362" t="str">
            <v xml:space="preserve">11.004.036-0       </v>
          </cell>
          <cell r="F1362" t="str">
            <v xml:space="preserve">ESCORAMENTO DE FORMAS DE 3,30 ATE 3,50M DE PE DIREITO, C/PINHO DE 3ª, TABUAS EMPREGADAS 3 VEZES, PRUMOS 4 VEZES  </v>
          </cell>
          <cell r="G1362" t="str">
            <v xml:space="preserve">M3    </v>
          </cell>
          <cell r="H1362">
            <v>664</v>
          </cell>
          <cell r="I1362">
            <v>2.61</v>
          </cell>
        </row>
        <row r="1363">
          <cell r="D1363" t="str">
            <v>CP3739</v>
          </cell>
          <cell r="E1363" t="str">
            <v xml:space="preserve">11.004.037-0       </v>
          </cell>
          <cell r="F1363" t="str">
            <v xml:space="preserve">ESCORAMENTO DE FORMAS DE 3,50 ATE 4,00M DE PE DIREITO, C/PINHO DE 3ª, TABUAS EMPREGADAS 3 VEZES, PRUMOS 4 VEZES  </v>
          </cell>
          <cell r="G1363" t="str">
            <v xml:space="preserve">M3    </v>
          </cell>
          <cell r="H1363">
            <v>1152</v>
          </cell>
          <cell r="I1363">
            <v>3.01</v>
          </cell>
        </row>
        <row r="1364">
          <cell r="D1364" t="str">
            <v>CP3740</v>
          </cell>
          <cell r="E1364" t="str">
            <v xml:space="preserve">11.004.038-1       </v>
          </cell>
          <cell r="F1364" t="str">
            <v xml:space="preserve">ESCORAMENTO DE FORMAS DE 4,00 ATE 5,00M DE PE DIREITO, C/PINHO DE 3ª, TABUAS EMPREGADAS 3 VEZES, PRUMOS 4 VEZES  </v>
          </cell>
          <cell r="G1364" t="str">
            <v xml:space="preserve">M3    </v>
          </cell>
          <cell r="H1364">
            <v>488</v>
          </cell>
          <cell r="I1364">
            <v>4.0199999999999996</v>
          </cell>
        </row>
        <row r="1365">
          <cell r="D1365" t="str">
            <v>CP3749</v>
          </cell>
          <cell r="E1365" t="str">
            <v xml:space="preserve">11.004.070-1       </v>
          </cell>
          <cell r="F1365" t="str">
            <v xml:space="preserve">ESCORAMENTO DE FORMA DE PARAMENTO VERT., P/ALT. DE 1, 50 A 5,00M, C/APROVEIT. DA MAD. 2 VEZES  </v>
          </cell>
          <cell r="G1365" t="str">
            <v xml:space="preserve">M2    </v>
          </cell>
          <cell r="H1365">
            <v>4823</v>
          </cell>
          <cell r="I1365">
            <v>7.23</v>
          </cell>
        </row>
        <row r="1366">
          <cell r="D1366" t="str">
            <v>CP3750</v>
          </cell>
          <cell r="E1366" t="str">
            <v xml:space="preserve">11.004.072-1       </v>
          </cell>
          <cell r="F1366" t="str">
            <v xml:space="preserve">ESCORAMENTO DE FORMA DE PARAMENTO VERT., P/ALT. DE 5, 00 A 8,00M, C/ 30% DE APROVEIT. DA MAD.  </v>
          </cell>
          <cell r="G1366" t="str">
            <v xml:space="preserve">M2    </v>
          </cell>
          <cell r="H1366">
            <v>2775</v>
          </cell>
          <cell r="I1366">
            <v>12.72</v>
          </cell>
        </row>
        <row r="1367">
          <cell r="D1367" t="str">
            <v>CP3774</v>
          </cell>
          <cell r="E1367" t="str">
            <v xml:space="preserve">11.009.013-0       </v>
          </cell>
          <cell r="F1367" t="str">
            <v xml:space="preserve">BARRA DE ACO CA-50B, C/SALIENCIA, DIAM. DE 6,3MM, DESTINADA A ARMADURA DE CONCR. ARMADO  </v>
          </cell>
          <cell r="G1367" t="str">
            <v xml:space="preserve">KG    </v>
          </cell>
          <cell r="H1367">
            <v>6778</v>
          </cell>
          <cell r="I1367">
            <v>1.19</v>
          </cell>
        </row>
        <row r="1368">
          <cell r="D1368" t="str">
            <v>CP3775</v>
          </cell>
          <cell r="E1368" t="str">
            <v xml:space="preserve">11.009.014-1       </v>
          </cell>
          <cell r="F1368" t="str">
            <v xml:space="preserve">BARRA DE ACO CA-50B, C/SALIENCIA, DIAM. DE 8 A 12, 5MM, DESTINADA A ARMADURA DE CONCR. ARMADO  </v>
          </cell>
          <cell r="G1368" t="str">
            <v xml:space="preserve">KG    </v>
          </cell>
          <cell r="H1368">
            <v>82169</v>
          </cell>
          <cell r="I1368">
            <v>1.0900000000000001</v>
          </cell>
        </row>
        <row r="1369">
          <cell r="D1369" t="str">
            <v>CP3776</v>
          </cell>
          <cell r="E1369" t="str">
            <v xml:space="preserve">11.009.015-1       </v>
          </cell>
          <cell r="F1369" t="str">
            <v xml:space="preserve">BARRA DE ACO CA-50B, C/SALIENCIA, DIAM. ACIMA DE 12,5MM, DESTINADA A ARMADURA DE CONCR. ARMADO  </v>
          </cell>
          <cell r="G1369" t="str">
            <v xml:space="preserve">KG    </v>
          </cell>
          <cell r="H1369">
            <v>29962</v>
          </cell>
          <cell r="I1369">
            <v>1.03</v>
          </cell>
        </row>
        <row r="1370">
          <cell r="D1370" t="str">
            <v>CP3820</v>
          </cell>
          <cell r="E1370" t="str">
            <v xml:space="preserve">11.011.029-0       </v>
          </cell>
          <cell r="F1370" t="str">
            <v xml:space="preserve">CORTE, DOBRAGEM, MONT. E COLOC. DE FERRAG. NA FORMA, ACO CA-50B OU CA-50A, EM BARRA REDONDA C/DIAM. DE 6,3MM  </v>
          </cell>
          <cell r="G1370" t="str">
            <v xml:space="preserve">KG    </v>
          </cell>
          <cell r="H1370">
            <v>6778</v>
          </cell>
          <cell r="I1370">
            <v>0.81</v>
          </cell>
        </row>
        <row r="1371">
          <cell r="D1371" t="str">
            <v>CP3821</v>
          </cell>
          <cell r="E1371" t="str">
            <v xml:space="preserve">11.011.030-1       </v>
          </cell>
          <cell r="F1371" t="str">
            <v xml:space="preserve">CORTE, DOBRAGEM, MONT. E COLOC. DE FERRAG. NA FORMA, ACO CA-50B OU CA-50A, EM BARRA REDONDA C/DIAM. DE 8 A 12,5MM  </v>
          </cell>
          <cell r="G1371" t="str">
            <v xml:space="preserve">KG    </v>
          </cell>
          <cell r="H1371">
            <v>82169</v>
          </cell>
          <cell r="I1371">
            <v>0.71</v>
          </cell>
        </row>
        <row r="1372">
          <cell r="D1372" t="str">
            <v>CP3822</v>
          </cell>
          <cell r="E1372" t="str">
            <v xml:space="preserve">11.011.031-1       </v>
          </cell>
          <cell r="F1372" t="str">
            <v xml:space="preserve">CORTE, DOBRAGEM, MONT. E COLOC. DE FERRAG. NA FORMA, ACO CA-50B OU CA-50A, EM BARRA REDONDA C/DIAM. ACIMA DE 12,5MM  </v>
          </cell>
          <cell r="G1372" t="str">
            <v xml:space="preserve">KG    </v>
          </cell>
          <cell r="H1372">
            <v>29962</v>
          </cell>
          <cell r="I1372">
            <v>0.61</v>
          </cell>
        </row>
        <row r="1373">
          <cell r="D1373" t="str">
            <v>CP4036</v>
          </cell>
          <cell r="E1373" t="str">
            <v xml:space="preserve">11.055.001-1       </v>
          </cell>
          <cell r="F1373" t="str">
            <v xml:space="preserve">MONTAGEM E DESMONT. DE ESCOR. TUBULAR NORMAL, NA DENSIDADE DE 5,00M DE TUBO P/ M3, PAGOS 60% NA MONT. E 40% NA DESMONT.  </v>
          </cell>
          <cell r="G1373" t="str">
            <v xml:space="preserve">M3    </v>
          </cell>
          <cell r="H1373">
            <v>2377</v>
          </cell>
          <cell r="I1373">
            <v>3.52</v>
          </cell>
        </row>
        <row r="1374">
          <cell r="D1374" t="str">
            <v xml:space="preserve">      </v>
          </cell>
          <cell r="E1374" t="str">
            <v xml:space="preserve">                   </v>
          </cell>
          <cell r="F1374" t="str">
            <v xml:space="preserve">ALVENARIA E DIVISÓRIAS  </v>
          </cell>
          <cell r="G1374" t="str">
            <v xml:space="preserve">      </v>
          </cell>
          <cell r="H1374">
            <v>0</v>
          </cell>
          <cell r="I1374">
            <v>0</v>
          </cell>
        </row>
        <row r="1375">
          <cell r="D1375" t="str">
            <v>CP4083</v>
          </cell>
          <cell r="E1375" t="str">
            <v xml:space="preserve">12.002.036-0       </v>
          </cell>
          <cell r="F1375" t="str">
            <v xml:space="preserve">ALVENARIA DE TIJ. MACICOS (7 X 10 X 20)CM, EM PAREDES DE 10CM, DE SUPERF. CORRIDA, ATE 1,50M DE ALT.  </v>
          </cell>
          <cell r="G1375" t="str">
            <v xml:space="preserve">M2    </v>
          </cell>
          <cell r="H1375">
            <v>65</v>
          </cell>
          <cell r="I1375">
            <v>22.09</v>
          </cell>
        </row>
        <row r="1376">
          <cell r="D1376" t="str">
            <v>CP4121</v>
          </cell>
          <cell r="E1376" t="str">
            <v xml:space="preserve">12.005.085-1       </v>
          </cell>
          <cell r="F1376" t="str">
            <v xml:space="preserve">ALVENARIA DE BL. DE CONCR. (20 X 20 X 40)CM, EM PAREDES DE 20CM, C/VAOS OU ARESTAS, ATE 3,00M DE ALT.  </v>
          </cell>
          <cell r="G1376" t="str">
            <v xml:space="preserve">M2    </v>
          </cell>
          <cell r="H1376">
            <v>265</v>
          </cell>
          <cell r="I1376">
            <v>21.33</v>
          </cell>
        </row>
        <row r="1377">
          <cell r="D1377" t="str">
            <v>CP4164</v>
          </cell>
          <cell r="E1377" t="str">
            <v xml:space="preserve">12.020.001-0       </v>
          </cell>
          <cell r="F1377" t="str">
            <v xml:space="preserve">PAREDE DIVISORIA P/SANIT. E BANHEIROS, DE MARMORITE, ESP. DE3,5CM, ESPELHO C/ 5CM  </v>
          </cell>
          <cell r="G1377" t="str">
            <v xml:space="preserve">M2    </v>
          </cell>
          <cell r="H1377">
            <v>51</v>
          </cell>
          <cell r="I1377">
            <v>70.849999999999994</v>
          </cell>
        </row>
        <row r="1378">
          <cell r="D1378" t="str">
            <v xml:space="preserve">      </v>
          </cell>
          <cell r="E1378" t="str">
            <v xml:space="preserve">                   </v>
          </cell>
          <cell r="F1378" t="str">
            <v xml:space="preserve">REVESTIMENTO DE PAREDES, TETOS E PISOS  </v>
          </cell>
          <cell r="G1378" t="str">
            <v xml:space="preserve">      </v>
          </cell>
          <cell r="H1378">
            <v>0</v>
          </cell>
          <cell r="I1378">
            <v>0</v>
          </cell>
        </row>
        <row r="1379">
          <cell r="D1379" t="str">
            <v>CP4250</v>
          </cell>
          <cell r="E1379" t="str">
            <v xml:space="preserve">13.026.010-0       </v>
          </cell>
          <cell r="F1379" t="str">
            <v xml:space="preserve">REVESTIMENTO DE AZUL. BRANCO, 15 X 15CM EXTRA, SUPERF. CHAPISC. EMBOÇADA, REJUNT. CIM. BRANCO, INCL. CHAPISCO, EMBOÇO  </v>
          </cell>
          <cell r="G1379" t="str">
            <v xml:space="preserve">M2    </v>
          </cell>
          <cell r="H1379">
            <v>123</v>
          </cell>
          <cell r="I1379">
            <v>24.28</v>
          </cell>
        </row>
        <row r="1380">
          <cell r="D1380" t="str">
            <v>CP4316</v>
          </cell>
          <cell r="E1380" t="str">
            <v xml:space="preserve">13.200.015-1       </v>
          </cell>
          <cell r="F1380" t="str">
            <v xml:space="preserve">REVESTIMENTO EM CHAPA LAMIN., ACAB. BRILHANTE, ESP. 1MM, SOBRE PECAS DE MAD., COMO PORTAS, MESAS, ARMARIOS, ETC  </v>
          </cell>
          <cell r="G1380" t="str">
            <v xml:space="preserve">M2    </v>
          </cell>
          <cell r="H1380">
            <v>1</v>
          </cell>
          <cell r="I1380">
            <v>20.51</v>
          </cell>
        </row>
        <row r="1381">
          <cell r="D1381" t="str">
            <v>CP4325</v>
          </cell>
          <cell r="E1381" t="str">
            <v xml:space="preserve">13.301.085-0       </v>
          </cell>
          <cell r="F1381" t="str">
            <v xml:space="preserve">PISO CIMENTADO, ESP. 1,5CM, C/ARG. DE CIM. E AREIA 1:3, ALIS. A COLHER, C/JUNTAS BATIDAS, FORMANDO QUADROS  </v>
          </cell>
          <cell r="G1381" t="str">
            <v xml:space="preserve">M2    </v>
          </cell>
          <cell r="H1381">
            <v>78</v>
          </cell>
          <cell r="I1381">
            <v>9.14</v>
          </cell>
        </row>
        <row r="1382">
          <cell r="D1382" t="str">
            <v>CP4389</v>
          </cell>
          <cell r="E1382" t="str">
            <v xml:space="preserve">13.370.010-0       </v>
          </cell>
          <cell r="F1382" t="str">
            <v xml:space="preserve">PATIO DE CONCR.,ESP. DE 8CM, TRACO 1:3:3, EM QUADROS DE 1, 00X 1,00M, C/SARRAFOS DE PINHO INCORPORADOS, EXCL.PREP.DO TER.  </v>
          </cell>
          <cell r="G1382" t="str">
            <v xml:space="preserve">M2    </v>
          </cell>
          <cell r="H1382">
            <v>1536</v>
          </cell>
          <cell r="I1382">
            <v>12.81</v>
          </cell>
        </row>
        <row r="1383">
          <cell r="D1383" t="str">
            <v>CP4419</v>
          </cell>
          <cell r="E1383" t="str">
            <v xml:space="preserve">13.381.050-0       </v>
          </cell>
          <cell r="F1383" t="str">
            <v xml:space="preserve">JUNTA PLASTICA 17 X 3MM, P/PISOS CONTINUOS - FORNECIMENTO E COLOCAÇÃO  </v>
          </cell>
          <cell r="G1383" t="str">
            <v xml:space="preserve">M     </v>
          </cell>
          <cell r="H1383">
            <v>359</v>
          </cell>
          <cell r="I1383">
            <v>1.6</v>
          </cell>
        </row>
        <row r="1384">
          <cell r="D1384" t="str">
            <v>CP4432</v>
          </cell>
          <cell r="E1384" t="str">
            <v xml:space="preserve">13.385.002-0       </v>
          </cell>
          <cell r="F1384" t="str">
            <v xml:space="preserve">PISO DE ALTA RESISTENCIA, MONOLITICO, EM ARG. DE CIM. E AGREG. MINERAL, ESP. DE 0,8CM COR PRETA, 3 POLIMENTOS, INCL.BASE  </v>
          </cell>
          <cell r="G1384" t="str">
            <v xml:space="preserve">M2    </v>
          </cell>
          <cell r="H1384">
            <v>173</v>
          </cell>
          <cell r="I1384">
            <v>35.18</v>
          </cell>
        </row>
        <row r="1385">
          <cell r="D1385" t="str">
            <v>CP4434</v>
          </cell>
          <cell r="E1385" t="str">
            <v xml:space="preserve">13.385.006-0       </v>
          </cell>
          <cell r="F1385" t="str">
            <v xml:space="preserve">RODAPE EM ARG. DE CIM. E AGREG. MINERAL, C/ 10CM DE ALT., COR PRETA, 3 POLIMENTOS,  JUNTO AO PISO EM MEIA CANA  </v>
          </cell>
          <cell r="G1385" t="str">
            <v xml:space="preserve">M     </v>
          </cell>
          <cell r="H1385">
            <v>59</v>
          </cell>
          <cell r="I1385">
            <v>12.64</v>
          </cell>
        </row>
        <row r="1386">
          <cell r="D1386" t="str">
            <v xml:space="preserve">      </v>
          </cell>
          <cell r="E1386" t="str">
            <v xml:space="preserve">                   </v>
          </cell>
          <cell r="F1386" t="str">
            <v xml:space="preserve">ESQUADRIAS DE PVC, FERRO, ALUMÍNIO OU MADEIRA, VIDRAÇAS E FERRAGENS  </v>
          </cell>
          <cell r="G1386" t="str">
            <v xml:space="preserve">      </v>
          </cell>
          <cell r="H1386">
            <v>0</v>
          </cell>
          <cell r="I1386">
            <v>0</v>
          </cell>
        </row>
        <row r="1387">
          <cell r="D1387" t="str">
            <v>CP4495</v>
          </cell>
          <cell r="E1387" t="str">
            <v xml:space="preserve">14.001.105-0       </v>
          </cell>
          <cell r="F1387" t="str">
            <v xml:space="preserve">VENEZIANA C/ALETAS DE FIBERGLASS E MONTANTES DE ALUMINIO NATURAL  </v>
          </cell>
          <cell r="G1387" t="str">
            <v xml:space="preserve">M2    </v>
          </cell>
          <cell r="H1387">
            <v>52</v>
          </cell>
          <cell r="I1387">
            <v>63</v>
          </cell>
        </row>
        <row r="1388">
          <cell r="D1388" t="str">
            <v>CP4507</v>
          </cell>
          <cell r="E1388" t="str">
            <v xml:space="preserve">14.002.020-0       </v>
          </cell>
          <cell r="F1388" t="str">
            <v xml:space="preserve">PORTA DE ENROLAR, CHAPA RAIADA 24, COMPLETA, C/GUIAS, EIXOSE MOLAS, C/FECHADURA E CADEADO DE PISO  </v>
          </cell>
          <cell r="G1388" t="str">
            <v xml:space="preserve">M2    </v>
          </cell>
          <cell r="H1388">
            <v>23</v>
          </cell>
          <cell r="I1388">
            <v>85</v>
          </cell>
        </row>
        <row r="1389">
          <cell r="D1389" t="str">
            <v>CP4515</v>
          </cell>
          <cell r="E1389" t="str">
            <v xml:space="preserve">14.002.049-0       </v>
          </cell>
          <cell r="F1389" t="str">
            <v xml:space="preserve">PORTAO EM TUBOS DE FºGALV. DE 1 E 1.1/2, C/ 2 FL., DE ABRIR,  FECHAM. C/TELA DE ARAME GALV. Nº12, MALHA DE 2  </v>
          </cell>
          <cell r="G1389" t="str">
            <v xml:space="preserve">M2    </v>
          </cell>
          <cell r="H1389">
            <v>40</v>
          </cell>
          <cell r="I1389">
            <v>202.78</v>
          </cell>
        </row>
        <row r="1390">
          <cell r="D1390" t="str">
            <v>CP4565</v>
          </cell>
          <cell r="E1390" t="str">
            <v xml:space="preserve">14.003.046-0       </v>
          </cell>
          <cell r="F1390" t="str">
            <v xml:space="preserve">JANELA DE ALUMINIO ANODIZADO, TIPO MAXIM-AR, MED. 0,60 X 0, 90M, C/ 1 PAINEL DESLIZANTE PROJETANTE  </v>
          </cell>
          <cell r="G1390" t="str">
            <v xml:space="preserve">M2    </v>
          </cell>
          <cell r="H1390">
            <v>7</v>
          </cell>
          <cell r="I1390">
            <v>218.33</v>
          </cell>
        </row>
        <row r="1391">
          <cell r="D1391" t="str">
            <v>CP4571</v>
          </cell>
          <cell r="E1391" t="str">
            <v xml:space="preserve">14.003.076-0       </v>
          </cell>
          <cell r="F1391" t="str">
            <v xml:space="preserve">JANELA BASCUL. DE ALUMINIO ANODIZADO, MED. 2,00 X 1,00M 2 ORDENS DE 5 BASCULANTES C/2 ALAVANCAS DE COMANDO  </v>
          </cell>
          <cell r="G1391" t="str">
            <v xml:space="preserve">M2    </v>
          </cell>
          <cell r="H1391">
            <v>2</v>
          </cell>
          <cell r="I1391">
            <v>2</v>
          </cell>
        </row>
        <row r="1392">
          <cell r="D1392" t="str">
            <v>CP4572</v>
          </cell>
          <cell r="E1392" t="str">
            <v xml:space="preserve">14.003.080-0       </v>
          </cell>
          <cell r="F1392" t="str">
            <v xml:space="preserve">PORTA DE ALUMINIO ANODIZADO, MED. 0,80 X 2,10M  </v>
          </cell>
          <cell r="G1392" t="str">
            <v xml:space="preserve">M2    </v>
          </cell>
          <cell r="H1392">
            <v>2</v>
          </cell>
          <cell r="I1392">
            <v>2</v>
          </cell>
        </row>
        <row r="1393">
          <cell r="D1393" t="str">
            <v>CP4581</v>
          </cell>
          <cell r="E1393" t="str">
            <v xml:space="preserve">14.003.163-0       </v>
          </cell>
          <cell r="F1393" t="str">
            <v xml:space="preserve">CAIXILHO FIXO DE ALUMINIO ANODIZADO P/VIDRO  </v>
          </cell>
          <cell r="G1393" t="str">
            <v xml:space="preserve">M2    </v>
          </cell>
          <cell r="H1393">
            <v>5</v>
          </cell>
          <cell r="I1393">
            <v>124.87</v>
          </cell>
        </row>
        <row r="1394">
          <cell r="D1394" t="str">
            <v>CP4599</v>
          </cell>
          <cell r="E1394" t="str">
            <v xml:space="preserve">14.004.100-0       </v>
          </cell>
          <cell r="F1394" t="str">
            <v xml:space="preserve">ESPELHO DE CRISTAL DE 4MM DE ESP., C/MOLDURA DE MAD.  </v>
          </cell>
          <cell r="G1394" t="str">
            <v xml:space="preserve">M2    </v>
          </cell>
          <cell r="H1394">
            <v>3</v>
          </cell>
          <cell r="I1394">
            <v>52.97</v>
          </cell>
        </row>
        <row r="1395">
          <cell r="D1395" t="str">
            <v>CP4604</v>
          </cell>
          <cell r="E1395" t="str">
            <v xml:space="preserve">14.006.010-0       </v>
          </cell>
          <cell r="F1395" t="str">
            <v xml:space="preserve">PORTA COMP. DE CEDRO OU CANELA, DE 80 X 210 X 3CM, FOLHEADANAS 2 FACES  </v>
          </cell>
          <cell r="G1395" t="str">
            <v xml:space="preserve">UN    </v>
          </cell>
          <cell r="H1395">
            <v>6</v>
          </cell>
          <cell r="I1395">
            <v>87.42</v>
          </cell>
        </row>
        <row r="1396">
          <cell r="D1396" t="str">
            <v>CP4707</v>
          </cell>
          <cell r="E1396" t="str">
            <v xml:space="preserve">14.006.420-0       </v>
          </cell>
          <cell r="F1396" t="str">
            <v xml:space="preserve">PORTA COMP., DE CEDRO OU CANELA, FOLHEADA NAS 2 FACES, C/ 3CM DE ESP., EXCL. FORN. DE ADUELA E ALIZAR  </v>
          </cell>
          <cell r="G1396" t="str">
            <v xml:space="preserve">M2    </v>
          </cell>
          <cell r="H1396">
            <v>1</v>
          </cell>
          <cell r="I1396">
            <v>109.47</v>
          </cell>
        </row>
        <row r="1397">
          <cell r="D1397" t="str">
            <v>CP9681</v>
          </cell>
          <cell r="E1397">
            <v>14007</v>
          </cell>
          <cell r="F1397" t="str">
            <v xml:space="preserve">PERFIL TUBULAR QUADRADO, EM RESINA POLIESTER ISOFTÁLICA CINZA, C/ FIBRA DE VIDRO, DIM. 2X 2X 1/4- FORNECIMENTO  </v>
          </cell>
          <cell r="G1397" t="str">
            <v xml:space="preserve">M     </v>
          </cell>
          <cell r="H1397">
            <v>38</v>
          </cell>
          <cell r="I1397">
            <v>18.260000000000002</v>
          </cell>
        </row>
        <row r="1398">
          <cell r="D1398" t="str">
            <v>CP9682</v>
          </cell>
          <cell r="E1398">
            <v>14007</v>
          </cell>
          <cell r="F1398" t="str">
            <v xml:space="preserve">PERFIL TUBULAR QUADRADO, EM RESINA POLIESTER ISOFTÁLICA CINZA, C/ FIBRA DE VIDRO, DIM. 2X 2X 1/8- FORNECIMENTO  </v>
          </cell>
          <cell r="G1398" t="str">
            <v xml:space="preserve">M     </v>
          </cell>
          <cell r="H1398">
            <v>203</v>
          </cell>
          <cell r="I1398">
            <v>9.2899999999999991</v>
          </cell>
        </row>
        <row r="1399">
          <cell r="D1399" t="str">
            <v>CP9683</v>
          </cell>
          <cell r="E1399">
            <v>14007</v>
          </cell>
          <cell r="F1399" t="str">
            <v xml:space="preserve">PERFIL TUBULAR REDONDO EM RESINA POLIESTER ISOFTÁLICA CINZA, C/ FIBRA DE VIDRO, DIM.  1 1/2X 1/8- FORNECIMENTO  </v>
          </cell>
          <cell r="G1399" t="str">
            <v xml:space="preserve">M     </v>
          </cell>
          <cell r="H1399">
            <v>203</v>
          </cell>
          <cell r="I1399">
            <v>6.05</v>
          </cell>
        </row>
        <row r="1400">
          <cell r="D1400" t="str">
            <v>CP9637</v>
          </cell>
          <cell r="E1400">
            <v>14007</v>
          </cell>
          <cell r="F1400" t="str">
            <v xml:space="preserve">GRADE P/PISO, MONT. C/PERFIS RÍG. PULTRUDADOS C/FIBRA VIDRO, SUP. ANTIDERRAPANTE CINZA, ALT. 1 1/2, MALHA 1 1/2X 6- FORNECIMENTO  </v>
          </cell>
          <cell r="G1400" t="str">
            <v xml:space="preserve">M2    </v>
          </cell>
          <cell r="H1400">
            <v>19</v>
          </cell>
          <cell r="I1400">
            <v>205.8</v>
          </cell>
        </row>
        <row r="1401">
          <cell r="D1401" t="str">
            <v>CP9638</v>
          </cell>
          <cell r="E1401">
            <v>14007</v>
          </cell>
          <cell r="F1401" t="str">
            <v xml:space="preserve">GUARDA-CORPO EM PERFIS RÍG. PULTRUDADOS, RESINA POLIESTER ISOFTÁLICA CINZA C/FIBRA DE VIDRO - FORNECIMENTO  </v>
          </cell>
          <cell r="G1401" t="str">
            <v xml:space="preserve">M     </v>
          </cell>
          <cell r="H1401">
            <v>18</v>
          </cell>
          <cell r="I1401">
            <v>146.16</v>
          </cell>
        </row>
        <row r="1402">
          <cell r="D1402" t="str">
            <v>CP9751</v>
          </cell>
          <cell r="E1402">
            <v>14007</v>
          </cell>
          <cell r="F1402" t="str">
            <v xml:space="preserve">TAMPA EM PERFIS RÍG., PULT., RESINA POLIESTER ISOFTÁL. CINZA, C/FIBRA VIDRO, MONT. A PARTIR DE GRADES E PLACAS PLANAS - FORNECIMENTO  </v>
          </cell>
          <cell r="G1402" t="str">
            <v xml:space="preserve">M2    </v>
          </cell>
          <cell r="H1402">
            <v>15</v>
          </cell>
          <cell r="I1402">
            <v>281.06</v>
          </cell>
        </row>
        <row r="1403">
          <cell r="D1403" t="str">
            <v>CP4736</v>
          </cell>
          <cell r="E1403" t="str">
            <v xml:space="preserve">14.007.010-0       </v>
          </cell>
          <cell r="F1403" t="str">
            <v xml:space="preserve">CONJUNTO DE FERRAG. P/PORTA DE MAD. DE 1 FL., DE ENTRADA PRINCIPAL  </v>
          </cell>
          <cell r="G1403" t="str">
            <v xml:space="preserve">UN    </v>
          </cell>
          <cell r="H1403">
            <v>6</v>
          </cell>
          <cell r="I1403">
            <v>184.58</v>
          </cell>
        </row>
        <row r="1404">
          <cell r="D1404" t="str">
            <v>CP4751</v>
          </cell>
          <cell r="E1404" t="str">
            <v xml:space="preserve">14.007.085-0       </v>
          </cell>
          <cell r="F1404" t="str">
            <v xml:space="preserve">CONJUNTO DE FERRAG. P/PORTA DE MAD. COLOCADA EM DIVISORIA DEMARMORE, MARMORITE OU CONCR., ATE 4CM DE ESP.  </v>
          </cell>
          <cell r="G1404" t="str">
            <v xml:space="preserve">UN    </v>
          </cell>
          <cell r="H1404">
            <v>6</v>
          </cell>
          <cell r="I1404">
            <v>101.96</v>
          </cell>
        </row>
        <row r="1405">
          <cell r="D1405" t="str">
            <v>CP4773</v>
          </cell>
          <cell r="E1405" t="str">
            <v xml:space="preserve">14.007.200-0       </v>
          </cell>
          <cell r="F1405" t="str">
            <v xml:space="preserve">CONJUNTO DE FERRAG. P/DIVISORIA DE MARM. OU MARMORITE, DE SANIT.  </v>
          </cell>
          <cell r="G1405" t="str">
            <v xml:space="preserve">UN    </v>
          </cell>
          <cell r="H1405">
            <v>30</v>
          </cell>
          <cell r="I1405">
            <v>43.64</v>
          </cell>
        </row>
        <row r="1406">
          <cell r="D1406" t="str">
            <v>CP4782</v>
          </cell>
          <cell r="E1406" t="str">
            <v xml:space="preserve">14.007.266-0       </v>
          </cell>
          <cell r="F1406" t="str">
            <v xml:space="preserve">CONJUNTO DE FERRAG. P/PORTA DE ABRIR, DE FERRO OU ALUMINIO  </v>
          </cell>
          <cell r="G1406" t="str">
            <v xml:space="preserve">UN    </v>
          </cell>
          <cell r="H1406">
            <v>2</v>
          </cell>
          <cell r="I1406">
            <v>21.5</v>
          </cell>
        </row>
        <row r="1407">
          <cell r="D1407" t="str">
            <v>CP4788</v>
          </cell>
          <cell r="E1407" t="str">
            <v xml:space="preserve">14.007.282-0       </v>
          </cell>
          <cell r="F1407" t="str">
            <v xml:space="preserve">DOBRADICA 3 X 2.1/2, DE LATAO CROM., C/PINO, BOLAS E ANEISDE LATAO  </v>
          </cell>
          <cell r="G1407" t="str">
            <v xml:space="preserve">UN    </v>
          </cell>
          <cell r="H1407">
            <v>2</v>
          </cell>
          <cell r="I1407">
            <v>4.2699999999999996</v>
          </cell>
        </row>
        <row r="1408">
          <cell r="D1408" t="str">
            <v>CP4813</v>
          </cell>
          <cell r="E1408" t="str">
            <v xml:space="preserve">14.007.328-0       </v>
          </cell>
          <cell r="F1408" t="str">
            <v xml:space="preserve">PORTA CADEADO DE 4.1/2, DE FERRO ZINCADO  </v>
          </cell>
          <cell r="G1408" t="str">
            <v xml:space="preserve">UN    </v>
          </cell>
          <cell r="H1408">
            <v>16</v>
          </cell>
          <cell r="I1408">
            <v>3.95</v>
          </cell>
        </row>
        <row r="1409">
          <cell r="D1409" t="str">
            <v>CP4830</v>
          </cell>
          <cell r="E1409" t="str">
            <v xml:space="preserve">14.007.360-0       </v>
          </cell>
          <cell r="F1409" t="str">
            <v xml:space="preserve">PUXADOR PLAST. P/PORTA DE ARMARIO DE MAD., C/APROX. 10CM DECOMPR. E LARG. PROXIMA DE 3CM, ACAB. CROM.  </v>
          </cell>
          <cell r="G1409" t="str">
            <v xml:space="preserve">UN    </v>
          </cell>
          <cell r="H1409">
            <v>16</v>
          </cell>
          <cell r="I1409">
            <v>1.39</v>
          </cell>
        </row>
        <row r="1410">
          <cell r="D1410" t="str">
            <v>CP4837</v>
          </cell>
          <cell r="E1410" t="str">
            <v xml:space="preserve">14.007.381-0       </v>
          </cell>
          <cell r="F1410" t="str">
            <v xml:space="preserve">DOBRADICA TIPO PIANO, EM LATAO POLIDO, DE 1 X 3,00M  </v>
          </cell>
          <cell r="G1410" t="str">
            <v xml:space="preserve">M     </v>
          </cell>
          <cell r="H1410">
            <v>9</v>
          </cell>
          <cell r="I1410">
            <v>5.14</v>
          </cell>
        </row>
        <row r="1411">
          <cell r="D1411" t="str">
            <v>CP4850</v>
          </cell>
          <cell r="E1411" t="str">
            <v xml:space="preserve">14.008.045-0       </v>
          </cell>
          <cell r="F1411" t="str">
            <v xml:space="preserve">PORTA COMP. DE 60 X 180 X 3CM,  MARCO DE 7 X 3CM, REVEST. DECHAPA LAMIN. DE 1MM DE ESP.  </v>
          </cell>
          <cell r="G1411" t="str">
            <v xml:space="preserve">UN    </v>
          </cell>
          <cell r="H1411">
            <v>6</v>
          </cell>
          <cell r="I1411">
            <v>130.97999999999999</v>
          </cell>
        </row>
        <row r="1412">
          <cell r="D1412" t="str">
            <v xml:space="preserve">      </v>
          </cell>
          <cell r="E1412" t="str">
            <v xml:space="preserve">                   </v>
          </cell>
          <cell r="F1412" t="str">
            <v xml:space="preserve">INSTALAÇÕES ELÉTRICAS, HIDRÁULICAS SANITÁRIAS E MECÂNICAS  </v>
          </cell>
          <cell r="G1412" t="str">
            <v xml:space="preserve">      </v>
          </cell>
          <cell r="H1412">
            <v>0</v>
          </cell>
          <cell r="I1412">
            <v>0</v>
          </cell>
        </row>
        <row r="1413">
          <cell r="D1413" t="str">
            <v>CP4891</v>
          </cell>
          <cell r="E1413" t="str">
            <v xml:space="preserve">15.001.027-0       </v>
          </cell>
          <cell r="F1413" t="str">
            <v xml:space="preserve">CAIXA DE ALVEN. DE TIJ. MACICO (7 X 10 X 20CM), EM PAREDES DE MEIA VEZ DE 0,60 X 0,60 X 0,60M, C/TAMPA DE 8CM DE ESP.  </v>
          </cell>
          <cell r="G1413" t="str">
            <v xml:space="preserve">UN    </v>
          </cell>
          <cell r="H1413">
            <v>22</v>
          </cell>
          <cell r="I1413">
            <v>107.93</v>
          </cell>
        </row>
        <row r="1414">
          <cell r="D1414" t="str">
            <v>CP5120</v>
          </cell>
          <cell r="E1414" t="str">
            <v xml:space="preserve">15.004.050-0       </v>
          </cell>
          <cell r="F1414" t="str">
            <v xml:space="preserve">INSTALACAO E ASSENT. DE MICTORIO  </v>
          </cell>
          <cell r="G1414" t="str">
            <v xml:space="preserve">UN    </v>
          </cell>
          <cell r="H1414">
            <v>6</v>
          </cell>
          <cell r="I1414">
            <v>35.51</v>
          </cell>
        </row>
        <row r="1415">
          <cell r="D1415" t="str">
            <v>CP5128</v>
          </cell>
          <cell r="E1415" t="str">
            <v xml:space="preserve">15.004.063-0       </v>
          </cell>
          <cell r="F1415" t="str">
            <v xml:space="preserve">INSTALACAO E ASSENT. DE LAVATORIO DE 1 TORNEIRA  </v>
          </cell>
          <cell r="G1415" t="str">
            <v xml:space="preserve">UN    </v>
          </cell>
          <cell r="H1415">
            <v>2</v>
          </cell>
          <cell r="I1415">
            <v>38.53</v>
          </cell>
        </row>
        <row r="1416">
          <cell r="D1416" t="str">
            <v>CP5140</v>
          </cell>
          <cell r="E1416" t="str">
            <v xml:space="preserve">15.004.105-0       </v>
          </cell>
          <cell r="F1416" t="str">
            <v xml:space="preserve">INSTALACAO E ASSENT. DE VASO SANIT. INDIVIDUAL EM PAV. TERREO, C/TUBO DE PVC DE 50MM  </v>
          </cell>
          <cell r="G1416" t="str">
            <v xml:space="preserve">UN    </v>
          </cell>
          <cell r="H1416">
            <v>2</v>
          </cell>
          <cell r="I1416">
            <v>72.02</v>
          </cell>
        </row>
        <row r="1417">
          <cell r="D1417" t="str">
            <v>CP5143</v>
          </cell>
          <cell r="E1417" t="str">
            <v xml:space="preserve">15.004.130-0       </v>
          </cell>
          <cell r="F1417" t="str">
            <v xml:space="preserve">INSTALACAO E ASSENT. DE VASO SANIT. EM PAV. TERREO, PARTE DE1 CONJ. DE 2 OU MAIS VASOS, C/ TUBO PVC DE 50MM  </v>
          </cell>
          <cell r="G1417" t="str">
            <v xml:space="preserve">UN    </v>
          </cell>
          <cell r="H1417">
            <v>6</v>
          </cell>
          <cell r="I1417">
            <v>69.03</v>
          </cell>
        </row>
        <row r="1418">
          <cell r="D1418" t="str">
            <v>CP5145</v>
          </cell>
          <cell r="E1418" t="str">
            <v xml:space="preserve">15.004.150-0       </v>
          </cell>
          <cell r="F1418" t="str">
            <v xml:space="preserve">INSTALACAO E ASSENT. DE LAVATORIO OU APARELHO DE INSTAL. SEMELHANTE, EM BATERIA  </v>
          </cell>
          <cell r="G1418" t="str">
            <v xml:space="preserve">UN    </v>
          </cell>
          <cell r="H1418">
            <v>5</v>
          </cell>
          <cell r="I1418">
            <v>54.67</v>
          </cell>
        </row>
        <row r="1419">
          <cell r="D1419" t="str">
            <v>CP5147</v>
          </cell>
          <cell r="E1419" t="str">
            <v xml:space="preserve">15.004.160-0       </v>
          </cell>
          <cell r="F1419" t="str">
            <v xml:space="preserve">INSTALACAO HIDR. E ASSENT. DE 1 CHUVEIRO EM BATERIA, ATE 4 CHUVEIROS  </v>
          </cell>
          <cell r="G1419" t="str">
            <v xml:space="preserve">UN    </v>
          </cell>
          <cell r="H1419">
            <v>5</v>
          </cell>
          <cell r="I1419">
            <v>29.1</v>
          </cell>
        </row>
        <row r="1420">
          <cell r="D1420" t="str">
            <v>CP5152</v>
          </cell>
          <cell r="E1420" t="str">
            <v xml:space="preserve">15.004.180-0       </v>
          </cell>
          <cell r="F1420" t="str">
            <v xml:space="preserve">RALO SIFONADO DE PVC RIGIDO EM PAV. TERREO, C/SAIDA DE 75MM,GRELHA REDONDA E PORTA GRELHA  </v>
          </cell>
          <cell r="G1420" t="str">
            <v xml:space="preserve">UN    </v>
          </cell>
          <cell r="H1420">
            <v>6</v>
          </cell>
          <cell r="I1420">
            <v>24.23</v>
          </cell>
        </row>
        <row r="1421">
          <cell r="D1421" t="str">
            <v>CP5153</v>
          </cell>
          <cell r="E1421" t="str">
            <v xml:space="preserve">15.004.181-0       </v>
          </cell>
          <cell r="F1421" t="str">
            <v xml:space="preserve">CAIXA SIFONADA DE PVC EM PAV. TERREO, C/TAMPA CEGA, C/ 1 ENTRADA DE 40MM E SAIDA DE 50MM  </v>
          </cell>
          <cell r="G1421" t="str">
            <v xml:space="preserve">UN    </v>
          </cell>
          <cell r="H1421">
            <v>2</v>
          </cell>
          <cell r="I1421">
            <v>16.22</v>
          </cell>
        </row>
        <row r="1422">
          <cell r="D1422" t="str">
            <v>CP5157</v>
          </cell>
          <cell r="E1422" t="str">
            <v xml:space="preserve">15.004.204-0       </v>
          </cell>
          <cell r="F1422" t="str">
            <v xml:space="preserve">TUBO DE QUEDA EM PVC, DE 75MM,  INCL. T SANIT.  </v>
          </cell>
          <cell r="G1422" t="str">
            <v xml:space="preserve">M     </v>
          </cell>
          <cell r="H1422">
            <v>3</v>
          </cell>
          <cell r="I1422">
            <v>11.14</v>
          </cell>
        </row>
        <row r="1423">
          <cell r="D1423" t="str">
            <v>CP9639</v>
          </cell>
          <cell r="E1423">
            <v>15007</v>
          </cell>
          <cell r="F1423" t="str">
            <v xml:space="preserve">HSTE P/ ATERRAMENTO , DE COBRE DE 3/4, C/2,40M DE COMPRIMENTO, C/ CONEXTOR P/ CABO DE 700MM2 - FORNECIMENTO  </v>
          </cell>
          <cell r="G1423" t="str">
            <v xml:space="preserve">UN    </v>
          </cell>
          <cell r="H1423">
            <v>19</v>
          </cell>
          <cell r="I1423">
            <v>17.100000000000001</v>
          </cell>
        </row>
        <row r="1424">
          <cell r="D1424" t="str">
            <v>CP9701</v>
          </cell>
          <cell r="E1424">
            <v>15007</v>
          </cell>
          <cell r="F1424" t="str">
            <v xml:space="preserve">QUADRO DE COMANDO P/ 3 MOTORES ELÉTRICOS, DE 45 KW, MOD. CP3300MT - FORNECIMENTO  </v>
          </cell>
          <cell r="G1424" t="str">
            <v xml:space="preserve">UN    </v>
          </cell>
          <cell r="H1424">
            <v>2</v>
          </cell>
          <cell r="I1424">
            <v>7330</v>
          </cell>
        </row>
        <row r="1425">
          <cell r="D1425" t="str">
            <v>CP5237</v>
          </cell>
          <cell r="E1425" t="str">
            <v xml:space="preserve">15.007.210-0       </v>
          </cell>
          <cell r="F1425" t="str">
            <v xml:space="preserve">PARA-RAIO DE TELHADO, TIPO FRANKLIN, EM LATAO CROMADO H=37,5CM  </v>
          </cell>
          <cell r="G1425" t="str">
            <v xml:space="preserve">UN    </v>
          </cell>
          <cell r="H1425">
            <v>3</v>
          </cell>
          <cell r="I1425">
            <v>210.5</v>
          </cell>
        </row>
        <row r="1426">
          <cell r="D1426" t="str">
            <v>CP5260</v>
          </cell>
          <cell r="E1426" t="str">
            <v xml:space="preserve">15.007.504-0       </v>
          </cell>
          <cell r="F1426" t="str">
            <v xml:space="preserve">QUADRO DE DISTRIB. DE ENERGIA DE EMBUTIR P/INSTAL. DE ATE 18DISJ. C/DISPOSITIVO P/CHAVE GERAL  </v>
          </cell>
          <cell r="G1426" t="str">
            <v xml:space="preserve">UN    </v>
          </cell>
          <cell r="H1426">
            <v>2</v>
          </cell>
          <cell r="I1426">
            <v>72.510000000000005</v>
          </cell>
        </row>
        <row r="1427">
          <cell r="D1427" t="str">
            <v>CP5276</v>
          </cell>
          <cell r="E1427" t="str">
            <v xml:space="preserve">15.007.570-0       </v>
          </cell>
          <cell r="F1427" t="str">
            <v xml:space="preserve">DISJUNTOR TERMOMAGNETICO UNIPOLAR, DE 10 A 30A X 240V  </v>
          </cell>
          <cell r="G1427" t="str">
            <v xml:space="preserve">UN    </v>
          </cell>
          <cell r="H1427">
            <v>27</v>
          </cell>
          <cell r="I1427">
            <v>3.64</v>
          </cell>
        </row>
        <row r="1428">
          <cell r="D1428" t="str">
            <v>CP5278</v>
          </cell>
          <cell r="E1428" t="str">
            <v xml:space="preserve">15.007.575-0       </v>
          </cell>
          <cell r="F1428" t="str">
            <v xml:space="preserve">DISJUNTOR TERMOMAGNETICO, BIPOLAR, DE 10 A 50A X 240V  </v>
          </cell>
          <cell r="G1428" t="str">
            <v xml:space="preserve">UN    </v>
          </cell>
          <cell r="H1428">
            <v>5</v>
          </cell>
          <cell r="I1428">
            <v>18.47</v>
          </cell>
        </row>
        <row r="1429">
          <cell r="D1429" t="str">
            <v>CP5279</v>
          </cell>
          <cell r="E1429" t="str">
            <v xml:space="preserve">15.007.600-0       </v>
          </cell>
          <cell r="F1429" t="str">
            <v xml:space="preserve">DISJUNTOR TERMOMAGNETICO, TRIPOLAR, DE 10 A 50A X 240V  </v>
          </cell>
          <cell r="G1429" t="str">
            <v xml:space="preserve">UN    </v>
          </cell>
          <cell r="H1429">
            <v>8</v>
          </cell>
          <cell r="I1429">
            <v>26.85</v>
          </cell>
        </row>
        <row r="1430">
          <cell r="D1430" t="str">
            <v>CP5280</v>
          </cell>
          <cell r="E1430" t="str">
            <v xml:space="preserve">15.007.605-0       </v>
          </cell>
          <cell r="F1430" t="str">
            <v xml:space="preserve">DISJUNTOR TERMOMAGNETICO, TRIPOLAR, DE 60 A 100A X 240V  </v>
          </cell>
          <cell r="G1430" t="str">
            <v xml:space="preserve">UN    </v>
          </cell>
          <cell r="H1430">
            <v>2</v>
          </cell>
          <cell r="I1430">
            <v>38.06</v>
          </cell>
        </row>
        <row r="1431">
          <cell r="D1431" t="str">
            <v>CP9521</v>
          </cell>
          <cell r="E1431">
            <v>15008</v>
          </cell>
          <cell r="F1431" t="str">
            <v xml:space="preserve">CABO DE COBRE TRIPOLAR C/ISOLAMENTO TERMOPLÁSTICO, 0, 6/1KV, SEÇÃO DE 3 X 1,5 MM2 - FORNECIMENTO  </v>
          </cell>
          <cell r="G1431" t="str">
            <v xml:space="preserve">M     </v>
          </cell>
          <cell r="H1431">
            <v>32</v>
          </cell>
          <cell r="I1431">
            <v>0.5</v>
          </cell>
        </row>
        <row r="1432">
          <cell r="D1432" t="str">
            <v>CP9519</v>
          </cell>
          <cell r="E1432">
            <v>15008</v>
          </cell>
          <cell r="F1432" t="str">
            <v xml:space="preserve">CABO DE COBRE MULTIPOLAR, C/ISOLAMENTO TERMOPLÁSTICO SINTENAX, 0,6/1KV, SEÇÃO DE 3 X 2,5 MM2 - FORNECIMENTO  </v>
          </cell>
          <cell r="G1432" t="str">
            <v xml:space="preserve">M     </v>
          </cell>
          <cell r="H1432">
            <v>1040</v>
          </cell>
          <cell r="I1432">
            <v>0.89</v>
          </cell>
        </row>
        <row r="1433">
          <cell r="D1433" t="str">
            <v>CP9520</v>
          </cell>
          <cell r="E1433">
            <v>15008</v>
          </cell>
          <cell r="F1433" t="str">
            <v xml:space="preserve">CABO DE COBRE MULTIPOLAR, C/ISOLAMENTO TERMOPOLÁSTICO SINTENAX, 0,6/1 KV, EÇÃO DE 4 X 10MM2 - FORNECIMENTO  </v>
          </cell>
          <cell r="G1433" t="str">
            <v xml:space="preserve">M     </v>
          </cell>
          <cell r="H1433">
            <v>1376</v>
          </cell>
          <cell r="I1433">
            <v>3.48</v>
          </cell>
        </row>
        <row r="1434">
          <cell r="D1434" t="str">
            <v>CP5323</v>
          </cell>
          <cell r="E1434" t="str">
            <v xml:space="preserve">15.008.015-0       </v>
          </cell>
          <cell r="F1434" t="str">
            <v xml:space="preserve">FIO C/ISOLAMENTO TERMOPLASTICO, ANTI-CHAMA, BITOLA 1,5MM2, 450 / 750V  </v>
          </cell>
          <cell r="G1434" t="str">
            <v xml:space="preserve">M     </v>
          </cell>
          <cell r="H1434">
            <v>640</v>
          </cell>
          <cell r="I1434">
            <v>0.39</v>
          </cell>
        </row>
        <row r="1435">
          <cell r="D1435" t="str">
            <v>CP5324</v>
          </cell>
          <cell r="E1435" t="str">
            <v xml:space="preserve">15.008.020-0       </v>
          </cell>
          <cell r="F1435" t="str">
            <v xml:space="preserve">FIO C/ISOLAMENTO TERMOPLASTICO, ANTI-CHAMA, BITOLA 2,5MM2, 450 / 750V  </v>
          </cell>
          <cell r="G1435" t="str">
            <v xml:space="preserve">M     </v>
          </cell>
          <cell r="H1435">
            <v>1120</v>
          </cell>
          <cell r="I1435">
            <v>0.53</v>
          </cell>
        </row>
        <row r="1436">
          <cell r="D1436" t="str">
            <v>CP5325</v>
          </cell>
          <cell r="E1436" t="str">
            <v xml:space="preserve">15.008.025-0       </v>
          </cell>
          <cell r="F1436" t="str">
            <v xml:space="preserve">FIO C/ISOLAMENTO TERMOPLASTICO, ANTI-CHAMA, BITOLA 4MM2, 450/ 750V  </v>
          </cell>
          <cell r="G1436" t="str">
            <v xml:space="preserve">M     </v>
          </cell>
          <cell r="H1436">
            <v>272</v>
          </cell>
          <cell r="I1436">
            <v>0.68</v>
          </cell>
        </row>
        <row r="1437">
          <cell r="D1437" t="str">
            <v>CP5345</v>
          </cell>
          <cell r="E1437" t="str">
            <v xml:space="preserve">15.008.205-0       </v>
          </cell>
          <cell r="F1437" t="str">
            <v xml:space="preserve">CABO C/ISOLAMENTO TERMOPLASTICO, BITOLA 2,5MM2, 600 / 1000V  </v>
          </cell>
          <cell r="G1437" t="str">
            <v xml:space="preserve">M     </v>
          </cell>
          <cell r="H1437">
            <v>1754</v>
          </cell>
          <cell r="I1437">
            <v>0.69</v>
          </cell>
        </row>
        <row r="1438">
          <cell r="D1438" t="str">
            <v>CP5346</v>
          </cell>
          <cell r="E1438" t="str">
            <v xml:space="preserve">15.008.210-0       </v>
          </cell>
          <cell r="F1438" t="str">
            <v xml:space="preserve">CABO C/ISOLAMENTO TERMOPLASTICO, BITOLA 4MM2, 600 / 1000V  </v>
          </cell>
          <cell r="G1438" t="str">
            <v xml:space="preserve">M     </v>
          </cell>
          <cell r="H1438">
            <v>1920</v>
          </cell>
          <cell r="I1438">
            <v>0.91</v>
          </cell>
        </row>
        <row r="1439">
          <cell r="D1439" t="str">
            <v>CP5348</v>
          </cell>
          <cell r="E1439" t="str">
            <v xml:space="preserve">15.008.220-0       </v>
          </cell>
          <cell r="F1439" t="str">
            <v xml:space="preserve">CABO C/ISOLAMENTO TERMOPLASTICO, BITOLA 10MM2, 600 / 1000V  </v>
          </cell>
          <cell r="G1439" t="str">
            <v xml:space="preserve">M     </v>
          </cell>
          <cell r="H1439">
            <v>1440</v>
          </cell>
          <cell r="I1439">
            <v>1.54</v>
          </cell>
        </row>
        <row r="1440">
          <cell r="D1440" t="str">
            <v>CP5349</v>
          </cell>
          <cell r="E1440" t="str">
            <v xml:space="preserve">15.008.225-0       </v>
          </cell>
          <cell r="F1440" t="str">
            <v xml:space="preserve">CABO C/ISOLAMENTO TERMOPLASTICO, BITOLA 16MM2, 600 / 1000V  </v>
          </cell>
          <cell r="G1440" t="str">
            <v xml:space="preserve">M     </v>
          </cell>
          <cell r="H1440">
            <v>768</v>
          </cell>
          <cell r="I1440">
            <v>2.11</v>
          </cell>
        </row>
        <row r="1441">
          <cell r="D1441" t="str">
            <v>CP5350</v>
          </cell>
          <cell r="E1441" t="str">
            <v xml:space="preserve">15.008.230-0       </v>
          </cell>
          <cell r="F1441" t="str">
            <v xml:space="preserve">CABO C/ISOLAMENTO TERMOPLASTICO, BITOLA 25MM2, 600 / 1000V  </v>
          </cell>
          <cell r="G1441" t="str">
            <v xml:space="preserve">M     </v>
          </cell>
          <cell r="H1441">
            <v>1616</v>
          </cell>
          <cell r="I1441">
            <v>2.88</v>
          </cell>
        </row>
        <row r="1442">
          <cell r="D1442" t="str">
            <v>CP5352</v>
          </cell>
          <cell r="E1442" t="str">
            <v xml:space="preserve">15.008.235-0       </v>
          </cell>
          <cell r="F1442" t="str">
            <v xml:space="preserve">CABO C/ISOLAMENTO TERMOPLASTICO, BITOLA 50MM2, 600 / 1000V  </v>
          </cell>
          <cell r="G1442" t="str">
            <v xml:space="preserve">M     </v>
          </cell>
          <cell r="H1442">
            <v>320</v>
          </cell>
          <cell r="I1442">
            <v>5.43</v>
          </cell>
        </row>
        <row r="1443">
          <cell r="D1443" t="str">
            <v>CP5353</v>
          </cell>
          <cell r="E1443" t="str">
            <v xml:space="preserve">15.008.240-0       </v>
          </cell>
          <cell r="F1443" t="str">
            <v xml:space="preserve">CABO C/ISOLAMENTO TERMOPLASTICO, BITOLA 70MM2, 600 / 1000V  </v>
          </cell>
          <cell r="G1443" t="str">
            <v xml:space="preserve">M     </v>
          </cell>
          <cell r="H1443">
            <v>1120</v>
          </cell>
          <cell r="I1443">
            <v>7.37</v>
          </cell>
        </row>
        <row r="1444">
          <cell r="D1444" t="str">
            <v>CP9508</v>
          </cell>
          <cell r="E1444">
            <v>15009</v>
          </cell>
          <cell r="F1444" t="str">
            <v xml:space="preserve">CABO DE COBRE NU, TÊMPERA MEIO DURO, NA BITOLA DE 70MM2 - FORNECIMENTO  </v>
          </cell>
          <cell r="G1444" t="str">
            <v xml:space="preserve">M     </v>
          </cell>
          <cell r="H1444">
            <v>480</v>
          </cell>
          <cell r="I1444">
            <v>5.4</v>
          </cell>
        </row>
        <row r="1445">
          <cell r="D1445" t="str">
            <v>CP5431</v>
          </cell>
          <cell r="E1445" t="str">
            <v xml:space="preserve">15.011.071-0       </v>
          </cell>
          <cell r="F1445" t="str">
            <v xml:space="preserve">SUBESTACAO PADRAO LIGHT, C/TRANSFORMADOR TRIFASICO DE 112,5KVA, 13,8KV-220/127V  </v>
          </cell>
          <cell r="G1445" t="str">
            <v xml:space="preserve">UN    </v>
          </cell>
          <cell r="H1445">
            <v>2</v>
          </cell>
          <cell r="I1445">
            <v>4066.61</v>
          </cell>
        </row>
        <row r="1446">
          <cell r="D1446" t="str">
            <v>CP5442</v>
          </cell>
          <cell r="E1446" t="str">
            <v xml:space="preserve">15.011.107-0       </v>
          </cell>
          <cell r="F1446" t="str">
            <v xml:space="preserve">ENTRADA DE SERV. PADRAO LIGHT,  P/MEDICAO TRIFASICA ENTRE 57, 8 E 66,1KVA, LIGACAO SUBTER., DISJ. 3 X 200A  </v>
          </cell>
          <cell r="G1446" t="str">
            <v xml:space="preserve">UN    </v>
          </cell>
          <cell r="H1446">
            <v>2</v>
          </cell>
          <cell r="I1446">
            <v>842.21</v>
          </cell>
        </row>
        <row r="1447">
          <cell r="D1447" t="str">
            <v>CP5466</v>
          </cell>
          <cell r="E1447" t="str">
            <v xml:space="preserve">15.013.035-0       </v>
          </cell>
          <cell r="F1447" t="str">
            <v xml:space="preserve">POSTE DE CONCR. SECAO CIRCULAR C/ 14,00M DE COMPR. E CARGA DE 400KG  </v>
          </cell>
          <cell r="G1447" t="str">
            <v xml:space="preserve">UN    </v>
          </cell>
          <cell r="H1447">
            <v>3</v>
          </cell>
          <cell r="I1447">
            <v>474.56</v>
          </cell>
        </row>
        <row r="1448">
          <cell r="D1448" t="str">
            <v>CP5468</v>
          </cell>
          <cell r="E1448" t="str">
            <v xml:space="preserve">15.015.020-0       </v>
          </cell>
          <cell r="F1448" t="str">
            <v xml:space="preserve">INSTALACAO DE PONTO DE LUZ EQUIV. A 2 VARAS DE ELETR. DE PVCRIGIDO DE 3/4  </v>
          </cell>
          <cell r="G1448" t="str">
            <v xml:space="preserve">UN    </v>
          </cell>
          <cell r="H1448">
            <v>2</v>
          </cell>
          <cell r="I1448">
            <v>41.18</v>
          </cell>
        </row>
        <row r="1449">
          <cell r="D1449" t="str">
            <v>CP9528</v>
          </cell>
          <cell r="E1449">
            <v>15018</v>
          </cell>
          <cell r="F1449" t="str">
            <v xml:space="preserve">CAIXA DE PASSAGEM EM LIGA DE ALUMÍNIO FUNDIDO, R-12 P/5 - FORNECIMENTO  </v>
          </cell>
          <cell r="G1449" t="str">
            <v xml:space="preserve">UN    </v>
          </cell>
          <cell r="H1449">
            <v>3</v>
          </cell>
          <cell r="I1449">
            <v>40.9</v>
          </cell>
        </row>
        <row r="1450">
          <cell r="D1450" t="str">
            <v>CP9529</v>
          </cell>
          <cell r="E1450">
            <v>15018</v>
          </cell>
          <cell r="F1450" t="str">
            <v xml:space="preserve">CAIXA DE PASSAGEM EM LIGA DE ALUMÍNIO FUNDIDO, R-12 P/7 - FORNECIMENTO  </v>
          </cell>
          <cell r="G1450" t="str">
            <v xml:space="preserve">UN    </v>
          </cell>
          <cell r="H1450">
            <v>8</v>
          </cell>
          <cell r="I1450">
            <v>54.94</v>
          </cell>
        </row>
        <row r="1451">
          <cell r="D1451" t="str">
            <v>CP9530</v>
          </cell>
          <cell r="E1451">
            <v>15018</v>
          </cell>
          <cell r="F1451" t="str">
            <v xml:space="preserve">CAIXA DE PASSAGEM EM LIGA DE ALUMÍNIO FUNDIDO, R-12 P/8 - FORNECIMENTO  </v>
          </cell>
          <cell r="G1451" t="str">
            <v xml:space="preserve">UN    </v>
          </cell>
          <cell r="H1451">
            <v>3</v>
          </cell>
          <cell r="I1451">
            <v>65.099999999999994</v>
          </cell>
        </row>
        <row r="1452">
          <cell r="D1452" t="str">
            <v>CP9529</v>
          </cell>
          <cell r="E1452">
            <v>15018</v>
          </cell>
          <cell r="F1452" t="str">
            <v xml:space="preserve">CAIXA DE PASSAGEM EM LIGA DE ALUMÍNIO FUNDIDO, R-12 P/7 - FORNECIMENTO  </v>
          </cell>
          <cell r="G1452" t="str">
            <v xml:space="preserve">UN    </v>
          </cell>
          <cell r="H1452">
            <v>3</v>
          </cell>
          <cell r="I1452">
            <v>54.94</v>
          </cell>
        </row>
        <row r="1453">
          <cell r="D1453" t="str">
            <v>CP5572</v>
          </cell>
          <cell r="E1453" t="str">
            <v xml:space="preserve">15.018.030-0       </v>
          </cell>
          <cell r="F1453" t="str">
            <v xml:space="preserve">CAIXA DE PASSAGEM EM LIGA DE ALUMÍNIO FUNDIDO, R-12 P/7 - FORNECIMENTO  </v>
          </cell>
          <cell r="G1453" t="str">
            <v xml:space="preserve">UN    </v>
          </cell>
          <cell r="H1453">
            <v>149</v>
          </cell>
          <cell r="I1453">
            <v>4.08</v>
          </cell>
        </row>
        <row r="1454">
          <cell r="D1454" t="str">
            <v>CP5593</v>
          </cell>
          <cell r="E1454" t="str">
            <v xml:space="preserve">15.018.140-0       </v>
          </cell>
          <cell r="F1454" t="str">
            <v xml:space="preserve">CAIXA DE PASSAGEM Nº2 P/TELEFONE, MED. 20 X 20 X 13, 5CM  </v>
          </cell>
          <cell r="G1454" t="str">
            <v xml:space="preserve">UN    </v>
          </cell>
          <cell r="H1454">
            <v>2</v>
          </cell>
          <cell r="I1454">
            <v>8.5299999999999994</v>
          </cell>
        </row>
        <row r="1455">
          <cell r="D1455" t="str">
            <v>CP9526</v>
          </cell>
          <cell r="E1455">
            <v>15019</v>
          </cell>
          <cell r="F1455" t="str">
            <v xml:space="preserve">CAIXA DE PASSAGEM DE PVC C/ TAMPA, 100 X 100 X 60MM - FORNECIMENTO  </v>
          </cell>
          <cell r="G1455" t="str">
            <v xml:space="preserve">UN    </v>
          </cell>
          <cell r="H1455">
            <v>2</v>
          </cell>
          <cell r="I1455">
            <v>6.8</v>
          </cell>
        </row>
        <row r="1456">
          <cell r="D1456" t="str">
            <v>CP9527</v>
          </cell>
          <cell r="E1456">
            <v>15019</v>
          </cell>
          <cell r="F1456" t="str">
            <v xml:space="preserve">CAIXA DE PASSAGEM DE PVC C/ TAMPA, 152 X 109 X 70MM - FORNECIMENTO  </v>
          </cell>
          <cell r="G1456" t="str">
            <v xml:space="preserve">UN    </v>
          </cell>
          <cell r="H1456">
            <v>2</v>
          </cell>
          <cell r="I1456">
            <v>12.91</v>
          </cell>
        </row>
        <row r="1457">
          <cell r="D1457" t="str">
            <v>CP5618</v>
          </cell>
          <cell r="E1457" t="str">
            <v xml:space="preserve">15.020.015-0       </v>
          </cell>
          <cell r="F1457" t="str">
            <v xml:space="preserve">LAMPADA INCANDESCENTE DE 200W  </v>
          </cell>
          <cell r="G1457" t="str">
            <v xml:space="preserve">UN    </v>
          </cell>
          <cell r="H1457">
            <v>6</v>
          </cell>
          <cell r="I1457">
            <v>1.66</v>
          </cell>
        </row>
        <row r="1458">
          <cell r="D1458" t="str">
            <v>CP5620</v>
          </cell>
          <cell r="E1458" t="str">
            <v xml:space="preserve">15.020.025-0       </v>
          </cell>
          <cell r="F1458" t="str">
            <v xml:space="preserve">LAMPADA INCANDESCENTE DE 100W  </v>
          </cell>
          <cell r="G1458" t="str">
            <v xml:space="preserve">UN    </v>
          </cell>
          <cell r="H1458">
            <v>2</v>
          </cell>
          <cell r="I1458">
            <v>0.95</v>
          </cell>
        </row>
        <row r="1459">
          <cell r="D1459" t="str">
            <v>CP5629</v>
          </cell>
          <cell r="E1459" t="str">
            <v xml:space="preserve">15.020.058-0       </v>
          </cell>
          <cell r="F1459" t="str">
            <v xml:space="preserve">LAMPADA MISTA DE 160W  </v>
          </cell>
          <cell r="G1459" t="str">
            <v xml:space="preserve">UN    </v>
          </cell>
          <cell r="H1459">
            <v>13</v>
          </cell>
          <cell r="I1459">
            <v>6.95</v>
          </cell>
        </row>
        <row r="1460">
          <cell r="D1460" t="str">
            <v>CP5662</v>
          </cell>
          <cell r="E1460" t="str">
            <v xml:space="preserve">15.029.010-0       </v>
          </cell>
          <cell r="F1460" t="str">
            <v xml:space="preserve">REGISTRO DE GAVETA EM BRONZE C/DIAM. DE 1/2  </v>
          </cell>
          <cell r="G1460" t="str">
            <v xml:space="preserve">UN    </v>
          </cell>
          <cell r="H1460">
            <v>13</v>
          </cell>
          <cell r="I1460">
            <v>10.38</v>
          </cell>
        </row>
        <row r="1461">
          <cell r="D1461" t="str">
            <v>CP5663</v>
          </cell>
          <cell r="E1461" t="str">
            <v xml:space="preserve">15.029.011-0       </v>
          </cell>
          <cell r="F1461" t="str">
            <v xml:space="preserve">REGISTRO DE GAVETA EM BRONZE C/DIAM. DE 3/4  </v>
          </cell>
          <cell r="G1461" t="str">
            <v xml:space="preserve">UN    </v>
          </cell>
          <cell r="H1461">
            <v>29</v>
          </cell>
          <cell r="I1461">
            <v>11.36</v>
          </cell>
        </row>
        <row r="1462">
          <cell r="D1462" t="str">
            <v>CP5664</v>
          </cell>
          <cell r="E1462" t="str">
            <v xml:space="preserve">15.029.012-0       </v>
          </cell>
          <cell r="F1462" t="str">
            <v xml:space="preserve">REGISTRO DE GAVETA EM BRONZE C/DIAM. DE 1  </v>
          </cell>
          <cell r="G1462" t="str">
            <v xml:space="preserve">UN    </v>
          </cell>
          <cell r="H1462">
            <v>2</v>
          </cell>
          <cell r="I1462">
            <v>14.25</v>
          </cell>
        </row>
        <row r="1463">
          <cell r="D1463" t="str">
            <v>CP5666</v>
          </cell>
          <cell r="E1463" t="str">
            <v xml:space="preserve">15.029.014-0       </v>
          </cell>
          <cell r="F1463" t="str">
            <v xml:space="preserve">REGISTRO DE GAVETA EM BRONZE C/DIAM. DE 1.1/2  </v>
          </cell>
          <cell r="G1463" t="str">
            <v xml:space="preserve">UN    </v>
          </cell>
          <cell r="H1463">
            <v>8</v>
          </cell>
          <cell r="I1463">
            <v>21.14</v>
          </cell>
        </row>
        <row r="1464">
          <cell r="D1464" t="str">
            <v>CP5667</v>
          </cell>
          <cell r="E1464" t="str">
            <v xml:space="preserve">15.029.015-0       </v>
          </cell>
          <cell r="F1464" t="str">
            <v xml:space="preserve">REGISTRO DE GAVETA EM BRONZE C/DIAM. DE 2  </v>
          </cell>
          <cell r="G1464" t="str">
            <v xml:space="preserve">UN    </v>
          </cell>
          <cell r="H1464">
            <v>3</v>
          </cell>
          <cell r="I1464">
            <v>29.82</v>
          </cell>
        </row>
        <row r="1465">
          <cell r="D1465" t="str">
            <v>CP9599</v>
          </cell>
          <cell r="E1465">
            <v>15036</v>
          </cell>
          <cell r="F1465" t="str">
            <v xml:space="preserve">DUTO ESPIRAL FLEXÍVEL CORRUGADO, EM POLIETILENO DE ALTA DENSIDADE, DIÂM. 75MM, INCL. ARAME GUIA - FORNECIMENTO  </v>
          </cell>
          <cell r="G1465" t="str">
            <v xml:space="preserve">M     </v>
          </cell>
          <cell r="H1465">
            <v>1440</v>
          </cell>
          <cell r="I1465">
            <v>24.6</v>
          </cell>
        </row>
        <row r="1466">
          <cell r="D1466" t="str">
            <v>CP5767</v>
          </cell>
          <cell r="E1466" t="str">
            <v xml:space="preserve">15.036.019-0       </v>
          </cell>
          <cell r="F1466" t="str">
            <v xml:space="preserve">TUBO PVC RQ P/AGUA FRIA C/DIAM. DE 3/4, INCL. CONEXOES E EMENDAS, EXCL. ABERT. E FECHAM. DE RASGO  </v>
          </cell>
          <cell r="G1466" t="str">
            <v xml:space="preserve">M     </v>
          </cell>
          <cell r="H1466">
            <v>10</v>
          </cell>
          <cell r="I1466">
            <v>2.38</v>
          </cell>
        </row>
        <row r="1467">
          <cell r="D1467" t="str">
            <v>CP5768</v>
          </cell>
          <cell r="E1467" t="str">
            <v xml:space="preserve">15.036.020-0       </v>
          </cell>
          <cell r="F1467" t="str">
            <v xml:space="preserve">TUBO PVC RQ P/AGUA FRIA C/DIAM. DE 1, INCL. CONEXOES E EMENDAS, EXCL. ABERT. E FECHAM. DE RASGO  </v>
          </cell>
          <cell r="G1467" t="str">
            <v xml:space="preserve">M     </v>
          </cell>
          <cell r="H1467">
            <v>42</v>
          </cell>
          <cell r="I1467">
            <v>4.17</v>
          </cell>
        </row>
        <row r="1468">
          <cell r="D1468" t="str">
            <v>CP5770</v>
          </cell>
          <cell r="E1468" t="str">
            <v xml:space="preserve">15.036.022-0       </v>
          </cell>
          <cell r="F1468" t="str">
            <v xml:space="preserve">TUBO PVC RQ P/AGUA FRIA C/DIAM. DE 1.1/2, INCL. CONEXOES EEMENDAS, EXCL. ABERT. E FECHAM. DE RASGO  </v>
          </cell>
          <cell r="G1468" t="str">
            <v xml:space="preserve">M     </v>
          </cell>
          <cell r="H1468">
            <v>30</v>
          </cell>
          <cell r="I1468">
            <v>6.08</v>
          </cell>
        </row>
        <row r="1469">
          <cell r="D1469" t="str">
            <v>CP5771</v>
          </cell>
          <cell r="E1469" t="str">
            <v xml:space="preserve">15.036.023-0       </v>
          </cell>
          <cell r="F1469" t="str">
            <v xml:space="preserve">TUBO PVC RQ P/AGUA FRIA C/DIAM. DE 2, INCL. CONEXOES E EMENDAS, EXCL. ABERT. E FECHAM. DE RASGO  </v>
          </cell>
          <cell r="G1469" t="str">
            <v xml:space="preserve">M     </v>
          </cell>
          <cell r="H1469">
            <v>133</v>
          </cell>
          <cell r="I1469">
            <v>8.69</v>
          </cell>
        </row>
        <row r="1470">
          <cell r="D1470" t="str">
            <v>CP5788</v>
          </cell>
          <cell r="E1470" t="str">
            <v xml:space="preserve">15.036.040-0       </v>
          </cell>
          <cell r="F1470" t="str">
            <v xml:space="preserve">TUBO PVC SD P/AGUA FRIA C/DIAM. DE 50MM, INCL. CONEXOES E EMENDAS, EXCL. ABERT. E FECHAM. DE RASGO  </v>
          </cell>
          <cell r="G1470" t="str">
            <v xml:space="preserve">M     </v>
          </cell>
          <cell r="H1470">
            <v>22</v>
          </cell>
          <cell r="I1470">
            <v>4.75</v>
          </cell>
        </row>
        <row r="1471">
          <cell r="D1471" t="str">
            <v>CP5818</v>
          </cell>
          <cell r="E1471" t="str">
            <v xml:space="preserve">15.036.070-0       </v>
          </cell>
          <cell r="F1471" t="str">
            <v xml:space="preserve">ELETRODUTO PVC RQ C/DIAM. DE 3/4, INCL. CONEXOES E EMENDAS, EXCL. ABERT. E FECHAM. DE RASGO  </v>
          </cell>
          <cell r="G1471" t="str">
            <v xml:space="preserve">M     </v>
          </cell>
          <cell r="H1471">
            <v>997</v>
          </cell>
          <cell r="I1471">
            <v>1.65</v>
          </cell>
        </row>
        <row r="1472">
          <cell r="D1472" t="str">
            <v>CP5819</v>
          </cell>
          <cell r="E1472" t="str">
            <v xml:space="preserve">15.036.071-0       </v>
          </cell>
          <cell r="F1472" t="str">
            <v xml:space="preserve">ELETRODUTO PVC RQ C/DIAM. DE ", INCL. CONEXOES E EMENDAS, EXCL. ABERT. E FECHAM. DE RASGO  </v>
          </cell>
          <cell r="G1472" t="str">
            <v xml:space="preserve">M     </v>
          </cell>
          <cell r="H1472">
            <v>59</v>
          </cell>
          <cell r="I1472">
            <v>2.2599999999999998</v>
          </cell>
        </row>
        <row r="1473">
          <cell r="D1473" t="str">
            <v>CP5820</v>
          </cell>
          <cell r="E1473" t="str">
            <v xml:space="preserve">15.036.072-0       </v>
          </cell>
          <cell r="F1473" t="str">
            <v xml:space="preserve">ELETRODUTO PVC RQ C/DIAM. DE 1.1/4, INCL. CONEXOES E EMENDAS, EXCL. ABERT. E FECHAM. DE RASGO  </v>
          </cell>
          <cell r="G1473" t="str">
            <v xml:space="preserve">M     </v>
          </cell>
          <cell r="H1473">
            <v>16</v>
          </cell>
          <cell r="I1473">
            <v>2.86</v>
          </cell>
        </row>
        <row r="1474">
          <cell r="D1474" t="str">
            <v>CP5821</v>
          </cell>
          <cell r="E1474" t="str">
            <v xml:space="preserve">15.036.073-0       </v>
          </cell>
          <cell r="F1474" t="str">
            <v xml:space="preserve">ELETRODUTO PVC RQ C/DIAM. DE 1.1/2, INCL. CONEXOES E EMENDAS, EXCL. ABERT. E FECHAM. DE RASGO  </v>
          </cell>
          <cell r="G1474" t="str">
            <v xml:space="preserve">M     </v>
          </cell>
          <cell r="H1474">
            <v>1322</v>
          </cell>
          <cell r="I1474">
            <v>3.44</v>
          </cell>
        </row>
        <row r="1475">
          <cell r="D1475" t="str">
            <v>CP5822</v>
          </cell>
          <cell r="E1475" t="str">
            <v xml:space="preserve">15.036.074-0       </v>
          </cell>
          <cell r="F1475" t="str">
            <v xml:space="preserve">ELETRODUTO PVC RQ C/DIAM. DE ", INCL. CONEXOES E EMENDAS, EXCL. ABERT. E FECHAM. DE RASGO  </v>
          </cell>
          <cell r="G1475" t="str">
            <v xml:space="preserve">M     </v>
          </cell>
          <cell r="H1475">
            <v>5</v>
          </cell>
          <cell r="I1475">
            <v>4.38</v>
          </cell>
        </row>
        <row r="1476">
          <cell r="D1476" t="str">
            <v>CP9808</v>
          </cell>
          <cell r="E1476">
            <v>15037</v>
          </cell>
          <cell r="F1476" t="str">
            <v xml:space="preserve">TUBO FLEXÍVEL SEALTUBO, 2 TERMINAIS MACHO, DN 3/4X 0, 60M - FORNECIMENTO  </v>
          </cell>
          <cell r="G1476" t="str">
            <v xml:space="preserve">UN    </v>
          </cell>
          <cell r="H1476">
            <v>5</v>
          </cell>
          <cell r="I1476">
            <v>12.1</v>
          </cell>
        </row>
        <row r="1477">
          <cell r="D1477" t="str">
            <v>CP9809</v>
          </cell>
          <cell r="E1477">
            <v>15037</v>
          </cell>
          <cell r="F1477" t="str">
            <v xml:space="preserve">TUBO FLEXÍVEL SEALTUBO, 2 TERMINAIS MACHO, DN 3/4X 0, 80M - FORNECIMENTO  </v>
          </cell>
          <cell r="G1477" t="str">
            <v xml:space="preserve">UN    </v>
          </cell>
          <cell r="H1477">
            <v>8</v>
          </cell>
          <cell r="I1477">
            <v>12.9</v>
          </cell>
        </row>
        <row r="1478">
          <cell r="D1478" t="str">
            <v>CP9810</v>
          </cell>
          <cell r="E1478">
            <v>15037</v>
          </cell>
          <cell r="F1478" t="str">
            <v xml:space="preserve">TUBO FLEXÍVEL SEALTUBO, 2 TERMINAIS MACHO, DN 3/4X 1, 00M - FORNECIMENTO  </v>
          </cell>
          <cell r="G1478" t="str">
            <v xml:space="preserve">UN    </v>
          </cell>
          <cell r="H1478">
            <v>2</v>
          </cell>
          <cell r="I1478">
            <v>13.75</v>
          </cell>
        </row>
        <row r="1479">
          <cell r="D1479" t="str">
            <v xml:space="preserve">      </v>
          </cell>
          <cell r="E1479" t="str">
            <v xml:space="preserve">                   </v>
          </cell>
          <cell r="F1479" t="str">
            <v xml:space="preserve">COBERTURAS, ISOLAMENTOS E IMPERMEABILIZAÇÕES  </v>
          </cell>
          <cell r="G1479" t="str">
            <v xml:space="preserve">      </v>
          </cell>
          <cell r="H1479">
            <v>0</v>
          </cell>
          <cell r="I1479">
            <v>0</v>
          </cell>
        </row>
        <row r="1480">
          <cell r="D1480" t="str">
            <v>CP6107</v>
          </cell>
          <cell r="E1480" t="str">
            <v xml:space="preserve">16.001.060-0       </v>
          </cell>
          <cell r="F1480" t="str">
            <v xml:space="preserve">MADEIRAMENTO P/COBERT. EM TELHAS ONDULADAS, EM MACARANDUDA SERRADA  </v>
          </cell>
          <cell r="G1480" t="str">
            <v xml:space="preserve">M2    </v>
          </cell>
          <cell r="H1480">
            <v>128</v>
          </cell>
          <cell r="I1480">
            <v>5.58</v>
          </cell>
        </row>
        <row r="1481">
          <cell r="D1481" t="str">
            <v>CP6156</v>
          </cell>
          <cell r="E1481" t="str">
            <v xml:space="preserve">16.004.002-0       </v>
          </cell>
          <cell r="F1481" t="str">
            <v xml:space="preserve">COBERTURA EM TELHAS ONDULADAS DE CIM.-AMIANTO DE 8MM DE ESP.  </v>
          </cell>
          <cell r="G1481" t="str">
            <v xml:space="preserve">M2    </v>
          </cell>
          <cell r="H1481">
            <v>128</v>
          </cell>
          <cell r="I1481">
            <v>13.02</v>
          </cell>
        </row>
        <row r="1482">
          <cell r="D1482" t="str">
            <v>CP6160</v>
          </cell>
          <cell r="E1482" t="str">
            <v xml:space="preserve">16.004.006-0       </v>
          </cell>
          <cell r="F1482" t="str">
            <v xml:space="preserve">CUMEEIRA NORMAL, P/TELHAS ONDULADAS DE 6 A 8MM DE ESP., EM CIM.-AMIANTO  </v>
          </cell>
          <cell r="G1482" t="str">
            <v xml:space="preserve">M     </v>
          </cell>
          <cell r="H1482">
            <v>24</v>
          </cell>
          <cell r="I1482">
            <v>13.32</v>
          </cell>
        </row>
        <row r="1483">
          <cell r="D1483" t="str">
            <v>CP6180</v>
          </cell>
          <cell r="E1483" t="str">
            <v xml:space="preserve">16.005.011-0       </v>
          </cell>
          <cell r="F1483" t="str">
            <v xml:space="preserve">RUFO DE ALUMINIO EM CHAPA DE 0,8 X 500MM  </v>
          </cell>
          <cell r="G1483" t="str">
            <v xml:space="preserve">M     </v>
          </cell>
          <cell r="H1483">
            <v>50</v>
          </cell>
          <cell r="I1483">
            <v>17.760000000000002</v>
          </cell>
        </row>
        <row r="1484">
          <cell r="D1484" t="str">
            <v>CP6215</v>
          </cell>
          <cell r="E1484" t="str">
            <v xml:space="preserve">16.020.002-0       </v>
          </cell>
          <cell r="F1484" t="str">
            <v xml:space="preserve">IMPERMEABILIZACAO DE TERRACO C/MANTA ASF. ELASTOMERICA, ESP.DE 4MM (SBS OU APP)  </v>
          </cell>
          <cell r="G1484" t="str">
            <v xml:space="preserve">M2    </v>
          </cell>
          <cell r="H1484">
            <v>111</v>
          </cell>
          <cell r="I1484">
            <v>17.579999999999998</v>
          </cell>
        </row>
        <row r="1485">
          <cell r="D1485" t="str">
            <v xml:space="preserve">      </v>
          </cell>
          <cell r="E1485" t="str">
            <v xml:space="preserve">                   </v>
          </cell>
          <cell r="F1485" t="str">
            <v xml:space="preserve">PINTURAS  </v>
          </cell>
          <cell r="G1485" t="str">
            <v xml:space="preserve">      </v>
          </cell>
          <cell r="H1485">
            <v>0</v>
          </cell>
          <cell r="I1485">
            <v>0</v>
          </cell>
        </row>
        <row r="1486">
          <cell r="D1486" t="str">
            <v>CP6303</v>
          </cell>
          <cell r="E1486" t="str">
            <v xml:space="preserve">17.017.350-0       </v>
          </cell>
          <cell r="F1486" t="str">
            <v xml:space="preserve">PINTURA INT. OU EXT. SOBRE FºGALV. OU ALUMINIO, USANDO ZARCAO P/GALV. DO TIPO PRIMER EPOXI ISOCIANATO  </v>
          </cell>
          <cell r="G1486" t="str">
            <v xml:space="preserve">M2    </v>
          </cell>
          <cell r="H1486">
            <v>160</v>
          </cell>
          <cell r="I1486">
            <v>4.71</v>
          </cell>
        </row>
        <row r="1487">
          <cell r="D1487" t="str">
            <v>CP6329</v>
          </cell>
          <cell r="E1487" t="str">
            <v xml:space="preserve">17.018.185-0       </v>
          </cell>
          <cell r="F1487" t="str">
            <v xml:space="preserve">PINTURA C/TINTA ACRILICA TEXTURA, ACAB.FOSCO, P/EXTERIOR/INTERIOR, EM 2 DEMAOS APLIC.EM CONCR., ALVEN., CIM.-AMIANTO,ETC  </v>
          </cell>
          <cell r="G1487" t="str">
            <v xml:space="preserve">M2    </v>
          </cell>
          <cell r="H1487">
            <v>330</v>
          </cell>
          <cell r="I1487">
            <v>6.72</v>
          </cell>
        </row>
        <row r="1488">
          <cell r="D1488" t="str">
            <v>CP6341</v>
          </cell>
          <cell r="E1488" t="str">
            <v xml:space="preserve">17.020.071-0       </v>
          </cell>
          <cell r="F1488" t="str">
            <v xml:space="preserve">ENVERNIZAMENTO DE SUPERF. DE CONCR. OU TIJ. APARENTE, EXTERIOR OU INTERIOR, C/ VERNIZ ACRILICO INCOLOR, EM 3 DEMAOS  </v>
          </cell>
          <cell r="G1488" t="str">
            <v xml:space="preserve">M2    </v>
          </cell>
          <cell r="H1488">
            <v>288</v>
          </cell>
          <cell r="I1488">
            <v>3.69</v>
          </cell>
        </row>
        <row r="1489">
          <cell r="D1489" t="str">
            <v xml:space="preserve">      </v>
          </cell>
          <cell r="E1489" t="str">
            <v xml:space="preserve">                   </v>
          </cell>
          <cell r="F1489" t="str">
            <v xml:space="preserve">APARELHOS HIDRÁULICOS, SANITÁRIOS, ELÉTRICOS, MECÂNICOS E ESPORTIVOS  </v>
          </cell>
          <cell r="G1489" t="str">
            <v xml:space="preserve">      </v>
          </cell>
          <cell r="H1489">
            <v>0</v>
          </cell>
          <cell r="I1489">
            <v>0</v>
          </cell>
        </row>
        <row r="1490">
          <cell r="D1490" t="str">
            <v>CP6361</v>
          </cell>
          <cell r="E1490" t="str">
            <v xml:space="preserve">18.002.012-0       </v>
          </cell>
          <cell r="F1490" t="str">
            <v xml:space="preserve">LAVATORIO DE LOUCA BRANCA, MEDIO LUXO, C/LADRAO, MED. EM TORNO DE 47 X 35CM  </v>
          </cell>
          <cell r="G1490" t="str">
            <v xml:space="preserve">UN    </v>
          </cell>
          <cell r="H1490">
            <v>6</v>
          </cell>
          <cell r="I1490">
            <v>88.1</v>
          </cell>
        </row>
        <row r="1491">
          <cell r="D1491" t="str">
            <v>CP6372</v>
          </cell>
          <cell r="E1491" t="str">
            <v xml:space="preserve">18.002.055-0       </v>
          </cell>
          <cell r="F1491" t="str">
            <v xml:space="preserve">MICTORIO DE LOUCA BRANCA C/SIFAO, MED. EM TORNO DE 33 X 28 X53CM  </v>
          </cell>
          <cell r="G1491" t="str">
            <v xml:space="preserve">UN    </v>
          </cell>
          <cell r="H1491">
            <v>6</v>
          </cell>
          <cell r="I1491">
            <v>96.24</v>
          </cell>
        </row>
        <row r="1492">
          <cell r="D1492" t="str">
            <v>CP6375</v>
          </cell>
          <cell r="E1492" t="str">
            <v xml:space="preserve">18.002.085-0       </v>
          </cell>
          <cell r="F1492" t="str">
            <v xml:space="preserve">VASO SANIT. DE LOUCA BRANCA, CONVENCIONAL, MEDIO LUXO, MED.EM TORNO DE 37 X 47 X 38CM  </v>
          </cell>
          <cell r="G1492" t="str">
            <v xml:space="preserve">UN    </v>
          </cell>
          <cell r="H1492">
            <v>8</v>
          </cell>
          <cell r="I1492">
            <v>165.63</v>
          </cell>
        </row>
        <row r="1493">
          <cell r="D1493" t="str">
            <v>CP6404</v>
          </cell>
          <cell r="E1493" t="str">
            <v xml:space="preserve">18.006.040-0       </v>
          </cell>
          <cell r="F1493" t="str">
            <v xml:space="preserve">SABONETEIRA DE LOUCA BRANCA, DE 15 X 15CM, S/ALCA  </v>
          </cell>
          <cell r="G1493" t="str">
            <v xml:space="preserve">UN    </v>
          </cell>
          <cell r="H1493">
            <v>5</v>
          </cell>
          <cell r="I1493">
            <v>9.9</v>
          </cell>
        </row>
        <row r="1494">
          <cell r="D1494" t="str">
            <v>CP6406</v>
          </cell>
          <cell r="E1494" t="str">
            <v xml:space="preserve">18.006.050-0       </v>
          </cell>
          <cell r="F1494" t="str">
            <v xml:space="preserve">PORTA-PAPEL DE LOUCA BRANCA, DE 15 X 15CM  </v>
          </cell>
          <cell r="G1494" t="str">
            <v xml:space="preserve">UN    </v>
          </cell>
          <cell r="H1494">
            <v>8</v>
          </cell>
          <cell r="I1494">
            <v>8.83</v>
          </cell>
        </row>
        <row r="1495">
          <cell r="D1495" t="str">
            <v>CP6407</v>
          </cell>
          <cell r="E1495" t="str">
            <v xml:space="preserve">18.006.052-0       </v>
          </cell>
          <cell r="F1495" t="str">
            <v xml:space="preserve">CABIDE DE LOUCA BRANCA, DUPLO,  DE 10 X 5CM  </v>
          </cell>
          <cell r="G1495" t="str">
            <v xml:space="preserve">UN    </v>
          </cell>
          <cell r="H1495">
            <v>5</v>
          </cell>
          <cell r="I1495">
            <v>4.93</v>
          </cell>
        </row>
        <row r="1496">
          <cell r="D1496" t="str">
            <v>CP6412</v>
          </cell>
          <cell r="E1496" t="str">
            <v xml:space="preserve">18.007.041-0       </v>
          </cell>
          <cell r="F1496" t="str">
            <v xml:space="preserve">CHUVEIRO ESTAMPADO, ARTICULADO, TIPO LUXO, C/BRACO DE 1/2  </v>
          </cell>
          <cell r="G1496" t="str">
            <v xml:space="preserve">UN    </v>
          </cell>
          <cell r="H1496">
            <v>5</v>
          </cell>
          <cell r="I1496">
            <v>142.08000000000001</v>
          </cell>
        </row>
        <row r="1497">
          <cell r="D1497" t="str">
            <v>CP6432</v>
          </cell>
          <cell r="E1497" t="str">
            <v xml:space="preserve">18.009.079-0       </v>
          </cell>
          <cell r="F1497" t="str">
            <v xml:space="preserve">TORNEIRA P/JARDIM, DE 1/2 X 10CM APROX., EM METAL CROM.  </v>
          </cell>
          <cell r="G1497" t="str">
            <v xml:space="preserve">UN    </v>
          </cell>
          <cell r="H1497">
            <v>2</v>
          </cell>
          <cell r="I1497">
            <v>34.409999999999997</v>
          </cell>
        </row>
        <row r="1498">
          <cell r="D1498" t="str">
            <v>CP6508</v>
          </cell>
          <cell r="E1498" t="str">
            <v xml:space="preserve">18.017.021-0       </v>
          </cell>
          <cell r="F1498" t="str">
            <v xml:space="preserve">FILTRO C/CARCACA ATOXICA EM POLIPROPILENO C/ 1 ELEMENTO FILTRANTE DE CELULOSE E CARVAO ATIVADO, ATE 360L/H  </v>
          </cell>
          <cell r="G1498" t="str">
            <v xml:space="preserve">UN    </v>
          </cell>
          <cell r="H1498">
            <v>403</v>
          </cell>
          <cell r="I1498">
            <v>93</v>
          </cell>
        </row>
        <row r="1499">
          <cell r="D1499" t="str">
            <v>CP6550</v>
          </cell>
          <cell r="E1499" t="str">
            <v xml:space="preserve">18.027.089-0       </v>
          </cell>
          <cell r="F1499" t="str">
            <v xml:space="preserve">LUMINARIA FECHADA, P/ILUMINACAO DE RUAS, C/LAMPADA A VAPOR DE MERCURIO E REATOR DE PARTIDA RAPIDA  </v>
          </cell>
          <cell r="G1499" t="str">
            <v xml:space="preserve">UN    </v>
          </cell>
          <cell r="H1499">
            <v>75</v>
          </cell>
          <cell r="I1499">
            <v>125.82</v>
          </cell>
        </row>
        <row r="1500">
          <cell r="D1500" t="str">
            <v>CP6553</v>
          </cell>
          <cell r="E1500" t="str">
            <v xml:space="preserve">18.027.098-0       </v>
          </cell>
          <cell r="F1500" t="str">
            <v xml:space="preserve">LUMINARIA ABERTA, P/ILUMINACAO DE RUAS, P/LAMPADA A VAPOR DEMERCURIO ATE 400W E MISTA ATE 500W  </v>
          </cell>
          <cell r="G1500" t="str">
            <v xml:space="preserve">UN    </v>
          </cell>
          <cell r="H1500">
            <v>13</v>
          </cell>
          <cell r="I1500">
            <v>123.94</v>
          </cell>
        </row>
        <row r="1501">
          <cell r="D1501" t="str">
            <v>CP6555</v>
          </cell>
          <cell r="E1501" t="str">
            <v xml:space="preserve">18.027.110-0       </v>
          </cell>
          <cell r="F1501" t="str">
            <v xml:space="preserve">LUMINARIA A PROVA DE GASES, VAPORES E POS, P/LAMPADA STANDARD ATE 300W, MISTA OU A VAPOR DE MERCURIO ATE 250W  </v>
          </cell>
          <cell r="G1501" t="str">
            <v xml:space="preserve">UN    </v>
          </cell>
          <cell r="H1501">
            <v>13</v>
          </cell>
          <cell r="I1501">
            <v>38.630000000000003</v>
          </cell>
        </row>
        <row r="1502">
          <cell r="D1502" t="str">
            <v>CP6576</v>
          </cell>
          <cell r="E1502" t="str">
            <v xml:space="preserve">18.027.230-0       </v>
          </cell>
          <cell r="F1502" t="str">
            <v xml:space="preserve">LUMINARIA DE SOBREPOR, TIPO CALHA, EQUIPADA C/STARTER, REATOR CONVENCIONAL E LAMPADA FLUORESCENTE DE 2 X 40W  </v>
          </cell>
          <cell r="G1502" t="str">
            <v xml:space="preserve">UN    </v>
          </cell>
          <cell r="H1502">
            <v>6</v>
          </cell>
          <cell r="I1502">
            <v>40.1</v>
          </cell>
        </row>
        <row r="1503">
          <cell r="D1503" t="str">
            <v>CP6578</v>
          </cell>
          <cell r="E1503" t="str">
            <v xml:space="preserve">18.027.234-0       </v>
          </cell>
          <cell r="F1503" t="str">
            <v xml:space="preserve">LUMINARIA DE SOBREPOR, TIPO CALHA, EQUIPADA C/STARTER, REATOR CONVENCIONAL E LAMPADA FLUORESCENTE DE 4 X 40W  </v>
          </cell>
          <cell r="G1503" t="str">
            <v xml:space="preserve">UN    </v>
          </cell>
          <cell r="H1503">
            <v>48</v>
          </cell>
          <cell r="I1503">
            <v>70.88</v>
          </cell>
        </row>
        <row r="1504">
          <cell r="D1504" t="str">
            <v>CP6596</v>
          </cell>
          <cell r="E1504" t="str">
            <v xml:space="preserve">18.027.290-0       </v>
          </cell>
          <cell r="F1504" t="str">
            <v xml:space="preserve">GLOBO ESFERICO, PLAFONIER REPUXADO DE ALUMINIO C/DIFUSOR EMBASE DE VIDRO LEITOSO DE 4 X 6  </v>
          </cell>
          <cell r="G1504" t="str">
            <v xml:space="preserve">UN    </v>
          </cell>
          <cell r="H1504">
            <v>2</v>
          </cell>
          <cell r="I1504">
            <v>10.08</v>
          </cell>
        </row>
        <row r="1505">
          <cell r="D1505" t="str">
            <v>CP6597</v>
          </cell>
          <cell r="E1505" t="str">
            <v xml:space="preserve">18.027.292-0       </v>
          </cell>
          <cell r="F1505" t="str">
            <v xml:space="preserve">GLOBO ESFERICO, PLAFONIER REPUXADO DE ALUMINIO C/DIFUSOR EMBASE DE VIDRO LEITOSO DE 4 X 8  </v>
          </cell>
          <cell r="G1505" t="str">
            <v xml:space="preserve">UN    </v>
          </cell>
          <cell r="H1505">
            <v>6</v>
          </cell>
          <cell r="I1505">
            <v>12.58</v>
          </cell>
        </row>
        <row r="1506">
          <cell r="D1506" t="str">
            <v>CP9548</v>
          </cell>
          <cell r="E1506">
            <v>18029</v>
          </cell>
          <cell r="F1506" t="str">
            <v xml:space="preserve">CONJ. MOTOR BOMBA SUBMERSÍVEL,  P/ ESG. DOMÉST., Q=110 L/S, AMT=20 MCA, POT.=45KW, 6 PÓLOS, TRIFÁSICA, INCL. PEDESTAL, TUBO GUIA  </v>
          </cell>
          <cell r="G1506" t="str">
            <v xml:space="preserve">CJ    </v>
          </cell>
          <cell r="H1506">
            <v>5</v>
          </cell>
          <cell r="I1506">
            <v>38255</v>
          </cell>
        </row>
        <row r="1507">
          <cell r="D1507" t="str">
            <v>CP9522</v>
          </cell>
          <cell r="E1507">
            <v>18050</v>
          </cell>
          <cell r="F1507" t="str">
            <v xml:space="preserve">CAÇAMBA ESTACIONÁRIA P/ COLETA DE LODO ADENSADO, TIPO SIMÉTRICO, CAPACIDADE 5M3 - FORNECIMENTO  </v>
          </cell>
          <cell r="G1507" t="str">
            <v xml:space="preserve">UN    </v>
          </cell>
          <cell r="H1507">
            <v>3</v>
          </cell>
          <cell r="I1507">
            <v>3600</v>
          </cell>
        </row>
        <row r="1508">
          <cell r="D1508" t="str">
            <v>CP9636</v>
          </cell>
          <cell r="E1508">
            <v>18050</v>
          </cell>
          <cell r="F1508" t="str">
            <v xml:space="preserve">GRADE MECANIZADA, SÉRIE 1000 EM AÇO INOXIDÁVEL - FORNECIMENTO  </v>
          </cell>
          <cell r="G1508" t="str">
            <v xml:space="preserve">CJ    </v>
          </cell>
          <cell r="H1508">
            <v>1</v>
          </cell>
          <cell r="I1508">
            <v>75000</v>
          </cell>
        </row>
        <row r="1509">
          <cell r="D1509" t="str">
            <v>CP9523</v>
          </cell>
          <cell r="E1509">
            <v>18050</v>
          </cell>
          <cell r="F1509" t="str">
            <v xml:space="preserve">CAIXA DE AREIA C/ PARAFUSO CLASSIFICADOR - FORNECIMENTO  </v>
          </cell>
          <cell r="G1509" t="str">
            <v xml:space="preserve">CJ    </v>
          </cell>
          <cell r="H1509">
            <v>1</v>
          </cell>
          <cell r="I1509">
            <v>185000</v>
          </cell>
        </row>
        <row r="1510">
          <cell r="D1510" t="str">
            <v>CP9607</v>
          </cell>
          <cell r="E1510">
            <v>18050</v>
          </cell>
          <cell r="F1510" t="str">
            <v xml:space="preserve">ESPESSADOR DE LODO, DIÂM. 5 M - FORNECIMENTO  </v>
          </cell>
          <cell r="G1510" t="str">
            <v xml:space="preserve">CJ    </v>
          </cell>
          <cell r="H1510">
            <v>1</v>
          </cell>
          <cell r="I1510">
            <v>115000</v>
          </cell>
        </row>
        <row r="1511">
          <cell r="D1511" t="str">
            <v>CP9743</v>
          </cell>
          <cell r="E1511">
            <v>18050</v>
          </cell>
          <cell r="F1511" t="str">
            <v xml:space="preserve">REMOVEDOR DE LODO, DIÂM. 20M, P/ CLARIFICADOR PRIMÁRIO - FORNECIMENTO  </v>
          </cell>
          <cell r="G1511" t="str">
            <v xml:space="preserve">CJ    </v>
          </cell>
          <cell r="H1511">
            <v>1</v>
          </cell>
          <cell r="I1511">
            <v>160000</v>
          </cell>
        </row>
        <row r="1512">
          <cell r="D1512" t="str">
            <v>CP9503</v>
          </cell>
          <cell r="E1512">
            <v>18260</v>
          </cell>
          <cell r="F1512" t="str">
            <v xml:space="preserve">ABRAÇADEIRA DE FIXAÇÃO DE BRAÇOS DE LUMINÁRIAS DE "(125MM) - FORNECIMENTO  </v>
          </cell>
          <cell r="G1512" t="str">
            <v xml:space="preserve">UN    </v>
          </cell>
          <cell r="H1512">
            <v>6</v>
          </cell>
          <cell r="I1512">
            <v>6.1</v>
          </cell>
        </row>
        <row r="1513">
          <cell r="D1513" t="str">
            <v xml:space="preserve">      </v>
          </cell>
          <cell r="E1513" t="str">
            <v xml:space="preserve">                   </v>
          </cell>
          <cell r="F1513" t="str">
            <v xml:space="preserve">ALUGUEL DE EQUIPAMENTOS - LIMPEZA DA REDE  </v>
          </cell>
          <cell r="G1513" t="str">
            <v xml:space="preserve">      </v>
          </cell>
          <cell r="H1513">
            <v>0</v>
          </cell>
          <cell r="I1513">
            <v>0</v>
          </cell>
        </row>
        <row r="1514">
          <cell r="D1514" t="str">
            <v>CP7087</v>
          </cell>
          <cell r="E1514" t="str">
            <v xml:space="preserve">19.010.020-2       </v>
          </cell>
          <cell r="F1514" t="str">
            <v xml:space="preserve">CUSTO HORARIO DE EQUIP. DE JATO D'AGUA DE ALTA PRESSAO, INCL. EQUIPE DE OPER.  </v>
          </cell>
          <cell r="G1514" t="str">
            <v xml:space="preserve">H     </v>
          </cell>
          <cell r="H1514">
            <v>7</v>
          </cell>
          <cell r="I1514">
            <v>51.31</v>
          </cell>
        </row>
        <row r="1515">
          <cell r="D1515" t="str">
            <v>CP7089</v>
          </cell>
          <cell r="E1515" t="str">
            <v xml:space="preserve">19.010.030-2       </v>
          </cell>
          <cell r="F1515" t="str">
            <v xml:space="preserve">CUSTO HORARIO DE EQUIP. DE SUCCAO P/EXAUSTOR DE ALTA POTENCIA, C/CAPAC. DE ARMAZENAR 12,00M3, INCL. EQUIPE DE OPER.  </v>
          </cell>
          <cell r="G1515" t="str">
            <v xml:space="preserve">H     </v>
          </cell>
          <cell r="H1515">
            <v>2</v>
          </cell>
          <cell r="I1515">
            <v>117.96</v>
          </cell>
        </row>
        <row r="1516">
          <cell r="D1516" t="str">
            <v xml:space="preserve">      </v>
          </cell>
          <cell r="E1516" t="str">
            <v xml:space="preserve">                   </v>
          </cell>
          <cell r="F1516" t="str">
            <v xml:space="preserve">ILUMINAÇÃO PÚBLICA  </v>
          </cell>
          <cell r="G1516" t="str">
            <v xml:space="preserve">      </v>
          </cell>
          <cell r="H1516">
            <v>0</v>
          </cell>
          <cell r="I1516">
            <v>0</v>
          </cell>
        </row>
        <row r="1517">
          <cell r="D1517" t="str">
            <v>CP7818</v>
          </cell>
          <cell r="E1517" t="str">
            <v xml:space="preserve">21.001.070-0       </v>
          </cell>
          <cell r="F1517" t="str">
            <v xml:space="preserve">ASSENTAMENTO DE POSTE CURVO, DE ACO, DE 7,00M, DE 1 BRACO, C/ENGASTAMENTO DA PARTE INFERIOR DA COLUNA NO SOLO  </v>
          </cell>
          <cell r="G1517" t="str">
            <v xml:space="preserve">UN    </v>
          </cell>
          <cell r="H1517">
            <v>50</v>
          </cell>
          <cell r="I1517">
            <v>90.97</v>
          </cell>
        </row>
        <row r="1518">
          <cell r="D1518" t="str">
            <v>CP7819</v>
          </cell>
          <cell r="E1518" t="str">
            <v xml:space="preserve">21.001.075-0       </v>
          </cell>
          <cell r="F1518" t="str">
            <v xml:space="preserve">ASSENTAMENTO DE POSTE CURVO, DE ACO, DE 7,00M, DE 2 BRACOS, C/ENGASTAMENTO DA PARTE INFERIOR DA COLUNA NO SOLO  </v>
          </cell>
          <cell r="G1518" t="str">
            <v xml:space="preserve">UN    </v>
          </cell>
          <cell r="H1518">
            <v>13</v>
          </cell>
          <cell r="I1518">
            <v>107.77</v>
          </cell>
        </row>
        <row r="1519">
          <cell r="D1519" t="str">
            <v>CP7908</v>
          </cell>
          <cell r="E1519" t="str">
            <v xml:space="preserve">21.011.012-0       </v>
          </cell>
          <cell r="F1519" t="str">
            <v xml:space="preserve">FUNDACAO SIMPLES DE CONCR. PRE-MOLD., PROJ. RIOLUZ, P/FIX. DE POSTE RETO, DE ACO, DE 7,00 A 9,00M  </v>
          </cell>
          <cell r="G1519" t="str">
            <v xml:space="preserve">UN    </v>
          </cell>
          <cell r="H1519">
            <v>62</v>
          </cell>
          <cell r="I1519">
            <v>50.11</v>
          </cell>
        </row>
        <row r="1520">
          <cell r="D1520" t="str">
            <v>CP7928</v>
          </cell>
          <cell r="E1520" t="str">
            <v xml:space="preserve">21.013.010-0       </v>
          </cell>
          <cell r="F1520" t="str">
            <v xml:space="preserve">CHUMBADOR DE ACO P/FIX. DE POSTE DE ACO, RETO OU CURVO, DE 7,00 A 9,00M, C/FLANGE  </v>
          </cell>
          <cell r="G1520" t="str">
            <v xml:space="preserve">UN    </v>
          </cell>
          <cell r="H1520">
            <v>250</v>
          </cell>
          <cell r="I1520">
            <v>100.56</v>
          </cell>
        </row>
        <row r="1521">
          <cell r="D1521" t="str">
            <v>CP7949</v>
          </cell>
          <cell r="E1521" t="str">
            <v xml:space="preserve">21.018.060-0       </v>
          </cell>
          <cell r="F1521" t="str">
            <v xml:space="preserve">BRACO, PADRAO RIOLUZ. COLOC.  </v>
          </cell>
          <cell r="G1521" t="str">
            <v xml:space="preserve">UN    </v>
          </cell>
          <cell r="H1521">
            <v>13</v>
          </cell>
          <cell r="I1521">
            <v>8.4</v>
          </cell>
        </row>
        <row r="1522">
          <cell r="D1522" t="str">
            <v>CP7950</v>
          </cell>
          <cell r="E1522" t="str">
            <v xml:space="preserve">21.018.080-0       </v>
          </cell>
          <cell r="F1522" t="str">
            <v xml:space="preserve">LUMINARIA C/LAMPADA DE DESC., C/ OU S/REATOR INTEGRADO, EM PONTA DE BRACO OU POSTE DE ACO, CURVO, ATE 10,00M. COLOC.  </v>
          </cell>
          <cell r="G1522" t="str">
            <v xml:space="preserve">UN    </v>
          </cell>
          <cell r="H1522">
            <v>88</v>
          </cell>
          <cell r="I1522">
            <v>8.4</v>
          </cell>
        </row>
        <row r="1523">
          <cell r="D1523" t="str">
            <v>CP7969</v>
          </cell>
          <cell r="E1523" t="str">
            <v xml:space="preserve">21.018.168-0       </v>
          </cell>
          <cell r="F1523" t="str">
            <v xml:space="preserve">1 CABO TRIFASICO EM LINHA DE DUTOS. COLOC.  </v>
          </cell>
          <cell r="G1523" t="str">
            <v xml:space="preserve">M     </v>
          </cell>
          <cell r="H1523">
            <v>2416</v>
          </cell>
          <cell r="I1523">
            <v>1.26</v>
          </cell>
        </row>
        <row r="1524">
          <cell r="D1524" t="str">
            <v xml:space="preserve">      </v>
          </cell>
          <cell r="E1524" t="str">
            <v xml:space="preserve">                   </v>
          </cell>
          <cell r="F1524" t="str">
            <v xml:space="preserve">ESTAÇÃO ELEVATÓRIA 1 (AV. CANAL, QUADRA 2, LOTE 30)  </v>
          </cell>
          <cell r="G1524" t="str">
            <v xml:space="preserve">      </v>
          </cell>
          <cell r="H1524">
            <v>0</v>
          </cell>
          <cell r="I1524">
            <v>0</v>
          </cell>
        </row>
        <row r="1525">
          <cell r="D1525" t="str">
            <v xml:space="preserve">      </v>
          </cell>
          <cell r="E1525" t="str">
            <v xml:space="preserve">                   </v>
          </cell>
          <cell r="F1525" t="str">
            <v xml:space="preserve">SERVIÇOS DE ESCRITÓRIO, LABORATÓRIO E CAMPO  </v>
          </cell>
          <cell r="G1525" t="str">
            <v xml:space="preserve">      </v>
          </cell>
          <cell r="H1525">
            <v>0</v>
          </cell>
          <cell r="I1525">
            <v>0</v>
          </cell>
        </row>
        <row r="1526">
          <cell r="D1526" t="str">
            <v>CP0331</v>
          </cell>
          <cell r="E1526" t="str">
            <v xml:space="preserve">01.005.001-0       </v>
          </cell>
          <cell r="F1526" t="str">
            <v xml:space="preserve">PREPARO MANUAL DE TER., COMPREEND. ACERTO, RASPAGEM EVENTUALATE 30CM DE PROF., EXCL. COMPACT. MEC.  </v>
          </cell>
          <cell r="G1526" t="str">
            <v xml:space="preserve">M2    </v>
          </cell>
          <cell r="H1526">
            <v>108</v>
          </cell>
          <cell r="I1526">
            <v>1.69</v>
          </cell>
        </row>
        <row r="1527">
          <cell r="D1527" t="str">
            <v>CP0427</v>
          </cell>
          <cell r="E1527" t="str">
            <v xml:space="preserve">01.018.001-0       </v>
          </cell>
          <cell r="F1527" t="str">
            <v xml:space="preserve">MARCACAO DE OBRA S/INSTRUMENTO TOPOGR., CONSIDERADA A PROJECAO HORIZ. DA AREA ENVOLVENTE  </v>
          </cell>
          <cell r="G1527" t="str">
            <v xml:space="preserve">M2    </v>
          </cell>
          <cell r="H1527">
            <v>108</v>
          </cell>
          <cell r="I1527">
            <v>0.56999999999999995</v>
          </cell>
        </row>
        <row r="1528">
          <cell r="D1528" t="str">
            <v xml:space="preserve">      </v>
          </cell>
          <cell r="E1528" t="str">
            <v xml:space="preserve">                   </v>
          </cell>
          <cell r="F1528" t="str">
            <v xml:space="preserve">MOVIMENTO DE TERRA  </v>
          </cell>
          <cell r="G1528" t="str">
            <v xml:space="preserve">      </v>
          </cell>
          <cell r="H1528">
            <v>0</v>
          </cell>
          <cell r="I1528">
            <v>0</v>
          </cell>
        </row>
        <row r="1529">
          <cell r="D1529" t="str">
            <v>CP0497</v>
          </cell>
          <cell r="E1529" t="str">
            <v xml:space="preserve">03.001.003-1       </v>
          </cell>
          <cell r="F1529" t="str">
            <v xml:space="preserve">ESCAVACAO MANUAL DE VALA/CAVA EM MAT. DE 1ªCAT., AREIA, ARGILA OU PICARRA, ENTRE 3,00 E 4,50M DE PROF.  </v>
          </cell>
          <cell r="G1529" t="str">
            <v xml:space="preserve">M3    </v>
          </cell>
          <cell r="H1529">
            <v>1.62</v>
          </cell>
          <cell r="I1529">
            <v>16.940000000000001</v>
          </cell>
        </row>
        <row r="1530">
          <cell r="D1530" t="str">
            <v>CP0608</v>
          </cell>
          <cell r="E1530" t="str">
            <v xml:space="preserve">03.009.009-0       </v>
          </cell>
          <cell r="F1530" t="str">
            <v xml:space="preserve">ATERRO EM MAT. DE 1ªCAT., COMPACT. MANUAL EM CAMADAS DE 20CM, DE MAT. APILOADO, DE JAZIDAS ATE 5KM  </v>
          </cell>
          <cell r="G1530" t="str">
            <v xml:space="preserve">M3    </v>
          </cell>
          <cell r="H1530">
            <v>5.62</v>
          </cell>
          <cell r="I1530">
            <v>26.6</v>
          </cell>
        </row>
        <row r="1531">
          <cell r="D1531" t="str">
            <v>CP0641</v>
          </cell>
          <cell r="E1531" t="str">
            <v xml:space="preserve">03.016.050-1       </v>
          </cell>
          <cell r="F1531" t="str">
            <v xml:space="preserve">ESCAVACAO MEC. DE VALA ESCORADA, EM MAT. DE 1ªCAT., ATE 1,50M DE PROF., C/RETRO-ESCAVADEIRA  </v>
          </cell>
          <cell r="G1531" t="str">
            <v xml:space="preserve">M3    </v>
          </cell>
          <cell r="H1531">
            <v>9.5</v>
          </cell>
          <cell r="I1531">
            <v>2.12</v>
          </cell>
        </row>
        <row r="1532">
          <cell r="D1532" t="str">
            <v>CP0642</v>
          </cell>
          <cell r="E1532" t="str">
            <v xml:space="preserve">03.016.055-1       </v>
          </cell>
          <cell r="F1532" t="str">
            <v xml:space="preserve">ESCAVACAO MEC. DE VALA ESCORADA, EM MAT. DE 1ªCAT., ENTRE 1,50 E 3,00M DE PROF., C/RETRO-ESCAVADEIRA  </v>
          </cell>
          <cell r="G1532" t="str">
            <v xml:space="preserve">M3    </v>
          </cell>
          <cell r="H1532">
            <v>9.1999999999999993</v>
          </cell>
          <cell r="I1532">
            <v>2.71</v>
          </cell>
        </row>
        <row r="1533">
          <cell r="D1533" t="str">
            <v>CP9746</v>
          </cell>
          <cell r="E1533">
            <v>20104</v>
          </cell>
          <cell r="F1533" t="str">
            <v xml:space="preserve">SAIBRO, DMT = 5 KM DA JAZIDA, INCL. TRANSPORTE - FORNECIMENTO  </v>
          </cell>
          <cell r="G1533" t="str">
            <v xml:space="preserve">M3    </v>
          </cell>
          <cell r="H1533">
            <v>5.62</v>
          </cell>
          <cell r="I1533">
            <v>8.56</v>
          </cell>
        </row>
        <row r="1534">
          <cell r="D1534" t="str">
            <v xml:space="preserve">      </v>
          </cell>
          <cell r="E1534" t="str">
            <v xml:space="preserve">                   </v>
          </cell>
          <cell r="F1534" t="str">
            <v xml:space="preserve">TRANSPORTES  </v>
          </cell>
          <cell r="G1534" t="str">
            <v xml:space="preserve">      </v>
          </cell>
          <cell r="H1534">
            <v>0</v>
          </cell>
          <cell r="I1534">
            <v>0</v>
          </cell>
        </row>
        <row r="1535">
          <cell r="D1535" t="str">
            <v>CP0798</v>
          </cell>
          <cell r="E1535" t="str">
            <v xml:space="preserve">04.005.143-1       </v>
          </cell>
          <cell r="F1535" t="str">
            <v xml:space="preserve">TRANSPORTE DE QUALQUER NATUR. C/VELOC. MEDIA DE 30KM/H EM CAMINHAO BASCUL. CAPAC. UTIL DE 12T  </v>
          </cell>
          <cell r="G1535" t="str">
            <v xml:space="preserve">TXKM  </v>
          </cell>
          <cell r="H1535">
            <v>345</v>
          </cell>
          <cell r="I1535">
            <v>0.23</v>
          </cell>
        </row>
        <row r="1536">
          <cell r="D1536" t="str">
            <v>CP0841</v>
          </cell>
          <cell r="E1536" t="str">
            <v xml:space="preserve">04.011.053-1       </v>
          </cell>
          <cell r="F1536" t="str">
            <v xml:space="preserve">CARGA E DESC. MEC. C/PA-CARREGADEIRA CAPAC. DE 1, 50M3 E CAMINHAO BASCUL. CAPAC. UTIL DE 8T, CARGA DE 150T P/DIA DE 8:00H  </v>
          </cell>
          <cell r="G1536" t="str">
            <v xml:space="preserve">T     </v>
          </cell>
          <cell r="H1536">
            <v>34.5</v>
          </cell>
          <cell r="I1536">
            <v>1.5</v>
          </cell>
        </row>
        <row r="1537">
          <cell r="D1537" t="str">
            <v>CP0869</v>
          </cell>
          <cell r="E1537" t="str">
            <v xml:space="preserve">04.018.020-1       </v>
          </cell>
          <cell r="F1537" t="str">
            <v xml:space="preserve">RECEBIMENTO DE CARGA, DESC. E MANOBRAS DE CAMINHAO BASCUL., CAPAC. DE 8,00M3 OU 12T  </v>
          </cell>
          <cell r="G1537" t="str">
            <v xml:space="preserve">T     </v>
          </cell>
          <cell r="H1537">
            <v>345</v>
          </cell>
          <cell r="I1537">
            <v>0.15</v>
          </cell>
        </row>
        <row r="1538">
          <cell r="D1538" t="str">
            <v xml:space="preserve">      </v>
          </cell>
          <cell r="E1538" t="str">
            <v xml:space="preserve">                   </v>
          </cell>
          <cell r="F1538" t="str">
            <v xml:space="preserve">GALERIAS, DRENOS E CONEXOS  </v>
          </cell>
          <cell r="G1538" t="str">
            <v xml:space="preserve">      </v>
          </cell>
          <cell r="H1538">
            <v>0</v>
          </cell>
          <cell r="I1538">
            <v>0</v>
          </cell>
        </row>
        <row r="1539">
          <cell r="D1539" t="str">
            <v>CP1610</v>
          </cell>
          <cell r="E1539" t="str">
            <v xml:space="preserve">06.001.602-0       </v>
          </cell>
          <cell r="F1539" t="str">
            <v xml:space="preserve">ASSENTAMENTO DE TUBUL. DE FºFº C/JUNTA ELASTICA, DIAM. DE 100MM  </v>
          </cell>
          <cell r="G1539" t="str">
            <v xml:space="preserve">M     </v>
          </cell>
          <cell r="H1539">
            <v>121</v>
          </cell>
          <cell r="I1539">
            <v>1.69</v>
          </cell>
        </row>
        <row r="1540">
          <cell r="D1540" t="str">
            <v>CP1612</v>
          </cell>
          <cell r="E1540" t="str">
            <v xml:space="preserve">06.001.604-0       </v>
          </cell>
          <cell r="F1540" t="str">
            <v xml:space="preserve">ASSENTAMENTO DE TUBUL. DE FºFº C/JUNTA ELASTICA, DIAM. DE 200MM  </v>
          </cell>
          <cell r="G1540" t="str">
            <v xml:space="preserve">M     </v>
          </cell>
          <cell r="H1540">
            <v>1.4</v>
          </cell>
          <cell r="I1540">
            <v>4.17</v>
          </cell>
        </row>
        <row r="1541">
          <cell r="D1541" t="str">
            <v>CP1631</v>
          </cell>
          <cell r="E1541" t="str">
            <v xml:space="preserve">06.001.652-0       </v>
          </cell>
          <cell r="F1541" t="str">
            <v xml:space="preserve">ASSENTAMENTO DE PECAS ESPECIAIS DE FºFº C/JUNTA ELASTICA, DIAM. DE 100MM  </v>
          </cell>
          <cell r="G1541" t="str">
            <v xml:space="preserve">UN    </v>
          </cell>
          <cell r="H1541">
            <v>2</v>
          </cell>
          <cell r="I1541">
            <v>2.86</v>
          </cell>
        </row>
        <row r="1542">
          <cell r="D1542" t="str">
            <v>CP1814</v>
          </cell>
          <cell r="E1542" t="str">
            <v xml:space="preserve">06.011.102-0       </v>
          </cell>
          <cell r="F1542" t="str">
            <v xml:space="preserve">ASSENTAMENTO S/FORN. DE TUBO ATE 1,00M DE COMPR. OU CONEXAODE FºFº OU ACO, C/FLANGES, CLASSE PN-10, DIAM. DE 75MM  </v>
          </cell>
          <cell r="G1542" t="str">
            <v xml:space="preserve">UN    </v>
          </cell>
          <cell r="H1542">
            <v>4</v>
          </cell>
          <cell r="I1542">
            <v>16.41</v>
          </cell>
        </row>
        <row r="1543">
          <cell r="D1543" t="str">
            <v>CP1815</v>
          </cell>
          <cell r="E1543" t="str">
            <v xml:space="preserve">06.011.103-0       </v>
          </cell>
          <cell r="F1543" t="str">
            <v xml:space="preserve">ASSENTAMENTO S/FORN. DE TUBO ATE 1,00M DE COMPR. OU CONEXAODE FºFº OU ACO, C/FLANGES, CLASSE PN-10, DIAM. DE 100MM  </v>
          </cell>
          <cell r="G1543" t="str">
            <v xml:space="preserve">UN    </v>
          </cell>
          <cell r="H1543">
            <v>22</v>
          </cell>
          <cell r="I1543">
            <v>48.22</v>
          </cell>
        </row>
        <row r="1544">
          <cell r="D1544" t="str">
            <v>CP1817</v>
          </cell>
          <cell r="E1544" t="str">
            <v xml:space="preserve">06.011.105-0       </v>
          </cell>
          <cell r="F1544" t="str">
            <v xml:space="preserve">ASSENTAMENTO S/FORN. DE TUBO ATE 1,00M DE COMPR. OU CONEXAODE FºFº OU ACO, C/FLANGES, CLASSE PN-10, DIAM. DE 200MM  </v>
          </cell>
          <cell r="G1544" t="str">
            <v xml:space="preserve">UN    </v>
          </cell>
          <cell r="H1544">
            <v>1</v>
          </cell>
          <cell r="I1544">
            <v>52.52</v>
          </cell>
        </row>
        <row r="1545">
          <cell r="D1545" t="str">
            <v>CP1861</v>
          </cell>
          <cell r="E1545" t="str">
            <v xml:space="preserve">06.011.193-0       </v>
          </cell>
          <cell r="F1545" t="str">
            <v xml:space="preserve">CUSTO ADIC. AOS ITENS 06.011.101 A 06.011.179, P/M DE TUBO EXCED. A 1,00M DE COMPR. E DIAM. DE 100MM  </v>
          </cell>
          <cell r="G1545" t="str">
            <v xml:space="preserve">M     </v>
          </cell>
          <cell r="H1545">
            <v>1.9</v>
          </cell>
          <cell r="I1545">
            <v>2.25</v>
          </cell>
        </row>
        <row r="1546">
          <cell r="D1546" t="str">
            <v>CP1877</v>
          </cell>
          <cell r="E1546" t="str">
            <v xml:space="preserve">06.011.223-0       </v>
          </cell>
          <cell r="F1546" t="str">
            <v xml:space="preserve">MONTAGEM S/FORN. DE VALVULA DE GAVETA, DE RETENCAO, VENTOSA,HIDRANTE, ETC, C/FLANGES, CLASSE PN-10, DIAM. DE 100MM  </v>
          </cell>
          <cell r="G1546" t="str">
            <v xml:space="preserve">UN    </v>
          </cell>
          <cell r="H1546">
            <v>3</v>
          </cell>
          <cell r="I1546">
            <v>29.69</v>
          </cell>
        </row>
        <row r="1547">
          <cell r="D1547" t="str">
            <v>CP1877</v>
          </cell>
          <cell r="E1547" t="str">
            <v xml:space="preserve">06.011.223-0       </v>
          </cell>
          <cell r="F1547" t="str">
            <v xml:space="preserve">MONTAGEM S/FORN. DE VALVULA DE GAVETA, DE RETENCAO, VENTOSA,HIDRANTE, ETC, C/FLANGES, CLASSE PN-10, DIAM. DE 100MM  </v>
          </cell>
          <cell r="G1547" t="str">
            <v xml:space="preserve">UN    </v>
          </cell>
          <cell r="H1547">
            <v>7</v>
          </cell>
          <cell r="I1547">
            <v>29.69</v>
          </cell>
        </row>
        <row r="1548">
          <cell r="D1548" t="str">
            <v>CP2091</v>
          </cell>
          <cell r="E1548" t="str">
            <v xml:space="preserve">06.013.011-0       </v>
          </cell>
          <cell r="F1548" t="str">
            <v xml:space="preserve">POCO DE VISITA EM ANEIS DE CONCR. PRE-MOLD., P/ESGOTO SANIT., PROF. DE 3,20M, PADRAO CEDAE  </v>
          </cell>
          <cell r="G1548" t="str">
            <v xml:space="preserve">UN    </v>
          </cell>
          <cell r="H1548">
            <v>1</v>
          </cell>
          <cell r="I1548">
            <v>572.9</v>
          </cell>
        </row>
        <row r="1549">
          <cell r="D1549" t="str">
            <v>CP2108</v>
          </cell>
          <cell r="E1549" t="str">
            <v xml:space="preserve">06.014.060-0       </v>
          </cell>
          <cell r="F1549" t="str">
            <v xml:space="preserve">CAIXA DE PASSAGEM EM ALVEN. DE TIJ. MACICO, PAREDES DE 1 VEZ, DE 0,40 X 0,40 X 0,60M, INCL. TAMPA DE CONCR. ARMADO 15MPA  </v>
          </cell>
          <cell r="G1549" t="str">
            <v xml:space="preserve">UN    </v>
          </cell>
          <cell r="H1549">
            <v>2</v>
          </cell>
          <cell r="I1549">
            <v>115.23</v>
          </cell>
        </row>
        <row r="1550">
          <cell r="D1550" t="str">
            <v>CP2586</v>
          </cell>
          <cell r="E1550" t="str">
            <v xml:space="preserve">06.101.001-0       </v>
          </cell>
          <cell r="F1550" t="str">
            <v xml:space="preserve">COLCHAO DRENANTE, C/CAMADA DE 30CM DE PEDRA BRITADA N°3 E FILTRO DE TRANSICAO DE MANTA GEOTEXTIL, FORN. E COLOC.DOS MAT.  </v>
          </cell>
          <cell r="G1550" t="str">
            <v xml:space="preserve">M2    </v>
          </cell>
          <cell r="H1550">
            <v>2.37</v>
          </cell>
          <cell r="I1550">
            <v>17.04</v>
          </cell>
        </row>
        <row r="1551">
          <cell r="D1551" t="str">
            <v>CP2617</v>
          </cell>
          <cell r="E1551" t="str">
            <v xml:space="preserve">06.200.070-0       </v>
          </cell>
          <cell r="F1551" t="str">
            <v xml:space="preserve">TUBO DE FºFº, DUCTIL, CLASSE K-7 (JUNTA ELASTICA), DIAM. DE100MM. FORN.  </v>
          </cell>
          <cell r="G1551" t="str">
            <v xml:space="preserve">M     </v>
          </cell>
          <cell r="H1551">
            <v>121</v>
          </cell>
          <cell r="I1551">
            <v>40.01</v>
          </cell>
        </row>
        <row r="1552">
          <cell r="D1552" t="str">
            <v>CP2619</v>
          </cell>
          <cell r="E1552" t="str">
            <v xml:space="preserve">06.200.072-0       </v>
          </cell>
          <cell r="F1552" t="str">
            <v xml:space="preserve">TUBO DE FºFº, DUCTIL, CLASSE K-7 (JUNTA ELASTICA), DIAM. DE200MM. FORN.  </v>
          </cell>
          <cell r="G1552" t="str">
            <v xml:space="preserve">M     </v>
          </cell>
          <cell r="H1552">
            <v>1.4</v>
          </cell>
          <cell r="I1552">
            <v>82.38</v>
          </cell>
        </row>
        <row r="1553">
          <cell r="D1553" t="str">
            <v>CP9786</v>
          </cell>
          <cell r="E1553">
            <v>6201</v>
          </cell>
          <cell r="F1553" t="str">
            <v xml:space="preserve">TOCO C/FLANGES EM FERRO FUNDIDO DÚCTIL, PN10, DN 100MM E L=0,50M - FORNECIMENTO  </v>
          </cell>
          <cell r="G1553" t="str">
            <v xml:space="preserve">UN    </v>
          </cell>
          <cell r="H1553">
            <v>2</v>
          </cell>
          <cell r="I1553">
            <v>118.01</v>
          </cell>
        </row>
        <row r="1554">
          <cell r="D1554" t="str">
            <v>CP9785</v>
          </cell>
          <cell r="E1554">
            <v>6201</v>
          </cell>
          <cell r="F1554" t="str">
            <v xml:space="preserve">TOCO C/FLANGES EM FERRO FUNDIDO DÚCTIL, PN10, DN 100MM E L=0,25M - FORNECIMENTO  </v>
          </cell>
          <cell r="G1554" t="str">
            <v xml:space="preserve">UN    </v>
          </cell>
          <cell r="H1554">
            <v>1</v>
          </cell>
          <cell r="I1554">
            <v>109.3</v>
          </cell>
        </row>
        <row r="1555">
          <cell r="D1555" t="str">
            <v>CP2633</v>
          </cell>
          <cell r="E1555" t="str">
            <v xml:space="preserve">06.201.052-0       </v>
          </cell>
          <cell r="F1555" t="str">
            <v xml:space="preserve">TUBO DE FºFº, DUCTIL, CLASSE K-12, PN-10, FLANGE/FLANGE, DIAM. DE 100MM E COMPR. DE 0, 50 A 1,00M. FORN.  </v>
          </cell>
          <cell r="G1555" t="str">
            <v xml:space="preserve">UN    </v>
          </cell>
          <cell r="H1555">
            <v>5</v>
          </cell>
          <cell r="I1555">
            <v>226.45</v>
          </cell>
        </row>
        <row r="1556">
          <cell r="D1556" t="str">
            <v>CP2660</v>
          </cell>
          <cell r="E1556" t="str">
            <v xml:space="preserve">06.201.101-0       </v>
          </cell>
          <cell r="F1556" t="str">
            <v xml:space="preserve">TUBO DE FºFº, DUCTIL, CLASSE K-12, PN-10, PONTA/FLANGE, DIAM. DE 75MM E COMPR. DE 0, 50 A 1,00M. FORN.  </v>
          </cell>
          <cell r="G1556" t="str">
            <v xml:space="preserve">UN    </v>
          </cell>
          <cell r="H1556">
            <v>2</v>
          </cell>
          <cell r="I1556">
            <v>114.49</v>
          </cell>
        </row>
        <row r="1557">
          <cell r="D1557" t="str">
            <v>CP2661</v>
          </cell>
          <cell r="E1557" t="str">
            <v xml:space="preserve">06.201.102-0       </v>
          </cell>
          <cell r="F1557" t="str">
            <v xml:space="preserve">TUBO DE FºFº, DUCTIL, CLASSE K-12, PN-10, PONTA/FLANGE, DIAM. DE 100MM E COMPR. DE 0, 50 A 1,00M. FORN.  </v>
          </cell>
          <cell r="G1557" t="str">
            <v xml:space="preserve">UN    </v>
          </cell>
          <cell r="H1557">
            <v>1</v>
          </cell>
          <cell r="I1557">
            <v>130.5</v>
          </cell>
        </row>
        <row r="1558">
          <cell r="D1558" t="str">
            <v>CP2689</v>
          </cell>
          <cell r="E1558" t="str">
            <v xml:space="preserve">06.201.152-0       </v>
          </cell>
          <cell r="F1558" t="str">
            <v xml:space="preserve">ADICIONAL DE EXTENSAO EXCED. A 1,00M DE TUBO DE FºFº, DUCTIL, CLASSE K-12, DIAM. DE 100MM  </v>
          </cell>
          <cell r="G1558" t="str">
            <v xml:space="preserve">M     </v>
          </cell>
          <cell r="H1558">
            <v>1.9</v>
          </cell>
          <cell r="I1558">
            <v>33.119999999999997</v>
          </cell>
        </row>
        <row r="1559">
          <cell r="D1559" t="str">
            <v>CP9646</v>
          </cell>
          <cell r="E1559">
            <v>6212</v>
          </cell>
          <cell r="F1559" t="str">
            <v xml:space="preserve">JUNÇÃO DE 45, FERRO FUNDIDO DÚCTIL, C/FLANGES, PN10, DN 100MM  - FORNECIMENTO  </v>
          </cell>
          <cell r="G1559" t="str">
            <v xml:space="preserve">UN    </v>
          </cell>
          <cell r="H1559">
            <v>2</v>
          </cell>
          <cell r="I1559">
            <v>148.69</v>
          </cell>
        </row>
        <row r="1560">
          <cell r="D1560" t="str">
            <v>CP9717</v>
          </cell>
          <cell r="E1560">
            <v>6212</v>
          </cell>
          <cell r="F1560" t="str">
            <v xml:space="preserve">REDUÇÃO DE FERRO FUNDIDO DÚCTIL, C/FLANGES, PN10, DN 200X100MM  - FORNECIMENTO  </v>
          </cell>
          <cell r="G1560" t="str">
            <v xml:space="preserve">UN    </v>
          </cell>
          <cell r="H1560">
            <v>1</v>
          </cell>
          <cell r="I1560">
            <v>206.89</v>
          </cell>
        </row>
        <row r="1561">
          <cell r="D1561" t="str">
            <v>CP2762</v>
          </cell>
          <cell r="E1561" t="str">
            <v xml:space="preserve">06.212.010-0       </v>
          </cell>
          <cell r="F1561" t="str">
            <v xml:space="preserve">CURVA DE 90° DE FºFº, DUCTIL, C/FLANGES PN-10, DIAM. DE 100MM. FORN.  </v>
          </cell>
          <cell r="G1561" t="str">
            <v xml:space="preserve">UN    </v>
          </cell>
          <cell r="H1561">
            <v>2</v>
          </cell>
          <cell r="I1561">
            <v>66.87</v>
          </cell>
        </row>
        <row r="1562">
          <cell r="D1562" t="str">
            <v>CP2766</v>
          </cell>
          <cell r="E1562" t="str">
            <v xml:space="preserve">06.212.020-0       </v>
          </cell>
          <cell r="F1562" t="str">
            <v xml:space="preserve">CURVA DE 45° DE FºFº, DUCTIL, C/FLANGES PN-10, DIAM. DE 100MM. FORN.  </v>
          </cell>
          <cell r="G1562" t="str">
            <v xml:space="preserve">UN    </v>
          </cell>
          <cell r="H1562">
            <v>2</v>
          </cell>
          <cell r="I1562">
            <v>76.31</v>
          </cell>
        </row>
        <row r="1563">
          <cell r="D1563" t="str">
            <v>CP2783</v>
          </cell>
          <cell r="E1563" t="str">
            <v xml:space="preserve">06.212.080-0       </v>
          </cell>
          <cell r="F1563" t="str">
            <v xml:space="preserve">REDUCAO DE FºFº, DUCTIL, C/FLANGES PN-10, DIAM. DE 100 X 75MM. FORN.  </v>
          </cell>
          <cell r="G1563" t="str">
            <v xml:space="preserve">UN    </v>
          </cell>
          <cell r="H1563">
            <v>2</v>
          </cell>
          <cell r="I1563">
            <v>59.83</v>
          </cell>
        </row>
        <row r="1564">
          <cell r="D1564" t="str">
            <v>CP2794</v>
          </cell>
          <cell r="E1564" t="str">
            <v xml:space="preserve">06.212.140-0       </v>
          </cell>
          <cell r="F1564" t="str">
            <v xml:space="preserve">EXTREMIDADE DE FºFº, DUCTIL, C/FLANGE, PN 10 E PONTA, DIAM.DE 100MM  </v>
          </cell>
          <cell r="G1564" t="str">
            <v xml:space="preserve">UN    </v>
          </cell>
          <cell r="H1564">
            <v>1</v>
          </cell>
          <cell r="I1564">
            <v>54.5</v>
          </cell>
        </row>
        <row r="1565">
          <cell r="D1565" t="str">
            <v>CP9816</v>
          </cell>
          <cell r="E1565">
            <v>6215</v>
          </cell>
          <cell r="F1565" t="str">
            <v xml:space="preserve">VÁLVULA DE RETENÇÃO DE PORTINHOLA DUPLA, DE FERRO FUNDIDO DÚCTIL, TIPO DUO ECK, PN10, DN 100MM  - FORNECIMENTO  </v>
          </cell>
          <cell r="G1565" t="str">
            <v xml:space="preserve">UN    </v>
          </cell>
          <cell r="H1565">
            <v>2</v>
          </cell>
          <cell r="I1565">
            <v>766.22</v>
          </cell>
        </row>
        <row r="1566">
          <cell r="D1566" t="str">
            <v>CP2798</v>
          </cell>
          <cell r="E1566" t="str">
            <v xml:space="preserve">06.215.250-0       </v>
          </cell>
          <cell r="F1566" t="str">
            <v xml:space="preserve">REGISTRO DE GAVETA EM FºFº, DUCTIL, SERIE METRICA CHATA, C/FLANGES PN-10 E CABECOTE, DIAM. DE 100MM  </v>
          </cell>
          <cell r="G1566" t="str">
            <v xml:space="preserve">UN    </v>
          </cell>
          <cell r="H1566">
            <v>3</v>
          </cell>
          <cell r="I1566">
            <v>388.09</v>
          </cell>
        </row>
        <row r="1567">
          <cell r="D1567" t="str">
            <v>CP2904</v>
          </cell>
          <cell r="E1567" t="str">
            <v xml:space="preserve">06.400.001-0       </v>
          </cell>
          <cell r="F1567" t="str">
            <v xml:space="preserve">MONTAGEM DE CONJ. MOTOR-BOMBA ATE 5CV  </v>
          </cell>
          <cell r="G1567" t="str">
            <v xml:space="preserve">UN    </v>
          </cell>
          <cell r="H1567">
            <v>2</v>
          </cell>
          <cell r="I1567">
            <v>76.98</v>
          </cell>
        </row>
        <row r="1568">
          <cell r="D1568" t="str">
            <v>CP2910</v>
          </cell>
          <cell r="E1568" t="str">
            <v xml:space="preserve">06.400.010-0       </v>
          </cell>
          <cell r="F1568" t="str">
            <v xml:space="preserve">MONTAGEM DE PAINEL DE PARTIDA P/CONJ. ATE 5CV  </v>
          </cell>
          <cell r="G1568" t="str">
            <v xml:space="preserve">UN    </v>
          </cell>
          <cell r="H1568">
            <v>1</v>
          </cell>
          <cell r="I1568">
            <v>27.1</v>
          </cell>
        </row>
        <row r="1569">
          <cell r="D1569" t="str">
            <v xml:space="preserve">      </v>
          </cell>
          <cell r="E1569" t="str">
            <v xml:space="preserve">                   </v>
          </cell>
          <cell r="F1569" t="str">
            <v xml:space="preserve">BASES E PAVIMENTOS  </v>
          </cell>
          <cell r="G1569" t="str">
            <v xml:space="preserve">      </v>
          </cell>
          <cell r="H1569">
            <v>0</v>
          </cell>
          <cell r="I1569">
            <v>0</v>
          </cell>
        </row>
        <row r="1570">
          <cell r="D1570" t="str">
            <v>CP3009</v>
          </cell>
          <cell r="E1570" t="str">
            <v xml:space="preserve">08.001.003-0       </v>
          </cell>
          <cell r="F1570" t="str">
            <v xml:space="preserve">BASE DE BRITA CORRIDA, INCL. FORNEC. DOS MATERIAIS MEDIDA APÓS A COMPACTAÇÃO  </v>
          </cell>
          <cell r="G1570" t="str">
            <v xml:space="preserve">M3    </v>
          </cell>
          <cell r="H1570">
            <v>12</v>
          </cell>
          <cell r="I1570">
            <v>24.12</v>
          </cell>
        </row>
        <row r="1571">
          <cell r="D1571" t="str">
            <v xml:space="preserve">      </v>
          </cell>
          <cell r="E1571" t="str">
            <v xml:space="preserve">                   </v>
          </cell>
          <cell r="F1571" t="str">
            <v xml:space="preserve">SERVIÇOS DE PARQUES E JARDINS  </v>
          </cell>
          <cell r="G1571" t="str">
            <v xml:space="preserve">      </v>
          </cell>
          <cell r="H1571">
            <v>0</v>
          </cell>
          <cell r="I1571">
            <v>0</v>
          </cell>
        </row>
        <row r="1572">
          <cell r="D1572" t="str">
            <v>CP3315</v>
          </cell>
          <cell r="E1572" t="str">
            <v xml:space="preserve">09.015.003-0       </v>
          </cell>
          <cell r="F1572" t="str">
            <v xml:space="preserve">ALAMBRADO DE TELA DE CHAPA EXPANDIDA FIX. EM MONTANTE DE TUBO GALV. 1.1/2, C/CARAPUCAS DO MESMO MAT. DO TUBO  </v>
          </cell>
          <cell r="G1572" t="str">
            <v xml:space="preserve">M2    </v>
          </cell>
          <cell r="H1572">
            <v>64.349999999999994</v>
          </cell>
          <cell r="I1572">
            <v>31.13</v>
          </cell>
        </row>
        <row r="1573">
          <cell r="D1573" t="str">
            <v xml:space="preserve">      </v>
          </cell>
          <cell r="E1573" t="str">
            <v xml:space="preserve">                   </v>
          </cell>
          <cell r="F1573" t="str">
            <v xml:space="preserve">ESTRUTURAS  </v>
          </cell>
          <cell r="G1573" t="str">
            <v xml:space="preserve">      </v>
          </cell>
          <cell r="H1573">
            <v>0</v>
          </cell>
          <cell r="I1573">
            <v>0</v>
          </cell>
        </row>
        <row r="1574">
          <cell r="D1574" t="str">
            <v>CP3682</v>
          </cell>
          <cell r="E1574" t="str">
            <v xml:space="preserve">11.001.020-1       </v>
          </cell>
          <cell r="F1574" t="str">
            <v xml:space="preserve">CONCRETO P/CAMADA PREPARATORIA, C/ 180KG DE CIM. P/M3 DE CONCR., COMPREEND. APENAS O FORN. DOS MAT., INCL. 5% DE PERDAS  </v>
          </cell>
          <cell r="G1574" t="str">
            <v xml:space="preserve">M3    </v>
          </cell>
          <cell r="H1574">
            <v>0.47</v>
          </cell>
          <cell r="I1574">
            <v>68.69</v>
          </cell>
        </row>
        <row r="1575">
          <cell r="D1575" t="str">
            <v>CP3717</v>
          </cell>
          <cell r="E1575" t="str">
            <v xml:space="preserve">11.003.002-0       </v>
          </cell>
          <cell r="F1575" t="str">
            <v xml:space="preserve">CONCRETO P/PECAS ARMADAS, P/UMA RESISTENCIA A COMPRES. DE 15MPA, INCL. MAT., CONFECCAO E TRANSP. HORIZ. E VERT.  </v>
          </cell>
          <cell r="G1575" t="str">
            <v xml:space="preserve">M3    </v>
          </cell>
          <cell r="H1575">
            <v>13.27</v>
          </cell>
          <cell r="I1575">
            <v>124.07</v>
          </cell>
        </row>
        <row r="1576">
          <cell r="D1576" t="str">
            <v>CP3727</v>
          </cell>
          <cell r="E1576" t="str">
            <v xml:space="preserve">11.004.021-1       </v>
          </cell>
          <cell r="F1576" t="str">
            <v xml:space="preserve">FORMA DE MAD. P/MOLDAGEM DE PECAS DE CONCR. ARMADO C/PARAMENTOS PLANOS, SERVINDO A MAD. 2 VEZES,EM TABUAS DE PINHO DE 3ª  </v>
          </cell>
          <cell r="G1576" t="str">
            <v xml:space="preserve">M2    </v>
          </cell>
          <cell r="H1576">
            <v>23.14</v>
          </cell>
          <cell r="I1576">
            <v>12.26</v>
          </cell>
        </row>
        <row r="1577">
          <cell r="D1577" t="str">
            <v>CP3731</v>
          </cell>
          <cell r="E1577" t="str">
            <v xml:space="preserve">11.004.025-1       </v>
          </cell>
          <cell r="F1577" t="str">
            <v xml:space="preserve">FORMA DE MAD. EM TABUAS DE PINHO DE 3ª P/MOLDAGEM DE PECAS DE CONCR. ARMADO, SERVINDO A MAD. 2 VEZES  </v>
          </cell>
          <cell r="G1577" t="str">
            <v xml:space="preserve">M2    </v>
          </cell>
          <cell r="H1577">
            <v>13.88</v>
          </cell>
          <cell r="I1577">
            <v>18.11</v>
          </cell>
        </row>
        <row r="1578">
          <cell r="D1578" t="str">
            <v>CP3774</v>
          </cell>
          <cell r="E1578" t="str">
            <v xml:space="preserve">11.009.013-0       </v>
          </cell>
          <cell r="F1578" t="str">
            <v xml:space="preserve">BARRA DE ACO CA-50, C/SALIENCIA, DIAM. DE 6,3MM, DESTINADAA ARMADURA DE CONCR. ARMADO  </v>
          </cell>
          <cell r="G1578" t="str">
            <v xml:space="preserve">KG    </v>
          </cell>
          <cell r="H1578">
            <v>477.72</v>
          </cell>
          <cell r="I1578">
            <v>1.19</v>
          </cell>
        </row>
        <row r="1579">
          <cell r="D1579" t="str">
            <v>CP3775</v>
          </cell>
          <cell r="E1579" t="str">
            <v xml:space="preserve">11.009.014-1       </v>
          </cell>
          <cell r="F1579" t="str">
            <v xml:space="preserve">BARRA DE ACO CA-50, C/SALIENCIA, DIAM. DE 8 A 12, 5MM, DESTINADA A ARMADURA DE CONCR. ARMADO  </v>
          </cell>
          <cell r="G1579" t="str">
            <v xml:space="preserve">KG    </v>
          </cell>
          <cell r="H1579">
            <v>318.48</v>
          </cell>
          <cell r="I1579">
            <v>1.0900000000000001</v>
          </cell>
        </row>
        <row r="1580">
          <cell r="D1580" t="str">
            <v>CP3820</v>
          </cell>
          <cell r="E1580" t="str">
            <v xml:space="preserve">11.011.029-0       </v>
          </cell>
          <cell r="F1580" t="str">
            <v xml:space="preserve">CORTE, DOBRAGEM, MONT. E COLOC. DE FERRAG. NA FORMA, ACO CA-50, EM BARRA REDONDA C/DIAM. DE 6,3MM  </v>
          </cell>
          <cell r="G1580" t="str">
            <v xml:space="preserve">KG    </v>
          </cell>
          <cell r="H1580">
            <v>477.72</v>
          </cell>
          <cell r="I1580">
            <v>0.81</v>
          </cell>
        </row>
        <row r="1581">
          <cell r="D1581" t="str">
            <v>CP3821</v>
          </cell>
          <cell r="E1581" t="str">
            <v xml:space="preserve">11.011.030-1       </v>
          </cell>
          <cell r="F1581" t="str">
            <v xml:space="preserve">CORTE, DOBRAGEM, MONT. E COLOC. DE FERRAG. NA FORMA, ACO CA-50B OU CA-50A, EM BARRA REDONDA C/DIAM. DE 8 A 12,5MM  </v>
          </cell>
          <cell r="G1581" t="str">
            <v xml:space="preserve">KG    </v>
          </cell>
          <cell r="H1581">
            <v>318.48</v>
          </cell>
          <cell r="I1581">
            <v>0.71</v>
          </cell>
        </row>
        <row r="1582">
          <cell r="D1582" t="str">
            <v xml:space="preserve">      </v>
          </cell>
          <cell r="E1582" t="str">
            <v xml:space="preserve">                   </v>
          </cell>
          <cell r="F1582" t="str">
            <v xml:space="preserve">ALVENARIA E DIVISÓRIAS  </v>
          </cell>
          <cell r="G1582" t="str">
            <v xml:space="preserve">      </v>
          </cell>
          <cell r="H1582">
            <v>0</v>
          </cell>
          <cell r="I1582">
            <v>0</v>
          </cell>
        </row>
        <row r="1583">
          <cell r="D1583" t="str">
            <v>CP4117</v>
          </cell>
          <cell r="E1583" t="str">
            <v xml:space="preserve">12.005.015-0       </v>
          </cell>
          <cell r="F1583" t="str">
            <v xml:space="preserve">ALVENARIA DE BL. DE CONCR. (10 X 20 X 40)CM, EM PAREDES DE 10CM, C/VAOS OU ARESTAS, ATE 3,00M DE ALT.  </v>
          </cell>
          <cell r="G1583" t="str">
            <v xml:space="preserve">M2    </v>
          </cell>
          <cell r="H1583">
            <v>6</v>
          </cell>
          <cell r="I1583">
            <v>12.77</v>
          </cell>
        </row>
        <row r="1584">
          <cell r="D1584" t="str">
            <v xml:space="preserve">      </v>
          </cell>
          <cell r="E1584" t="str">
            <v xml:space="preserve">                   </v>
          </cell>
          <cell r="F1584" t="str">
            <v xml:space="preserve">REVESTIMENTO DE PAREDES, TETOS E PISOS  </v>
          </cell>
          <cell r="G1584" t="str">
            <v xml:space="preserve">      </v>
          </cell>
          <cell r="H1584">
            <v>0</v>
          </cell>
          <cell r="I1584">
            <v>0</v>
          </cell>
        </row>
        <row r="1585">
          <cell r="D1585" t="str">
            <v>CP4184</v>
          </cell>
          <cell r="E1585" t="str">
            <v xml:space="preserve">13.001.020-1       </v>
          </cell>
          <cell r="F1585" t="str">
            <v xml:space="preserve">EMBOCO C/ARG. DE CIM. E AREIA 1:2, ESP. 1,5CM, INCL. CHAPISCO DE CIM. E AREIA 1:3, ESP. 9MM  </v>
          </cell>
          <cell r="G1585" t="str">
            <v xml:space="preserve">M2    </v>
          </cell>
          <cell r="H1585">
            <v>18.399999999999999</v>
          </cell>
          <cell r="I1585">
            <v>6.99</v>
          </cell>
        </row>
        <row r="1586">
          <cell r="D1586" t="str">
            <v xml:space="preserve">      </v>
          </cell>
          <cell r="E1586" t="str">
            <v xml:space="preserve">                   </v>
          </cell>
          <cell r="F1586" t="str">
            <v xml:space="preserve">ESQUADRIAS DE PVC, FERRO, ALUMÍNIO OU MADEIRA, VIDRAÇAS E FERRAGENS  </v>
          </cell>
          <cell r="G1586" t="str">
            <v xml:space="preserve">      </v>
          </cell>
          <cell r="H1586">
            <v>0</v>
          </cell>
          <cell r="I1586">
            <v>0</v>
          </cell>
        </row>
        <row r="1587">
          <cell r="D1587" t="str">
            <v>CP4515</v>
          </cell>
          <cell r="E1587" t="str">
            <v xml:space="preserve">14.002.049-0       </v>
          </cell>
          <cell r="F1587" t="str">
            <v xml:space="preserve">PORTAO EM TUBOS DE FºGALV. DE 1 E 1.1/2, C/ 2 FL., DE ABRIR,  FECHAM. C/TELA DE ARAME GALV. Nº12, MALHA DE 2  </v>
          </cell>
          <cell r="G1587" t="str">
            <v xml:space="preserve">M2    </v>
          </cell>
          <cell r="H1587">
            <v>4.95</v>
          </cell>
          <cell r="I1587">
            <v>202.78</v>
          </cell>
        </row>
        <row r="1588">
          <cell r="D1588" t="str">
            <v xml:space="preserve">      </v>
          </cell>
          <cell r="E1588" t="str">
            <v xml:space="preserve">                   </v>
          </cell>
          <cell r="F1588" t="str">
            <v xml:space="preserve">INSTALAÇÕES ELÉTRICAS, HIDRÁULICAS, SANITÁRIAS E MECÂNICAS  </v>
          </cell>
          <cell r="G1588" t="str">
            <v xml:space="preserve">      </v>
          </cell>
          <cell r="H1588">
            <v>0</v>
          </cell>
          <cell r="I1588">
            <v>0</v>
          </cell>
        </row>
        <row r="1589">
          <cell r="D1589" t="str">
            <v>CP4891</v>
          </cell>
          <cell r="E1589" t="str">
            <v xml:space="preserve">15.001.027-0       </v>
          </cell>
          <cell r="F1589" t="str">
            <v xml:space="preserve">CAIXA DE ALVEN. DE TIJ. MACICO (7 X 10 X 20CM), EM PAREDES DE MEIA VEZ DE 0,60 X 0,60 X 0,60M, C/TAMPA DE 8CM DE ESP.  </v>
          </cell>
          <cell r="G1589" t="str">
            <v xml:space="preserve">UN    </v>
          </cell>
          <cell r="H1589">
            <v>1</v>
          </cell>
          <cell r="I1589">
            <v>107.93</v>
          </cell>
        </row>
        <row r="1590">
          <cell r="D1590" t="str">
            <v>CP9639</v>
          </cell>
          <cell r="E1590">
            <v>15007</v>
          </cell>
          <cell r="F1590" t="str">
            <v xml:space="preserve">HASTE P/ATERRAMENTO DE COBRE DE 3/4, C/2,40M DE COMPRIMENTO, C/CONECTOR P/CABO DE 70MM2 - FORNECIMENTO  </v>
          </cell>
          <cell r="G1590" t="str">
            <v xml:space="preserve">UN    </v>
          </cell>
          <cell r="H1590">
            <v>4</v>
          </cell>
          <cell r="I1590">
            <v>17.100000000000001</v>
          </cell>
        </row>
        <row r="1591">
          <cell r="D1591" t="str">
            <v>CP9542</v>
          </cell>
          <cell r="E1591">
            <v>15007</v>
          </cell>
          <cell r="F1591" t="str">
            <v xml:space="preserve">CHAVE AUTOMÁTICA/INDICADOR DE NÍVEL, TIPO PERA, CONTATOS SPDT 250VAC / 8A, C/10M DE CABO DE PVC - FORNECIMENTO  </v>
          </cell>
          <cell r="G1591" t="str">
            <v xml:space="preserve">UN    </v>
          </cell>
          <cell r="H1591">
            <v>2</v>
          </cell>
          <cell r="I1591">
            <v>200.85</v>
          </cell>
        </row>
        <row r="1592">
          <cell r="D1592" t="str">
            <v>CP9547</v>
          </cell>
          <cell r="E1592">
            <v>15007</v>
          </cell>
          <cell r="F1592" t="str">
            <v xml:space="preserve">CONJ. DE MANOBRA E CONTROLE  </v>
          </cell>
          <cell r="G1592" t="str">
            <v xml:space="preserve">UN    </v>
          </cell>
          <cell r="H1592">
            <v>1</v>
          </cell>
          <cell r="I1592">
            <v>3850</v>
          </cell>
        </row>
        <row r="1593">
          <cell r="D1593" t="str">
            <v>CP9643</v>
          </cell>
          <cell r="E1593">
            <v>15007</v>
          </cell>
          <cell r="F1593" t="str">
            <v xml:space="preserve">INST., LIG. E TESTES DE CAMPO P/CONJ. DE MANOBRA E CONTROLE  </v>
          </cell>
          <cell r="G1593" t="str">
            <v xml:space="preserve">UN    </v>
          </cell>
          <cell r="H1593">
            <v>1</v>
          </cell>
          <cell r="I1593">
            <v>1155</v>
          </cell>
        </row>
        <row r="1594">
          <cell r="D1594" t="str">
            <v>CP9531</v>
          </cell>
          <cell r="E1594">
            <v>15007</v>
          </cell>
          <cell r="F1594" t="str">
            <v xml:space="preserve">CAIXA P/HASTE DE ATERRAMENTO, NAS DIMENSÕES DE 25X25X25CM, EM CHAPA  - FORNECIMENTO  </v>
          </cell>
          <cell r="G1594" t="str">
            <v xml:space="preserve">UN    </v>
          </cell>
          <cell r="H1594">
            <v>9</v>
          </cell>
          <cell r="I1594">
            <v>7.3</v>
          </cell>
        </row>
        <row r="1595">
          <cell r="D1595" t="str">
            <v>CP9700</v>
          </cell>
          <cell r="E1595">
            <v>15007</v>
          </cell>
          <cell r="F1595" t="str">
            <v xml:space="preserve">QUADRO DE COMAMDO P/2 MOTORES ELÉTRICOS, DE 2 CV, 60 HZ, 220 V - FORNECIMENTO  </v>
          </cell>
          <cell r="G1595" t="str">
            <v xml:space="preserve">UN    </v>
          </cell>
          <cell r="H1595">
            <v>1</v>
          </cell>
          <cell r="I1595">
            <v>2010</v>
          </cell>
        </row>
        <row r="1596">
          <cell r="D1596" t="str">
            <v>CP5314</v>
          </cell>
          <cell r="E1596" t="str">
            <v xml:space="preserve">15.007.712-0       </v>
          </cell>
          <cell r="F1596" t="str">
            <v xml:space="preserve">ARMACAO SECUNDARIA OU REX, P/ 4 LINHAS, COMPLETA  </v>
          </cell>
          <cell r="G1596" t="str">
            <v xml:space="preserve">UN    </v>
          </cell>
          <cell r="H1596">
            <v>1</v>
          </cell>
          <cell r="I1596">
            <v>47.15</v>
          </cell>
        </row>
        <row r="1597">
          <cell r="D1597" t="str">
            <v>CP9521</v>
          </cell>
          <cell r="E1597">
            <v>15008</v>
          </cell>
          <cell r="F1597" t="str">
            <v xml:space="preserve">CABO DE COBRE TRIPOLAR C/ISOLAMENTO TERMOPLÁSTICO, 0, 6/1KV, SEÇÃO DE 3X1,5 MM2 - FORNECIMENTO  </v>
          </cell>
          <cell r="G1597" t="str">
            <v xml:space="preserve">M     </v>
          </cell>
          <cell r="H1597">
            <v>40</v>
          </cell>
          <cell r="I1597">
            <v>0.5</v>
          </cell>
        </row>
        <row r="1598">
          <cell r="D1598" t="str">
            <v>CP5334</v>
          </cell>
          <cell r="E1598" t="str">
            <v xml:space="preserve">15.008.110-0       </v>
          </cell>
          <cell r="F1598" t="str">
            <v xml:space="preserve">CABO C/ISOLAMENTO TERMOPLASTICO, BITOLA 25MM2, 450 / 750V  </v>
          </cell>
          <cell r="G1598" t="str">
            <v xml:space="preserve">M     </v>
          </cell>
          <cell r="H1598">
            <v>30</v>
          </cell>
          <cell r="I1598">
            <v>2.57</v>
          </cell>
        </row>
        <row r="1599">
          <cell r="D1599" t="str">
            <v>CP5346</v>
          </cell>
          <cell r="E1599" t="str">
            <v xml:space="preserve">15.008.210-0       </v>
          </cell>
          <cell r="F1599" t="str">
            <v xml:space="preserve">CABO C/ISOLAMENTO TERMOPLASTICO, BITOLA 4MM2, 600 / 1000V  </v>
          </cell>
          <cell r="G1599" t="str">
            <v xml:space="preserve">M     </v>
          </cell>
          <cell r="H1599">
            <v>250</v>
          </cell>
          <cell r="I1599">
            <v>0.91</v>
          </cell>
        </row>
        <row r="1600">
          <cell r="D1600" t="str">
            <v>CP5348</v>
          </cell>
          <cell r="E1600" t="str">
            <v xml:space="preserve">15.008.220-0       </v>
          </cell>
          <cell r="F1600" t="str">
            <v xml:space="preserve">CABO C/ISOLAMENTO TERMOPLASTICO, BITOLA 10MM2, 600 / 1000V  </v>
          </cell>
          <cell r="G1600" t="str">
            <v xml:space="preserve">M     </v>
          </cell>
          <cell r="H1600">
            <v>160</v>
          </cell>
          <cell r="I1600">
            <v>1.54</v>
          </cell>
        </row>
        <row r="1601">
          <cell r="D1601" t="str">
            <v>CP5381</v>
          </cell>
          <cell r="E1601" t="str">
            <v xml:space="preserve">15.009.140-0       </v>
          </cell>
          <cell r="F1601" t="str">
            <v xml:space="preserve">CABO DE COBRE NU, BITOLA 35MM2  </v>
          </cell>
          <cell r="G1601" t="str">
            <v xml:space="preserve">M     </v>
          </cell>
          <cell r="H1601">
            <v>38</v>
          </cell>
          <cell r="I1601">
            <v>2.74</v>
          </cell>
        </row>
        <row r="1602">
          <cell r="D1602" t="str">
            <v>CP5419</v>
          </cell>
          <cell r="E1602" t="str">
            <v xml:space="preserve">15.011.032-0       </v>
          </cell>
          <cell r="F1602" t="str">
            <v xml:space="preserve">ENTRADA DE SERV. PADRAO LIGHT,  P/MEDICAO TRIFASICA ENTRE 13, ,2 E 23,2KVA, LIGACAO AEREA, DISJ. 3 X 70A  </v>
          </cell>
          <cell r="G1602" t="str">
            <v xml:space="preserve">UN    </v>
          </cell>
          <cell r="H1602">
            <v>1</v>
          </cell>
          <cell r="I1602">
            <v>525.27</v>
          </cell>
        </row>
        <row r="1603">
          <cell r="D1603" t="str">
            <v>CP5464</v>
          </cell>
          <cell r="E1603" t="str">
            <v xml:space="preserve">15.013.031-0       </v>
          </cell>
          <cell r="F1603" t="str">
            <v xml:space="preserve">POSTE DE CONCR. SECAO CIRCULAR C/ 11,00M DE COMPR. E CARGA DE 300KG  </v>
          </cell>
          <cell r="G1603" t="str">
            <v xml:space="preserve">UN    </v>
          </cell>
          <cell r="H1603">
            <v>1</v>
          </cell>
          <cell r="I1603">
            <v>289.27999999999997</v>
          </cell>
        </row>
        <row r="1604">
          <cell r="D1604" t="str">
            <v>CP9524</v>
          </cell>
          <cell r="E1604">
            <v>15018</v>
          </cell>
          <cell r="F1604" t="str">
            <v xml:space="preserve">CAIXA DE LIGAÇÃO EM LIGA DE ALUMÍNIO FUNDIDO, R12M/8 - FORNECIMENTO  </v>
          </cell>
          <cell r="G1604" t="str">
            <v xml:space="preserve">UN    </v>
          </cell>
          <cell r="H1604">
            <v>3</v>
          </cell>
          <cell r="I1604">
            <v>225</v>
          </cell>
        </row>
        <row r="1605">
          <cell r="D1605" t="str">
            <v>CP9525</v>
          </cell>
          <cell r="E1605">
            <v>15018</v>
          </cell>
          <cell r="F1605" t="str">
            <v xml:space="preserve">CAIXA DE LIGAÇÃO EM LIGA DE ALUMÍNIO FUNDIDO, R14M/35 - FORNECIMENTO  </v>
          </cell>
          <cell r="G1605" t="str">
            <v xml:space="preserve">UN    </v>
          </cell>
          <cell r="H1605">
            <v>1</v>
          </cell>
          <cell r="I1605">
            <v>157</v>
          </cell>
        </row>
        <row r="1606">
          <cell r="D1606" t="str">
            <v>CP5633</v>
          </cell>
          <cell r="E1606" t="str">
            <v xml:space="preserve">15.020.065-0       </v>
          </cell>
          <cell r="F1606" t="str">
            <v xml:space="preserve">LAMPADA DE VAPOR DE SODIO DE 250W / 220V  </v>
          </cell>
          <cell r="G1606" t="str">
            <v xml:space="preserve">UN    </v>
          </cell>
          <cell r="H1606">
            <v>4</v>
          </cell>
          <cell r="I1606">
            <v>36.06</v>
          </cell>
        </row>
        <row r="1607">
          <cell r="D1607" t="str">
            <v>CP5818</v>
          </cell>
          <cell r="E1607" t="str">
            <v xml:space="preserve">15.036.070-0       </v>
          </cell>
          <cell r="F1607" t="str">
            <v xml:space="preserve">ELETRODUTO PVC RQ C/DIAM. DE 3/4, INCL. CONEXOES E EMENDAS, EXCL. ABERT. E FECHAM. DE RASGO  </v>
          </cell>
          <cell r="G1607" t="str">
            <v xml:space="preserve">M     </v>
          </cell>
          <cell r="H1607">
            <v>60</v>
          </cell>
          <cell r="I1607">
            <v>1.65</v>
          </cell>
        </row>
        <row r="1608">
          <cell r="D1608" t="str">
            <v>CP5819</v>
          </cell>
          <cell r="E1608" t="str">
            <v xml:space="preserve">15.036.071-0       </v>
          </cell>
          <cell r="F1608" t="str">
            <v xml:space="preserve">ELETRODUTO PVC RQ C/DIAM. DE ", INCL. CONEXOES E EMENDAS, EXCL. ABERT. E FECHAM. DE RASGO  </v>
          </cell>
          <cell r="G1608" t="str">
            <v xml:space="preserve">M     </v>
          </cell>
          <cell r="H1608">
            <v>20</v>
          </cell>
          <cell r="I1608">
            <v>2.2599999999999998</v>
          </cell>
        </row>
        <row r="1609">
          <cell r="D1609" t="str">
            <v>CP5820</v>
          </cell>
          <cell r="E1609" t="str">
            <v xml:space="preserve">15.036.072-0       </v>
          </cell>
          <cell r="F1609" t="str">
            <v xml:space="preserve">ELETRODUTO PVC RQ C/DIAM. DE 1.1/4, INCL. CONEXOES E EMENDAS, EXCL. ABERT. E FECHAM. DE RASGO  </v>
          </cell>
          <cell r="G1609" t="str">
            <v xml:space="preserve">M     </v>
          </cell>
          <cell r="H1609">
            <v>20</v>
          </cell>
          <cell r="I1609">
            <v>2.86</v>
          </cell>
        </row>
        <row r="1610">
          <cell r="D1610" t="str">
            <v xml:space="preserve">      </v>
          </cell>
          <cell r="E1610" t="str">
            <v xml:space="preserve">                   </v>
          </cell>
          <cell r="F1610" t="str">
            <v xml:space="preserve">PINTURAS  </v>
          </cell>
          <cell r="G1610" t="str">
            <v xml:space="preserve">      </v>
          </cell>
          <cell r="H1610">
            <v>0</v>
          </cell>
          <cell r="I1610">
            <v>0</v>
          </cell>
        </row>
        <row r="1611">
          <cell r="D1611" t="str">
            <v>CP6316</v>
          </cell>
          <cell r="E1611" t="str">
            <v xml:space="preserve">17.018.060-0       </v>
          </cell>
          <cell r="F1611" t="str">
            <v xml:space="preserve">PREPARO DE SUPERF. NOVA, C/REVESTIM. LISO INT. OU EXT.  </v>
          </cell>
          <cell r="G1611" t="str">
            <v xml:space="preserve">M2    </v>
          </cell>
          <cell r="H1611">
            <v>18.399999999999999</v>
          </cell>
          <cell r="I1611">
            <v>7.13</v>
          </cell>
        </row>
        <row r="1612">
          <cell r="D1612" t="str">
            <v>CP6317</v>
          </cell>
          <cell r="E1612" t="str">
            <v xml:space="preserve">17.018.080-0       </v>
          </cell>
          <cell r="F1612" t="str">
            <v xml:space="preserve">PINTURA C/TINTA LATEX PVA MODIF. C/RESINA ACRILICA, P/EXTERIOR  </v>
          </cell>
          <cell r="G1612" t="str">
            <v xml:space="preserve">M2    </v>
          </cell>
          <cell r="H1612">
            <v>18.399999999999999</v>
          </cell>
          <cell r="I1612">
            <v>3.28</v>
          </cell>
        </row>
        <row r="1613">
          <cell r="D1613" t="str">
            <v xml:space="preserve">      </v>
          </cell>
          <cell r="E1613" t="str">
            <v xml:space="preserve">                   </v>
          </cell>
          <cell r="F1613" t="str">
            <v xml:space="preserve">APARELHOS HIDRÁULICOS, SANITÁRIOS, ELÉTRICOS, MECÂNICOS E ESPORTIVOS  </v>
          </cell>
          <cell r="G1613" t="str">
            <v xml:space="preserve">      </v>
          </cell>
          <cell r="H1613">
            <v>0</v>
          </cell>
          <cell r="I1613">
            <v>0</v>
          </cell>
        </row>
        <row r="1614">
          <cell r="D1614" t="str">
            <v>CP6562</v>
          </cell>
          <cell r="E1614" t="str">
            <v xml:space="preserve">18.027.145-0       </v>
          </cell>
          <cell r="F1614" t="str">
            <v xml:space="preserve">RELE FOTOELETRICO, P/COMANDO DE ILUMINACAO EXT., NA TENSAO DE 220V E CARGA MAXIMA DE 1000W  </v>
          </cell>
          <cell r="G1614" t="str">
            <v xml:space="preserve">UN    </v>
          </cell>
          <cell r="H1614">
            <v>4</v>
          </cell>
          <cell r="I1614">
            <v>15.1</v>
          </cell>
        </row>
        <row r="1615">
          <cell r="D1615" t="str">
            <v>CP9550</v>
          </cell>
          <cell r="E1615">
            <v>18029</v>
          </cell>
          <cell r="F1615" t="str">
            <v xml:space="preserve">CONJ. MOTOR-BOMBA SUBMERSÍVEL,  P/ESG. DOMÉST., POT. = 2 CV, 1750 RPM, 220 V, TRIFÁSICA, INCL. PEDESTAL, TUBO GUIA, CORRENTE - FORNECIMENTO  </v>
          </cell>
          <cell r="G1615" t="str">
            <v xml:space="preserve">CJ    </v>
          </cell>
          <cell r="H1615">
            <v>2</v>
          </cell>
          <cell r="I1615">
            <v>1880.6</v>
          </cell>
        </row>
        <row r="1616">
          <cell r="D1616" t="str">
            <v>CP6711</v>
          </cell>
          <cell r="E1616" t="str">
            <v xml:space="preserve">18.260.060-0       </v>
          </cell>
          <cell r="F1616" t="str">
            <v xml:space="preserve">LUMINARIA FECHADA P/ILUMINACAO DE RUAS, P/LAMPADA MISTA, A VAPOR DE MERCURIO E A VAPOR DE SODIO  </v>
          </cell>
          <cell r="G1616" t="str">
            <v xml:space="preserve">UN    </v>
          </cell>
          <cell r="H1616">
            <v>4</v>
          </cell>
          <cell r="I1616">
            <v>80.73</v>
          </cell>
        </row>
        <row r="1617">
          <cell r="D1617" t="str">
            <v xml:space="preserve">      </v>
          </cell>
          <cell r="E1617" t="str">
            <v xml:space="preserve">                   </v>
          </cell>
          <cell r="F1617" t="str">
            <v xml:space="preserve">ILUMINAÇÃO PÚBLICA  </v>
          </cell>
          <cell r="G1617" t="str">
            <v xml:space="preserve">      </v>
          </cell>
          <cell r="H1617">
            <v>0</v>
          </cell>
          <cell r="I1617">
            <v>0</v>
          </cell>
        </row>
        <row r="1618">
          <cell r="D1618" t="str">
            <v>CP7828</v>
          </cell>
          <cell r="E1618" t="str">
            <v xml:space="preserve">21.004.040-0       </v>
          </cell>
          <cell r="F1618" t="str">
            <v xml:space="preserve">ASSENTAMENTO DE POSTE CURVO, DE ACO, DE 1 BRACO, DE 8,00 ATE9,00M, C/FLANGE DE ACO SOLDADO NA BASE, FIX. P/PARAFUSOS  </v>
          </cell>
          <cell r="G1618" t="str">
            <v xml:space="preserve">UN    </v>
          </cell>
          <cell r="H1618">
            <v>4</v>
          </cell>
          <cell r="I1618">
            <v>42</v>
          </cell>
        </row>
        <row r="1619">
          <cell r="D1619" t="str">
            <v>CP7862</v>
          </cell>
          <cell r="E1619" t="str">
            <v xml:space="preserve">21.005.010-0       </v>
          </cell>
          <cell r="F1619" t="str">
            <v xml:space="preserve">POSTE DE FERRO GALVANIZADO, CURVO, DE 6,00M DE ALTURA - FORNECIMENTO  </v>
          </cell>
          <cell r="G1619" t="str">
            <v xml:space="preserve">UN    </v>
          </cell>
          <cell r="H1619">
            <v>4</v>
          </cell>
          <cell r="I1619">
            <v>498.22</v>
          </cell>
        </row>
        <row r="1620">
          <cell r="D1620" t="str">
            <v>CP7911</v>
          </cell>
          <cell r="E1620" t="str">
            <v xml:space="preserve">21.011.020-0       </v>
          </cell>
          <cell r="F1620" t="str">
            <v xml:space="preserve">FUNDACAO SIMPLES DE CONCR. PRE-MOLD., PROJ. RIOLUZ, P/FIX. DE POSTE CURVO, DE ACO,  C/ 1 BRACO, DE 8,00 A 9,00M  </v>
          </cell>
          <cell r="G1620" t="str">
            <v xml:space="preserve">UN    </v>
          </cell>
          <cell r="H1620">
            <v>4</v>
          </cell>
          <cell r="I1620">
            <v>50.11</v>
          </cell>
        </row>
        <row r="1621">
          <cell r="D1621" t="str">
            <v>CP7928</v>
          </cell>
          <cell r="E1621" t="str">
            <v xml:space="preserve">21.013.010-0       </v>
          </cell>
          <cell r="F1621" t="str">
            <v xml:space="preserve">CHUMBADOR DE ACO P/FIX. DE POSTE DE ACO, RETO OU CURVO, DE 7,00 A 9,00M, C/FLANGE  </v>
          </cell>
          <cell r="G1621" t="str">
            <v xml:space="preserve">UN    </v>
          </cell>
          <cell r="H1621">
            <v>16</v>
          </cell>
          <cell r="I1621">
            <v>100.56</v>
          </cell>
        </row>
        <row r="1622">
          <cell r="D1622" t="str">
            <v xml:space="preserve">      </v>
          </cell>
          <cell r="E1622" t="str">
            <v xml:space="preserve">                   </v>
          </cell>
          <cell r="F1622" t="str">
            <v xml:space="preserve">ESTAÇÃO ELEVATÓRIA 2 (RUA TAIAUSSÚ, QUADRA 48, LOTE 12)  </v>
          </cell>
          <cell r="G1622" t="str">
            <v xml:space="preserve">      </v>
          </cell>
          <cell r="H1622">
            <v>0</v>
          </cell>
          <cell r="I1622">
            <v>0</v>
          </cell>
        </row>
        <row r="1623">
          <cell r="D1623" t="str">
            <v xml:space="preserve">      </v>
          </cell>
          <cell r="E1623" t="str">
            <v xml:space="preserve">                   </v>
          </cell>
          <cell r="F1623" t="str">
            <v xml:space="preserve">SERVIÇOS DE ESCRITÓRIO, LABORATÓRIO E CAMPO  </v>
          </cell>
          <cell r="G1623" t="str">
            <v xml:space="preserve">      </v>
          </cell>
          <cell r="H1623">
            <v>0</v>
          </cell>
          <cell r="I1623">
            <v>0</v>
          </cell>
        </row>
        <row r="1624">
          <cell r="D1624" t="str">
            <v>CP0331</v>
          </cell>
          <cell r="E1624" t="str">
            <v xml:space="preserve">01.005.001-0       </v>
          </cell>
          <cell r="F1624" t="str">
            <v xml:space="preserve">PREPARO MANUAL DE TER., COMPREEND. ACERTO, RASPAGEM EVENTUALATE 30CM DE PROF., EXCL. COMPACT. MEC.  </v>
          </cell>
          <cell r="G1624" t="str">
            <v xml:space="preserve">M2    </v>
          </cell>
          <cell r="H1624">
            <v>108</v>
          </cell>
          <cell r="I1624">
            <v>1.69</v>
          </cell>
        </row>
        <row r="1625">
          <cell r="D1625" t="str">
            <v>CP0427</v>
          </cell>
          <cell r="E1625" t="str">
            <v xml:space="preserve">01.018.001-0       </v>
          </cell>
          <cell r="F1625" t="str">
            <v xml:space="preserve">MARCACAO DE OBRA S/INSTRUMENTO TOPOGR., CONSIDERADA A PROJECAO HORIZ. DA AREA ENVOLVENTE  </v>
          </cell>
          <cell r="G1625" t="str">
            <v xml:space="preserve">M2    </v>
          </cell>
          <cell r="H1625">
            <v>108</v>
          </cell>
          <cell r="I1625">
            <v>0.56999999999999995</v>
          </cell>
        </row>
        <row r="1626">
          <cell r="D1626" t="str">
            <v xml:space="preserve">      </v>
          </cell>
          <cell r="E1626" t="str">
            <v xml:space="preserve">                   </v>
          </cell>
          <cell r="F1626" t="str">
            <v xml:space="preserve">MOVIMENTO DE TERRA  </v>
          </cell>
          <cell r="G1626" t="str">
            <v xml:space="preserve">      </v>
          </cell>
          <cell r="H1626">
            <v>0</v>
          </cell>
          <cell r="I1626">
            <v>0</v>
          </cell>
        </row>
        <row r="1627">
          <cell r="D1627" t="str">
            <v>CP0497</v>
          </cell>
          <cell r="E1627" t="str">
            <v xml:space="preserve">03.001.003-1       </v>
          </cell>
          <cell r="F1627" t="str">
            <v xml:space="preserve">ESCAVACAO MANUAL DE VALA/CAVA EM MAT. DE 1ªCAT., AREIA, ARGILA OU PICARRA, ENTRE 3,00 E 4,50M DE PROF.  </v>
          </cell>
          <cell r="G1627" t="str">
            <v xml:space="preserve">M3    </v>
          </cell>
          <cell r="H1627">
            <v>14.91</v>
          </cell>
          <cell r="I1627">
            <v>16.940000000000001</v>
          </cell>
        </row>
        <row r="1628">
          <cell r="D1628" t="str">
            <v>CP0608</v>
          </cell>
          <cell r="E1628" t="str">
            <v xml:space="preserve">03.009.009-0       </v>
          </cell>
          <cell r="F1628" t="str">
            <v xml:space="preserve">ATERRO EM MAT. DE 1ªCAT., COMPACT. MANUAL EM CAMADAS DE 20CM, DE MAT. APILOADO, DE JAZIDAS ATE 5KM  </v>
          </cell>
          <cell r="G1628" t="str">
            <v xml:space="preserve">M3    </v>
          </cell>
          <cell r="H1628">
            <v>11.84</v>
          </cell>
          <cell r="I1628">
            <v>26.6</v>
          </cell>
        </row>
        <row r="1629">
          <cell r="D1629" t="str">
            <v>CP0641</v>
          </cell>
          <cell r="E1629" t="str">
            <v xml:space="preserve">03.016.050-1       </v>
          </cell>
          <cell r="F1629" t="str">
            <v xml:space="preserve">ESCAVACAO MEC. DE VALA ESCORADA, EM MAT. DE 1ªCAT., ATE 1,50M DE PROF., C/RETRO-ESCAVADEIRA  </v>
          </cell>
          <cell r="G1629" t="str">
            <v xml:space="preserve">M3    </v>
          </cell>
          <cell r="H1629">
            <v>21.31</v>
          </cell>
          <cell r="I1629">
            <v>2.12</v>
          </cell>
        </row>
        <row r="1630">
          <cell r="D1630" t="str">
            <v>CP0642</v>
          </cell>
          <cell r="E1630" t="str">
            <v xml:space="preserve">03.016.055-1       </v>
          </cell>
          <cell r="F1630" t="str">
            <v xml:space="preserve">ESCAVACAO MEC. DE VALA ESCORADA, EM MAT. DE 1ªCAT., ENTRE 1,50 E 3,00M DE PROF., C/RETRO-ESCAVADEIRA  </v>
          </cell>
          <cell r="G1630" t="str">
            <v xml:space="preserve">M3    </v>
          </cell>
          <cell r="H1630">
            <v>14.91</v>
          </cell>
          <cell r="I1630">
            <v>2.71</v>
          </cell>
        </row>
        <row r="1631">
          <cell r="D1631" t="str">
            <v>CP9746</v>
          </cell>
          <cell r="E1631">
            <v>20104</v>
          </cell>
          <cell r="F1631" t="str">
            <v xml:space="preserve">SAIBRO, DMT = 5 KM DA JAZIDA, INCL. TRANSPORTE - FORNECIMENTO  </v>
          </cell>
          <cell r="G1631" t="str">
            <v xml:space="preserve">M3    </v>
          </cell>
          <cell r="H1631">
            <v>11.84</v>
          </cell>
          <cell r="I1631">
            <v>8.56</v>
          </cell>
        </row>
        <row r="1632">
          <cell r="D1632" t="str">
            <v xml:space="preserve">      </v>
          </cell>
          <cell r="E1632" t="str">
            <v xml:space="preserve">                   </v>
          </cell>
          <cell r="F1632" t="str">
            <v xml:space="preserve">TRANSPORTES  </v>
          </cell>
          <cell r="G1632" t="str">
            <v xml:space="preserve">      </v>
          </cell>
          <cell r="H1632">
            <v>0</v>
          </cell>
          <cell r="I1632">
            <v>0</v>
          </cell>
        </row>
        <row r="1633">
          <cell r="D1633" t="str">
            <v>CP0798</v>
          </cell>
          <cell r="E1633" t="str">
            <v xml:space="preserve">04.005.143-1       </v>
          </cell>
          <cell r="F1633" t="str">
            <v xml:space="preserve">TRANSPORTE DE QUALQUER NATUR. C/VELOC. MEDIA DE 30KM/H EM CAMINHAO BASCUL. CAPAC. UTIL DE 12T  </v>
          </cell>
          <cell r="G1633" t="str">
            <v xml:space="preserve">TXKM  </v>
          </cell>
          <cell r="H1633">
            <v>869.21</v>
          </cell>
          <cell r="I1633">
            <v>0.23</v>
          </cell>
        </row>
        <row r="1634">
          <cell r="D1634" t="str">
            <v>CP0841</v>
          </cell>
          <cell r="E1634" t="str">
            <v xml:space="preserve">04.011.053-1       </v>
          </cell>
          <cell r="F1634" t="str">
            <v xml:space="preserve">CARGA E DESC. MEC. C/PA-CARREGADEIRA CAPAC. DE 1, 50M3 E CAMINHAO BASCUL. CAPAC. UTIL DE 8T, CARGA DE 150T P/DIA DE 8:00H  </v>
          </cell>
          <cell r="G1634" t="str">
            <v xml:space="preserve">T     </v>
          </cell>
          <cell r="H1634">
            <v>86.92</v>
          </cell>
          <cell r="I1634">
            <v>1.5</v>
          </cell>
        </row>
        <row r="1635">
          <cell r="D1635" t="str">
            <v>CP0869</v>
          </cell>
          <cell r="E1635" t="str">
            <v xml:space="preserve">04.018.020-1       </v>
          </cell>
          <cell r="F1635" t="str">
            <v xml:space="preserve">RECEBIMENTO DE CARGA, DESC. E MANOBRAS DE CAMINHAO BASCUL., CAPAC. DE 8,00M3 OU 12T  </v>
          </cell>
          <cell r="G1635" t="str">
            <v xml:space="preserve">T     </v>
          </cell>
          <cell r="H1635">
            <v>96.92</v>
          </cell>
          <cell r="I1635">
            <v>0.15</v>
          </cell>
        </row>
        <row r="1636">
          <cell r="D1636" t="str">
            <v xml:space="preserve">      </v>
          </cell>
          <cell r="E1636" t="str">
            <v xml:space="preserve">                   </v>
          </cell>
          <cell r="F1636" t="str">
            <v xml:space="preserve">GALERIAS, DRENOS E CONEXOS  </v>
          </cell>
          <cell r="G1636" t="str">
            <v xml:space="preserve">      </v>
          </cell>
          <cell r="H1636">
            <v>0</v>
          </cell>
          <cell r="I1636">
            <v>0</v>
          </cell>
        </row>
        <row r="1637">
          <cell r="D1637" t="str">
            <v>CP1610</v>
          </cell>
          <cell r="E1637" t="str">
            <v xml:space="preserve">06.001.602-0       </v>
          </cell>
          <cell r="F1637" t="str">
            <v xml:space="preserve">ASSENTAMENTO DE TUBUL. DE FºFº C/JUNTA ELASTICA, DIAM. DE 100MM  </v>
          </cell>
          <cell r="G1637" t="str">
            <v xml:space="preserve">M     </v>
          </cell>
          <cell r="H1637">
            <v>121</v>
          </cell>
          <cell r="I1637">
            <v>1.69</v>
          </cell>
        </row>
        <row r="1638">
          <cell r="D1638" t="str">
            <v>CP1612</v>
          </cell>
          <cell r="E1638" t="str">
            <v xml:space="preserve">06.001.604-0       </v>
          </cell>
          <cell r="F1638" t="str">
            <v xml:space="preserve">ASSENTAMENTO DE TUBUL. DE FºFº C/JUNTA ELASTICA, DIAM. DE 200MM  </v>
          </cell>
          <cell r="G1638" t="str">
            <v xml:space="preserve">M     </v>
          </cell>
          <cell r="H1638">
            <v>1.4</v>
          </cell>
          <cell r="I1638">
            <v>4.17</v>
          </cell>
        </row>
        <row r="1639">
          <cell r="D1639" t="str">
            <v>CP1631</v>
          </cell>
          <cell r="E1639" t="str">
            <v xml:space="preserve">06.001.652-0       </v>
          </cell>
          <cell r="F1639" t="str">
            <v xml:space="preserve">ASSENTAMENTO DE PECAS ESPECIAIS DE FºFº C/JUNTA ELASTICA, DIAM. DE 100MM  </v>
          </cell>
          <cell r="G1639" t="str">
            <v xml:space="preserve">UN    </v>
          </cell>
          <cell r="H1639">
            <v>2</v>
          </cell>
          <cell r="I1639">
            <v>2.86</v>
          </cell>
        </row>
        <row r="1640">
          <cell r="D1640" t="str">
            <v>CP1814</v>
          </cell>
          <cell r="E1640" t="str">
            <v xml:space="preserve">06.011.102-0       </v>
          </cell>
          <cell r="F1640" t="str">
            <v xml:space="preserve">ASSENTAMENTO S/FORN. DE TUBO ATE 1,00M DE COMPR. OU CONEXAODE FºFº OU ACO, C/FLANGES, CLASSE PN-10, DIAM. DE 75MM  </v>
          </cell>
          <cell r="G1640" t="str">
            <v xml:space="preserve">UN    </v>
          </cell>
          <cell r="H1640">
            <v>4</v>
          </cell>
          <cell r="I1640">
            <v>16.41</v>
          </cell>
        </row>
        <row r="1641">
          <cell r="D1641" t="str">
            <v>CP1815</v>
          </cell>
          <cell r="E1641" t="str">
            <v xml:space="preserve">06.011.103-0       </v>
          </cell>
          <cell r="F1641" t="str">
            <v xml:space="preserve">ASSENTAMENTO S/FORN. DE TUBO ATE 1,00M DE COMPR. OU CONEXAODE FºFº OU ACO, C/FLANGES, CLASSE PN-10, DIAM. DE 100MM  </v>
          </cell>
          <cell r="G1641" t="str">
            <v xml:space="preserve">UN    </v>
          </cell>
          <cell r="H1641">
            <v>22</v>
          </cell>
          <cell r="I1641">
            <v>48.22</v>
          </cell>
        </row>
        <row r="1642">
          <cell r="D1642" t="str">
            <v>CP1817</v>
          </cell>
          <cell r="E1642" t="str">
            <v xml:space="preserve">06.011.105-0       </v>
          </cell>
          <cell r="F1642" t="str">
            <v xml:space="preserve">ASSENTAMENTO S/FORN. DE TUBO ATE 1,00M DE COMPR. OU CONEXAODE FºFº OU ACO, C/FLANGES, CLASSE PN-10, DIAM. DE 200MM  </v>
          </cell>
          <cell r="G1642" t="str">
            <v xml:space="preserve">UN    </v>
          </cell>
          <cell r="H1642">
            <v>1</v>
          </cell>
          <cell r="I1642">
            <v>52.52</v>
          </cell>
        </row>
        <row r="1643">
          <cell r="D1643" t="str">
            <v>CP1861</v>
          </cell>
          <cell r="E1643" t="str">
            <v xml:space="preserve">06.011.193-0       </v>
          </cell>
          <cell r="F1643" t="str">
            <v xml:space="preserve">CUSTO ADIC. AOS ITENS 06.011.101 A 06.011.179, P/M DE TUBO EXCED. A 1,00M DE COMPR. E DIAM. DE 100MM  </v>
          </cell>
          <cell r="G1643" t="str">
            <v xml:space="preserve">M     </v>
          </cell>
          <cell r="H1643">
            <v>1.9</v>
          </cell>
          <cell r="I1643">
            <v>2.25</v>
          </cell>
        </row>
        <row r="1644">
          <cell r="D1644" t="str">
            <v>CP1877</v>
          </cell>
          <cell r="E1644" t="str">
            <v xml:space="preserve">06.011.223-0       </v>
          </cell>
          <cell r="F1644" t="str">
            <v xml:space="preserve">MONTAGEM S/FORN. DE VALVULA DE GAVETA, DE RETENCAO, VENTOSA,HIDRANTE, ETC, C/FLANGES, CLASSE PN-10, DIAM. DE 100MM  </v>
          </cell>
          <cell r="G1644" t="str">
            <v xml:space="preserve">UN    </v>
          </cell>
          <cell r="H1644">
            <v>3</v>
          </cell>
          <cell r="I1644">
            <v>29.69</v>
          </cell>
        </row>
        <row r="1645">
          <cell r="D1645" t="str">
            <v>CP1877</v>
          </cell>
          <cell r="E1645" t="str">
            <v xml:space="preserve">06.011.223-0       </v>
          </cell>
          <cell r="F1645" t="str">
            <v xml:space="preserve">MONTAGEM S/FORN. DE VALVULA DE GAVETA, DE RETENCAO, VENTOSA,HIDRANTE, ETC, C/FLANGES, CLASSE PN-10, DIAM. DE 100MM  </v>
          </cell>
          <cell r="G1645" t="str">
            <v xml:space="preserve">UN    </v>
          </cell>
          <cell r="H1645">
            <v>7</v>
          </cell>
          <cell r="I1645">
            <v>29.69</v>
          </cell>
        </row>
        <row r="1646">
          <cell r="D1646" t="str">
            <v>CP2091</v>
          </cell>
          <cell r="E1646" t="str">
            <v xml:space="preserve">06.013.011-0       </v>
          </cell>
          <cell r="F1646" t="str">
            <v xml:space="preserve">POCO DE VISITA EM ANEIS DE CONCR. PRE-MOLD., P/ESGOTO SANIT., PROF. DE 3,20M, PADRAO CEDAE  </v>
          </cell>
          <cell r="G1646" t="str">
            <v xml:space="preserve">UN    </v>
          </cell>
          <cell r="H1646">
            <v>1</v>
          </cell>
          <cell r="I1646">
            <v>572.9</v>
          </cell>
        </row>
        <row r="1647">
          <cell r="D1647" t="str">
            <v>CP2108</v>
          </cell>
          <cell r="E1647" t="str">
            <v xml:space="preserve">06.014.060-0       </v>
          </cell>
          <cell r="F1647" t="str">
            <v xml:space="preserve">CAIXA DE PASSAGEM EM ALVEN. DE TIJ. MACICO, PAREDES DE 1 VEZ, DE 0,40 X 0,40 X 0,60M, INCL. TAMPA DE CONCR. ARMADO 15MPA  </v>
          </cell>
          <cell r="G1647" t="str">
            <v xml:space="preserve">UN    </v>
          </cell>
          <cell r="H1647">
            <v>2</v>
          </cell>
          <cell r="I1647">
            <v>115.23</v>
          </cell>
        </row>
        <row r="1648">
          <cell r="D1648" t="str">
            <v>CP2586</v>
          </cell>
          <cell r="E1648" t="str">
            <v xml:space="preserve">06.101.001-0       </v>
          </cell>
          <cell r="F1648" t="str">
            <v xml:space="preserve">COLCHAO DRENANTE, C/CAMADA DE 30CM DE PEDRA BRITADA N°3 E FILTRO DE TRANSICAO DE MANTA GEOTEXTIL, FORN. E COLOC.DOS MAT.  </v>
          </cell>
          <cell r="G1648" t="str">
            <v xml:space="preserve">M2    </v>
          </cell>
          <cell r="H1648">
            <v>9.51</v>
          </cell>
          <cell r="I1648">
            <v>17.04</v>
          </cell>
        </row>
        <row r="1649">
          <cell r="D1649" t="str">
            <v>CP2617</v>
          </cell>
          <cell r="E1649" t="str">
            <v xml:space="preserve">06.200.070-0       </v>
          </cell>
          <cell r="F1649" t="str">
            <v xml:space="preserve">TUBO DE FºFº, DUCTIL, CLASSE K-7 (JUNTA ELASTICA), DIAM. DE100MM. FORN.  </v>
          </cell>
          <cell r="G1649" t="str">
            <v xml:space="preserve">M     </v>
          </cell>
          <cell r="H1649">
            <v>121</v>
          </cell>
          <cell r="I1649">
            <v>40.01</v>
          </cell>
        </row>
        <row r="1650">
          <cell r="D1650" t="str">
            <v>CP2619</v>
          </cell>
          <cell r="E1650" t="str">
            <v xml:space="preserve">06.200.072-0       </v>
          </cell>
          <cell r="F1650" t="str">
            <v xml:space="preserve">TUBO DE FºFº, DUCTIL, CLASSE K-7 (JUNTA ELASTICA), DIAM. DE200MM. FORN.  </v>
          </cell>
          <cell r="G1650" t="str">
            <v xml:space="preserve">M     </v>
          </cell>
          <cell r="H1650">
            <v>1.4</v>
          </cell>
          <cell r="I1650">
            <v>82.38</v>
          </cell>
        </row>
        <row r="1651">
          <cell r="D1651" t="str">
            <v>CP9786</v>
          </cell>
          <cell r="E1651">
            <v>6201</v>
          </cell>
          <cell r="F1651" t="str">
            <v xml:space="preserve">TOCO C/FLANGES EM FERRO FUNDIDO DÚCTIL, PN10, DN 100MM E L=0,50M - FORNECIMENTO  </v>
          </cell>
          <cell r="G1651" t="str">
            <v xml:space="preserve">UN    </v>
          </cell>
          <cell r="H1651">
            <v>2</v>
          </cell>
          <cell r="I1651">
            <v>118.01</v>
          </cell>
        </row>
        <row r="1652">
          <cell r="D1652" t="str">
            <v>CP9785</v>
          </cell>
          <cell r="E1652">
            <v>6201</v>
          </cell>
          <cell r="F1652" t="str">
            <v xml:space="preserve">TOCO C/FLANGES EM FERRO FUNDIDO DÚCTIL, PN10, DN 100MM E L=0,25M - FORNECIMENTO  </v>
          </cell>
          <cell r="G1652" t="str">
            <v xml:space="preserve">UN    </v>
          </cell>
          <cell r="H1652">
            <v>1</v>
          </cell>
          <cell r="I1652">
            <v>109.3</v>
          </cell>
        </row>
        <row r="1653">
          <cell r="D1653" t="str">
            <v>CP2633</v>
          </cell>
          <cell r="E1653" t="str">
            <v xml:space="preserve">06.201.052-0       </v>
          </cell>
          <cell r="F1653" t="str">
            <v xml:space="preserve">TUBO DE FºFº, DUCTIL, CLASSE K-12, PN-10, FLANGE/FLANGE, DIAM. DE 100MM E COMPR. DE 0, 50 A 1,00M. FORN.  </v>
          </cell>
          <cell r="G1653" t="str">
            <v xml:space="preserve">UN    </v>
          </cell>
          <cell r="H1653">
            <v>5</v>
          </cell>
          <cell r="I1653">
            <v>226.45</v>
          </cell>
        </row>
        <row r="1654">
          <cell r="D1654" t="str">
            <v>CP2660</v>
          </cell>
          <cell r="E1654" t="str">
            <v xml:space="preserve">06.201.101-0       </v>
          </cell>
          <cell r="F1654" t="str">
            <v xml:space="preserve">TUBO DE FºFº, DUCTIL, CLASSE K-12, PN-10, PONTA/FLANGE, DIAM. DE 75MM E COMPR. DE 0, 50 A 1,00M. FORN.  </v>
          </cell>
          <cell r="G1654" t="str">
            <v xml:space="preserve">UN    </v>
          </cell>
          <cell r="H1654">
            <v>2</v>
          </cell>
          <cell r="I1654">
            <v>114.49</v>
          </cell>
        </row>
        <row r="1655">
          <cell r="D1655" t="str">
            <v>CP2661</v>
          </cell>
          <cell r="E1655" t="str">
            <v xml:space="preserve">06.201.102-0       </v>
          </cell>
          <cell r="F1655" t="str">
            <v xml:space="preserve">TUBO DE FºFº, DUCTIL, CLASSE K-12, PN-10, PONTA/FLANGE, DIAM. DE 100MM E COMPR. DE 0, 50 A 1,00M. FORN.  </v>
          </cell>
          <cell r="G1655" t="str">
            <v xml:space="preserve">UN    </v>
          </cell>
          <cell r="H1655">
            <v>1</v>
          </cell>
          <cell r="I1655">
            <v>130.5</v>
          </cell>
        </row>
        <row r="1656">
          <cell r="D1656" t="str">
            <v>CP2689</v>
          </cell>
          <cell r="E1656" t="str">
            <v xml:space="preserve">06.201.152-0       </v>
          </cell>
          <cell r="F1656" t="str">
            <v xml:space="preserve">ADICIONAL DE EXTENSAO EXCED. A 1,00M DE TUBO DE FºFº, DUCTIL, CLASSE K-12, DIAM. DE 100MM  </v>
          </cell>
          <cell r="G1656" t="str">
            <v xml:space="preserve">M     </v>
          </cell>
          <cell r="H1656">
            <v>1.9</v>
          </cell>
          <cell r="I1656">
            <v>33.119999999999997</v>
          </cell>
        </row>
        <row r="1657">
          <cell r="D1657" t="str">
            <v>CP9646</v>
          </cell>
          <cell r="E1657">
            <v>6212</v>
          </cell>
          <cell r="F1657" t="str">
            <v xml:space="preserve">JUNÇÃO DE 45, FERRO FUNDIDO DÚCTIL, C/FLANGES, PN10, DN 100MM  - FORNECIMENTO  </v>
          </cell>
          <cell r="G1657" t="str">
            <v xml:space="preserve">UN    </v>
          </cell>
          <cell r="H1657">
            <v>2</v>
          </cell>
          <cell r="I1657">
            <v>148.69</v>
          </cell>
        </row>
        <row r="1658">
          <cell r="D1658" t="str">
            <v>CP9717</v>
          </cell>
          <cell r="E1658">
            <v>6212</v>
          </cell>
          <cell r="F1658" t="str">
            <v xml:space="preserve">REDUÇÃO DE FERRO FUNDIDO DÚCTIL, C/FLANGES, PN10, DN 200X100MM  - FORNECIMENTO  </v>
          </cell>
          <cell r="G1658" t="str">
            <v xml:space="preserve">UN    </v>
          </cell>
          <cell r="H1658">
            <v>1</v>
          </cell>
          <cell r="I1658">
            <v>206.89</v>
          </cell>
        </row>
        <row r="1659">
          <cell r="D1659" t="str">
            <v>CP2762</v>
          </cell>
          <cell r="E1659" t="str">
            <v xml:space="preserve">06.212.010-0       </v>
          </cell>
          <cell r="F1659" t="str">
            <v xml:space="preserve">CURVA DE 90° DE FºFº, DUCTIL, C/FLANGES PN-10, DIAM. DE 100MM. FORN.  </v>
          </cell>
          <cell r="G1659" t="str">
            <v xml:space="preserve">UN    </v>
          </cell>
          <cell r="H1659">
            <v>2</v>
          </cell>
          <cell r="I1659">
            <v>66.87</v>
          </cell>
        </row>
        <row r="1660">
          <cell r="D1660" t="str">
            <v>CP2766</v>
          </cell>
          <cell r="E1660" t="str">
            <v xml:space="preserve">06.212.020-0       </v>
          </cell>
          <cell r="F1660" t="str">
            <v xml:space="preserve">CURVA DE 45° DE FºFº, DUCTIL, C/FLANGES PN-10, DIAM. DE 100MM. FORN.  </v>
          </cell>
          <cell r="G1660" t="str">
            <v xml:space="preserve">UN    </v>
          </cell>
          <cell r="H1660">
            <v>2</v>
          </cell>
          <cell r="I1660">
            <v>76.31</v>
          </cell>
        </row>
        <row r="1661">
          <cell r="D1661" t="str">
            <v>CP2783</v>
          </cell>
          <cell r="E1661" t="str">
            <v xml:space="preserve">06.212.080-0       </v>
          </cell>
          <cell r="F1661" t="str">
            <v xml:space="preserve">REDUCAO DE FºFº, DUCTIL, C/FLANGES PN-10, DIAM. DE 100 X 75MM. FORN.  </v>
          </cell>
          <cell r="G1661" t="str">
            <v xml:space="preserve">UN    </v>
          </cell>
          <cell r="H1661">
            <v>2</v>
          </cell>
          <cell r="I1661">
            <v>59.83</v>
          </cell>
        </row>
        <row r="1662">
          <cell r="D1662" t="str">
            <v>CP2794</v>
          </cell>
          <cell r="E1662" t="str">
            <v xml:space="preserve">06.212.140-0       </v>
          </cell>
          <cell r="F1662" t="str">
            <v xml:space="preserve">EXTREMIDADE DE FºFº, DUCTIL, C/FLANGE, PN 10 E PONTA, DIAM.DE 100MM  </v>
          </cell>
          <cell r="G1662" t="str">
            <v xml:space="preserve">UN    </v>
          </cell>
          <cell r="H1662">
            <v>1</v>
          </cell>
          <cell r="I1662">
            <v>54.5</v>
          </cell>
        </row>
        <row r="1663">
          <cell r="D1663" t="str">
            <v>CP9816</v>
          </cell>
          <cell r="E1663">
            <v>6215</v>
          </cell>
          <cell r="F1663" t="str">
            <v xml:space="preserve">VÁLVULA DE RETENÇÃO DE PORTINHOLA DUPLA, DE FERRO FUNDIDO DÚCTIL, TIPO DUO ECK, PN10, DN 100MM  - FORNECIMENTO  </v>
          </cell>
          <cell r="G1663" t="str">
            <v xml:space="preserve">UN    </v>
          </cell>
          <cell r="H1663">
            <v>2</v>
          </cell>
          <cell r="I1663">
            <v>766.22</v>
          </cell>
        </row>
        <row r="1664">
          <cell r="D1664" t="str">
            <v>CP2798</v>
          </cell>
          <cell r="E1664" t="str">
            <v xml:space="preserve">06.215.250-0       </v>
          </cell>
          <cell r="F1664" t="str">
            <v xml:space="preserve">REGISTRO DE GAVETA EM FºFº, DUCTIL, SERIE METRICA CHATA, C/FLANGES PN-10 E CABECOTE, DIAM. DE 100MM  </v>
          </cell>
          <cell r="G1664" t="str">
            <v xml:space="preserve">UN    </v>
          </cell>
          <cell r="H1664">
            <v>3</v>
          </cell>
          <cell r="I1664">
            <v>388.09</v>
          </cell>
        </row>
        <row r="1665">
          <cell r="D1665" t="str">
            <v>CP2904</v>
          </cell>
          <cell r="E1665" t="str">
            <v xml:space="preserve">06.400.001-0       </v>
          </cell>
          <cell r="F1665" t="str">
            <v xml:space="preserve">MONTAGEM DE CONJ. MOTOR-BOMBA ATE 5CV  </v>
          </cell>
          <cell r="G1665" t="str">
            <v xml:space="preserve">UN    </v>
          </cell>
          <cell r="H1665">
            <v>2</v>
          </cell>
          <cell r="I1665">
            <v>76.98</v>
          </cell>
        </row>
        <row r="1666">
          <cell r="D1666" t="str">
            <v>CP2910</v>
          </cell>
          <cell r="E1666" t="str">
            <v xml:space="preserve">06.400.010-0       </v>
          </cell>
          <cell r="F1666" t="str">
            <v xml:space="preserve">MONTAGEM DE PAINEL DE PARTIDA P/CONJ. ATE 5CV  </v>
          </cell>
          <cell r="G1666" t="str">
            <v xml:space="preserve">UN    </v>
          </cell>
          <cell r="H1666">
            <v>1</v>
          </cell>
          <cell r="I1666">
            <v>27.1</v>
          </cell>
        </row>
        <row r="1667">
          <cell r="D1667" t="str">
            <v xml:space="preserve">      </v>
          </cell>
          <cell r="E1667" t="str">
            <v xml:space="preserve">                   </v>
          </cell>
          <cell r="F1667" t="str">
            <v xml:space="preserve">BASES E PAVIMENTOS  </v>
          </cell>
          <cell r="G1667" t="str">
            <v xml:space="preserve">      </v>
          </cell>
          <cell r="H1667">
            <v>0</v>
          </cell>
          <cell r="I1667">
            <v>0</v>
          </cell>
        </row>
        <row r="1668">
          <cell r="D1668" t="str">
            <v>CP3009</v>
          </cell>
          <cell r="E1668" t="str">
            <v xml:space="preserve">08.001.003-0       </v>
          </cell>
          <cell r="F1668" t="str">
            <v xml:space="preserve">BASE DE BRITA CORRIDA, INCL. FORNEC. DOS MATERIAIS MEDIDA APÓS A COMPACTAÇÃO  </v>
          </cell>
          <cell r="G1668" t="str">
            <v xml:space="preserve">M3    </v>
          </cell>
          <cell r="H1668">
            <v>12</v>
          </cell>
          <cell r="I1668">
            <v>24.12</v>
          </cell>
        </row>
        <row r="1669">
          <cell r="D1669" t="str">
            <v xml:space="preserve">      </v>
          </cell>
          <cell r="E1669" t="str">
            <v xml:space="preserve">                   </v>
          </cell>
          <cell r="F1669" t="str">
            <v xml:space="preserve">SERVIÇOS DE PARQUES E JARDINS  </v>
          </cell>
          <cell r="G1669" t="str">
            <v xml:space="preserve">      </v>
          </cell>
          <cell r="H1669">
            <v>0</v>
          </cell>
          <cell r="I1669">
            <v>0</v>
          </cell>
        </row>
        <row r="1670">
          <cell r="D1670" t="str">
            <v>CP3315</v>
          </cell>
          <cell r="E1670" t="str">
            <v xml:space="preserve">09.015.003-0       </v>
          </cell>
          <cell r="F1670" t="str">
            <v xml:space="preserve">ALAMBRADO DE TELA DE CHAPA EXPANDIDA FIX. EM MONTANTE DE TUBO GALV. 1.1/2, C/CARAPUCAS DO MESMO MAT. DO TUBO  </v>
          </cell>
          <cell r="G1670" t="str">
            <v xml:space="preserve">M2    </v>
          </cell>
          <cell r="H1670">
            <v>64.349999999999994</v>
          </cell>
          <cell r="I1670">
            <v>31.13</v>
          </cell>
        </row>
        <row r="1671">
          <cell r="D1671" t="str">
            <v xml:space="preserve">      </v>
          </cell>
          <cell r="E1671" t="str">
            <v xml:space="preserve">                   </v>
          </cell>
          <cell r="F1671" t="str">
            <v xml:space="preserve">ESTRUTURAS  </v>
          </cell>
          <cell r="G1671" t="str">
            <v xml:space="preserve">      </v>
          </cell>
          <cell r="H1671">
            <v>0</v>
          </cell>
          <cell r="I1671">
            <v>0</v>
          </cell>
        </row>
        <row r="1672">
          <cell r="D1672" t="str">
            <v>CP3682</v>
          </cell>
          <cell r="E1672" t="str">
            <v xml:space="preserve">11.001.020-1       </v>
          </cell>
          <cell r="F1672" t="str">
            <v xml:space="preserve">CONCRETO P/CAMADA PREPARATORIA, C/ 180KG DE CIM. P/M3 DE CONCR., COMPREEND. APENAS O FORN. DOS MAT., INCL. 5% DE PERDAS  </v>
          </cell>
          <cell r="G1672" t="str">
            <v xml:space="preserve">M3    </v>
          </cell>
          <cell r="H1672">
            <v>0.47</v>
          </cell>
          <cell r="I1672">
            <v>68.69</v>
          </cell>
        </row>
        <row r="1673">
          <cell r="D1673" t="str">
            <v>CP3717</v>
          </cell>
          <cell r="E1673" t="str">
            <v xml:space="preserve">11.003.002-0       </v>
          </cell>
          <cell r="F1673" t="str">
            <v xml:space="preserve">CONCRETO P/PECAS ARMADAS, P/UMA RESISTENCIA A COMPRES. DE 15MPA, INCL. MAT., CONFECCAO E TRANSP. HORIZ. E VERT.  </v>
          </cell>
          <cell r="G1673" t="str">
            <v xml:space="preserve">M3    </v>
          </cell>
          <cell r="H1673">
            <v>13.27</v>
          </cell>
          <cell r="I1673">
            <v>124.07</v>
          </cell>
        </row>
        <row r="1674">
          <cell r="D1674" t="str">
            <v>CP3727</v>
          </cell>
          <cell r="E1674" t="str">
            <v xml:space="preserve">11.004.021-1       </v>
          </cell>
          <cell r="F1674" t="str">
            <v xml:space="preserve">FORMA DE MAD. P/MOLDAGEM DE PECAS DE CONCR. ARMADO C/PARAMENTOS PLANOS, SERVINDO A MAD. 2 VEZES,EM TABUAS DE PINHO DE 3ª  </v>
          </cell>
          <cell r="G1674" t="str">
            <v xml:space="preserve">M2    </v>
          </cell>
          <cell r="H1674">
            <v>23.14</v>
          </cell>
          <cell r="I1674">
            <v>12.26</v>
          </cell>
        </row>
        <row r="1675">
          <cell r="D1675" t="str">
            <v>CP3731</v>
          </cell>
          <cell r="E1675" t="str">
            <v xml:space="preserve">11.004.025-1       </v>
          </cell>
          <cell r="F1675" t="str">
            <v xml:space="preserve">FORMA DE MAD. EM TABUAS DE PINHO DE 3ª P/MOLDAGEM DE PECAS DE CONCR. ARMADO, SERVINDO A MAD. 2 VEZES  </v>
          </cell>
          <cell r="G1675" t="str">
            <v xml:space="preserve">M2    </v>
          </cell>
          <cell r="H1675">
            <v>13.88</v>
          </cell>
          <cell r="I1675">
            <v>18.11</v>
          </cell>
        </row>
        <row r="1676">
          <cell r="D1676" t="str">
            <v>CP3774</v>
          </cell>
          <cell r="E1676" t="str">
            <v xml:space="preserve">11.009.013-0       </v>
          </cell>
          <cell r="F1676" t="str">
            <v xml:space="preserve">BARRA DE ACO CA-50, C/SALIENCIA, DIAM. DE 6,3MM, DESTINADAA ARMADURA DE CONCR. ARMADO  </v>
          </cell>
          <cell r="G1676" t="str">
            <v xml:space="preserve">KG    </v>
          </cell>
          <cell r="H1676">
            <v>477.72</v>
          </cell>
          <cell r="I1676">
            <v>1.19</v>
          </cell>
        </row>
        <row r="1677">
          <cell r="D1677" t="str">
            <v>CP3775</v>
          </cell>
          <cell r="E1677" t="str">
            <v xml:space="preserve">11.009.014-1       </v>
          </cell>
          <cell r="F1677" t="str">
            <v xml:space="preserve">BARRA DE ACO CA-50, C/SALIENCIA, DIAM. DE 8 A 12, 5MM, DESTINADA A ARMADURA DE CONCR. ARMADO  </v>
          </cell>
          <cell r="G1677" t="str">
            <v xml:space="preserve">KG    </v>
          </cell>
          <cell r="H1677">
            <v>318.48</v>
          </cell>
          <cell r="I1677">
            <v>1.0900000000000001</v>
          </cell>
        </row>
        <row r="1678">
          <cell r="D1678" t="str">
            <v>CP3820</v>
          </cell>
          <cell r="E1678" t="str">
            <v xml:space="preserve">11.011.029-0       </v>
          </cell>
          <cell r="F1678" t="str">
            <v xml:space="preserve">CORTE, DOBRAGEM, MONT. E COLOC. DE FERRAG. NA FORMA, ACO CA-50, EM BARRA REDONDA C/DIAM. DE 6,3MM  </v>
          </cell>
          <cell r="G1678" t="str">
            <v xml:space="preserve">KG    </v>
          </cell>
          <cell r="H1678">
            <v>477.72</v>
          </cell>
          <cell r="I1678">
            <v>0.81</v>
          </cell>
        </row>
        <row r="1679">
          <cell r="D1679" t="str">
            <v>CP3821</v>
          </cell>
          <cell r="E1679" t="str">
            <v xml:space="preserve">11.011.030-1       </v>
          </cell>
          <cell r="F1679" t="str">
            <v xml:space="preserve">CORTE, DOBRAGEM, MONT. E COLOC. DE FERRAG. NA FORMA, ACO CA-50B OU CA-50A, EM BARRA REDONDA C/DIAM. DE 8 A 12,5MM  </v>
          </cell>
          <cell r="G1679" t="str">
            <v xml:space="preserve">KG    </v>
          </cell>
          <cell r="H1679">
            <v>318.48</v>
          </cell>
          <cell r="I1679">
            <v>0.71</v>
          </cell>
        </row>
        <row r="1680">
          <cell r="D1680" t="str">
            <v xml:space="preserve">      </v>
          </cell>
          <cell r="E1680" t="str">
            <v xml:space="preserve">                   </v>
          </cell>
          <cell r="F1680" t="str">
            <v xml:space="preserve">ALVENARIA E DIVISÓRIAS  </v>
          </cell>
          <cell r="G1680" t="str">
            <v xml:space="preserve">      </v>
          </cell>
          <cell r="H1680">
            <v>0</v>
          </cell>
          <cell r="I1680">
            <v>0</v>
          </cell>
        </row>
        <row r="1681">
          <cell r="D1681" t="str">
            <v>CP4117</v>
          </cell>
          <cell r="E1681" t="str">
            <v xml:space="preserve">12.005.015-0       </v>
          </cell>
          <cell r="F1681" t="str">
            <v xml:space="preserve">ALVENARIA DE BL. DE CONCR. (10 X 20 X 40)CM, EM PAREDES DE 10CM, C/VAOS OU ARESTAS, ATE 3,00M DE ALT.  </v>
          </cell>
          <cell r="G1681" t="str">
            <v xml:space="preserve">M2    </v>
          </cell>
          <cell r="H1681">
            <v>6</v>
          </cell>
          <cell r="I1681">
            <v>12.77</v>
          </cell>
        </row>
        <row r="1682">
          <cell r="D1682" t="str">
            <v xml:space="preserve">      </v>
          </cell>
          <cell r="E1682" t="str">
            <v xml:space="preserve">                   </v>
          </cell>
          <cell r="F1682" t="str">
            <v xml:space="preserve">REVESTIMENTO DE PAREDES, TETOS E PISOS  </v>
          </cell>
          <cell r="G1682" t="str">
            <v xml:space="preserve">      </v>
          </cell>
          <cell r="H1682">
            <v>0</v>
          </cell>
          <cell r="I1682">
            <v>0</v>
          </cell>
        </row>
        <row r="1683">
          <cell r="D1683" t="str">
            <v>CP4184</v>
          </cell>
          <cell r="E1683" t="str">
            <v xml:space="preserve">13.001.020-1       </v>
          </cell>
          <cell r="F1683" t="str">
            <v xml:space="preserve">EMBOCO C/ARG. DE CIM. E AREIA 1:2, ESP. 1,5CM, INCL. CHAPISCO DE CIM. E AREIA 1:3, ESP. 9MM  </v>
          </cell>
          <cell r="G1683" t="str">
            <v xml:space="preserve">M2    </v>
          </cell>
          <cell r="H1683">
            <v>18.399999999999999</v>
          </cell>
          <cell r="I1683">
            <v>6.99</v>
          </cell>
        </row>
        <row r="1684">
          <cell r="D1684" t="str">
            <v xml:space="preserve">      </v>
          </cell>
          <cell r="E1684" t="str">
            <v xml:space="preserve">                   </v>
          </cell>
          <cell r="F1684" t="str">
            <v xml:space="preserve">ESQUADRIAS DE PVC, FERRO, ALUMÍNIO OU MADEIRA, VIDRAÇAS E FERRAGENS  </v>
          </cell>
          <cell r="G1684" t="str">
            <v xml:space="preserve">      </v>
          </cell>
          <cell r="H1684">
            <v>0</v>
          </cell>
          <cell r="I1684">
            <v>0</v>
          </cell>
        </row>
        <row r="1685">
          <cell r="D1685" t="str">
            <v>CP4515</v>
          </cell>
          <cell r="E1685" t="str">
            <v xml:space="preserve">14.002.049-0       </v>
          </cell>
          <cell r="F1685" t="str">
            <v xml:space="preserve">PORTAO EM TUBOS DE FºGALV. DE 1 E 1.1/2, C/ 2 FL., DE ABRIR,  FECHAM. C/TELA DE ARAME GALV. Nº12, MALHA DE 2  </v>
          </cell>
          <cell r="G1685" t="str">
            <v xml:space="preserve">M2    </v>
          </cell>
          <cell r="H1685">
            <v>4.95</v>
          </cell>
          <cell r="I1685">
            <v>202.78</v>
          </cell>
        </row>
        <row r="1686">
          <cell r="D1686" t="str">
            <v xml:space="preserve">      </v>
          </cell>
          <cell r="E1686" t="str">
            <v xml:space="preserve">                   </v>
          </cell>
          <cell r="F1686" t="str">
            <v xml:space="preserve">INSTALAÇÕES ELÉTRICAS, HIDRÁULICAS, SANITÁRIAS E MECÂNICAS  </v>
          </cell>
          <cell r="G1686" t="str">
            <v xml:space="preserve">      </v>
          </cell>
          <cell r="H1686">
            <v>0</v>
          </cell>
          <cell r="I1686">
            <v>0</v>
          </cell>
        </row>
        <row r="1687">
          <cell r="D1687" t="str">
            <v>CP4891</v>
          </cell>
          <cell r="E1687" t="str">
            <v xml:space="preserve">15.001.027-0       </v>
          </cell>
          <cell r="F1687" t="str">
            <v xml:space="preserve">CAIXA DE ALVEN. DE TIJ. MACICO (7 X 10 X 20CM), EM PAREDES DE MEIA VEZ DE 0,60 X 0,60 X 0,60M, C/TAMPA DE 8CM DE ESP.  </v>
          </cell>
          <cell r="G1687" t="str">
            <v xml:space="preserve">UN    </v>
          </cell>
          <cell r="H1687">
            <v>2</v>
          </cell>
          <cell r="I1687">
            <v>107.93</v>
          </cell>
        </row>
        <row r="1688">
          <cell r="D1688" t="str">
            <v>CP9639</v>
          </cell>
          <cell r="E1688">
            <v>15007</v>
          </cell>
          <cell r="F1688" t="str">
            <v xml:space="preserve">HASTE P/ATERRAMENTO DE COBRE DE 3/4, C/2,40M DE COMPRIMENTO, C/CONECTOR P/CABO DE 70MM2 - FORNECIMENTO  </v>
          </cell>
          <cell r="G1688" t="str">
            <v xml:space="preserve">UN    </v>
          </cell>
          <cell r="H1688">
            <v>4</v>
          </cell>
          <cell r="I1688">
            <v>17.100000000000001</v>
          </cell>
        </row>
        <row r="1689">
          <cell r="D1689" t="str">
            <v>CP9542</v>
          </cell>
          <cell r="E1689">
            <v>15007</v>
          </cell>
          <cell r="F1689" t="str">
            <v xml:space="preserve">CHAVE AUTOMÁTICA/INDICADOR DE NÍVEL, TIPO PERA, CONTATOS SPDT 250VAC / 8A, C/10M DE CABO DE PVC - FORNECIMENTO  </v>
          </cell>
          <cell r="G1689" t="str">
            <v xml:space="preserve">UN    </v>
          </cell>
          <cell r="H1689">
            <v>2</v>
          </cell>
          <cell r="I1689">
            <v>200.85</v>
          </cell>
        </row>
        <row r="1690">
          <cell r="D1690" t="str">
            <v>CP9547</v>
          </cell>
          <cell r="E1690">
            <v>15007</v>
          </cell>
          <cell r="F1690" t="str">
            <v xml:space="preserve">CONJ. DE MANOBRA E CONTROLE  </v>
          </cell>
          <cell r="G1690" t="str">
            <v xml:space="preserve">UN    </v>
          </cell>
          <cell r="H1690">
            <v>1</v>
          </cell>
          <cell r="I1690">
            <v>3850</v>
          </cell>
        </row>
        <row r="1691">
          <cell r="D1691" t="str">
            <v>CP9643</v>
          </cell>
          <cell r="E1691">
            <v>15007</v>
          </cell>
          <cell r="F1691" t="str">
            <v xml:space="preserve">INST., LIG. E TESTES DE CAMPO P/CONJ. DE MANOBRA E CONTROLE  </v>
          </cell>
          <cell r="G1691" t="str">
            <v xml:space="preserve">UN    </v>
          </cell>
          <cell r="H1691">
            <v>1</v>
          </cell>
          <cell r="I1691">
            <v>1155</v>
          </cell>
        </row>
        <row r="1692">
          <cell r="D1692" t="str">
            <v>CP9532</v>
          </cell>
          <cell r="E1692">
            <v>15007</v>
          </cell>
          <cell r="F1692" t="str">
            <v xml:space="preserve">CAIXA P/HASTE DE ATERRAMENTO, NAS DIMENSÕES DE 25X25X25CM, EM CHAPA  - FORNECIMENTO  </v>
          </cell>
          <cell r="G1692" t="str">
            <v xml:space="preserve">UN    </v>
          </cell>
          <cell r="H1692">
            <v>9</v>
          </cell>
          <cell r="I1692">
            <v>7.3</v>
          </cell>
        </row>
        <row r="1693">
          <cell r="D1693" t="str">
            <v>CP9700</v>
          </cell>
          <cell r="E1693">
            <v>15007</v>
          </cell>
          <cell r="F1693" t="str">
            <v xml:space="preserve">QUADRO DE COMAMDO P/2 MOTORES ELÉTRICOS, DE 2 CV, 60 HZ, 220 V - FORNECIMENTO  </v>
          </cell>
          <cell r="G1693" t="str">
            <v xml:space="preserve">UN    </v>
          </cell>
          <cell r="H1693">
            <v>1</v>
          </cell>
          <cell r="I1693">
            <v>2010</v>
          </cell>
        </row>
        <row r="1694">
          <cell r="D1694" t="str">
            <v>CP5314</v>
          </cell>
          <cell r="E1694" t="str">
            <v xml:space="preserve">15.007.712-0       </v>
          </cell>
          <cell r="F1694" t="str">
            <v xml:space="preserve">ARMACAO SECUNDARIA OU REX, P/ 4 LINHAS, COMPLETA  </v>
          </cell>
          <cell r="G1694" t="str">
            <v xml:space="preserve">UN    </v>
          </cell>
          <cell r="H1694">
            <v>1</v>
          </cell>
          <cell r="I1694">
            <v>47.15</v>
          </cell>
        </row>
        <row r="1695">
          <cell r="D1695" t="str">
            <v>CP9521</v>
          </cell>
          <cell r="E1695">
            <v>15008</v>
          </cell>
          <cell r="F1695" t="str">
            <v xml:space="preserve">CABO DE COBRE TRIPOLAR C/ISOLAMENTO TERMOPLÁSTICO, 0, 6/1KV, SEÇÃO DE 3X1,5 MM2 - FORNECIMENTO  </v>
          </cell>
          <cell r="G1695" t="str">
            <v xml:space="preserve">M     </v>
          </cell>
          <cell r="H1695">
            <v>40</v>
          </cell>
          <cell r="I1695">
            <v>0.5</v>
          </cell>
        </row>
        <row r="1696">
          <cell r="D1696" t="str">
            <v>CP5334</v>
          </cell>
          <cell r="E1696" t="str">
            <v xml:space="preserve">15.008.110-0       </v>
          </cell>
          <cell r="F1696" t="str">
            <v xml:space="preserve">CABO C/ISOLAMENTO TERMOPLASTICO, BITOLA 25MM2, 450 / 750V  </v>
          </cell>
          <cell r="G1696" t="str">
            <v xml:space="preserve">M     </v>
          </cell>
          <cell r="H1696">
            <v>30</v>
          </cell>
          <cell r="I1696">
            <v>2.57</v>
          </cell>
        </row>
        <row r="1697">
          <cell r="D1697" t="str">
            <v>CP5346</v>
          </cell>
          <cell r="E1697" t="str">
            <v xml:space="preserve">15.008.210-0       </v>
          </cell>
          <cell r="F1697" t="str">
            <v xml:space="preserve">CABO C/ISOLAMENTO TERMOPLASTICO, BITOLA 4MM2, 600 / 1000V  </v>
          </cell>
          <cell r="G1697" t="str">
            <v xml:space="preserve">M     </v>
          </cell>
          <cell r="H1697">
            <v>250</v>
          </cell>
          <cell r="I1697">
            <v>0.91</v>
          </cell>
        </row>
        <row r="1698">
          <cell r="D1698" t="str">
            <v>CP5348</v>
          </cell>
          <cell r="E1698" t="str">
            <v xml:space="preserve">15.008.220-0       </v>
          </cell>
          <cell r="F1698" t="str">
            <v xml:space="preserve">CABO C/ISOLAMENTO TERMOPLASTICO, BITOLA 10MM2, 600 / 1000V  </v>
          </cell>
          <cell r="G1698" t="str">
            <v xml:space="preserve">M     </v>
          </cell>
          <cell r="H1698">
            <v>160</v>
          </cell>
          <cell r="I1698">
            <v>1.54</v>
          </cell>
        </row>
        <row r="1699">
          <cell r="D1699" t="str">
            <v>CP5381</v>
          </cell>
          <cell r="E1699" t="str">
            <v xml:space="preserve">15.009.140-0       </v>
          </cell>
          <cell r="F1699" t="str">
            <v xml:space="preserve">CABO DE COBRE NU, BITOLA 35MM2  </v>
          </cell>
          <cell r="G1699" t="str">
            <v xml:space="preserve">M     </v>
          </cell>
          <cell r="H1699">
            <v>38</v>
          </cell>
          <cell r="I1699">
            <v>2.74</v>
          </cell>
        </row>
        <row r="1700">
          <cell r="D1700" t="str">
            <v>CP5419</v>
          </cell>
          <cell r="E1700" t="str">
            <v xml:space="preserve">15.011.032-0       </v>
          </cell>
          <cell r="F1700" t="str">
            <v xml:space="preserve">ENTRADA DE SERV. PADRAO LIGHT,  P/MEDICAO TRIFASICA ENTRE 13, ,2 E 23,2KVA, LIGACAO AEREA, DISJ. 3 X 70A  </v>
          </cell>
          <cell r="G1700" t="str">
            <v xml:space="preserve">UN    </v>
          </cell>
          <cell r="H1700">
            <v>1</v>
          </cell>
          <cell r="I1700">
            <v>525.27</v>
          </cell>
        </row>
        <row r="1701">
          <cell r="D1701" t="str">
            <v>CP5464</v>
          </cell>
          <cell r="E1701" t="str">
            <v xml:space="preserve">15.013.031-0       </v>
          </cell>
          <cell r="F1701" t="str">
            <v xml:space="preserve">POSTE DE CONCR. SECAO CIRCULAR C/ 11,00M DE COMPR. E CARGA DE 300KG  </v>
          </cell>
          <cell r="G1701" t="str">
            <v xml:space="preserve">UN    </v>
          </cell>
          <cell r="H1701">
            <v>1</v>
          </cell>
          <cell r="I1701">
            <v>289.27999999999997</v>
          </cell>
        </row>
        <row r="1702">
          <cell r="D1702" t="str">
            <v>CP9524</v>
          </cell>
          <cell r="E1702">
            <v>15018</v>
          </cell>
          <cell r="F1702" t="str">
            <v xml:space="preserve">CAIXA DE LIGAÇÃO EM LIGA DE ALUMÍNIO FUNDIDO, R12M/8 - FORNECIMENTO  </v>
          </cell>
          <cell r="G1702" t="str">
            <v xml:space="preserve">UN    </v>
          </cell>
          <cell r="H1702">
            <v>3</v>
          </cell>
          <cell r="I1702">
            <v>225</v>
          </cell>
        </row>
        <row r="1703">
          <cell r="D1703" t="str">
            <v>CP9525</v>
          </cell>
          <cell r="E1703">
            <v>15018</v>
          </cell>
          <cell r="F1703" t="str">
            <v xml:space="preserve">CAIXA DE LIGAÇÃO EM LIGA DE ALUMÍNIO FUNDIDO, R14M/35 - FORNECIMENTO  </v>
          </cell>
          <cell r="G1703" t="str">
            <v xml:space="preserve">UN    </v>
          </cell>
          <cell r="H1703">
            <v>1</v>
          </cell>
          <cell r="I1703">
            <v>157</v>
          </cell>
        </row>
        <row r="1704">
          <cell r="D1704" t="str">
            <v>CP5633</v>
          </cell>
          <cell r="E1704" t="str">
            <v xml:space="preserve">15.020.065-0       </v>
          </cell>
          <cell r="F1704" t="str">
            <v xml:space="preserve">LAMPADA DE VAPOR DE SODIO DE 250W / 220V  </v>
          </cell>
          <cell r="G1704" t="str">
            <v xml:space="preserve">UN    </v>
          </cell>
          <cell r="H1704">
            <v>4</v>
          </cell>
          <cell r="I1704">
            <v>36.06</v>
          </cell>
        </row>
        <row r="1705">
          <cell r="D1705" t="str">
            <v>CP5818</v>
          </cell>
          <cell r="E1705" t="str">
            <v xml:space="preserve">15.036.070-0       </v>
          </cell>
          <cell r="F1705" t="str">
            <v xml:space="preserve">ELETRODUTO PVC RQ C/DIAM. DE 3/4, INCL. CONEXOES E EMENDAS, EXCL. ABERT. E FECHAM. DE RASGO  </v>
          </cell>
          <cell r="G1705" t="str">
            <v xml:space="preserve">M     </v>
          </cell>
          <cell r="H1705">
            <v>60</v>
          </cell>
          <cell r="I1705">
            <v>1.65</v>
          </cell>
        </row>
        <row r="1706">
          <cell r="D1706" t="str">
            <v>CP5819</v>
          </cell>
          <cell r="E1706" t="str">
            <v xml:space="preserve">15.036.071-0       </v>
          </cell>
          <cell r="F1706" t="str">
            <v xml:space="preserve">ELETRODUTO PVC RQ C/DIAM. DE ", INCL. CONEXOES E EMENDAS, EXCL. ABERT. E FECHAM. DE RASGO  </v>
          </cell>
          <cell r="G1706" t="str">
            <v xml:space="preserve">M     </v>
          </cell>
          <cell r="H1706">
            <v>20</v>
          </cell>
          <cell r="I1706">
            <v>2.2599999999999998</v>
          </cell>
        </row>
        <row r="1707">
          <cell r="D1707" t="str">
            <v>CP5820</v>
          </cell>
          <cell r="E1707" t="str">
            <v xml:space="preserve">15.036.072-0       </v>
          </cell>
          <cell r="F1707" t="str">
            <v xml:space="preserve">ELETRODUTO PVC RQ C/DIAM. DE 1.1/4, INCL. CONEXOES E EMENDAS, EXCL. ABERT. E FECHAM. DE RASGO  </v>
          </cell>
          <cell r="G1707" t="str">
            <v xml:space="preserve">M     </v>
          </cell>
          <cell r="H1707">
            <v>20</v>
          </cell>
          <cell r="I1707">
            <v>2.86</v>
          </cell>
        </row>
        <row r="1708">
          <cell r="D1708" t="str">
            <v xml:space="preserve">      </v>
          </cell>
          <cell r="E1708" t="str">
            <v xml:space="preserve">                   </v>
          </cell>
          <cell r="F1708" t="str">
            <v xml:space="preserve">PINTURAS  </v>
          </cell>
          <cell r="G1708" t="str">
            <v xml:space="preserve">      </v>
          </cell>
          <cell r="H1708">
            <v>0</v>
          </cell>
          <cell r="I1708">
            <v>0</v>
          </cell>
        </row>
        <row r="1709">
          <cell r="D1709" t="str">
            <v>CP6316</v>
          </cell>
          <cell r="E1709" t="str">
            <v xml:space="preserve">17.018.060-0       </v>
          </cell>
          <cell r="F1709" t="str">
            <v xml:space="preserve">PREPARO DE SUPERF. NOVA, C/REVESTIM. LISO INT. OU EXT.  </v>
          </cell>
          <cell r="G1709" t="str">
            <v xml:space="preserve">M2    </v>
          </cell>
          <cell r="H1709">
            <v>18.399999999999999</v>
          </cell>
          <cell r="I1709">
            <v>7.13</v>
          </cell>
        </row>
        <row r="1710">
          <cell r="D1710" t="str">
            <v>CP6317</v>
          </cell>
          <cell r="E1710" t="str">
            <v xml:space="preserve">17.018.080-0       </v>
          </cell>
          <cell r="F1710" t="str">
            <v xml:space="preserve">PINTURA C/TINTA LATEX PVA MODIF. C/RESINA ACRILICA, P/EXTERIOR  </v>
          </cell>
          <cell r="G1710" t="str">
            <v xml:space="preserve">M2    </v>
          </cell>
          <cell r="H1710">
            <v>18.399999999999999</v>
          </cell>
          <cell r="I1710">
            <v>3.28</v>
          </cell>
        </row>
        <row r="1711">
          <cell r="D1711" t="str">
            <v xml:space="preserve">      </v>
          </cell>
          <cell r="E1711" t="str">
            <v xml:space="preserve">                   </v>
          </cell>
          <cell r="F1711" t="str">
            <v xml:space="preserve">APARELHOS HIDRÁULICOS, SANITÁRIOS, ELÉTRICOS, MECÂNICOS E ESPORTIVOS  </v>
          </cell>
          <cell r="G1711" t="str">
            <v xml:space="preserve">      </v>
          </cell>
          <cell r="H1711">
            <v>0</v>
          </cell>
          <cell r="I1711">
            <v>0</v>
          </cell>
        </row>
        <row r="1712">
          <cell r="D1712" t="str">
            <v>CP6562</v>
          </cell>
          <cell r="E1712" t="str">
            <v xml:space="preserve">18.027.145-0       </v>
          </cell>
          <cell r="F1712" t="str">
            <v xml:space="preserve">RELE FOTOELETRICO, P/COMANDO DE ILUMINACAO EXT., NA TENSAO DE 220V E CARGA MAXIMA DE 1000W  </v>
          </cell>
          <cell r="G1712" t="str">
            <v xml:space="preserve">UN    </v>
          </cell>
          <cell r="H1712">
            <v>4</v>
          </cell>
          <cell r="I1712">
            <v>15.1</v>
          </cell>
        </row>
        <row r="1713">
          <cell r="D1713" t="str">
            <v>CP9550</v>
          </cell>
          <cell r="E1713">
            <v>18029</v>
          </cell>
          <cell r="F1713" t="str">
            <v xml:space="preserve">CONJ. MOTOR-BOMBA SUBMERSÍVEL,  P/ESG. DOMÉST., POT. = 2 CV, 1750 RPM, 220 V, TRIFÁSICA, INCL. PEDESTAL, TUBO GUIA, CORRENTE - FORNECIMENTO  </v>
          </cell>
          <cell r="G1713" t="str">
            <v xml:space="preserve">CJ    </v>
          </cell>
          <cell r="H1713">
            <v>2</v>
          </cell>
          <cell r="I1713">
            <v>1880.6</v>
          </cell>
        </row>
        <row r="1714">
          <cell r="D1714" t="str">
            <v>CP6711</v>
          </cell>
          <cell r="E1714" t="str">
            <v xml:space="preserve">18.260.060-0       </v>
          </cell>
          <cell r="F1714" t="str">
            <v xml:space="preserve">LUMINARIA FECHADA P/ILUMINACAO DE RUAS, P/LAMPADA MISTA, A VAPOR DE MERCURIO E A VAPOR DE SODIO  </v>
          </cell>
          <cell r="G1714" t="str">
            <v xml:space="preserve">UN    </v>
          </cell>
          <cell r="H1714">
            <v>4</v>
          </cell>
          <cell r="I1714">
            <v>80.73</v>
          </cell>
        </row>
        <row r="1715">
          <cell r="D1715" t="str">
            <v xml:space="preserve">      </v>
          </cell>
          <cell r="E1715" t="str">
            <v xml:space="preserve">                   </v>
          </cell>
          <cell r="F1715" t="str">
            <v xml:space="preserve">ILUMINAÇÃO PÚBLICA  </v>
          </cell>
          <cell r="G1715" t="str">
            <v xml:space="preserve">      </v>
          </cell>
          <cell r="H1715">
            <v>0</v>
          </cell>
          <cell r="I1715">
            <v>0</v>
          </cell>
        </row>
        <row r="1716">
          <cell r="D1716" t="str">
            <v>CP7828</v>
          </cell>
          <cell r="E1716" t="str">
            <v xml:space="preserve">21.004.040-0       </v>
          </cell>
          <cell r="F1716" t="str">
            <v xml:space="preserve">ASSENTAMENTO DE POSTE CURVO, DE ACO, DE 1 BRACO, DE 8,00 ATE9,00M, C/FLANGE DE ACO SOLDADO NA BASE, FIX. P/PARAFUSOS  </v>
          </cell>
          <cell r="G1716" t="str">
            <v xml:space="preserve">UN    </v>
          </cell>
          <cell r="H1716">
            <v>4</v>
          </cell>
          <cell r="I1716">
            <v>42</v>
          </cell>
        </row>
        <row r="1717">
          <cell r="D1717" t="str">
            <v>CP7862</v>
          </cell>
          <cell r="E1717" t="str">
            <v xml:space="preserve">21.005.010-0       </v>
          </cell>
          <cell r="F1717" t="str">
            <v xml:space="preserve">POSTE DE FERRO GALVANIZADO, CURVO, DE 6,00M DE ALTURA - FORNECIMENTO  </v>
          </cell>
          <cell r="G1717" t="str">
            <v xml:space="preserve">UN    </v>
          </cell>
          <cell r="H1717">
            <v>4</v>
          </cell>
          <cell r="I1717">
            <v>498.22</v>
          </cell>
        </row>
        <row r="1718">
          <cell r="D1718" t="str">
            <v>CP7911</v>
          </cell>
          <cell r="E1718" t="str">
            <v xml:space="preserve">21.011.020-0       </v>
          </cell>
          <cell r="F1718" t="str">
            <v xml:space="preserve">FUNDACAO SIMPLES DE CONCR. PRE-MOLD., PROJ. RIOLUZ, P/FIX. DE POSTE CURVO, DE ACO,  C/ 1 BRACO, DE 8,00 A 9,00M  </v>
          </cell>
          <cell r="G1718" t="str">
            <v xml:space="preserve">UN    </v>
          </cell>
          <cell r="H1718">
            <v>4</v>
          </cell>
          <cell r="I1718">
            <v>50.11</v>
          </cell>
        </row>
        <row r="1719">
          <cell r="D1719" t="str">
            <v>CP7928</v>
          </cell>
          <cell r="E1719" t="str">
            <v xml:space="preserve">21.013.010-0       </v>
          </cell>
          <cell r="F1719" t="str">
            <v xml:space="preserve">CHUMBADOR DE ACO P/FIX. DE POSTE DE ACO, RETO OU CURVO, DE 7,00 A 9,00M, C/FLANGE  </v>
          </cell>
          <cell r="G1719" t="str">
            <v xml:space="preserve">UN    </v>
          </cell>
          <cell r="H1719">
            <v>16</v>
          </cell>
          <cell r="I1719">
            <v>100.56</v>
          </cell>
        </row>
        <row r="1720">
          <cell r="D1720" t="str">
            <v xml:space="preserve">      </v>
          </cell>
          <cell r="E1720" t="str">
            <v xml:space="preserve">                   </v>
          </cell>
          <cell r="F1720" t="str">
            <v xml:space="preserve">DRENAGEM  </v>
          </cell>
          <cell r="G1720" t="str">
            <v xml:space="preserve">      </v>
          </cell>
          <cell r="H1720">
            <v>0</v>
          </cell>
          <cell r="I1720">
            <v>0</v>
          </cell>
        </row>
        <row r="1721">
          <cell r="D1721" t="str">
            <v xml:space="preserve">      </v>
          </cell>
          <cell r="E1721" t="str">
            <v xml:space="preserve">                   </v>
          </cell>
          <cell r="F1721" t="str">
            <v xml:space="preserve">MOVIMENTO DE TERRA  </v>
          </cell>
          <cell r="G1721" t="str">
            <v xml:space="preserve">      </v>
          </cell>
          <cell r="H1721">
            <v>0</v>
          </cell>
          <cell r="I1721">
            <v>0</v>
          </cell>
        </row>
        <row r="1722">
          <cell r="D1722" t="str">
            <v>CP0495</v>
          </cell>
          <cell r="E1722" t="str">
            <v xml:space="preserve">03.001.001-1       </v>
          </cell>
          <cell r="F1722" t="str">
            <v xml:space="preserve">ESCAVACAO MANUAL DE VALA/CAVA EM MAT. DE 1ªCAT., AREIA, ARGILA OU PICARRA, ATE 1,50M DE PROF.  </v>
          </cell>
          <cell r="G1722" t="str">
            <v xml:space="preserve">M3    </v>
          </cell>
          <cell r="H1722">
            <v>11854</v>
          </cell>
          <cell r="I1722">
            <v>9.8800000000000008</v>
          </cell>
        </row>
        <row r="1723">
          <cell r="D1723" t="str">
            <v>CP0623</v>
          </cell>
          <cell r="E1723" t="str">
            <v xml:space="preserve">03.011.015-1       </v>
          </cell>
          <cell r="F1723" t="str">
            <v xml:space="preserve">REATERRO DE VALA/CAVA UTILIZ. VIBRO COMPACTADOR PORTATIL  </v>
          </cell>
          <cell r="G1723" t="str">
            <v xml:space="preserve">M3    </v>
          </cell>
          <cell r="H1723">
            <v>43696</v>
          </cell>
          <cell r="I1723">
            <v>4</v>
          </cell>
        </row>
        <row r="1724">
          <cell r="D1724" t="str">
            <v>CP0631</v>
          </cell>
          <cell r="E1724" t="str">
            <v xml:space="preserve">03.015.010-0       </v>
          </cell>
          <cell r="F1724" t="str">
            <v xml:space="preserve">REATERRO DE VALA/CAVA C/PO-DE-PEDRA  </v>
          </cell>
          <cell r="G1724" t="str">
            <v xml:space="preserve">M3    </v>
          </cell>
          <cell r="H1724">
            <v>10924</v>
          </cell>
          <cell r="I1724">
            <v>24.98</v>
          </cell>
        </row>
        <row r="1725">
          <cell r="D1725" t="str">
            <v>CP0635</v>
          </cell>
          <cell r="E1725" t="str">
            <v xml:space="preserve">03.016.005-1       </v>
          </cell>
          <cell r="F1725" t="str">
            <v xml:space="preserve">ESCAVACAO MEC. DE VALA NAO ESCORADA, EM MAT. DE 1ªCAT. C/REDUTOR DE PRODUT., ATE 1, 50M DE PROF., C/RETRO-ESCAVADEIRA  </v>
          </cell>
          <cell r="G1725" t="str">
            <v xml:space="preserve">M3    </v>
          </cell>
          <cell r="H1725">
            <v>13667</v>
          </cell>
          <cell r="I1725">
            <v>4.62</v>
          </cell>
        </row>
        <row r="1726">
          <cell r="D1726" t="str">
            <v>CP0637</v>
          </cell>
          <cell r="E1726" t="str">
            <v xml:space="preserve">03.016.015-1       </v>
          </cell>
          <cell r="F1726" t="str">
            <v xml:space="preserve">ESCAVACAO MEC. DE VALA NAO ESCORADA, EM MAT. DE 1ªCAT. ATE 1,50M DE PROF., C/RETRO-ESCAVADEIRA  </v>
          </cell>
          <cell r="G1726" t="str">
            <v xml:space="preserve">M3    </v>
          </cell>
          <cell r="H1726">
            <v>31891</v>
          </cell>
          <cell r="I1726">
            <v>1.82</v>
          </cell>
        </row>
        <row r="1727">
          <cell r="D1727" t="str">
            <v>CP0642</v>
          </cell>
          <cell r="E1727" t="str">
            <v xml:space="preserve">03.016.055-1       </v>
          </cell>
          <cell r="F1727" t="str">
            <v xml:space="preserve">ESCAVACAO MEC. DE VALA ESCORADA, EM MAT. DE 1ªCAT., ENTRE 1,50 E 3,00M DE PROF., C/RETRO-ESCAVADEIRA  </v>
          </cell>
          <cell r="G1727" t="str">
            <v xml:space="preserve">M3    </v>
          </cell>
          <cell r="H1727">
            <v>2400</v>
          </cell>
          <cell r="I1727">
            <v>2.71</v>
          </cell>
        </row>
        <row r="1728">
          <cell r="D1728" t="str">
            <v>CP0658</v>
          </cell>
          <cell r="E1728" t="str">
            <v xml:space="preserve">03.020.090-1       </v>
          </cell>
          <cell r="F1728" t="str">
            <v xml:space="preserve">ESCAVACAO MEC. DE VALA ESCORADA, EM MAT. DE 1ªCAT., ENTRE 3,00 E 4,50M DE PROF., C/ESCAVADEIRA HIDR.  </v>
          </cell>
          <cell r="G1728" t="str">
            <v xml:space="preserve">M3    </v>
          </cell>
          <cell r="H1728">
            <v>150</v>
          </cell>
          <cell r="I1728">
            <v>3</v>
          </cell>
        </row>
        <row r="1729">
          <cell r="D1729" t="str">
            <v>CP0678</v>
          </cell>
          <cell r="E1729" t="str">
            <v xml:space="preserve">03.026.015-0       </v>
          </cell>
          <cell r="F1729" t="str">
            <v xml:space="preserve">ESCAVACAO MEC., EM MAT. DE 1ªCAT., C/TRATOR DE LAMINA, POTENCIA 200CV  </v>
          </cell>
          <cell r="G1729" t="str">
            <v xml:space="preserve">M3    </v>
          </cell>
          <cell r="H1729">
            <v>27310</v>
          </cell>
          <cell r="I1729">
            <v>1.29</v>
          </cell>
        </row>
        <row r="1730">
          <cell r="D1730" t="str">
            <v>CP0753</v>
          </cell>
          <cell r="E1730" t="str">
            <v xml:space="preserve">03.046.001-0       </v>
          </cell>
          <cell r="F1730" t="str">
            <v xml:space="preserve">ESPALHAMENTO DE MAT. DE 1ªCAT., C/TRATOR, POTENCIA 140 CV, C/LAMINA  </v>
          </cell>
          <cell r="G1730" t="str">
            <v xml:space="preserve">M3    </v>
          </cell>
          <cell r="H1730">
            <v>42916</v>
          </cell>
          <cell r="I1730">
            <v>0.72</v>
          </cell>
        </row>
        <row r="1731">
          <cell r="D1731" t="str">
            <v>CP9745</v>
          </cell>
          <cell r="E1731">
            <v>20104</v>
          </cell>
          <cell r="F1731" t="str">
            <v xml:space="preserve">ROYALTIES DE JAZIDA  </v>
          </cell>
          <cell r="G1731" t="str">
            <v xml:space="preserve">M3    </v>
          </cell>
          <cell r="H1731">
            <v>27310</v>
          </cell>
          <cell r="I1731">
            <v>1</v>
          </cell>
        </row>
        <row r="1732">
          <cell r="D1732" t="str">
            <v xml:space="preserve">      </v>
          </cell>
          <cell r="E1732" t="str">
            <v xml:space="preserve">                   </v>
          </cell>
          <cell r="F1732" t="str">
            <v xml:space="preserve">TRANSPORTES  </v>
          </cell>
          <cell r="G1732" t="str">
            <v xml:space="preserve">      </v>
          </cell>
          <cell r="H1732">
            <v>0</v>
          </cell>
          <cell r="I1732">
            <v>0</v>
          </cell>
        </row>
        <row r="1733">
          <cell r="D1733" t="str">
            <v>CP0798</v>
          </cell>
          <cell r="E1733" t="str">
            <v xml:space="preserve">04.005.143-1       </v>
          </cell>
          <cell r="F1733" t="str">
            <v xml:space="preserve">TRANSPORTE DE QUALQUER NATUR. C/VELOC. MEDIA DE 30KM/H EM CAMINHAO BASCUL. CAPAC. UTIL DE 12T  </v>
          </cell>
          <cell r="G1733" t="str">
            <v xml:space="preserve">TXKM  </v>
          </cell>
          <cell r="H1733">
            <v>1243480</v>
          </cell>
          <cell r="I1733">
            <v>0.23</v>
          </cell>
        </row>
        <row r="1734">
          <cell r="D1734" t="str">
            <v>CP0841</v>
          </cell>
          <cell r="E1734" t="str">
            <v xml:space="preserve">04.011.053-1       </v>
          </cell>
          <cell r="F1734" t="str">
            <v xml:space="preserve">CARGA E DESC. MEC. C/PA-CARREGADEIRA CAPAC. DE 1, 50M3 E CAMINHAO BASCUL. CAPAC. UTIL DE 8T, CARGA DE 150T P/DIA DE 8:00H  </v>
          </cell>
          <cell r="G1734" t="str">
            <v xml:space="preserve">T     </v>
          </cell>
          <cell r="H1734">
            <v>134835</v>
          </cell>
          <cell r="I1734">
            <v>1.5</v>
          </cell>
        </row>
        <row r="1735">
          <cell r="D1735" t="str">
            <v>CP0869</v>
          </cell>
          <cell r="E1735" t="str">
            <v xml:space="preserve">04.018.020-1       </v>
          </cell>
          <cell r="F1735" t="str">
            <v xml:space="preserve">RECEBIMENTO DE CARGA, DESC. E MANOBRAS DE CAMINHAO BASCUL., CAPAC. DE 8,00M3 OU 12T  </v>
          </cell>
          <cell r="G1735" t="str">
            <v xml:space="preserve">T     </v>
          </cell>
          <cell r="H1735">
            <v>134835</v>
          </cell>
          <cell r="I1735">
            <v>0.15</v>
          </cell>
        </row>
        <row r="1736">
          <cell r="D1736" t="str">
            <v xml:space="preserve">      </v>
          </cell>
          <cell r="E1736" t="str">
            <v xml:space="preserve">                   </v>
          </cell>
          <cell r="F1736" t="str">
            <v xml:space="preserve">SERVIÇOS COMPLEMENTARES  </v>
          </cell>
          <cell r="G1736" t="str">
            <v xml:space="preserve">      </v>
          </cell>
          <cell r="H1736">
            <v>0</v>
          </cell>
          <cell r="I1736">
            <v>0</v>
          </cell>
        </row>
        <row r="1737">
          <cell r="D1737" t="str">
            <v>CP1211</v>
          </cell>
          <cell r="E1737" t="str">
            <v xml:space="preserve">05.010.005-0       </v>
          </cell>
          <cell r="F1737" t="str">
            <v xml:space="preserve">ESGOTAMENTO DE VALA MEDIDO PELA POTENCIA INSTALADA E PELO TEMPO DE FUNCIONAMENTO  </v>
          </cell>
          <cell r="G1737" t="str">
            <v xml:space="preserve">CVxH  </v>
          </cell>
          <cell r="H1737">
            <v>29398</v>
          </cell>
          <cell r="I1737">
            <v>1.07</v>
          </cell>
        </row>
        <row r="1738">
          <cell r="D1738" t="str">
            <v>CP1216</v>
          </cell>
          <cell r="E1738" t="str">
            <v xml:space="preserve">05.011.002-0       </v>
          </cell>
          <cell r="F1738" t="str">
            <v xml:space="preserve">ESCORAMENTO SIMPLES, ABERTO, DE VALA C/POUCA PROF.  </v>
          </cell>
          <cell r="G1738" t="str">
            <v xml:space="preserve">M2    </v>
          </cell>
          <cell r="H1738">
            <v>10580</v>
          </cell>
          <cell r="I1738">
            <v>7.6</v>
          </cell>
        </row>
        <row r="1739">
          <cell r="D1739" t="str">
            <v>CP1217</v>
          </cell>
          <cell r="E1739" t="str">
            <v xml:space="preserve">05.011.006-0       </v>
          </cell>
          <cell r="F1739" t="str">
            <v xml:space="preserve">ESCORAMENTO SIMPLES, FECHADO, DE VALA C/POUCA PROF., C/ESGOT. MANUAL  </v>
          </cell>
          <cell r="G1739" t="str">
            <v xml:space="preserve">M2    </v>
          </cell>
          <cell r="H1739">
            <v>6026</v>
          </cell>
          <cell r="I1739">
            <v>21.33</v>
          </cell>
        </row>
        <row r="1740">
          <cell r="D1740" t="str">
            <v>CP1220</v>
          </cell>
          <cell r="E1740" t="str">
            <v xml:space="preserve">05.013.002-0       </v>
          </cell>
          <cell r="F1740" t="str">
            <v xml:space="preserve">CHAPA DE ACO 3/8, P/PASSAGEM DE VEICULOS SOBRE VALAS, C/COLOC., USO E RETIRADA, INCL. MOBILIZACAO,TRANSP., CARGA E DESC.  </v>
          </cell>
          <cell r="G1740" t="str">
            <v xml:space="preserve">M2    </v>
          </cell>
          <cell r="H1740">
            <v>588</v>
          </cell>
          <cell r="I1740">
            <v>12.44</v>
          </cell>
        </row>
        <row r="1741">
          <cell r="D1741" t="str">
            <v>CP1221</v>
          </cell>
          <cell r="E1741" t="str">
            <v xml:space="preserve">05.013.003-0       </v>
          </cell>
          <cell r="F1741" t="str">
            <v xml:space="preserve">CHAPA DE ACO 3/8, P/PASSAGEM DE VEICULOS SOBRE VALAS, C/COLOC. E RETIRADA  </v>
          </cell>
          <cell r="G1741" t="str">
            <v xml:space="preserve">M2    </v>
          </cell>
          <cell r="H1741">
            <v>5880</v>
          </cell>
          <cell r="I1741">
            <v>0.96</v>
          </cell>
        </row>
        <row r="1742">
          <cell r="D1742" t="str">
            <v>CP1379</v>
          </cell>
          <cell r="E1742" t="str">
            <v xml:space="preserve">05.080.020-0       </v>
          </cell>
          <cell r="F1742" t="str">
            <v xml:space="preserve">ENSECADEIRA DE ESTACAS-PRANCHAS DE ACO, EM VALAS/CAVAS ATE 4,00M DE PROF., REUTILIZACAO DE 60 VEZES P/ESTACAS  </v>
          </cell>
          <cell r="G1742" t="str">
            <v xml:space="preserve">M2    </v>
          </cell>
          <cell r="H1742">
            <v>5476</v>
          </cell>
          <cell r="I1742">
            <v>13.3</v>
          </cell>
        </row>
        <row r="1743">
          <cell r="D1743" t="str">
            <v xml:space="preserve">      </v>
          </cell>
          <cell r="E1743" t="str">
            <v xml:space="preserve">                   </v>
          </cell>
          <cell r="F1743" t="str">
            <v xml:space="preserve">GALERIAS, DRENOS E CONEXOS  </v>
          </cell>
          <cell r="G1743" t="str">
            <v xml:space="preserve">      </v>
          </cell>
          <cell r="H1743">
            <v>0</v>
          </cell>
          <cell r="I1743">
            <v>0</v>
          </cell>
        </row>
        <row r="1744">
          <cell r="D1744" t="str">
            <v>CP1694</v>
          </cell>
          <cell r="E1744" t="str">
            <v xml:space="preserve">06.004.030-0       </v>
          </cell>
          <cell r="F1744" t="str">
            <v xml:space="preserve">TUBO DE CONCR. ARMADO, CLASSE CA-1, P/GALERIA DE AGUAS PLUVIAIS, DIAM. DE 400MM. FORN. E ASSENT.  </v>
          </cell>
          <cell r="G1744" t="str">
            <v xml:space="preserve">M     </v>
          </cell>
          <cell r="H1744">
            <v>10029</v>
          </cell>
          <cell r="I1744">
            <v>26.72</v>
          </cell>
        </row>
        <row r="1745">
          <cell r="D1745" t="str">
            <v>CP1695</v>
          </cell>
          <cell r="E1745" t="str">
            <v xml:space="preserve">06.004.031-0       </v>
          </cell>
          <cell r="F1745" t="str">
            <v xml:space="preserve">TUBO DE CONCR. ARMADO, CLASSE CA-1, P/GALERIA DE AGUAS PLUVIAIS, DIAM. DE 500MM. FORN. E ASSENT.  </v>
          </cell>
          <cell r="G1745" t="str">
            <v xml:space="preserve">M     </v>
          </cell>
          <cell r="H1745">
            <v>3883</v>
          </cell>
          <cell r="I1745">
            <v>36.26</v>
          </cell>
        </row>
        <row r="1746">
          <cell r="D1746" t="str">
            <v>CP1696</v>
          </cell>
          <cell r="E1746" t="str">
            <v xml:space="preserve">06.004.032-0       </v>
          </cell>
          <cell r="F1746" t="str">
            <v xml:space="preserve">TUBO DE CONCR. ARMADO, CLASSE CA-1, P/GALERIA DE AGUAS PLUVIAIS, DIAM. DE 600MM. FORN. E ASSENT.  </v>
          </cell>
          <cell r="G1746" t="str">
            <v xml:space="preserve">M     </v>
          </cell>
          <cell r="H1746">
            <v>3539</v>
          </cell>
          <cell r="I1746">
            <v>44.79</v>
          </cell>
        </row>
        <row r="1747">
          <cell r="D1747" t="str">
            <v>CP1697</v>
          </cell>
          <cell r="E1747" t="str">
            <v xml:space="preserve">06.004.033-0       </v>
          </cell>
          <cell r="F1747" t="str">
            <v xml:space="preserve">TUBO DE CONCR. ARMADO, CLASSE CA-1, P/GALERIA DE AGUAS PLUVIAIS, DIAM. DE 700MM. FORN. E ASSENT.  </v>
          </cell>
          <cell r="G1747" t="str">
            <v xml:space="preserve">M     </v>
          </cell>
          <cell r="H1747">
            <v>2287</v>
          </cell>
          <cell r="I1747">
            <v>58.19</v>
          </cell>
        </row>
        <row r="1748">
          <cell r="D1748" t="str">
            <v>CP1698</v>
          </cell>
          <cell r="E1748" t="str">
            <v xml:space="preserve">06.004.034-0       </v>
          </cell>
          <cell r="F1748" t="str">
            <v xml:space="preserve">TUBO DE CONCR. ARMADO, CLASSE CA-1, P/GALERIA DE AGUAS PLUVIAIS, DIAM. DE 800MM. FORN. E ASSENT.  </v>
          </cell>
          <cell r="G1748" t="str">
            <v xml:space="preserve">M     </v>
          </cell>
          <cell r="H1748">
            <v>1449</v>
          </cell>
          <cell r="I1748">
            <v>71.58</v>
          </cell>
        </row>
        <row r="1749">
          <cell r="D1749" t="str">
            <v>CP1699</v>
          </cell>
          <cell r="E1749" t="str">
            <v xml:space="preserve">06.004.035-0       </v>
          </cell>
          <cell r="F1749" t="str">
            <v xml:space="preserve">TUBO DE CONCR. ARMADO, CLASSE CA-1, P/GALERIA DE AGUAS PLUVIAIS, DIAM. DE 900MM. FORN. E ASSENT.  </v>
          </cell>
          <cell r="G1749" t="str">
            <v xml:space="preserve">M     </v>
          </cell>
          <cell r="H1749">
            <v>530</v>
          </cell>
          <cell r="I1749">
            <v>96.22</v>
          </cell>
        </row>
        <row r="1750">
          <cell r="D1750" t="str">
            <v>CP1700</v>
          </cell>
          <cell r="E1750" t="str">
            <v xml:space="preserve">06.004.036-0       </v>
          </cell>
          <cell r="F1750" t="str">
            <v xml:space="preserve">TUBO DE CONCR. ARMADO, CLASSE CA-1, P/GALERIA DE AGUAS PLUVIAIS, DIAM. DE 1000MM. FORN. E ASSENT.  </v>
          </cell>
          <cell r="G1750" t="str">
            <v xml:space="preserve">M     </v>
          </cell>
          <cell r="H1750">
            <v>1532</v>
          </cell>
          <cell r="I1750">
            <v>115.97</v>
          </cell>
        </row>
        <row r="1751">
          <cell r="D1751" t="str">
            <v>CP1702</v>
          </cell>
          <cell r="E1751" t="str">
            <v xml:space="preserve">06.004.038-0       </v>
          </cell>
          <cell r="F1751" t="str">
            <v xml:space="preserve">TUBO DE CONCR. ARMADO, CLASSE CA-1, P/GALERIA DE AGUAS PLUVIAIS, DIAM. DE 1200MM. FORN. E ASSENT.  </v>
          </cell>
          <cell r="G1751" t="str">
            <v xml:space="preserve">M     </v>
          </cell>
          <cell r="H1751">
            <v>917</v>
          </cell>
          <cell r="I1751">
            <v>159.4</v>
          </cell>
        </row>
        <row r="1752">
          <cell r="D1752" t="str">
            <v>CP1703</v>
          </cell>
          <cell r="E1752" t="str">
            <v xml:space="preserve">06.004.039-0       </v>
          </cell>
          <cell r="F1752" t="str">
            <v xml:space="preserve">TUBO DE CONCR. ARMADO, CLASSE CA-1, P/GALERIA DE AGUAS PLUVIAIS, DIAM. DE 1500MM. FORN. E ASSENT.  </v>
          </cell>
          <cell r="G1752" t="str">
            <v xml:space="preserve">M     </v>
          </cell>
          <cell r="H1752">
            <v>412</v>
          </cell>
          <cell r="I1752">
            <v>215.41</v>
          </cell>
        </row>
        <row r="1753">
          <cell r="D1753" t="str">
            <v>CP2125</v>
          </cell>
          <cell r="E1753" t="str">
            <v xml:space="preserve">06.015.010-0       </v>
          </cell>
          <cell r="F1753" t="str">
            <v xml:space="preserve">POCO DE VISITA EM ALVEN. DE BL. DE CONCR.,PAREDES DE 20CM,  DE 1,20 X 1,20 X 1,40M, P/AGUAS PLUVIAIS,DIAM.DE 0,40 A 0,70M  </v>
          </cell>
          <cell r="G1753" t="str">
            <v xml:space="preserve">UN    </v>
          </cell>
          <cell r="H1753">
            <v>390</v>
          </cell>
          <cell r="I1753">
            <v>491.52</v>
          </cell>
        </row>
        <row r="1754">
          <cell r="D1754" t="str">
            <v>CP2126</v>
          </cell>
          <cell r="E1754" t="str">
            <v xml:space="preserve">06.015.011-0       </v>
          </cell>
          <cell r="F1754" t="str">
            <v xml:space="preserve">POCO DE VISITA EM ALVEN. DE BL. DE CONCR., PAREDES DE 20CM,DE 1,30 X 1,30 X 1,40M, P/AGUAS PLUVIAIS, DIAM. DE 0, 80M  </v>
          </cell>
          <cell r="G1754" t="str">
            <v xml:space="preserve">UN    </v>
          </cell>
          <cell r="H1754">
            <v>40</v>
          </cell>
          <cell r="I1754">
            <v>514.21</v>
          </cell>
        </row>
        <row r="1755">
          <cell r="D1755" t="str">
            <v>CP2127</v>
          </cell>
          <cell r="E1755" t="str">
            <v xml:space="preserve">06.015.012-0       </v>
          </cell>
          <cell r="F1755" t="str">
            <v xml:space="preserve">POCO DE VISITA EM ALVEN. DE BL. DE CONCR., PAREDES DE 20CM,DE 1,40 X 1,40 X 1,50M, P/AGUAS PLUVIAIS, DIAM. DE 0, 90M  </v>
          </cell>
          <cell r="G1755" t="str">
            <v xml:space="preserve">UN    </v>
          </cell>
          <cell r="H1755">
            <v>10</v>
          </cell>
          <cell r="I1755">
            <v>581.66</v>
          </cell>
        </row>
        <row r="1756">
          <cell r="D1756" t="str">
            <v>CP2128</v>
          </cell>
          <cell r="E1756" t="str">
            <v xml:space="preserve">06.015.013-0       </v>
          </cell>
          <cell r="F1756" t="str">
            <v xml:space="preserve">POCO DE VISITA EM ALVEN. DE BL. DE CONCR., PAREDES DE 20CM,DE 1,50 X 1,50 X 1,60M, P/AGUAS PLUVIAIS, DIAM. DE 1, 00M  </v>
          </cell>
          <cell r="G1756" t="str">
            <v xml:space="preserve">UN    </v>
          </cell>
          <cell r="H1756">
            <v>210</v>
          </cell>
          <cell r="I1756">
            <v>642.65</v>
          </cell>
        </row>
        <row r="1757">
          <cell r="D1757" t="str">
            <v>CP2130</v>
          </cell>
          <cell r="E1757" t="str">
            <v xml:space="preserve">06.015.015-0       </v>
          </cell>
          <cell r="F1757" t="str">
            <v xml:space="preserve">POCO DE VISITA EM ALVEN. DE BL. DE CONCR., PAREDES DE 20CM,DE 1,70 X 1,70 X 1,80M, P/AGUAS PLUVIAIS, DIAM. DE 1, 20M  </v>
          </cell>
          <cell r="G1757" t="str">
            <v xml:space="preserve">UN    </v>
          </cell>
          <cell r="H1757">
            <v>10</v>
          </cell>
          <cell r="I1757">
            <v>778.85</v>
          </cell>
        </row>
        <row r="1758">
          <cell r="D1758" t="str">
            <v>CP2131</v>
          </cell>
          <cell r="E1758" t="str">
            <v xml:space="preserve">06.015.016-0       </v>
          </cell>
          <cell r="F1758" t="str">
            <v xml:space="preserve">POCO DE VISITA EM ALVEN. DE BL. DE CONCR., PAREDES DE 20CM,DE 2,00 X 2,00 X 2,10M, P/AGUAS PLUVIAIS, DIAM. DE 1, 50M  </v>
          </cell>
          <cell r="G1758" t="str">
            <v xml:space="preserve">UN    </v>
          </cell>
          <cell r="H1758">
            <v>10</v>
          </cell>
          <cell r="I1758">
            <v>1012.49</v>
          </cell>
        </row>
        <row r="1759">
          <cell r="D1759" t="str">
            <v>CP2132</v>
          </cell>
          <cell r="E1759" t="str">
            <v xml:space="preserve">06.015.030-0       </v>
          </cell>
          <cell r="F1759" t="str">
            <v xml:space="preserve">CAIXA DE RALO EM ALVEN. DE BL. DE CONCR., PAREDES DE 20CM, DE 0,30 X 0,90 X 0,90M, P/AGUAS PLUVIAIS, C/GRELHA DE FºFº  </v>
          </cell>
          <cell r="G1759" t="str">
            <v xml:space="preserve">UN    </v>
          </cell>
          <cell r="H1759">
            <v>1703</v>
          </cell>
          <cell r="I1759">
            <v>200.7</v>
          </cell>
        </row>
        <row r="1760">
          <cell r="D1760" t="str">
            <v>CP2144</v>
          </cell>
          <cell r="E1760" t="str">
            <v xml:space="preserve">06.016.015-0       </v>
          </cell>
          <cell r="F1760" t="str">
            <v xml:space="preserve">TAMPAO COMPLETO DE FºFº, ARTICULADO, PESADO, DIAM. DE 0,60M,TIPO AVENIDA  </v>
          </cell>
          <cell r="G1760" t="str">
            <v xml:space="preserve">UN    </v>
          </cell>
          <cell r="H1760">
            <v>480</v>
          </cell>
          <cell r="I1760">
            <v>121.27</v>
          </cell>
        </row>
        <row r="1761">
          <cell r="D1761" t="str">
            <v>CP9602</v>
          </cell>
          <cell r="E1761">
            <v>6085</v>
          </cell>
          <cell r="F1761" t="str">
            <v xml:space="preserve">EMBASAMENTO P/BERCO DE TUBUL. , FEITO C/BRITA Nº3  </v>
          </cell>
          <cell r="G1761" t="str">
            <v xml:space="preserve">M3    </v>
          </cell>
          <cell r="H1761">
            <v>1500</v>
          </cell>
          <cell r="I1761">
            <v>32.47</v>
          </cell>
        </row>
        <row r="1762">
          <cell r="D1762" t="str">
            <v>CP2573</v>
          </cell>
          <cell r="E1762" t="str">
            <v xml:space="preserve">06.088.010-0       </v>
          </cell>
          <cell r="F1762" t="str">
            <v xml:space="preserve">EMBASAMENTO DE TUBUL., FEITO COM PO DE PEDRA  </v>
          </cell>
          <cell r="G1762" t="str">
            <v xml:space="preserve">M3    </v>
          </cell>
          <cell r="H1762">
            <v>4200</v>
          </cell>
          <cell r="I1762">
            <v>30.92</v>
          </cell>
        </row>
        <row r="1763">
          <cell r="D1763" t="str">
            <v xml:space="preserve">      </v>
          </cell>
          <cell r="E1763" t="str">
            <v xml:space="preserve">                   </v>
          </cell>
          <cell r="F1763" t="str">
            <v xml:space="preserve">ESTRUTURAS  </v>
          </cell>
          <cell r="G1763" t="str">
            <v xml:space="preserve">      </v>
          </cell>
          <cell r="H1763">
            <v>0</v>
          </cell>
          <cell r="I1763">
            <v>0</v>
          </cell>
        </row>
        <row r="1764">
          <cell r="D1764" t="str">
            <v>CP4029</v>
          </cell>
          <cell r="E1764" t="str">
            <v xml:space="preserve">11.048.015-0       </v>
          </cell>
          <cell r="F1764" t="str">
            <v xml:space="preserve">CONCRETO IMPORTADO DE USINA, P/UMA RESISTENCIA A COMPRES. DE15MPA  </v>
          </cell>
          <cell r="G1764" t="str">
            <v xml:space="preserve">M3    </v>
          </cell>
          <cell r="H1764">
            <v>484</v>
          </cell>
          <cell r="I1764">
            <v>129.65</v>
          </cell>
        </row>
        <row r="1765">
          <cell r="D1765" t="str">
            <v>CP3727</v>
          </cell>
          <cell r="E1765" t="str">
            <v xml:space="preserve">11.004.021-1       </v>
          </cell>
          <cell r="F1765" t="str">
            <v xml:space="preserve">FORMA DE MAD. P/MOLDAGEM DE PECAS DE CONCR. ARMADO C/PARAMENTOS PLANOS, SERVINDO A MAD. 2 VEZES,EM TABUAS DE PINHO DE 3ª  </v>
          </cell>
          <cell r="G1765" t="str">
            <v xml:space="preserve">M2    </v>
          </cell>
          <cell r="H1765">
            <v>1261</v>
          </cell>
          <cell r="I1765">
            <v>12.26</v>
          </cell>
        </row>
        <row r="1766">
          <cell r="D1766" t="str">
            <v>CP3747</v>
          </cell>
          <cell r="E1766" t="str">
            <v xml:space="preserve">11.004.066-0       </v>
          </cell>
          <cell r="F1766" t="str">
            <v xml:space="preserve">ESCORAMENTO DE FORMA DE CX. DE CONCR. EM GERAL, CINTA, BL. DE FUNDACAO E/OU PARAMENTOS ATE 1,50M, C/APROVEIT. DE 2 VEZES  </v>
          </cell>
          <cell r="G1766" t="str">
            <v xml:space="preserve">M2    </v>
          </cell>
          <cell r="H1766">
            <v>1261</v>
          </cell>
          <cell r="I1766">
            <v>5.62</v>
          </cell>
        </row>
        <row r="1767">
          <cell r="D1767" t="str">
            <v>CP3774</v>
          </cell>
          <cell r="E1767" t="str">
            <v xml:space="preserve">11.009.013-0       </v>
          </cell>
          <cell r="F1767" t="str">
            <v xml:space="preserve">BARRA DE ACO CA-50B, C/SALIENCIA, DIAM. DE 6,3MM, DESTINADA A ARMADURA DE CONCR. ARMADO  </v>
          </cell>
          <cell r="G1767" t="str">
            <v xml:space="preserve">KG    </v>
          </cell>
          <cell r="H1767">
            <v>11616</v>
          </cell>
          <cell r="I1767">
            <v>1.19</v>
          </cell>
        </row>
        <row r="1768">
          <cell r="D1768" t="str">
            <v>CP3775</v>
          </cell>
          <cell r="E1768" t="str">
            <v xml:space="preserve">11.009.014-1       </v>
          </cell>
          <cell r="F1768" t="str">
            <v xml:space="preserve">BARRA DE ACO CA-50B, C/SALIENCIA, DIAM. DE 8 A 12, 5MM, DESTINADA A ARMADURA DE CONCR. ARMADO  </v>
          </cell>
          <cell r="G1768" t="str">
            <v xml:space="preserve">KG    </v>
          </cell>
          <cell r="H1768">
            <v>17244</v>
          </cell>
          <cell r="I1768">
            <v>1.0900000000000001</v>
          </cell>
        </row>
        <row r="1769">
          <cell r="D1769" t="str">
            <v>CP3820</v>
          </cell>
          <cell r="E1769" t="str">
            <v xml:space="preserve">11.011.029-0       </v>
          </cell>
          <cell r="F1769" t="str">
            <v xml:space="preserve">CORTE, DOBRAGEM, MONT. E COLOC. DE FERRAG. NA FORMA, ACO CA-50B OU CA-50A, EM BARRA REDONDA C/DIAM. DE 6,3MM  </v>
          </cell>
          <cell r="G1769" t="str">
            <v xml:space="preserve">KG    </v>
          </cell>
          <cell r="H1769">
            <v>11616</v>
          </cell>
          <cell r="I1769">
            <v>0.81</v>
          </cell>
        </row>
        <row r="1770">
          <cell r="D1770" t="str">
            <v>CP3821</v>
          </cell>
          <cell r="E1770" t="str">
            <v xml:space="preserve">11.011.030-1       </v>
          </cell>
          <cell r="F1770" t="str">
            <v xml:space="preserve">CORTE, DOBRAGEM, MONT. E COLOC. DE FERRAG. NA FORMA, ACO CA-50B OU CA-50A, EM BARRA REDONDA C/DIAM. DE 8 A 12,5MM  </v>
          </cell>
          <cell r="G1770" t="str">
            <v xml:space="preserve">KG    </v>
          </cell>
          <cell r="H1770">
            <v>17244</v>
          </cell>
          <cell r="I1770">
            <v>0.71</v>
          </cell>
        </row>
        <row r="1771">
          <cell r="D1771" t="str">
            <v xml:space="preserve">      </v>
          </cell>
          <cell r="E1771" t="str">
            <v xml:space="preserve">                   </v>
          </cell>
          <cell r="F1771" t="str">
            <v xml:space="preserve">INSTALAÇÕES ELÉTRICAS, HDRÁULICAS, SANITÁRIAS E MECÂNICAS  </v>
          </cell>
          <cell r="G1771" t="str">
            <v xml:space="preserve">      </v>
          </cell>
          <cell r="H1771">
            <v>0</v>
          </cell>
          <cell r="I1771">
            <v>0</v>
          </cell>
        </row>
        <row r="1772">
          <cell r="D1772" t="str">
            <v>CP5766</v>
          </cell>
          <cell r="E1772" t="str">
            <v xml:space="preserve">15.036.018-0       </v>
          </cell>
          <cell r="F1772" t="str">
            <v xml:space="preserve">TUBO PVC RQ P/AGUA FRIA C/DIAM. DE 1/2, INCL. CONEXOES E EMENDAS, EXCL. ABERT. E FECHAM. DE RASGO  </v>
          </cell>
          <cell r="G1772" t="str">
            <v xml:space="preserve">M     </v>
          </cell>
          <cell r="H1772">
            <v>1200</v>
          </cell>
          <cell r="I1772">
            <v>1.83</v>
          </cell>
        </row>
        <row r="1773">
          <cell r="D1773" t="str">
            <v xml:space="preserve">      </v>
          </cell>
          <cell r="E1773" t="str">
            <v xml:space="preserve">                   </v>
          </cell>
          <cell r="F1773" t="str">
            <v xml:space="preserve">ALUGUEL DE EQUIPAMENTOS - LIMPEZA DE GALERIAS  </v>
          </cell>
          <cell r="G1773" t="str">
            <v xml:space="preserve">      </v>
          </cell>
          <cell r="H1773">
            <v>0</v>
          </cell>
          <cell r="I1773">
            <v>0</v>
          </cell>
        </row>
        <row r="1774">
          <cell r="D1774" t="str">
            <v>CP7087</v>
          </cell>
          <cell r="E1774" t="str">
            <v xml:space="preserve">19.010.020-2       </v>
          </cell>
          <cell r="F1774" t="str">
            <v xml:space="preserve">CUSTO HORARIO DE EQUIP. DE JATO D'AGUA DE ALTA PRESSAO, INCL. EQUIPE DE OPER.  </v>
          </cell>
          <cell r="G1774" t="str">
            <v xml:space="preserve">H     </v>
          </cell>
          <cell r="H1774">
            <v>600</v>
          </cell>
          <cell r="I1774">
            <v>51.31</v>
          </cell>
        </row>
        <row r="1775">
          <cell r="D1775" t="str">
            <v>CP7089</v>
          </cell>
          <cell r="E1775" t="str">
            <v xml:space="preserve">19.010.030-2       </v>
          </cell>
          <cell r="F1775" t="str">
            <v xml:space="preserve">CUSTO HORARIO DE EQUIP. DE SUCCAO P/EXAUSTOR DE ALTA POTENCIA, C/CAPAC. DE ARMAZENAR 12,00M3, INCL. EQUIPE DE OPER.  </v>
          </cell>
          <cell r="G1775" t="str">
            <v xml:space="preserve">H     </v>
          </cell>
          <cell r="H1775">
            <v>600</v>
          </cell>
          <cell r="I1775">
            <v>117.96</v>
          </cell>
        </row>
        <row r="1776">
          <cell r="D1776" t="str">
            <v xml:space="preserve">      </v>
          </cell>
          <cell r="E1776" t="str">
            <v xml:space="preserve">                   </v>
          </cell>
          <cell r="F1776" t="str">
            <v xml:space="preserve">DRENAGEM DE CASAS ASSENTADAS ABAIXO DA EL. 2,00M - MOVIMENTO DE TERRA  </v>
          </cell>
          <cell r="G1776" t="str">
            <v xml:space="preserve">      </v>
          </cell>
          <cell r="H1776">
            <v>0</v>
          </cell>
          <cell r="I1776">
            <v>0</v>
          </cell>
        </row>
        <row r="1777">
          <cell r="D1777" t="str">
            <v>CP0495</v>
          </cell>
          <cell r="E1777" t="str">
            <v xml:space="preserve">03.001.001-1       </v>
          </cell>
          <cell r="F1777" t="str">
            <v xml:space="preserve">ESCAVACAO MANUAL DE VALA/CAVA EM MAT. DE 1ªCAT., AREIA, ARGILA OU PICARRA, ATE 1,50M DE PROF.  </v>
          </cell>
          <cell r="G1777" t="str">
            <v xml:space="preserve">M3    </v>
          </cell>
          <cell r="H1777">
            <v>57</v>
          </cell>
          <cell r="I1777">
            <v>9.8800000000000008</v>
          </cell>
        </row>
        <row r="1778">
          <cell r="D1778" t="str">
            <v>CP0623</v>
          </cell>
          <cell r="E1778" t="str">
            <v xml:space="preserve">03.011.015-1       </v>
          </cell>
          <cell r="F1778" t="str">
            <v xml:space="preserve">REATERRO DE VALA/CAVA UTILIZ. VIBRO COMPACTADOR PORTATIL  </v>
          </cell>
          <cell r="G1778" t="str">
            <v xml:space="preserve">M3    </v>
          </cell>
          <cell r="H1778">
            <v>227</v>
          </cell>
          <cell r="I1778">
            <v>4</v>
          </cell>
        </row>
        <row r="1779">
          <cell r="D1779" t="str">
            <v>CP0635</v>
          </cell>
          <cell r="E1779" t="str">
            <v xml:space="preserve">03.016.005-1       </v>
          </cell>
          <cell r="F1779" t="str">
            <v xml:space="preserve">ESCAVACAO MEC. DE VALA NAO ESCORADA, EM MAT. DE 1ªCAT. C/REDUTOR DE PRODUT., ATE 1, 50M DE PROF., C/RETRO-ESCAVADEIRA  </v>
          </cell>
          <cell r="G1779" t="str">
            <v xml:space="preserve">M3    </v>
          </cell>
          <cell r="H1779">
            <v>170</v>
          </cell>
          <cell r="I1779">
            <v>4.62</v>
          </cell>
        </row>
        <row r="1780">
          <cell r="D1780" t="str">
            <v xml:space="preserve">      </v>
          </cell>
          <cell r="E1780" t="str">
            <v xml:space="preserve">                   </v>
          </cell>
          <cell r="F1780" t="str">
            <v xml:space="preserve">DRENAGEM DE CASAS ASSENTADAS ABAIXO DA EL. 2,00M - TRANSPORTES  </v>
          </cell>
          <cell r="G1780" t="str">
            <v xml:space="preserve">      </v>
          </cell>
          <cell r="H1780">
            <v>0</v>
          </cell>
          <cell r="I1780">
            <v>0</v>
          </cell>
        </row>
        <row r="1781">
          <cell r="D1781" t="str">
            <v>CP0798</v>
          </cell>
          <cell r="E1781" t="str">
            <v xml:space="preserve">04.005.143-1       </v>
          </cell>
          <cell r="F1781" t="str">
            <v xml:space="preserve">TRANSPORTE DE QUALQUER NATUR. C/VELOC. MEDIA DE 30KM/H EM CAMINHAO BASCUL. CAPAC. UTIL DE 12T  </v>
          </cell>
          <cell r="G1781" t="str">
            <v xml:space="preserve">TXKM  </v>
          </cell>
          <cell r="H1781">
            <v>4045</v>
          </cell>
          <cell r="I1781">
            <v>0.23</v>
          </cell>
        </row>
        <row r="1782">
          <cell r="D1782" t="str">
            <v>CP0841</v>
          </cell>
          <cell r="E1782" t="str">
            <v xml:space="preserve">04.011.053-1       </v>
          </cell>
          <cell r="F1782" t="str">
            <v xml:space="preserve">CARGA E DESC. MEC. C/PA-CARREGADEIRA CAPAC. DE 1, 50M3 E CAMINHAO BASCUL. CAPAC. UTIL DE 8T, CARGA DE 150T P/DIA DE 8:00H  </v>
          </cell>
          <cell r="G1782" t="str">
            <v xml:space="preserve">T     </v>
          </cell>
          <cell r="H1782">
            <v>404</v>
          </cell>
          <cell r="I1782">
            <v>1.5</v>
          </cell>
        </row>
        <row r="1783">
          <cell r="D1783" t="str">
            <v>CP0869</v>
          </cell>
          <cell r="E1783" t="str">
            <v xml:space="preserve">04.018.020-1       </v>
          </cell>
          <cell r="F1783" t="str">
            <v xml:space="preserve">RECEBIMENTO DE CARGA, DESC. E MANOBRAS DE CAMINHAO BASCUL., CAPAC. DE 8,00M3 OU 12T  </v>
          </cell>
          <cell r="G1783" t="str">
            <v xml:space="preserve">T     </v>
          </cell>
          <cell r="H1783">
            <v>404</v>
          </cell>
          <cell r="I1783">
            <v>0.15</v>
          </cell>
        </row>
        <row r="1784">
          <cell r="D1784" t="str">
            <v xml:space="preserve">      </v>
          </cell>
          <cell r="E1784" t="str">
            <v xml:space="preserve">                   </v>
          </cell>
          <cell r="F1784" t="str">
            <v xml:space="preserve">DRENAGEM DE CASAS ASSENTADAS ABAIXO DA EL. 2,00M - SERVIÇOS COMPLEMENTARES  </v>
          </cell>
          <cell r="G1784" t="str">
            <v xml:space="preserve">      </v>
          </cell>
          <cell r="H1784">
            <v>0</v>
          </cell>
          <cell r="I1784">
            <v>0</v>
          </cell>
        </row>
        <row r="1785">
          <cell r="D1785" t="str">
            <v>CP1064</v>
          </cell>
          <cell r="E1785" t="str">
            <v xml:space="preserve">05.002.014-0       </v>
          </cell>
          <cell r="F1785" t="str">
            <v xml:space="preserve">DEMOLICAO C/EQUIP. DE AR COMPR., DE PASSEIO CIMENTADO C/ESP.ATE 10CM  </v>
          </cell>
          <cell r="G1785" t="str">
            <v xml:space="preserve">M2    </v>
          </cell>
          <cell r="H1785">
            <v>189</v>
          </cell>
          <cell r="I1785">
            <v>1.92</v>
          </cell>
        </row>
        <row r="1786">
          <cell r="D1786" t="str">
            <v xml:space="preserve">      </v>
          </cell>
          <cell r="E1786" t="str">
            <v xml:space="preserve">                   </v>
          </cell>
          <cell r="F1786" t="str">
            <v xml:space="preserve">DRENAGEM DE CASAS ASSENTADAS ABAIXO DA EL. 2,00M - GALERIAS, DRENOS E CONEXOS  </v>
          </cell>
          <cell r="G1786" t="str">
            <v xml:space="preserve">      </v>
          </cell>
          <cell r="H1786">
            <v>0</v>
          </cell>
          <cell r="I1786">
            <v>0</v>
          </cell>
        </row>
        <row r="1787">
          <cell r="D1787" t="str">
            <v>CP1568</v>
          </cell>
          <cell r="E1787" t="str">
            <v xml:space="preserve">06.001.243-0       </v>
          </cell>
          <cell r="F1787" t="str">
            <v xml:space="preserve">ASSENTAMENTO DE TUBUL. PVC C/JUNTA ELASTICA, P/ESGOTO, DIAM.NOMINAL DE 140MM  </v>
          </cell>
          <cell r="G1787" t="str">
            <v xml:space="preserve">M     </v>
          </cell>
          <cell r="H1787">
            <v>2140</v>
          </cell>
          <cell r="I1787">
            <v>1.84</v>
          </cell>
        </row>
        <row r="1788">
          <cell r="D1788" t="str">
            <v>CP1569</v>
          </cell>
          <cell r="E1788" t="str">
            <v xml:space="preserve">06.001.244-0       </v>
          </cell>
          <cell r="F1788" t="str">
            <v xml:space="preserve">ASSENTAMENTO DE TUBUL. PVC C/JUNTA ELASTICA, P/ESGOTO, DIAM.NOMINAL DE 180MM  </v>
          </cell>
          <cell r="G1788" t="str">
            <v xml:space="preserve">M     </v>
          </cell>
          <cell r="H1788">
            <v>17</v>
          </cell>
          <cell r="I1788">
            <v>2.33</v>
          </cell>
        </row>
        <row r="1789">
          <cell r="D1789" t="str">
            <v>CP1570</v>
          </cell>
          <cell r="E1789" t="str">
            <v xml:space="preserve">06.001.245-0       </v>
          </cell>
          <cell r="F1789" t="str">
            <v xml:space="preserve">ASSENTAMENTO DE TUBUL. PVC C/JUNTA ELASTICA, P/ESGOTO, DIAM.NOMINAL DE 220MM  </v>
          </cell>
          <cell r="G1789" t="str">
            <v xml:space="preserve">M     </v>
          </cell>
          <cell r="H1789">
            <v>11</v>
          </cell>
          <cell r="I1789">
            <v>2.81</v>
          </cell>
        </row>
        <row r="1790">
          <cell r="D1790" t="str">
            <v>CP1571</v>
          </cell>
          <cell r="E1790" t="str">
            <v xml:space="preserve">06.001.246-0       </v>
          </cell>
          <cell r="F1790" t="str">
            <v xml:space="preserve">ASSENTAMENTO DE TUBUL. PVC C/JUNTA ELASTICA, P/ESGOTO, DIAM.NOMINAL DE 270MM  </v>
          </cell>
          <cell r="G1790" t="str">
            <v xml:space="preserve">M     </v>
          </cell>
          <cell r="H1790">
            <v>6</v>
          </cell>
          <cell r="I1790">
            <v>3.3</v>
          </cell>
        </row>
        <row r="1791">
          <cell r="D1791" t="str">
            <v>CP1683</v>
          </cell>
          <cell r="E1791" t="str">
            <v xml:space="preserve">06.003.013-0       </v>
          </cell>
          <cell r="F1791" t="str">
            <v xml:space="preserve">CALHA DE MEIO-TUBO CIRC. DE CONCR. VIBRADO, DIAM. INT. DE 600MM. FORN. E ASSENT.  </v>
          </cell>
          <cell r="G1791" t="str">
            <v xml:space="preserve">M     </v>
          </cell>
          <cell r="H1791">
            <v>567</v>
          </cell>
          <cell r="I1791">
            <v>30.25</v>
          </cell>
        </row>
        <row r="1792">
          <cell r="D1792" t="str">
            <v>CP2111</v>
          </cell>
          <cell r="E1792" t="str">
            <v xml:space="preserve">06.014.066-0       </v>
          </cell>
          <cell r="F1792" t="str">
            <v xml:space="preserve">CAIXA DE PASSAGEM EM ALVEN. DE TIJ. MACICO, PAREDES DE 1 VEZ, DE 0,60 X 0,60 X 1,00M, INCL. TAMPA DE CONCR. ARMADO 15MPA  </v>
          </cell>
          <cell r="G1792" t="str">
            <v xml:space="preserve">UN    </v>
          </cell>
          <cell r="H1792">
            <v>32</v>
          </cell>
          <cell r="I1792">
            <v>251.09</v>
          </cell>
        </row>
        <row r="1793">
          <cell r="D1793" t="str">
            <v>CP2884</v>
          </cell>
          <cell r="E1793" t="str">
            <v xml:space="preserve">06.272.003-0       </v>
          </cell>
          <cell r="F1793" t="str">
            <v xml:space="preserve">TUBO PVC P/ESGOTO SANIT., DIAM. NOMINAL 150MM  </v>
          </cell>
          <cell r="G1793" t="str">
            <v xml:space="preserve">M     </v>
          </cell>
          <cell r="H1793">
            <v>2140</v>
          </cell>
          <cell r="I1793">
            <v>9.0399999999999991</v>
          </cell>
        </row>
        <row r="1794">
          <cell r="D1794" t="str">
            <v>CP2885</v>
          </cell>
          <cell r="E1794" t="str">
            <v xml:space="preserve">06.272.004-0       </v>
          </cell>
          <cell r="F1794" t="str">
            <v xml:space="preserve">TUBO PVC P/ESGOTO SANIT., DIAM. NOMINAL 200MM  </v>
          </cell>
          <cell r="G1794" t="str">
            <v xml:space="preserve">M     </v>
          </cell>
          <cell r="H1794">
            <v>17</v>
          </cell>
          <cell r="I1794">
            <v>14.06</v>
          </cell>
        </row>
        <row r="1795">
          <cell r="D1795" t="str">
            <v>CP2886</v>
          </cell>
          <cell r="E1795" t="str">
            <v xml:space="preserve">06.272.005-0       </v>
          </cell>
          <cell r="F1795" t="str">
            <v xml:space="preserve">TUBO PVC P/ESGOTO SANIT., DIAM. NOMINAL 250MM  </v>
          </cell>
          <cell r="G1795" t="str">
            <v xml:space="preserve">M     </v>
          </cell>
          <cell r="H1795">
            <v>11</v>
          </cell>
          <cell r="I1795">
            <v>25.76</v>
          </cell>
        </row>
        <row r="1796">
          <cell r="D1796" t="str">
            <v>CP2887</v>
          </cell>
          <cell r="E1796" t="str">
            <v xml:space="preserve">06.272.006-0       </v>
          </cell>
          <cell r="F1796" t="str">
            <v xml:space="preserve">TUBO PVC P/ESGOTO SANIT., DIAM. NOMINAL 300MM  </v>
          </cell>
          <cell r="G1796" t="str">
            <v xml:space="preserve">M     </v>
          </cell>
          <cell r="H1796">
            <v>6</v>
          </cell>
          <cell r="I1796">
            <v>41.14</v>
          </cell>
        </row>
        <row r="1797">
          <cell r="D1797" t="str">
            <v xml:space="preserve">      </v>
          </cell>
          <cell r="E1797" t="str">
            <v xml:space="preserve">                   </v>
          </cell>
          <cell r="F1797" t="str">
            <v xml:space="preserve">DRENAGEM DE CASAS ASSENTADAS ABAIXO DA EL. 2,00M - SERVIÇOS DE PARQUES E JARDINS  </v>
          </cell>
          <cell r="G1797" t="str">
            <v xml:space="preserve">      </v>
          </cell>
          <cell r="H1797">
            <v>0</v>
          </cell>
          <cell r="I1797">
            <v>0</v>
          </cell>
        </row>
        <row r="1798">
          <cell r="D1798" t="str">
            <v>CP3206</v>
          </cell>
          <cell r="E1798" t="str">
            <v xml:space="preserve">09.001.001-1       </v>
          </cell>
          <cell r="F1798" t="str">
            <v xml:space="preserve">PLANTIO DE GRAMA EM PLACAS, INCL. COMPRA E ARRANC. NO LOCALDE ORIGEM, CARGA, TRANSP., DESC. E PREPARO DO TERRENO  </v>
          </cell>
          <cell r="G1798" t="str">
            <v xml:space="preserve">M2    </v>
          </cell>
          <cell r="H1798">
            <v>1418</v>
          </cell>
          <cell r="I1798">
            <v>2.86</v>
          </cell>
        </row>
        <row r="1799">
          <cell r="D1799" t="str">
            <v xml:space="preserve">      </v>
          </cell>
          <cell r="E1799" t="str">
            <v xml:space="preserve">                   </v>
          </cell>
          <cell r="F1799" t="str">
            <v xml:space="preserve">DRENAGEM DE CASAS ASSENTADAS ABAIXO DA EL. 2,00M - REVESTIMENTO DE PAREDES, TETOS E PISOS  </v>
          </cell>
          <cell r="G1799" t="str">
            <v xml:space="preserve">      </v>
          </cell>
          <cell r="H1799">
            <v>0</v>
          </cell>
          <cell r="I1799">
            <v>0</v>
          </cell>
        </row>
        <row r="1800">
          <cell r="D1800" t="str">
            <v>CP4344</v>
          </cell>
          <cell r="E1800" t="str">
            <v xml:space="preserve">13.301.505-0       </v>
          </cell>
          <cell r="F1800" t="str">
            <v xml:space="preserve">RECOMPOSICAO DE PASSEIO, DEVIDO A ABERTURA DE VALA, INCL. REMOCAO DE MAT., CONCR. ESP. DE 0,08M, ACAB. ESP. DE 0,02M  </v>
          </cell>
          <cell r="G1800" t="str">
            <v xml:space="preserve">M2    </v>
          </cell>
          <cell r="H1800">
            <v>425</v>
          </cell>
          <cell r="I1800">
            <v>19.72</v>
          </cell>
        </row>
        <row r="1801">
          <cell r="D1801" t="str">
            <v xml:space="preserve">      </v>
          </cell>
          <cell r="E1801" t="str">
            <v xml:space="preserve">                   </v>
          </cell>
          <cell r="F1801" t="str">
            <v xml:space="preserve">PAVIMENTAÇÃO  </v>
          </cell>
          <cell r="G1801" t="str">
            <v xml:space="preserve">      </v>
          </cell>
          <cell r="H1801">
            <v>0</v>
          </cell>
          <cell r="I1801">
            <v>0</v>
          </cell>
        </row>
        <row r="1802">
          <cell r="D1802" t="str">
            <v xml:space="preserve">      </v>
          </cell>
          <cell r="E1802" t="str">
            <v xml:space="preserve">                   </v>
          </cell>
          <cell r="F1802" t="str">
            <v xml:space="preserve">SERVIÇOS DE ESCRITÓRIO, LABORATÓRIO E CAMPO  </v>
          </cell>
          <cell r="G1802" t="str">
            <v xml:space="preserve">      </v>
          </cell>
          <cell r="H1802">
            <v>0</v>
          </cell>
          <cell r="I1802">
            <v>0</v>
          </cell>
        </row>
        <row r="1803">
          <cell r="D1803" t="str">
            <v>CP0332</v>
          </cell>
          <cell r="E1803" t="str">
            <v xml:space="preserve">01.005.003-0       </v>
          </cell>
          <cell r="F1803" t="str">
            <v xml:space="preserve">PREPARO MANUAL DE TER., COMPREEND. ACERTO, RASPAGEM EVENTUALATE 30CM DE PROF., INCL. COMPACT. MEC.  </v>
          </cell>
          <cell r="G1803" t="str">
            <v xml:space="preserve">M2    </v>
          </cell>
          <cell r="H1803">
            <v>78126</v>
          </cell>
          <cell r="I1803">
            <v>1.81</v>
          </cell>
        </row>
        <row r="1804">
          <cell r="D1804" t="str">
            <v xml:space="preserve">      </v>
          </cell>
          <cell r="E1804" t="str">
            <v xml:space="preserve">                   </v>
          </cell>
          <cell r="F1804" t="str">
            <v xml:space="preserve">MOVIMENTO DE TERRA  </v>
          </cell>
          <cell r="G1804" t="str">
            <v xml:space="preserve">      </v>
          </cell>
          <cell r="H1804">
            <v>0</v>
          </cell>
          <cell r="I1804">
            <v>0</v>
          </cell>
        </row>
        <row r="1805">
          <cell r="D1805" t="str">
            <v>CP0678</v>
          </cell>
          <cell r="E1805" t="str">
            <v xml:space="preserve">03.026.015-0       </v>
          </cell>
          <cell r="F1805" t="str">
            <v xml:space="preserve">ESCAVACAO MEC., EM MAT. DE 1ªCAT., C/TRATOR DE LAMINA, POTENCIA 200CV  </v>
          </cell>
          <cell r="G1805" t="str">
            <v xml:space="preserve">M3    </v>
          </cell>
          <cell r="H1805">
            <v>85228</v>
          </cell>
          <cell r="I1805">
            <v>1.29</v>
          </cell>
        </row>
        <row r="1806">
          <cell r="D1806" t="str">
            <v>CP0753</v>
          </cell>
          <cell r="E1806" t="str">
            <v xml:space="preserve">03.046.001-0       </v>
          </cell>
          <cell r="F1806" t="str">
            <v xml:space="preserve">ESPALHAMENTO DE MAT. DE 1ªCAT., C/TRATOR, POTENCIA 140 CV, C/LAMINA  </v>
          </cell>
          <cell r="G1806" t="str">
            <v xml:space="preserve">M3    </v>
          </cell>
          <cell r="H1806">
            <v>51137</v>
          </cell>
          <cell r="I1806">
            <v>0.72</v>
          </cell>
        </row>
        <row r="1807">
          <cell r="D1807" t="str">
            <v>CP9745</v>
          </cell>
          <cell r="E1807">
            <v>20104</v>
          </cell>
          <cell r="F1807" t="str">
            <v xml:space="preserve">ROYALTIES DE JAZIDA  </v>
          </cell>
          <cell r="G1807" t="str">
            <v xml:space="preserve">M3    </v>
          </cell>
          <cell r="H1807">
            <v>51137</v>
          </cell>
          <cell r="I1807">
            <v>1</v>
          </cell>
        </row>
        <row r="1808">
          <cell r="D1808" t="str">
            <v xml:space="preserve">      </v>
          </cell>
          <cell r="E1808" t="str">
            <v xml:space="preserve">                   </v>
          </cell>
          <cell r="F1808" t="str">
            <v xml:space="preserve">TRANSPORTES  </v>
          </cell>
          <cell r="G1808" t="str">
            <v xml:space="preserve">      </v>
          </cell>
          <cell r="H1808">
            <v>0</v>
          </cell>
          <cell r="I1808">
            <v>0</v>
          </cell>
        </row>
        <row r="1809">
          <cell r="D1809" t="str">
            <v>CP0798</v>
          </cell>
          <cell r="E1809" t="str">
            <v xml:space="preserve">04.005.143-1       </v>
          </cell>
          <cell r="F1809" t="str">
            <v xml:space="preserve">TRANSPORTE DE QUALQUER NATUR. C/VELOC. MEDIA DE 30KM/H EM CAMINHAO BASCUL. CAPAC. UTIL DE 12T  </v>
          </cell>
          <cell r="G1809" t="str">
            <v xml:space="preserve">TXKM  </v>
          </cell>
          <cell r="H1809">
            <v>1213102</v>
          </cell>
          <cell r="I1809">
            <v>0.23</v>
          </cell>
        </row>
        <row r="1810">
          <cell r="D1810" t="str">
            <v>CP0841</v>
          </cell>
          <cell r="E1810" t="str">
            <v xml:space="preserve">04.011.053-1       </v>
          </cell>
          <cell r="F1810" t="str">
            <v xml:space="preserve">CARGA E DESC. MEC. C/PA-CARREGADEIRA CAPAC. DE 1, 50M3 E CAMINHAO BASCUL. CAPAC. UTIL DE 8T, CARGA DE 150T P/DIA DE 8:00H  </v>
          </cell>
          <cell r="G1810" t="str">
            <v xml:space="preserve">T     </v>
          </cell>
          <cell r="H1810">
            <v>81820</v>
          </cell>
          <cell r="I1810">
            <v>1.5</v>
          </cell>
        </row>
        <row r="1811">
          <cell r="D1811" t="str">
            <v>CP0869</v>
          </cell>
          <cell r="E1811" t="str">
            <v xml:space="preserve">04.018.020-1       </v>
          </cell>
          <cell r="F1811" t="str">
            <v xml:space="preserve">RECEBIMENTO DE CARGA, DESC. E MANOBRAS DE CAMINHAO BASCUL., CAPAC. DE 8,00M3 OU 12T  </v>
          </cell>
          <cell r="G1811" t="str">
            <v xml:space="preserve">T     </v>
          </cell>
          <cell r="H1811">
            <v>81820</v>
          </cell>
          <cell r="I1811">
            <v>0.15</v>
          </cell>
        </row>
        <row r="1812">
          <cell r="D1812" t="str">
            <v xml:space="preserve">      </v>
          </cell>
          <cell r="E1812" t="str">
            <v xml:space="preserve">                   </v>
          </cell>
          <cell r="F1812" t="str">
            <v xml:space="preserve">SERVIÇOS COMPLEMENTARES  </v>
          </cell>
          <cell r="G1812" t="str">
            <v xml:space="preserve">      </v>
          </cell>
          <cell r="H1812">
            <v>0</v>
          </cell>
          <cell r="I1812">
            <v>0</v>
          </cell>
        </row>
        <row r="1813">
          <cell r="D1813" t="str">
            <v>CP0968</v>
          </cell>
          <cell r="E1813" t="str">
            <v xml:space="preserve">05.001.142-0       </v>
          </cell>
          <cell r="F1813" t="str">
            <v xml:space="preserve">ARRANCAMENTO DE MEIOS-FIOS, DE GRAN. OU CONCR., RETOS OU CURVOS  </v>
          </cell>
          <cell r="G1813" t="str">
            <v xml:space="preserve">M     </v>
          </cell>
          <cell r="H1813">
            <v>4000</v>
          </cell>
          <cell r="I1813">
            <v>3.1</v>
          </cell>
        </row>
        <row r="1814">
          <cell r="D1814" t="str">
            <v>CP1051</v>
          </cell>
          <cell r="E1814" t="str">
            <v xml:space="preserve">05.002.001-0       </v>
          </cell>
          <cell r="F1814" t="str">
            <v xml:space="preserve">DEMOLICAO C/EQUIP. DE AR COMPR., DE PISOS OU PAV. DE CONCR.SIMPLES  </v>
          </cell>
          <cell r="G1814" t="str">
            <v xml:space="preserve">M3    </v>
          </cell>
          <cell r="H1814">
            <v>32</v>
          </cell>
          <cell r="I1814">
            <v>86.13</v>
          </cell>
        </row>
        <row r="1815">
          <cell r="D1815" t="str">
            <v>CP1055</v>
          </cell>
          <cell r="E1815" t="str">
            <v xml:space="preserve">05.002.005-1       </v>
          </cell>
          <cell r="F1815" t="str">
            <v xml:space="preserve">DEMOLICAO C/EQUIP. DE AR COMPR., DE PAVIMENT. DE CONCR. ASF.C/ 5CM DE ESP.  </v>
          </cell>
          <cell r="G1815" t="str">
            <v xml:space="preserve">M2    </v>
          </cell>
          <cell r="H1815">
            <v>10030</v>
          </cell>
          <cell r="I1815">
            <v>4.32</v>
          </cell>
        </row>
        <row r="1816">
          <cell r="D1816" t="str">
            <v>CP1064</v>
          </cell>
          <cell r="E1816" t="str">
            <v xml:space="preserve">05.002.014-0       </v>
          </cell>
          <cell r="F1816" t="str">
            <v xml:space="preserve">DEMOLICAO C/EQUIP. DE AR COMPR., DE PASSEIO CIMENTADO C/ESP.ATE 10CM  </v>
          </cell>
          <cell r="G1816" t="str">
            <v xml:space="preserve">M2    </v>
          </cell>
          <cell r="H1816">
            <v>3733</v>
          </cell>
          <cell r="I1816">
            <v>1.92</v>
          </cell>
        </row>
        <row r="1817">
          <cell r="D1817" t="str">
            <v>CP1260</v>
          </cell>
          <cell r="E1817" t="str">
            <v xml:space="preserve">05.020.020-0       </v>
          </cell>
          <cell r="F1817" t="str">
            <v xml:space="preserve">SINALIZACAO HORIZ. MEC. C/TINTA A BASE DE RESINA ACRILICA, EM VIAS URBANAS  </v>
          </cell>
          <cell r="G1817" t="str">
            <v xml:space="preserve">M2    </v>
          </cell>
          <cell r="H1817">
            <v>933</v>
          </cell>
          <cell r="I1817">
            <v>7.58</v>
          </cell>
        </row>
        <row r="1818">
          <cell r="D1818" t="str">
            <v>CP1280</v>
          </cell>
          <cell r="E1818" t="str">
            <v xml:space="preserve">05.022.015-0       </v>
          </cell>
          <cell r="F1818" t="str">
            <v xml:space="preserve">CORTE MEC. DE CONCR. ASF. C/FRESADORA EM AREA C/INTERFERENCIA, ATE 5CM DE ESP., TRAB. DIURNO  </v>
          </cell>
          <cell r="G1818" t="str">
            <v xml:space="preserve">M2    </v>
          </cell>
          <cell r="H1818">
            <v>20000</v>
          </cell>
          <cell r="I1818">
            <v>3.26</v>
          </cell>
        </row>
        <row r="1819">
          <cell r="D1819" t="str">
            <v xml:space="preserve">      </v>
          </cell>
          <cell r="E1819" t="str">
            <v xml:space="preserve">                   </v>
          </cell>
          <cell r="F1819" t="str">
            <v xml:space="preserve">BASES E PAVIMENTOS  </v>
          </cell>
          <cell r="G1819" t="str">
            <v xml:space="preserve">      </v>
          </cell>
          <cell r="H1819">
            <v>0</v>
          </cell>
          <cell r="I1819">
            <v>0</v>
          </cell>
        </row>
        <row r="1820">
          <cell r="D1820" t="str">
            <v>CP3009</v>
          </cell>
          <cell r="E1820" t="str">
            <v xml:space="preserve">08.001.003-0       </v>
          </cell>
          <cell r="F1820" t="str">
            <v xml:space="preserve">BASE DE BRITA CORRIDA, INCL. FORNEC. DOS MATERIAIS MEDIDA APÓS A COMPACTAÇÃO  </v>
          </cell>
          <cell r="G1820" t="str">
            <v xml:space="preserve">M3    </v>
          </cell>
          <cell r="H1820">
            <v>28060</v>
          </cell>
          <cell r="I1820">
            <v>24.12</v>
          </cell>
        </row>
        <row r="1821">
          <cell r="D1821" t="str">
            <v>CP3024</v>
          </cell>
          <cell r="E1821" t="str">
            <v xml:space="preserve">08.006.003-0       </v>
          </cell>
          <cell r="F1821" t="str">
            <v xml:space="preserve">ARRANCAMENTO E REASSENTAM.DE PARALELEP.,INCL.FORN.DE PO-DE-PEDRA E REJUNT.C/BETUME E CASCALHINHO,EXCL.FORN.DO PARALELEP.  </v>
          </cell>
          <cell r="G1821" t="str">
            <v xml:space="preserve">M2    </v>
          </cell>
          <cell r="H1821">
            <v>1536</v>
          </cell>
          <cell r="I1821">
            <v>12.68</v>
          </cell>
        </row>
        <row r="1822">
          <cell r="D1822" t="str">
            <v>CP3036</v>
          </cell>
          <cell r="E1822" t="str">
            <v xml:space="preserve">08.009.005-0       </v>
          </cell>
          <cell r="F1822" t="str">
            <v xml:space="preserve">PAVIMENTACAO C/PARALELEP., SOBRE COLCHAO DE PO-DE-PEDRA E REJUNT. C/BETUME E CASCALHINHO, INCL. FORN. DOS MAT.  </v>
          </cell>
          <cell r="G1822" t="str">
            <v xml:space="preserve">M2    </v>
          </cell>
          <cell r="H1822">
            <v>7680</v>
          </cell>
          <cell r="I1822">
            <v>20.21</v>
          </cell>
        </row>
        <row r="1823">
          <cell r="D1823" t="str">
            <v>CP3062</v>
          </cell>
          <cell r="E1823" t="str">
            <v xml:space="preserve">08.015.018-0       </v>
          </cell>
          <cell r="F1823" t="str">
            <v xml:space="preserve">REPOSICAO DE PAVIMENT. DE QUALQUER NATUREZA EM CONCR. ASF. USINADO A QUENTE  </v>
          </cell>
          <cell r="G1823" t="str">
            <v xml:space="preserve">T     </v>
          </cell>
          <cell r="H1823">
            <v>1153</v>
          </cell>
          <cell r="I1823">
            <v>67.709999999999994</v>
          </cell>
        </row>
        <row r="1824">
          <cell r="D1824" t="str">
            <v>CP3064</v>
          </cell>
          <cell r="E1824" t="str">
            <v xml:space="preserve">08.015.050-0       </v>
          </cell>
          <cell r="F1824" t="str">
            <v xml:space="preserve">REVESTIMENTO DE CONCR. ASF. BETUM. USINADO A QUENTE, C/ 5CMDE ESP., CONSID. UMA PRODUCAO DE USINA DE 2000T/MES  </v>
          </cell>
          <cell r="G1824" t="str">
            <v xml:space="preserve">M2    </v>
          </cell>
          <cell r="H1824">
            <v>132056</v>
          </cell>
          <cell r="I1824">
            <v>7.5</v>
          </cell>
        </row>
        <row r="1825">
          <cell r="D1825" t="str">
            <v>CP3070</v>
          </cell>
          <cell r="E1825" t="str">
            <v xml:space="preserve">08.015.070-0       </v>
          </cell>
          <cell r="F1825" t="str">
            <v xml:space="preserve">REVESTIMENTO DE CONCR. ASF. BETUM. USINADO A QUENTE, C/ 4CMDE ESP., CONSID. UMA PRODUCAO DE USINA DE 2000T/MES  </v>
          </cell>
          <cell r="G1825" t="str">
            <v xml:space="preserve">M2    </v>
          </cell>
          <cell r="H1825">
            <v>33014</v>
          </cell>
          <cell r="I1825">
            <v>5.99</v>
          </cell>
        </row>
        <row r="1826">
          <cell r="D1826" t="str">
            <v>CP3128</v>
          </cell>
          <cell r="E1826" t="str">
            <v xml:space="preserve">08.017.006-0       </v>
          </cell>
          <cell r="F1826" t="str">
            <v xml:space="preserve">REVESTIMENTO EM PLACAS DE CONCR.  </v>
          </cell>
          <cell r="G1826" t="str">
            <v xml:space="preserve">M3    </v>
          </cell>
          <cell r="H1826">
            <v>2400</v>
          </cell>
          <cell r="I1826">
            <v>122.45</v>
          </cell>
        </row>
        <row r="1827">
          <cell r="D1827" t="str">
            <v>CP3133</v>
          </cell>
          <cell r="E1827" t="str">
            <v xml:space="preserve">08.019.002-0       </v>
          </cell>
          <cell r="F1827" t="str">
            <v xml:space="preserve">JUNTA DE RETRACAO EM REVESTIM. DE PLACAS DE CONCR.,  EXCL. LIGADORES  </v>
          </cell>
          <cell r="G1827" t="str">
            <v xml:space="preserve">M     </v>
          </cell>
          <cell r="H1827">
            <v>12000</v>
          </cell>
          <cell r="I1827">
            <v>1.21</v>
          </cell>
        </row>
        <row r="1828">
          <cell r="D1828" t="str">
            <v>CP3142</v>
          </cell>
          <cell r="E1828" t="str">
            <v xml:space="preserve">08.021.001-0       </v>
          </cell>
          <cell r="F1828" t="str">
            <v xml:space="preserve">REGULARIZACAO DE SUB-LEITO  </v>
          </cell>
          <cell r="G1828" t="str">
            <v xml:space="preserve">M2    </v>
          </cell>
          <cell r="H1828">
            <v>284096</v>
          </cell>
          <cell r="I1828">
            <v>0.25</v>
          </cell>
        </row>
        <row r="1829">
          <cell r="D1829" t="str">
            <v>CP3143</v>
          </cell>
          <cell r="E1829" t="str">
            <v xml:space="preserve">08.021.002-0       </v>
          </cell>
          <cell r="F1829" t="str">
            <v xml:space="preserve">REFORCO DE SUBLEITO  </v>
          </cell>
          <cell r="G1829" t="str">
            <v xml:space="preserve">M3    </v>
          </cell>
          <cell r="H1829">
            <v>42614</v>
          </cell>
          <cell r="I1829">
            <v>1.05</v>
          </cell>
        </row>
        <row r="1830">
          <cell r="D1830" t="str">
            <v>CP3150</v>
          </cell>
          <cell r="E1830" t="str">
            <v xml:space="preserve">08.026.001-0       </v>
          </cell>
          <cell r="F1830" t="str">
            <v xml:space="preserve">IMPRIMACAO DE BASE DE PAVIMENT.  </v>
          </cell>
          <cell r="G1830" t="str">
            <v xml:space="preserve">M2    </v>
          </cell>
          <cell r="H1830">
            <v>175086</v>
          </cell>
          <cell r="I1830">
            <v>0.82</v>
          </cell>
        </row>
        <row r="1831">
          <cell r="D1831" t="str">
            <v>CP3151</v>
          </cell>
          <cell r="E1831" t="str">
            <v xml:space="preserve">08.026.002-0       </v>
          </cell>
          <cell r="F1831" t="str">
            <v xml:space="preserve">PINTURA DE LIGACAO  </v>
          </cell>
          <cell r="G1831" t="str">
            <v xml:space="preserve">M2    </v>
          </cell>
          <cell r="H1831">
            <v>39000</v>
          </cell>
          <cell r="I1831">
            <v>0.5</v>
          </cell>
        </row>
        <row r="1832">
          <cell r="D1832" t="str">
            <v>CP3178</v>
          </cell>
          <cell r="E1832" t="str">
            <v xml:space="preserve">08.035.001-0       </v>
          </cell>
          <cell r="F1832" t="str">
            <v xml:space="preserve">CAMADA DE BLOQUEIO (COLCHAO) DE PO-DE-PEDRA, ESPALHADO E COMPRIMIDO MECANICAMENTE  </v>
          </cell>
          <cell r="G1832" t="str">
            <v xml:space="preserve">M3    </v>
          </cell>
          <cell r="H1832">
            <v>21500</v>
          </cell>
          <cell r="I1832">
            <v>19.329999999999998</v>
          </cell>
        </row>
        <row r="1833">
          <cell r="D1833" t="str">
            <v>CP2562</v>
          </cell>
          <cell r="E1833" t="str">
            <v xml:space="preserve">06.085.040-0       </v>
          </cell>
          <cell r="F1833" t="str">
            <v xml:space="preserve">ENROCAMENTO C/PEDRA-DE-MAO JOGADA  </v>
          </cell>
          <cell r="G1833" t="str">
            <v xml:space="preserve">M3    </v>
          </cell>
          <cell r="H1833">
            <v>1200</v>
          </cell>
          <cell r="I1833">
            <v>33.69</v>
          </cell>
        </row>
        <row r="1834">
          <cell r="D1834" t="str">
            <v>CP3184</v>
          </cell>
          <cell r="E1834" t="str">
            <v xml:space="preserve">08.037.010-0       </v>
          </cell>
          <cell r="F1834" t="str">
            <v xml:space="preserve">CONCRETO ASF. USINADO A QUENTE, CONSID. APENAS O ESPALHAMENTO E COMPACT. MEC., P/UMA PRODUCAO DE USINA DE 2000T/MES  </v>
          </cell>
          <cell r="G1834" t="str">
            <v xml:space="preserve">T     </v>
          </cell>
          <cell r="H1834">
            <v>10286</v>
          </cell>
          <cell r="I1834">
            <v>8.58</v>
          </cell>
        </row>
        <row r="1835">
          <cell r="D1835" t="str">
            <v>CP3199</v>
          </cell>
          <cell r="E1835" t="str">
            <v xml:space="preserve">08.040.005-0       </v>
          </cell>
          <cell r="F1835" t="str">
            <v xml:space="preserve">MEIO-FIO E SARJETA CONJUG. DE CONCR. USINADO, 15MPA, MOLD. IN LOCO, C/ 0,47M DE BASE E 0, 30M DE ALT.  </v>
          </cell>
          <cell r="G1835" t="str">
            <v xml:space="preserve">M     </v>
          </cell>
          <cell r="H1835">
            <v>71024</v>
          </cell>
          <cell r="I1835">
            <v>13.04</v>
          </cell>
        </row>
        <row r="1836">
          <cell r="D1836" t="str">
            <v>CP3021</v>
          </cell>
          <cell r="E1836" t="str">
            <v xml:space="preserve">08.005.002-0       </v>
          </cell>
          <cell r="F1836" t="str">
            <v xml:space="preserve">BASE DE MACADAME CIMENTADO DE MIST. PREVIA, TRACO 1:19  </v>
          </cell>
          <cell r="G1836" t="str">
            <v xml:space="preserve">M3    </v>
          </cell>
          <cell r="H1836">
            <v>2637</v>
          </cell>
          <cell r="I1836">
            <v>121.19</v>
          </cell>
        </row>
        <row r="1837">
          <cell r="D1837" t="str">
            <v xml:space="preserve">      </v>
          </cell>
          <cell r="E1837" t="str">
            <v xml:space="preserve">                   </v>
          </cell>
          <cell r="F1837" t="str">
            <v xml:space="preserve">ESTRUTURAS  </v>
          </cell>
          <cell r="G1837" t="str">
            <v xml:space="preserve">      </v>
          </cell>
          <cell r="H1837">
            <v>0</v>
          </cell>
          <cell r="I1837">
            <v>0</v>
          </cell>
        </row>
        <row r="1838">
          <cell r="D1838" t="str">
            <v>CP4029</v>
          </cell>
          <cell r="E1838" t="str">
            <v xml:space="preserve">11.048.015-0       </v>
          </cell>
          <cell r="F1838" t="str">
            <v xml:space="preserve">CONCRETO IMPORTADO DE USINA, P/UMA RESISTENCIA A COMPRES. DE15MPA  </v>
          </cell>
          <cell r="G1838" t="str">
            <v xml:space="preserve">M3    </v>
          </cell>
          <cell r="H1838">
            <v>110</v>
          </cell>
          <cell r="I1838">
            <v>129.65</v>
          </cell>
        </row>
        <row r="1839">
          <cell r="D1839" t="str">
            <v>CP3727</v>
          </cell>
          <cell r="E1839" t="str">
            <v xml:space="preserve">11.004.021-1       </v>
          </cell>
          <cell r="F1839" t="str">
            <v xml:space="preserve">FORMA DE MAD. P/MOLDAGEM DE PECAS DE CONCR. ARMADO C/PARAMENTOS PLANOS, SERVINDO A MAD. 2 VEZES,EM TABUAS DE PINHO DE 3ª  </v>
          </cell>
          <cell r="G1839" t="str">
            <v xml:space="preserve">M2    </v>
          </cell>
          <cell r="H1839">
            <v>47</v>
          </cell>
          <cell r="I1839">
            <v>12.26</v>
          </cell>
        </row>
        <row r="1840">
          <cell r="D1840" t="str">
            <v>CP3749</v>
          </cell>
          <cell r="E1840" t="str">
            <v xml:space="preserve">11.004.070-1       </v>
          </cell>
          <cell r="F1840" t="str">
            <v xml:space="preserve">ESCORAMENTO DE FORMA DE PARAMENTO VERT., P/ALT. DE 1, 50 A 5,00M, C/APROVEIT. DA MAD. 2 VEZES  </v>
          </cell>
          <cell r="G1840" t="str">
            <v xml:space="preserve">M2    </v>
          </cell>
          <cell r="H1840">
            <v>47</v>
          </cell>
          <cell r="I1840">
            <v>7.23</v>
          </cell>
        </row>
        <row r="1841">
          <cell r="D1841" t="str">
            <v>CP3775</v>
          </cell>
          <cell r="E1841" t="str">
            <v xml:space="preserve">11.009.014-1       </v>
          </cell>
          <cell r="F1841" t="str">
            <v xml:space="preserve">BARRA DE ACO CA-50B, C/SALIENCIA, DIAM. DE 8 A 12, 5MM, DESTINADA A ARMADURA DE CONCR. ARMADO  </v>
          </cell>
          <cell r="G1841" t="str">
            <v xml:space="preserve">KG    </v>
          </cell>
          <cell r="H1841">
            <v>13260</v>
          </cell>
          <cell r="I1841">
            <v>1.0900000000000001</v>
          </cell>
        </row>
        <row r="1842">
          <cell r="D1842" t="str">
            <v>CP3821</v>
          </cell>
          <cell r="E1842" t="str">
            <v xml:space="preserve">11.011.030-1       </v>
          </cell>
          <cell r="F1842" t="str">
            <v xml:space="preserve">CORTE, DOBRAGEM, MONT. E COLOC. DE FERRAG. NA FORMA, ACO CA-50B OU CA-50A, EM BARRA REDONDA C/DIAM. DE 8 A 12,5MM  </v>
          </cell>
          <cell r="G1842" t="str">
            <v xml:space="preserve">KG    </v>
          </cell>
          <cell r="H1842">
            <v>13260</v>
          </cell>
          <cell r="I1842">
            <v>0.71</v>
          </cell>
        </row>
        <row r="1843">
          <cell r="D1843" t="str">
            <v xml:space="preserve">      </v>
          </cell>
          <cell r="E1843" t="str">
            <v xml:space="preserve">                   </v>
          </cell>
          <cell r="F1843" t="str">
            <v xml:space="preserve">REVESTIMENTOS DE PAREDES, TETOS E PISOS  </v>
          </cell>
          <cell r="G1843" t="str">
            <v xml:space="preserve">      </v>
          </cell>
          <cell r="H1843">
            <v>0</v>
          </cell>
          <cell r="I1843">
            <v>0</v>
          </cell>
        </row>
        <row r="1844">
          <cell r="D1844" t="str">
            <v>CP4389</v>
          </cell>
          <cell r="E1844" t="str">
            <v xml:space="preserve">13.370.010-0       </v>
          </cell>
          <cell r="F1844" t="str">
            <v xml:space="preserve">PATIO DE CONCR.,ESP. DE 8CM, TRACO 1:3:3, EM QUADROS DE 1, 00X 1,00M, C/SARRAFOS DE PINHO INCORPORADOS, EXCL.PREP.DO TER.  </v>
          </cell>
          <cell r="G1844" t="str">
            <v xml:space="preserve">M2    </v>
          </cell>
          <cell r="H1844">
            <v>73126</v>
          </cell>
          <cell r="I1844">
            <v>12.81</v>
          </cell>
        </row>
        <row r="1845">
          <cell r="D1845" t="str">
            <v xml:space="preserve">      </v>
          </cell>
          <cell r="E1845" t="str">
            <v xml:space="preserve">                   </v>
          </cell>
          <cell r="F1845" t="str">
            <v xml:space="preserve">INSTALAÇÕES ELÉTRICAS, HDRÁULICAS, SANITÁRIAS E MECÂNICAS  </v>
          </cell>
          <cell r="G1845" t="str">
            <v xml:space="preserve">      </v>
          </cell>
          <cell r="H1845">
            <v>0</v>
          </cell>
          <cell r="I1845">
            <v>0</v>
          </cell>
        </row>
        <row r="1846">
          <cell r="D1846" t="str">
            <v>CP5766</v>
          </cell>
          <cell r="E1846" t="str">
            <v xml:space="preserve">15.036.018-0       </v>
          </cell>
          <cell r="F1846" t="str">
            <v xml:space="preserve">TUBO PVC RQ P/AGUA FRIA C/DIAM. DE 1/2, INCL. CONEXOES E EMENDAS, EXCL. ABERT. E FECHAM. DE RASGO  </v>
          </cell>
          <cell r="G1846" t="str">
            <v xml:space="preserve">M     </v>
          </cell>
          <cell r="H1846">
            <v>2500</v>
          </cell>
          <cell r="I1846">
            <v>1.83</v>
          </cell>
        </row>
        <row r="1847">
          <cell r="D1847" t="str">
            <v xml:space="preserve">      </v>
          </cell>
          <cell r="E1847" t="str">
            <v xml:space="preserve">                   </v>
          </cell>
          <cell r="F1847" t="str">
            <v xml:space="preserve">PRAÇA 1  (AV. SÃO FRANCISCO) -  REFORMA  </v>
          </cell>
          <cell r="G1847" t="str">
            <v xml:space="preserve">      </v>
          </cell>
          <cell r="H1847">
            <v>0</v>
          </cell>
          <cell r="I1847">
            <v>0</v>
          </cell>
        </row>
        <row r="1848">
          <cell r="D1848" t="str">
            <v xml:space="preserve">      </v>
          </cell>
          <cell r="E1848" t="str">
            <v xml:space="preserve">                   </v>
          </cell>
          <cell r="F1848" t="str">
            <v xml:space="preserve">SERVIÇOS DE ESCRITÓRIO, LABORATÓRIO E CAMPO  </v>
          </cell>
          <cell r="G1848" t="str">
            <v xml:space="preserve">      </v>
          </cell>
          <cell r="H1848">
            <v>0</v>
          </cell>
          <cell r="I1848">
            <v>0</v>
          </cell>
        </row>
        <row r="1849">
          <cell r="D1849" t="str">
            <v>CP0332</v>
          </cell>
          <cell r="E1849" t="str">
            <v xml:space="preserve">01.005.003-0       </v>
          </cell>
          <cell r="F1849" t="str">
            <v xml:space="preserve">PREPARO MANUAL DE TER., COMPREEND. ACERTO, RASPAGEM EVENTUALATE 30CM DE PROF., INCL. COMPACT. MEC.  </v>
          </cell>
          <cell r="G1849" t="str">
            <v xml:space="preserve">M2    </v>
          </cell>
          <cell r="H1849">
            <v>1558</v>
          </cell>
          <cell r="I1849">
            <v>1.81</v>
          </cell>
        </row>
        <row r="1850">
          <cell r="D1850" t="str">
            <v xml:space="preserve">      </v>
          </cell>
          <cell r="E1850" t="str">
            <v xml:space="preserve">                   </v>
          </cell>
          <cell r="F1850" t="str">
            <v xml:space="preserve">MOVIMENTO DE TERRA  </v>
          </cell>
          <cell r="G1850" t="str">
            <v xml:space="preserve">      </v>
          </cell>
          <cell r="H1850">
            <v>0</v>
          </cell>
          <cell r="I1850">
            <v>0</v>
          </cell>
        </row>
        <row r="1851">
          <cell r="D1851" t="str">
            <v>CP0623</v>
          </cell>
          <cell r="E1851" t="str">
            <v xml:space="preserve">03.011.015-1       </v>
          </cell>
          <cell r="F1851" t="str">
            <v xml:space="preserve">REATERRO DE VALA/CAVA UTILIZ. VIBRO COMPACTADOR PORTATIL  </v>
          </cell>
          <cell r="G1851" t="str">
            <v xml:space="preserve">M3    </v>
          </cell>
          <cell r="H1851">
            <v>94</v>
          </cell>
          <cell r="I1851">
            <v>4</v>
          </cell>
        </row>
        <row r="1852">
          <cell r="D1852" t="str">
            <v>CP0637</v>
          </cell>
          <cell r="E1852" t="str">
            <v xml:space="preserve">03.016.015-1       </v>
          </cell>
          <cell r="F1852" t="str">
            <v xml:space="preserve">ESCAVACAO MEC. DE VALA NAO ESCORADA, EM MAT. DE 1ªCAT. ATE 1,50M DE PROF., C/RETRO-ESCAVADEIRA  </v>
          </cell>
          <cell r="G1852" t="str">
            <v xml:space="preserve">M3    </v>
          </cell>
          <cell r="H1852">
            <v>96</v>
          </cell>
          <cell r="I1852">
            <v>1.82</v>
          </cell>
        </row>
        <row r="1853">
          <cell r="D1853" t="str">
            <v xml:space="preserve">      </v>
          </cell>
          <cell r="E1853" t="str">
            <v xml:space="preserve">                   </v>
          </cell>
          <cell r="F1853" t="str">
            <v xml:space="preserve">TRANSPORTES  </v>
          </cell>
          <cell r="G1853" t="str">
            <v xml:space="preserve">      </v>
          </cell>
          <cell r="H1853">
            <v>0</v>
          </cell>
          <cell r="I1853">
            <v>0</v>
          </cell>
        </row>
        <row r="1854">
          <cell r="D1854" t="str">
            <v>CP0798</v>
          </cell>
          <cell r="E1854" t="str">
            <v xml:space="preserve">04.005.143-1       </v>
          </cell>
          <cell r="F1854" t="str">
            <v xml:space="preserve">TRANSPORTE DE QUALQUER NATUR. C/VELOC. MEDIA DE 30KM/H EM CAMINHAO BASCUL. CAPAC. UTIL DE 12T  </v>
          </cell>
          <cell r="G1854" t="str">
            <v xml:space="preserve">TXKM  </v>
          </cell>
          <cell r="H1854">
            <v>4674</v>
          </cell>
          <cell r="I1854">
            <v>0.23</v>
          </cell>
        </row>
        <row r="1855">
          <cell r="D1855" t="str">
            <v>CP0841</v>
          </cell>
          <cell r="E1855" t="str">
            <v xml:space="preserve">04.011.053-1       </v>
          </cell>
          <cell r="F1855" t="str">
            <v xml:space="preserve">CARGA E DESC. MEC. C/PA-CARREGADEIRA CAPAC. DE 1, 50M3 E CAMINHAO BASCUL. CAPAC. UTIL DE 8T, CARGA DE 150T P/DIA DE 8:00H  </v>
          </cell>
          <cell r="G1855" t="str">
            <v xml:space="preserve">T     </v>
          </cell>
          <cell r="H1855">
            <v>467</v>
          </cell>
          <cell r="I1855">
            <v>1.5</v>
          </cell>
        </row>
        <row r="1856">
          <cell r="D1856" t="str">
            <v>CP0869</v>
          </cell>
          <cell r="E1856" t="str">
            <v xml:space="preserve">04.018.020-1       </v>
          </cell>
          <cell r="F1856" t="str">
            <v xml:space="preserve">RECEBIMENTO DE CARGA, DESC. E MANOBRAS DE CAMINHAO BASCUL., CAPAC. DE 8,00M3 OU 12T  </v>
          </cell>
          <cell r="G1856" t="str">
            <v xml:space="preserve">T     </v>
          </cell>
          <cell r="H1856">
            <v>467</v>
          </cell>
          <cell r="I1856">
            <v>0.15</v>
          </cell>
        </row>
        <row r="1857">
          <cell r="D1857" t="str">
            <v xml:space="preserve">      </v>
          </cell>
          <cell r="E1857" t="str">
            <v xml:space="preserve">                   </v>
          </cell>
          <cell r="F1857" t="str">
            <v xml:space="preserve">GALERIAS, DRENOS E CONEXOS  </v>
          </cell>
          <cell r="G1857" t="str">
            <v xml:space="preserve">      </v>
          </cell>
          <cell r="H1857">
            <v>0</v>
          </cell>
          <cell r="I1857">
            <v>0</v>
          </cell>
        </row>
        <row r="1858">
          <cell r="D1858" t="str">
            <v>CP9752</v>
          </cell>
          <cell r="E1858" t="str">
            <v xml:space="preserve">06..01             </v>
          </cell>
          <cell r="F1858" t="str">
            <v xml:space="preserve">TAMPAO EM FºFº, ARTICULADO, DIAM. DE 0,30M, PADRAO RIOLUZ,  FORNECIMENTO  </v>
          </cell>
          <cell r="G1858" t="str">
            <v xml:space="preserve">UN    </v>
          </cell>
          <cell r="H1858">
            <v>12</v>
          </cell>
          <cell r="I1858">
            <v>20</v>
          </cell>
        </row>
        <row r="1859">
          <cell r="D1859" t="str">
            <v>CP2149</v>
          </cell>
          <cell r="E1859" t="str">
            <v xml:space="preserve">06.016.040-0       </v>
          </cell>
          <cell r="F1859" t="str">
            <v xml:space="preserve">TAMPAO COMPLETO DE FºFº, ARTICULADO, DIAM. DE 0,60M, PADRAO RIOLUZ, TIPO LEVE  </v>
          </cell>
          <cell r="G1859" t="str">
            <v xml:space="preserve">UN    </v>
          </cell>
          <cell r="H1859">
            <v>2</v>
          </cell>
          <cell r="I1859">
            <v>64.069999999999993</v>
          </cell>
        </row>
        <row r="1860">
          <cell r="D1860" t="str">
            <v>CP2517</v>
          </cell>
          <cell r="E1860" t="str">
            <v xml:space="preserve">06.069.020-0       </v>
          </cell>
          <cell r="F1860" t="str">
            <v xml:space="preserve">CONSTRUCAO DE LINHA SIMPLES DE DUTO ESPIRAL FLEXIVEL, SINGELO, P/PROT. DE CONDUTORES, DIAM. DE 75MM, C/FIO GUIA  </v>
          </cell>
          <cell r="G1860" t="str">
            <v xml:space="preserve">M     </v>
          </cell>
          <cell r="H1860">
            <v>160</v>
          </cell>
          <cell r="I1860">
            <v>5.3</v>
          </cell>
        </row>
        <row r="1861">
          <cell r="D1861" t="str">
            <v xml:space="preserve">      </v>
          </cell>
          <cell r="E1861" t="str">
            <v xml:space="preserve">                   </v>
          </cell>
          <cell r="F1861" t="str">
            <v xml:space="preserve">BASES E PAVIMENTOS  </v>
          </cell>
          <cell r="G1861" t="str">
            <v xml:space="preserve">      </v>
          </cell>
          <cell r="H1861">
            <v>0</v>
          </cell>
          <cell r="I1861">
            <v>0</v>
          </cell>
        </row>
        <row r="1862">
          <cell r="D1862" t="str">
            <v>CP3153</v>
          </cell>
          <cell r="E1862" t="str">
            <v xml:space="preserve">08.027.001-0       </v>
          </cell>
          <cell r="F1862" t="str">
            <v xml:space="preserve">MEIO-FIO RETO DE CONCR. SIMPLES, 15MPA, MOLD. NO LOCAL, C/ 0,15M DE BASE E 0, 45M DE ALT., REJUNT. C/CIM. E AREIA 1:3,5  </v>
          </cell>
          <cell r="G1862" t="str">
            <v xml:space="preserve">M     </v>
          </cell>
          <cell r="H1862">
            <v>22</v>
          </cell>
          <cell r="I1862">
            <v>20.14</v>
          </cell>
        </row>
        <row r="1863">
          <cell r="D1863" t="str">
            <v>CP3155</v>
          </cell>
          <cell r="E1863" t="str">
            <v xml:space="preserve">08.027.003-0       </v>
          </cell>
          <cell r="F1863" t="str">
            <v xml:space="preserve">MEIO-FIO DE CONCR. PRE-MOLD., 15MPA, C/ 0,15M DE BASE E 0, 45M DE ALT., REJUNT. C/CIM. E AREIA 1:3,5  </v>
          </cell>
          <cell r="G1863" t="str">
            <v xml:space="preserve">M     </v>
          </cell>
          <cell r="H1863">
            <v>90</v>
          </cell>
          <cell r="I1863">
            <v>18.36</v>
          </cell>
        </row>
        <row r="1864">
          <cell r="D1864" t="str">
            <v>CP3158</v>
          </cell>
          <cell r="E1864" t="str">
            <v xml:space="preserve">08.027.006-0       </v>
          </cell>
          <cell r="F1864" t="str">
            <v xml:space="preserve">MEIO-FIO DE CONCR. PRE-MOLD., 15MPA, C/ 0,15M DE BASE E 0, 30M DE ALT., REJUNT. C/CIM. E AREIA 1:3,5  </v>
          </cell>
          <cell r="G1864" t="str">
            <v xml:space="preserve">M     </v>
          </cell>
          <cell r="H1864">
            <v>197</v>
          </cell>
          <cell r="I1864">
            <v>12.51</v>
          </cell>
        </row>
        <row r="1865">
          <cell r="D1865" t="str">
            <v xml:space="preserve">      </v>
          </cell>
          <cell r="E1865" t="str">
            <v xml:space="preserve">                   </v>
          </cell>
          <cell r="F1865" t="str">
            <v xml:space="preserve">SERVIÇOS DE PARQUES E JARDINS  </v>
          </cell>
          <cell r="G1865" t="str">
            <v xml:space="preserve">      </v>
          </cell>
          <cell r="H1865">
            <v>0</v>
          </cell>
          <cell r="I1865">
            <v>0</v>
          </cell>
        </row>
        <row r="1866">
          <cell r="D1866" t="str">
            <v>CP3221</v>
          </cell>
          <cell r="E1866" t="str">
            <v xml:space="preserve">09.001.075-0       </v>
          </cell>
          <cell r="F1866" t="str">
            <v xml:space="preserve">PLANTIO DE PLANTAS DE COBERTURA FLORIDAS, TIPO MOISES, BELAEMILIA, ETC  </v>
          </cell>
          <cell r="G1866" t="str">
            <v xml:space="preserve">M2    </v>
          </cell>
          <cell r="H1866">
            <v>57</v>
          </cell>
          <cell r="I1866">
            <v>0.8</v>
          </cell>
        </row>
        <row r="1867">
          <cell r="D1867" t="str">
            <v>CP9695</v>
          </cell>
          <cell r="E1867">
            <v>9002</v>
          </cell>
          <cell r="F1867" t="str">
            <v xml:space="preserve">PLANTIO DE ÁRVORE ISOLADA, ACIMA DE 2,50M DE ALT., (ESPÉCIE CITADA NAS ESPECIFICAÇÕES DO ANEXO VIII)  </v>
          </cell>
          <cell r="G1867" t="str">
            <v xml:space="preserve">UN    </v>
          </cell>
          <cell r="H1867">
            <v>12</v>
          </cell>
          <cell r="I1867">
            <v>10</v>
          </cell>
        </row>
        <row r="1868">
          <cell r="D1868" t="str">
            <v>CP9693</v>
          </cell>
          <cell r="E1868">
            <v>9003</v>
          </cell>
          <cell r="F1868" t="str">
            <v xml:space="preserve">PLANTAS DE COBERTURA FLORIDAS,  TIPO BELA EMÍLIA (PLUMBAGO CAPENSIS)-FORN.  </v>
          </cell>
          <cell r="G1868" t="str">
            <v xml:space="preserve">M2    </v>
          </cell>
          <cell r="H1868">
            <v>57</v>
          </cell>
          <cell r="I1868">
            <v>2.4</v>
          </cell>
        </row>
        <row r="1869">
          <cell r="D1869" t="str">
            <v>CP3228</v>
          </cell>
          <cell r="E1869" t="str">
            <v xml:space="preserve">09.003.006-0       </v>
          </cell>
          <cell r="F1869" t="str">
            <v xml:space="preserve">ARVORE EM TORNO DE 2,00M DE ALT., TIPO AMENDOEIRA OU CASTANHEIRA, CONSID. APENAS O FORN.  </v>
          </cell>
          <cell r="G1869" t="str">
            <v xml:space="preserve">UN    </v>
          </cell>
          <cell r="H1869">
            <v>10</v>
          </cell>
          <cell r="I1869">
            <v>8</v>
          </cell>
        </row>
        <row r="1870">
          <cell r="D1870" t="str">
            <v>CP9699</v>
          </cell>
          <cell r="E1870">
            <v>9004</v>
          </cell>
          <cell r="F1870" t="str">
            <v xml:space="preserve">PROTETOR DE ÁRVORE (CONF. ESPECIFICAÇÃO ANEXO VIII)  </v>
          </cell>
          <cell r="G1870" t="str">
            <v xml:space="preserve">UN    </v>
          </cell>
          <cell r="H1870">
            <v>10</v>
          </cell>
          <cell r="I1870">
            <v>30</v>
          </cell>
        </row>
        <row r="1871">
          <cell r="D1871" t="str">
            <v>CP3281</v>
          </cell>
          <cell r="E1871" t="str">
            <v xml:space="preserve">09.006.001-0       </v>
          </cell>
          <cell r="F1871" t="str">
            <v xml:space="preserve">ATERRO C/TERRA PRETA VEGETAL, P/EXEC. DE GRAMADOS  </v>
          </cell>
          <cell r="G1871" t="str">
            <v xml:space="preserve">M3    </v>
          </cell>
          <cell r="H1871">
            <v>9</v>
          </cell>
          <cell r="I1871">
            <v>39.67</v>
          </cell>
        </row>
        <row r="1872">
          <cell r="D1872" t="str">
            <v>CP3282</v>
          </cell>
          <cell r="E1872" t="str">
            <v xml:space="preserve">09.006.003-0       </v>
          </cell>
          <cell r="F1872" t="str">
            <v xml:space="preserve">ENCHIMENTO DE CAVAS, SENDO 1/3 C/TERRA PRETA VEGETAL  </v>
          </cell>
          <cell r="G1872" t="str">
            <v xml:space="preserve">M3    </v>
          </cell>
          <cell r="H1872">
            <v>3</v>
          </cell>
          <cell r="I1872">
            <v>12.06</v>
          </cell>
        </row>
        <row r="1873">
          <cell r="D1873" t="str">
            <v>CP3296</v>
          </cell>
          <cell r="E1873" t="str">
            <v xml:space="preserve">09.009.003-0       </v>
          </cell>
          <cell r="F1873" t="str">
            <v xml:space="preserve">EXECUCAO DE PAVIMENT. DE SAIBRO ARENOSO EM CAMADAS DE 10CM  </v>
          </cell>
          <cell r="G1873" t="str">
            <v xml:space="preserve">M2    </v>
          </cell>
          <cell r="H1873">
            <v>169</v>
          </cell>
          <cell r="I1873">
            <v>2.64</v>
          </cell>
        </row>
        <row r="1874">
          <cell r="D1874" t="str">
            <v>CP3317</v>
          </cell>
          <cell r="E1874" t="str">
            <v xml:space="preserve">09.015.006-0       </v>
          </cell>
          <cell r="F1874" t="str">
            <v xml:space="preserve">ALAMBRADO P/CAMPO DE ESPORTE, EM POSTES TUBO FºGALV., C/TELAARAME Nº12, FIX. EM PRISMAS DE CONCR.  </v>
          </cell>
          <cell r="G1874" t="str">
            <v xml:space="preserve">M2    </v>
          </cell>
          <cell r="H1874">
            <v>284</v>
          </cell>
          <cell r="I1874">
            <v>46.35</v>
          </cell>
        </row>
        <row r="1875">
          <cell r="D1875" t="str">
            <v xml:space="preserve">      </v>
          </cell>
          <cell r="E1875" t="str">
            <v xml:space="preserve">                   </v>
          </cell>
          <cell r="F1875" t="str">
            <v xml:space="preserve">ESTRUTURAS  </v>
          </cell>
          <cell r="G1875" t="str">
            <v xml:space="preserve">      </v>
          </cell>
          <cell r="H1875">
            <v>0</v>
          </cell>
          <cell r="I1875">
            <v>0</v>
          </cell>
        </row>
        <row r="1876">
          <cell r="D1876" t="str">
            <v>CP3716</v>
          </cell>
          <cell r="E1876" t="str">
            <v xml:space="preserve">11.003.001-1       </v>
          </cell>
          <cell r="F1876" t="str">
            <v xml:space="preserve">CONCRETO SIMPLES, P/UMA RESISTENCIA A COMPRES. DE 10MPA, INCL. MAT. E TRANSP. NA HORIZ. E NA VERT.  </v>
          </cell>
          <cell r="G1876" t="str">
            <v xml:space="preserve">M3    </v>
          </cell>
          <cell r="H1876">
            <v>14</v>
          </cell>
          <cell r="I1876">
            <v>114.5</v>
          </cell>
        </row>
        <row r="1877">
          <cell r="D1877" t="str">
            <v>CP3842</v>
          </cell>
          <cell r="E1877" t="str">
            <v xml:space="preserve">11.013.013-0       </v>
          </cell>
          <cell r="F1877" t="str">
            <v xml:space="preserve">CONCRETO ARMADO P/UMA RESISTENCIA DE 15MPA, 12,00M2 DE FORMA, 60KG DE ACO CA-50, CORTE E DOBRAGEM  </v>
          </cell>
          <cell r="G1877" t="str">
            <v xml:space="preserve">M3    </v>
          </cell>
          <cell r="H1877">
            <v>50</v>
          </cell>
          <cell r="I1877">
            <v>399.5</v>
          </cell>
        </row>
        <row r="1878">
          <cell r="D1878" t="str">
            <v xml:space="preserve">      </v>
          </cell>
          <cell r="E1878" t="str">
            <v xml:space="preserve">                   </v>
          </cell>
          <cell r="F1878" t="str">
            <v xml:space="preserve">REVESTIMENTO DE PAREDES, TETOS E PISOS  </v>
          </cell>
          <cell r="G1878" t="str">
            <v xml:space="preserve">      </v>
          </cell>
          <cell r="H1878">
            <v>0</v>
          </cell>
          <cell r="I1878">
            <v>0</v>
          </cell>
        </row>
        <row r="1879">
          <cell r="D1879" t="str">
            <v>CP4323</v>
          </cell>
          <cell r="E1879" t="str">
            <v xml:space="preserve">13.301.082-0       </v>
          </cell>
          <cell r="F1879" t="str">
            <v xml:space="preserve">PISO CIMENTADO, ESP. 1,5CM, C/ARG. DE CIM. E AREIA 1:3, ALIS. A COLHER, C/COR., SOBRE BASE EXIST.  </v>
          </cell>
          <cell r="G1879" t="str">
            <v xml:space="preserve">M2    </v>
          </cell>
          <cell r="H1879">
            <v>1321</v>
          </cell>
          <cell r="I1879">
            <v>11.07</v>
          </cell>
        </row>
        <row r="1880">
          <cell r="D1880" t="str">
            <v>CP4325</v>
          </cell>
          <cell r="E1880" t="str">
            <v xml:space="preserve">13.301.085-0       </v>
          </cell>
          <cell r="F1880" t="str">
            <v xml:space="preserve">PISO CIMENTADO, ESP. 1,5CM, C/ARG. DE CIM. E AREIA 1:3, ALIS. A COLHER, C/JUNTAS BATIDAS, FORMANDO QUADROS  </v>
          </cell>
          <cell r="G1880" t="str">
            <v xml:space="preserve">M2    </v>
          </cell>
          <cell r="H1880">
            <v>1159</v>
          </cell>
          <cell r="I1880">
            <v>9.14</v>
          </cell>
        </row>
        <row r="1881">
          <cell r="D1881" t="str">
            <v>CP9687</v>
          </cell>
          <cell r="E1881">
            <v>13413</v>
          </cell>
          <cell r="F1881" t="str">
            <v xml:space="preserve">PISO EM LADRILHO HIDRÁULICO (JAUNE JO E ORANGE OR), 25 X 25 X 1,6 CM, ASSENTE C/ARGAM.,  CIMENTO, SAIBRO E AREIA, TRAÇO 1:2:2 - FORNECIMENTO E ASSENTAMENTO  </v>
          </cell>
          <cell r="G1881" t="str">
            <v xml:space="preserve">M2    </v>
          </cell>
          <cell r="H1881">
            <v>62</v>
          </cell>
          <cell r="I1881">
            <v>34.17</v>
          </cell>
        </row>
        <row r="1882">
          <cell r="D1882" t="str">
            <v>CP9686</v>
          </cell>
          <cell r="E1882">
            <v>13413</v>
          </cell>
          <cell r="F1882" t="str">
            <v xml:space="preserve">PISO EM LADRILHO HIDRÁULICO (BLEU ROYAL E JAUNE CLAIR), 25 X 25 X 1,6 CM, ASSENTE C/ARGAM., CIMENTO, SAIBRO E AREIA, TRAÇO 1:2:2 - FORNECIMENTO E ASSENTAMENTO  </v>
          </cell>
          <cell r="G1882" t="str">
            <v xml:space="preserve">M2    </v>
          </cell>
          <cell r="H1882">
            <v>62</v>
          </cell>
          <cell r="I1882">
            <v>34.17</v>
          </cell>
        </row>
        <row r="1883">
          <cell r="D1883" t="str">
            <v xml:space="preserve">      </v>
          </cell>
          <cell r="E1883" t="str">
            <v xml:space="preserve">                   </v>
          </cell>
          <cell r="F1883" t="str">
            <v xml:space="preserve">INSTALAÇÕES ELÉTRICAS, HIDRÁULICAS, SANITÁRIAS E MECÂNICAS  </v>
          </cell>
          <cell r="G1883" t="str">
            <v xml:space="preserve">      </v>
          </cell>
          <cell r="H1883">
            <v>0</v>
          </cell>
          <cell r="I1883">
            <v>0</v>
          </cell>
        </row>
        <row r="1884">
          <cell r="D1884" t="str">
            <v>CP9502</v>
          </cell>
          <cell r="E1884">
            <v>15008</v>
          </cell>
          <cell r="F1884" t="str">
            <v xml:space="preserve">CABO DE COBRE TRIPOLAR, ISOLAMENTO TERMOPLÁSTICO O, 6/1KV, SEÇÃO DE 3 X 1,5 MM2 - FORNECIMENTO E COLOC.  </v>
          </cell>
          <cell r="G1884" t="str">
            <v xml:space="preserve">M     </v>
          </cell>
          <cell r="H1884">
            <v>240</v>
          </cell>
          <cell r="I1884">
            <v>0.5</v>
          </cell>
        </row>
        <row r="1885">
          <cell r="D1885" t="str">
            <v>CP9518</v>
          </cell>
          <cell r="E1885">
            <v>15009</v>
          </cell>
          <cell r="F1885" t="str">
            <v xml:space="preserve">CABO DE ALUMÍNIO SINGELO, ISOLAMENTO TERMOPLÁSTICO XLPE,  O,6/1KV, NA BITOLA DE 25 MM2 - FORNECIMENTO E COLOC.  </v>
          </cell>
          <cell r="G1885" t="str">
            <v xml:space="preserve">M     </v>
          </cell>
          <cell r="H1885">
            <v>500</v>
          </cell>
          <cell r="I1885">
            <v>1.35</v>
          </cell>
        </row>
        <row r="1886">
          <cell r="D1886" t="str">
            <v>CP4942</v>
          </cell>
          <cell r="E1886" t="str">
            <v xml:space="preserve">15.002.205-0       </v>
          </cell>
          <cell r="F1886" t="str">
            <v xml:space="preserve">CAIXA DE INSPECAO DE CONCR. PRE-MOLDADO, C/ 625MM DE ALT. TOTAL  </v>
          </cell>
          <cell r="G1886" t="str">
            <v xml:space="preserve">UN    </v>
          </cell>
          <cell r="H1886">
            <v>2</v>
          </cell>
          <cell r="I1886">
            <v>30.87</v>
          </cell>
        </row>
        <row r="1887">
          <cell r="D1887" t="str">
            <v>CP5141</v>
          </cell>
          <cell r="E1887" t="str">
            <v xml:space="preserve">15.004.108-0       </v>
          </cell>
          <cell r="F1887" t="str">
            <v xml:space="preserve">INSTALACAO E ASSENT. DE VASO SANIT. INDIVIDUAL EM PAV. TERREO, C/ TUBO PVC DE 25MM  </v>
          </cell>
          <cell r="G1887" t="str">
            <v xml:space="preserve">UN    </v>
          </cell>
          <cell r="H1887">
            <v>2</v>
          </cell>
          <cell r="I1887">
            <v>69.69</v>
          </cell>
        </row>
        <row r="1888">
          <cell r="D1888" t="str">
            <v>CP5633</v>
          </cell>
          <cell r="E1888" t="str">
            <v xml:space="preserve">15.020.065-0       </v>
          </cell>
          <cell r="F1888" t="str">
            <v xml:space="preserve">LAMPADA DE VAPOR DE SODIO DE 250W / 220V  </v>
          </cell>
          <cell r="G1888" t="str">
            <v xml:space="preserve">UN    </v>
          </cell>
          <cell r="H1888">
            <v>16</v>
          </cell>
          <cell r="I1888">
            <v>36.06</v>
          </cell>
        </row>
        <row r="1889">
          <cell r="D1889" t="str">
            <v>CP5634</v>
          </cell>
          <cell r="E1889" t="str">
            <v xml:space="preserve">15.020.067-0       </v>
          </cell>
          <cell r="F1889" t="str">
            <v xml:space="preserve">LAMPADA DE VAPOR DE SODIO DE 400W / 220V  </v>
          </cell>
          <cell r="G1889" t="str">
            <v xml:space="preserve">UN    </v>
          </cell>
          <cell r="H1889">
            <v>8</v>
          </cell>
          <cell r="I1889">
            <v>37.75</v>
          </cell>
        </row>
        <row r="1890">
          <cell r="D1890" t="str">
            <v>CP5756</v>
          </cell>
          <cell r="E1890" t="str">
            <v xml:space="preserve">15.035.027-0       </v>
          </cell>
          <cell r="F1890" t="str">
            <v xml:space="preserve">ELETRODUTO FºGALV. PESADO C/DIAM. DE 3, INCL. CONEXOES E EMENDAS, EXCL. ABERT. E FECHAM. DE RASGO  </v>
          </cell>
          <cell r="G1890" t="str">
            <v xml:space="preserve">M     </v>
          </cell>
          <cell r="H1890">
            <v>6</v>
          </cell>
          <cell r="I1890">
            <v>25.3</v>
          </cell>
        </row>
        <row r="1891">
          <cell r="D1891" t="str">
            <v>CP6092</v>
          </cell>
          <cell r="E1891" t="str">
            <v xml:space="preserve">15.075.010-0       </v>
          </cell>
          <cell r="F1891" t="str">
            <v xml:space="preserve">LIGACAO EM TUBUL. PVC, P/ESGOTO, C/DIAM. DE 100MM  </v>
          </cell>
          <cell r="G1891" t="str">
            <v xml:space="preserve">UN    </v>
          </cell>
          <cell r="H1891">
            <v>2</v>
          </cell>
          <cell r="I1891">
            <v>283.87</v>
          </cell>
        </row>
        <row r="1892">
          <cell r="D1892" t="str">
            <v>CP6374</v>
          </cell>
          <cell r="E1892" t="str">
            <v xml:space="preserve">18.002.080-0       </v>
          </cell>
          <cell r="F1892" t="str">
            <v xml:space="preserve">VASO SANIT. DE LOUCA BRANCA, CONVENCIONAL, POPULAR, MED. EMTORNO DE 37 X 47 X 38CM  </v>
          </cell>
          <cell r="G1892" t="str">
            <v xml:space="preserve">UN    </v>
          </cell>
          <cell r="H1892">
            <v>16</v>
          </cell>
          <cell r="I1892">
            <v>61.73</v>
          </cell>
        </row>
        <row r="1893">
          <cell r="D1893" t="str">
            <v>CP6695</v>
          </cell>
          <cell r="E1893" t="str">
            <v xml:space="preserve">18.250.035-0       </v>
          </cell>
          <cell r="F1893" t="str">
            <v xml:space="preserve">REATOR P/LAMPADA DE VAPOR DE SODIO, DE 220V X 250W  </v>
          </cell>
          <cell r="G1893" t="str">
            <v xml:space="preserve">UN    </v>
          </cell>
          <cell r="H1893">
            <v>160</v>
          </cell>
          <cell r="I1893">
            <v>39.090000000000003</v>
          </cell>
        </row>
        <row r="1894">
          <cell r="D1894" t="str">
            <v xml:space="preserve">      </v>
          </cell>
          <cell r="E1894" t="str">
            <v xml:space="preserve">                   </v>
          </cell>
          <cell r="F1894" t="str">
            <v xml:space="preserve">PINTURAS  </v>
          </cell>
          <cell r="G1894" t="str">
            <v xml:space="preserve">      </v>
          </cell>
          <cell r="H1894">
            <v>0</v>
          </cell>
          <cell r="I1894">
            <v>0</v>
          </cell>
        </row>
        <row r="1895">
          <cell r="D1895" t="str">
            <v>CP6354</v>
          </cell>
          <cell r="E1895" t="str">
            <v xml:space="preserve">17.040.020-0       </v>
          </cell>
          <cell r="F1895" t="str">
            <v xml:space="preserve">MARCACAO DE QUADRA DE ESPORTE C/TINTA A BASE DE BORRACHA CLORADA,C/UTILIZACAO DE SELADOR E SOLVENTE PROPRIO E FITA CREPE  </v>
          </cell>
          <cell r="G1895" t="str">
            <v xml:space="preserve">M2    </v>
          </cell>
          <cell r="H1895">
            <v>13</v>
          </cell>
          <cell r="I1895">
            <v>16.690000000000001</v>
          </cell>
        </row>
        <row r="1896">
          <cell r="D1896" t="str">
            <v>CP6357</v>
          </cell>
          <cell r="E1896" t="str">
            <v xml:space="preserve">17.040.024-0       </v>
          </cell>
          <cell r="F1896" t="str">
            <v xml:space="preserve">PINTURA DE PISO CIMENTADO LISO C/TINTA 100% ACRILICA  </v>
          </cell>
          <cell r="G1896" t="str">
            <v xml:space="preserve">M2    </v>
          </cell>
          <cell r="H1896">
            <v>47</v>
          </cell>
          <cell r="I1896">
            <v>2.98</v>
          </cell>
        </row>
        <row r="1897">
          <cell r="D1897" t="str">
            <v xml:space="preserve">      </v>
          </cell>
          <cell r="E1897" t="str">
            <v xml:space="preserve">                   </v>
          </cell>
          <cell r="F1897" t="str">
            <v xml:space="preserve">APARELHOS HIDRÁULICOS, SANITÁRIOS, ELÉTRICOS, MECÂNICOS E ESPORTIVOS  </v>
          </cell>
          <cell r="G1897" t="str">
            <v xml:space="preserve">      </v>
          </cell>
          <cell r="H1897">
            <v>0</v>
          </cell>
          <cell r="I1897">
            <v>0</v>
          </cell>
        </row>
        <row r="1898">
          <cell r="D1898" t="str">
            <v>CP6374</v>
          </cell>
          <cell r="E1898" t="str">
            <v xml:space="preserve">18.002.080-0       </v>
          </cell>
          <cell r="F1898" t="str">
            <v xml:space="preserve">VASO SANIT. DE LOUCA BRANCA, CONVENCIONAL, POPULAR, MED. EMTORNO DE 37 X 47 X 38CM  </v>
          </cell>
          <cell r="G1898" t="str">
            <v xml:space="preserve">UN    </v>
          </cell>
          <cell r="H1898">
            <v>2</v>
          </cell>
          <cell r="I1898">
            <v>61.73</v>
          </cell>
        </row>
        <row r="1899">
          <cell r="D1899" t="str">
            <v>CP9543</v>
          </cell>
          <cell r="E1899">
            <v>18027</v>
          </cell>
          <cell r="F1899" t="str">
            <v xml:space="preserve">COMANDO GRUPO P/ SIST. ILUM. PUBL., 220 V-60HZ, MONTADO EM CAIXA LIGA ALUM. FUND., C/ PORTA A PROVA DE TEMPO, C/ FUSIV. 80A, PADRÃO  </v>
          </cell>
          <cell r="G1899" t="str">
            <v xml:space="preserve">UN    </v>
          </cell>
          <cell r="H1899">
            <v>1</v>
          </cell>
          <cell r="I1899">
            <v>1200</v>
          </cell>
        </row>
        <row r="1900">
          <cell r="D1900" t="str">
            <v>CP6559</v>
          </cell>
          <cell r="E1900" t="str">
            <v xml:space="preserve">18.027.130-0       </v>
          </cell>
          <cell r="F1900" t="str">
            <v xml:space="preserve">PROJETOR P/QUADRAS, LENTE EM VIDRO TEMPERADO, P/LAMPADA STANDARD DE 500W OU MISTA DE 250W  </v>
          </cell>
          <cell r="G1900" t="str">
            <v xml:space="preserve">UN    </v>
          </cell>
          <cell r="H1900">
            <v>8</v>
          </cell>
          <cell r="I1900">
            <v>87.66</v>
          </cell>
        </row>
        <row r="1901">
          <cell r="D1901" t="str">
            <v>CP6562</v>
          </cell>
          <cell r="E1901" t="str">
            <v xml:space="preserve">18.027.145-0       </v>
          </cell>
          <cell r="F1901" t="str">
            <v xml:space="preserve">RELE FOTOELETRICO, P/COMANDO DE ILUMINACAO EXT., NA TENSAO DE 220V E CARGA MAXIMA DE 1000W  </v>
          </cell>
          <cell r="G1901" t="str">
            <v xml:space="preserve">UN    </v>
          </cell>
          <cell r="H1901">
            <v>4</v>
          </cell>
          <cell r="I1901">
            <v>15.1</v>
          </cell>
        </row>
        <row r="1902">
          <cell r="D1902" t="str">
            <v>CP6682</v>
          </cell>
          <cell r="E1902" t="str">
            <v xml:space="preserve">18.200.002-0       </v>
          </cell>
          <cell r="F1902" t="str">
            <v xml:space="preserve">POSTE P/VOLEIBOL, EM TUBO DE FºGALV. C/CATRACA E BUCHAS  </v>
          </cell>
          <cell r="G1902" t="str">
            <v xml:space="preserve">PAR   </v>
          </cell>
          <cell r="H1902">
            <v>1</v>
          </cell>
          <cell r="I1902">
            <v>180</v>
          </cell>
        </row>
        <row r="1903">
          <cell r="D1903" t="str">
            <v>CP6684</v>
          </cell>
          <cell r="E1903" t="str">
            <v xml:space="preserve">18.200.004-0       </v>
          </cell>
          <cell r="F1903" t="str">
            <v xml:space="preserve">TRAVE DESMONTAVEL P/FUTEBOL DE SALAO, EM TUBO DE FºGALV. E BUCHAS  </v>
          </cell>
          <cell r="G1903" t="str">
            <v xml:space="preserve">PAR   </v>
          </cell>
          <cell r="H1903">
            <v>1</v>
          </cell>
          <cell r="I1903">
            <v>385</v>
          </cell>
        </row>
        <row r="1904">
          <cell r="D1904" t="str">
            <v>CP9703</v>
          </cell>
          <cell r="E1904">
            <v>18250</v>
          </cell>
          <cell r="F1904" t="str">
            <v xml:space="preserve">REATOR P/LAMPADA DE VAPOR DE SODIO 220V - 400W , PADRÃO RIOLUZ , P/ EXTERIOR- FORN E COLOC..  </v>
          </cell>
          <cell r="G1904" t="str">
            <v xml:space="preserve">UN    </v>
          </cell>
          <cell r="H1904">
            <v>8</v>
          </cell>
          <cell r="I1904">
            <v>46.9</v>
          </cell>
        </row>
        <row r="1905">
          <cell r="D1905" t="str">
            <v>CP6695</v>
          </cell>
          <cell r="E1905" t="str">
            <v xml:space="preserve">18.250.035-0       </v>
          </cell>
          <cell r="F1905" t="str">
            <v xml:space="preserve">REATOR P/LAMPADA DE VAPOR DE SODIO, DE 220V X 250W  </v>
          </cell>
          <cell r="G1905" t="str">
            <v xml:space="preserve">UN    </v>
          </cell>
          <cell r="H1905">
            <v>16</v>
          </cell>
          <cell r="I1905">
            <v>39.090000000000003</v>
          </cell>
        </row>
        <row r="1906">
          <cell r="D1906" t="str">
            <v>CP9501</v>
          </cell>
          <cell r="E1906">
            <v>18260</v>
          </cell>
          <cell r="F1906" t="str">
            <v xml:space="preserve">ABRAÇADEIRA DE FIXAÇÃO DE BRAÇOS DE LUMINÁRIAS DE 5 (125MM) - FORNEC. E COLOC.  </v>
          </cell>
          <cell r="G1906" t="str">
            <v xml:space="preserve">UN    </v>
          </cell>
          <cell r="H1906">
            <v>32</v>
          </cell>
          <cell r="I1906">
            <v>6.1</v>
          </cell>
        </row>
        <row r="1907">
          <cell r="D1907" t="str">
            <v>CP6708</v>
          </cell>
          <cell r="E1907" t="str">
            <v xml:space="preserve">18.260.045-0       </v>
          </cell>
          <cell r="F1907" t="str">
            <v xml:space="preserve">BRACO P/ILUMINACAO DE RUAS, P/FIX. EM POSTE OU PAREDE, C/COMPR. DE 1,65M E INCLINACAO DE 25°  </v>
          </cell>
          <cell r="G1907" t="str">
            <v xml:space="preserve">UN    </v>
          </cell>
          <cell r="H1907">
            <v>16</v>
          </cell>
          <cell r="I1907">
            <v>70.260000000000005</v>
          </cell>
        </row>
        <row r="1908">
          <cell r="D1908" t="str">
            <v xml:space="preserve">      </v>
          </cell>
          <cell r="E1908" t="str">
            <v xml:space="preserve">                   </v>
          </cell>
          <cell r="F1908" t="str">
            <v xml:space="preserve">ILUMINAÇÃO PÚBLICA  </v>
          </cell>
          <cell r="G1908" t="str">
            <v xml:space="preserve">      </v>
          </cell>
          <cell r="H1908">
            <v>0</v>
          </cell>
          <cell r="I1908">
            <v>0</v>
          </cell>
        </row>
        <row r="1909">
          <cell r="D1909" t="str">
            <v>CP7816</v>
          </cell>
          <cell r="E1909" t="str">
            <v xml:space="preserve">21.001.062-0       </v>
          </cell>
          <cell r="F1909" t="str">
            <v xml:space="preserve">ASSENTAMENTO DE POSTE RETO, DE ACO, DE 7,00 ATE 11,00M, C/ENGASTAMENTO DA PARTE INFERIOR DA COLUNA NO SOLO  </v>
          </cell>
          <cell r="G1909" t="str">
            <v xml:space="preserve">UN    </v>
          </cell>
          <cell r="H1909">
            <v>4</v>
          </cell>
          <cell r="I1909">
            <v>90.97</v>
          </cell>
        </row>
        <row r="1910">
          <cell r="D1910" t="str">
            <v>CP7832</v>
          </cell>
          <cell r="E1910" t="str">
            <v xml:space="preserve">21.004.095-0       </v>
          </cell>
          <cell r="F1910" t="str">
            <v xml:space="preserve">RETIRADA DE POSTE DE CONCR. OU ACO, DE 3,50 ATE 9,00M  </v>
          </cell>
          <cell r="G1910" t="str">
            <v xml:space="preserve">UN    </v>
          </cell>
          <cell r="H1910">
            <v>2</v>
          </cell>
          <cell r="I1910">
            <v>33.6</v>
          </cell>
        </row>
        <row r="1911">
          <cell r="D1911" t="str">
            <v>CP9696</v>
          </cell>
          <cell r="E1911">
            <v>21005</v>
          </cell>
          <cell r="F1911" t="str">
            <v xml:space="preserve">POSTE DE AÇO GALVANIZADO , CONTÍNUO  , RETO ,CÔNICO , SIMPLES ,ALTURA 10M , FORN E COLOC.  </v>
          </cell>
          <cell r="G1911" t="str">
            <v xml:space="preserve">UN    </v>
          </cell>
          <cell r="H1911">
            <v>4</v>
          </cell>
          <cell r="I1911">
            <v>93.83</v>
          </cell>
        </row>
        <row r="1912">
          <cell r="D1912" t="str">
            <v>CP7867</v>
          </cell>
          <cell r="E1912" t="str">
            <v xml:space="preserve">21.005.050-0       </v>
          </cell>
          <cell r="F1912" t="str">
            <v xml:space="preserve">POSTE DE ACO, CONTINUO, RETO, CONICO, SIMPLES, C/ENGASTAMENTO DA PARTE INFERIOR DA COLUNA NO SOLO, DE 7,00M  </v>
          </cell>
          <cell r="G1912" t="str">
            <v xml:space="preserve">UN    </v>
          </cell>
          <cell r="H1912">
            <v>8</v>
          </cell>
          <cell r="I1912">
            <v>454.79</v>
          </cell>
        </row>
        <row r="1913">
          <cell r="D1913" t="str">
            <v>CP7951</v>
          </cell>
          <cell r="E1913" t="str">
            <v xml:space="preserve">21.018.081-0       </v>
          </cell>
          <cell r="F1913" t="str">
            <v xml:space="preserve">LUMINARIA FECHADA C/LAMPADA DE DESC., S/REATOR INTEGRADO, EMPOSTE DE ACO, CURVO, ATE 10, 00M. COLOC.  </v>
          </cell>
          <cell r="G1913" t="str">
            <v xml:space="preserve">UN    </v>
          </cell>
          <cell r="H1913">
            <v>16</v>
          </cell>
          <cell r="I1913">
            <v>6.3</v>
          </cell>
        </row>
        <row r="1914">
          <cell r="D1914" t="str">
            <v>CP7967</v>
          </cell>
          <cell r="E1914" t="str">
            <v xml:space="preserve">21.018.161-0       </v>
          </cell>
          <cell r="F1914" t="str">
            <v xml:space="preserve">4 CONDUTORES SINGELOS EM LINHA DE DUTOS. COLOC.  </v>
          </cell>
          <cell r="G1914" t="str">
            <v xml:space="preserve">M     </v>
          </cell>
          <cell r="H1914">
            <v>160</v>
          </cell>
          <cell r="I1914">
            <v>1.68</v>
          </cell>
        </row>
        <row r="1915">
          <cell r="D1915" t="str">
            <v>CP7993</v>
          </cell>
          <cell r="E1915" t="str">
            <v xml:space="preserve">21.035.009-0       </v>
          </cell>
          <cell r="F1915" t="str">
            <v xml:space="preserve">CAIXA HAND-HOLE, PRE-MOLD. EM ANEIS DE CONCR., PROJ. RIOLUZ, C/DIM. DE 0,60 X 0,30M  </v>
          </cell>
          <cell r="G1915" t="str">
            <v xml:space="preserve">UN    </v>
          </cell>
          <cell r="H1915">
            <v>12</v>
          </cell>
          <cell r="I1915">
            <v>41.92</v>
          </cell>
        </row>
        <row r="1916">
          <cell r="D1916" t="str">
            <v>CP7994</v>
          </cell>
          <cell r="E1916" t="str">
            <v xml:space="preserve">21.035.010-0       </v>
          </cell>
          <cell r="F1916" t="str">
            <v xml:space="preserve">CAIXA HAND-HOLE, PRE-MOLD. EM ANEIS DE CONCR., PROJ. RIOLUZ, C/DIM. DE 0,60 X 0,60M  </v>
          </cell>
          <cell r="G1916" t="str">
            <v xml:space="preserve">UN    </v>
          </cell>
          <cell r="H1916">
            <v>2</v>
          </cell>
          <cell r="I1916">
            <v>58.48</v>
          </cell>
        </row>
        <row r="1917">
          <cell r="D1917" t="str">
            <v xml:space="preserve">      </v>
          </cell>
          <cell r="E1917" t="str">
            <v xml:space="preserve">                   </v>
          </cell>
          <cell r="F1917" t="str">
            <v xml:space="preserve">MOBILIÁRIO URBANO  </v>
          </cell>
          <cell r="G1917" t="str">
            <v xml:space="preserve">      </v>
          </cell>
          <cell r="H1917">
            <v>0</v>
          </cell>
          <cell r="I1917">
            <v>0</v>
          </cell>
        </row>
        <row r="1918">
          <cell r="D1918" t="str">
            <v>CP9679</v>
          </cell>
          <cell r="E1918">
            <v>5103</v>
          </cell>
          <cell r="F1918" t="str">
            <v xml:space="preserve">PAPELEIRA, CAPAC. 50 LITROS, EM POLIETILENO INJET. ALTA DENSIDADE, COM FERR. METÁLICA GALV., DIM. 0,74x0,43X0,34CM - FORNEC. E COLOC.  </v>
          </cell>
          <cell r="G1918" t="str">
            <v xml:space="preserve">UN    </v>
          </cell>
          <cell r="H1918">
            <v>4</v>
          </cell>
          <cell r="I1918">
            <v>77</v>
          </cell>
        </row>
        <row r="1919">
          <cell r="D1919" t="str">
            <v>CP9517</v>
          </cell>
          <cell r="E1919">
            <v>9005</v>
          </cell>
          <cell r="F1919" t="str">
            <v xml:space="preserve">CABINE P/ SANIT. INDIV. EM FIBRA DE VIDRO, 1,00x1,00x2, 30M, C/ COBERT., PINT.INSTAL. ELÉTRICA C/ 2 LAMP.FLUORESC. 20 W , INCL.  </v>
          </cell>
          <cell r="G1919" t="str">
            <v xml:space="preserve">UN    </v>
          </cell>
          <cell r="H1919">
            <v>2</v>
          </cell>
          <cell r="I1919">
            <v>2200</v>
          </cell>
        </row>
        <row r="1920">
          <cell r="D1920" t="str">
            <v>CP9673</v>
          </cell>
          <cell r="E1920">
            <v>9012</v>
          </cell>
          <cell r="F1920" t="str">
            <v xml:space="preserve">MESA C/ 4 BANCOS EM PERFIS "DE ALUM. FUND., INTERL. POR BARRA AÇO 1/2, 0,90X0,90X0, 43M E 0,43X0,40X0,43M, INCL.PINT.ELETR.-FORN. E COLOC.  </v>
          </cell>
          <cell r="G1920" t="str">
            <v xml:space="preserve">CJ    </v>
          </cell>
          <cell r="H1920">
            <v>2</v>
          </cell>
          <cell r="I1920">
            <v>867</v>
          </cell>
        </row>
        <row r="1921">
          <cell r="D1921" t="str">
            <v>CP9510</v>
          </cell>
          <cell r="E1921">
            <v>9013</v>
          </cell>
          <cell r="F1921" t="str">
            <v xml:space="preserve">BANCO EM ALUMÍNIO FUNDIDO T E BARRAS AÇO 1/2 1,20x0,40x0, 43M, INCL. PINT. ELÉTR. - FORNECIMENTO E COLOC.  </v>
          </cell>
          <cell r="G1921" t="str">
            <v xml:space="preserve">UN    </v>
          </cell>
          <cell r="H1921">
            <v>22</v>
          </cell>
          <cell r="I1921">
            <v>193</v>
          </cell>
        </row>
        <row r="1922">
          <cell r="D1922" t="str">
            <v>CP9511</v>
          </cell>
          <cell r="E1922">
            <v>9013</v>
          </cell>
          <cell r="F1922" t="str">
            <v xml:space="preserve">BICICLETÁRIO EM CANTONEIRAS DE FERRO DE ABAS IGUAIS DE 3, C/ PINTURA ELETROSTÁTICA - FORNECIMENTO E COLOC.  </v>
          </cell>
          <cell r="G1922" t="str">
            <v xml:space="preserve">UN    </v>
          </cell>
          <cell r="H1922">
            <v>1</v>
          </cell>
          <cell r="I1922">
            <v>70</v>
          </cell>
        </row>
        <row r="1923">
          <cell r="D1923" t="str">
            <v>CP9634</v>
          </cell>
          <cell r="E1923">
            <v>9013</v>
          </cell>
          <cell r="F1923" t="str">
            <v xml:space="preserve">GANGORRA C/ DUAS PRANCHAS - FORN. E COLOC.  </v>
          </cell>
          <cell r="G1923" t="str">
            <v xml:space="preserve">UN    </v>
          </cell>
          <cell r="H1923">
            <v>1</v>
          </cell>
          <cell r="I1923">
            <v>320</v>
          </cell>
        </row>
        <row r="1924">
          <cell r="D1924" t="str">
            <v>CP9603</v>
          </cell>
          <cell r="E1924">
            <v>9013</v>
          </cell>
          <cell r="F1924" t="str">
            <v xml:space="preserve">ESCADA ÁRVORE DE ESCORREGA , COMPLETA, INCL. PATAMAR, C/ PINTURA - FORN. E COLOC.  </v>
          </cell>
          <cell r="G1924" t="str">
            <v xml:space="preserve">UN    </v>
          </cell>
          <cell r="H1924">
            <v>1</v>
          </cell>
          <cell r="I1924">
            <v>355</v>
          </cell>
        </row>
        <row r="1925">
          <cell r="D1925" t="str">
            <v>CP9702</v>
          </cell>
          <cell r="E1925">
            <v>9013</v>
          </cell>
          <cell r="F1925" t="str">
            <v xml:space="preserve">QUIOSQUE C/ESTRUTURA EM PILARES E SUPORTE DA COBERTURA EM TUBOS DE AÇO 3 E BARRAS 1/2  X 3 C/ TRAMENTO ANTI-CORROSIVO  </v>
          </cell>
          <cell r="G1925" t="str">
            <v xml:space="preserve">UN    </v>
          </cell>
          <cell r="H1925">
            <v>1</v>
          </cell>
          <cell r="I1925">
            <v>9709</v>
          </cell>
        </row>
        <row r="1926">
          <cell r="D1926" t="str">
            <v>CP9676</v>
          </cell>
          <cell r="E1926">
            <v>9013</v>
          </cell>
          <cell r="F1926" t="str">
            <v xml:space="preserve">MINI CENTRO DE ATIVIDADES - FORN. E COLOC.  </v>
          </cell>
          <cell r="G1926" t="str">
            <v xml:space="preserve">UN    </v>
          </cell>
          <cell r="H1926">
            <v>1</v>
          </cell>
          <cell r="I1926">
            <v>1900</v>
          </cell>
        </row>
        <row r="1927">
          <cell r="D1927" t="str">
            <v>CP9507</v>
          </cell>
          <cell r="E1927">
            <v>9013</v>
          </cell>
          <cell r="F1927" t="str">
            <v xml:space="preserve">BALANÇO DUPLO, COMPOSTO DE DUAS CADEIRAS , PRESAS EM CORRENTES GALVANIZADAS, FIXADS POR MEIO DE BRAÇADEIRAS EM TRAVESSÃO AO TUBO FORNEC. E COLOC.  </v>
          </cell>
          <cell r="G1927" t="str">
            <v xml:space="preserve">UN    </v>
          </cell>
          <cell r="H1927">
            <v>1</v>
          </cell>
          <cell r="I1927">
            <v>340</v>
          </cell>
        </row>
        <row r="1928">
          <cell r="D1928" t="str">
            <v>CP9509</v>
          </cell>
          <cell r="E1928">
            <v>9915</v>
          </cell>
          <cell r="F1928" t="str">
            <v xml:space="preserve">BANCA DE JORNAL, ESTRUTURA DOS PILARES E SUPORTE DA COBERTURA EM TUBOS DE AÇO 3 E BARRAS DE 1/2X 3, C/TRATAMENTO ANTI-CORROSIVO  </v>
          </cell>
          <cell r="G1928" t="str">
            <v xml:space="preserve">UN    </v>
          </cell>
          <cell r="H1928">
            <v>1</v>
          </cell>
          <cell r="I1928">
            <v>6706</v>
          </cell>
        </row>
        <row r="1929">
          <cell r="D1929" t="str">
            <v xml:space="preserve">      </v>
          </cell>
          <cell r="E1929" t="str">
            <v xml:space="preserve">                   </v>
          </cell>
          <cell r="F1929" t="str">
            <v xml:space="preserve">PRAÇA 2  (RUA BOÁRIA, QUADRA 35 - LOTE 1)  </v>
          </cell>
          <cell r="G1929" t="str">
            <v xml:space="preserve">      </v>
          </cell>
          <cell r="H1929">
            <v>0</v>
          </cell>
          <cell r="I1929">
            <v>0</v>
          </cell>
        </row>
        <row r="1930">
          <cell r="D1930" t="str">
            <v xml:space="preserve">      </v>
          </cell>
          <cell r="E1930" t="str">
            <v xml:space="preserve">                   </v>
          </cell>
          <cell r="F1930" t="str">
            <v xml:space="preserve">SERVIÇOS DE ESCRITÓRIO, LABORATÓRIO E CAMPO  </v>
          </cell>
          <cell r="G1930" t="str">
            <v xml:space="preserve">      </v>
          </cell>
          <cell r="H1930">
            <v>0</v>
          </cell>
          <cell r="I1930">
            <v>0</v>
          </cell>
        </row>
        <row r="1931">
          <cell r="D1931" t="str">
            <v>CP0332</v>
          </cell>
          <cell r="E1931" t="str">
            <v xml:space="preserve">01.005.003-0       </v>
          </cell>
          <cell r="F1931" t="str">
            <v xml:space="preserve">PREPARO MANUAL DE TER., COMPREEND. ACERTO, RASPAGEM EVENTUALATE 30CM DE PROF., INCL. COMPACT. MEC.  </v>
          </cell>
          <cell r="G1931" t="str">
            <v xml:space="preserve">M2    </v>
          </cell>
          <cell r="H1931">
            <v>1395</v>
          </cell>
          <cell r="I1931">
            <v>1.81</v>
          </cell>
        </row>
        <row r="1932">
          <cell r="D1932" t="str">
            <v xml:space="preserve">      </v>
          </cell>
          <cell r="E1932" t="str">
            <v xml:space="preserve">                   </v>
          </cell>
          <cell r="F1932" t="str">
            <v xml:space="preserve">MOVIMENTO DE TERRA  </v>
          </cell>
          <cell r="G1932" t="str">
            <v xml:space="preserve">      </v>
          </cell>
          <cell r="H1932">
            <v>0</v>
          </cell>
          <cell r="I1932">
            <v>0</v>
          </cell>
        </row>
        <row r="1933">
          <cell r="D1933" t="str">
            <v>CP0623</v>
          </cell>
          <cell r="E1933" t="str">
            <v xml:space="preserve">03.011.015-1       </v>
          </cell>
          <cell r="F1933" t="str">
            <v xml:space="preserve">REATERRO DE VALA/CAVA UTILIZ. VIBRO COMPACTADOR PORTATIL  </v>
          </cell>
          <cell r="G1933" t="str">
            <v xml:space="preserve">M3    </v>
          </cell>
          <cell r="H1933">
            <v>94</v>
          </cell>
          <cell r="I1933">
            <v>4</v>
          </cell>
        </row>
        <row r="1934">
          <cell r="D1934" t="str">
            <v>CP0637</v>
          </cell>
          <cell r="E1934" t="str">
            <v xml:space="preserve">03.016.015-1       </v>
          </cell>
          <cell r="F1934" t="str">
            <v xml:space="preserve">ESCAVACAO MEC. DE VALA NAO ESCORADA, EM MAT. DE 1ªCAT. ATE 1,50M DE PROF., C/RETRO-ESCAVADEIRA  </v>
          </cell>
          <cell r="G1934" t="str">
            <v xml:space="preserve">M3    </v>
          </cell>
          <cell r="H1934">
            <v>96</v>
          </cell>
          <cell r="I1934">
            <v>1.82</v>
          </cell>
        </row>
        <row r="1935">
          <cell r="D1935" t="str">
            <v xml:space="preserve">      </v>
          </cell>
          <cell r="E1935" t="str">
            <v xml:space="preserve">                   </v>
          </cell>
          <cell r="F1935" t="str">
            <v xml:space="preserve">TRANSPORTES  </v>
          </cell>
          <cell r="G1935" t="str">
            <v xml:space="preserve">      </v>
          </cell>
          <cell r="H1935">
            <v>0</v>
          </cell>
          <cell r="I1935">
            <v>0</v>
          </cell>
        </row>
        <row r="1936">
          <cell r="D1936" t="str">
            <v>CP0798</v>
          </cell>
          <cell r="E1936" t="str">
            <v xml:space="preserve">04.005.143-1       </v>
          </cell>
          <cell r="F1936" t="str">
            <v xml:space="preserve">TRANSPORTE DE QUALQUER NATUR. C/VELOC. MEDIA DE 30KM/H EM CAMINHAO BASCUL. CAPAC. UTIL DE 12T  </v>
          </cell>
          <cell r="G1936" t="str">
            <v xml:space="preserve">TXKM  </v>
          </cell>
          <cell r="H1936">
            <v>4185</v>
          </cell>
          <cell r="I1936">
            <v>0.23</v>
          </cell>
        </row>
        <row r="1937">
          <cell r="D1937" t="str">
            <v>CP0841</v>
          </cell>
          <cell r="E1937" t="str">
            <v xml:space="preserve">04.011.053-1       </v>
          </cell>
          <cell r="F1937" t="str">
            <v xml:space="preserve">CARGA E DESC. MEC. C/PA-CARREGADEIRA CAPAC. DE 1, 50M3 E CAMINHAO BASCUL. CAPAC. UTIL DE 8T, CARGA DE 150T P/DIA DE 8:00H  </v>
          </cell>
          <cell r="G1937" t="str">
            <v xml:space="preserve">T     </v>
          </cell>
          <cell r="H1937">
            <v>419</v>
          </cell>
          <cell r="I1937">
            <v>1.5</v>
          </cell>
        </row>
        <row r="1938">
          <cell r="D1938" t="str">
            <v>CP0869</v>
          </cell>
          <cell r="E1938" t="str">
            <v xml:space="preserve">04.018.020-1       </v>
          </cell>
          <cell r="F1938" t="str">
            <v xml:space="preserve">RECEBIMENTO DE CARGA, DESC. E MANOBRAS DE CAMINHAO BASCUL., CAPAC. DE 8,00M3 OU 12T  </v>
          </cell>
          <cell r="G1938" t="str">
            <v xml:space="preserve">T     </v>
          </cell>
          <cell r="H1938">
            <v>419</v>
          </cell>
          <cell r="I1938">
            <v>0.15</v>
          </cell>
        </row>
        <row r="1939">
          <cell r="D1939" t="str">
            <v xml:space="preserve">      </v>
          </cell>
          <cell r="E1939" t="str">
            <v xml:space="preserve">                   </v>
          </cell>
          <cell r="F1939" t="str">
            <v xml:space="preserve">GALERIAS, DRENOS E CONEXOS  </v>
          </cell>
          <cell r="G1939" t="str">
            <v xml:space="preserve">      </v>
          </cell>
          <cell r="H1939">
            <v>0</v>
          </cell>
          <cell r="I1939">
            <v>0</v>
          </cell>
        </row>
        <row r="1940">
          <cell r="D1940" t="str">
            <v>CP9752</v>
          </cell>
          <cell r="E1940">
            <v>6016</v>
          </cell>
          <cell r="F1940" t="str">
            <v xml:space="preserve">TAMPAO EM FºFº, ARTICULADO, DIAM. DE 0,30M, PADRAO RIOLUZ,  FORNECIMENTO  </v>
          </cell>
          <cell r="G1940" t="str">
            <v xml:space="preserve">UN    </v>
          </cell>
          <cell r="H1940">
            <v>11</v>
          </cell>
          <cell r="I1940">
            <v>20</v>
          </cell>
        </row>
        <row r="1941">
          <cell r="D1941" t="str">
            <v>CP2149</v>
          </cell>
          <cell r="E1941" t="str">
            <v xml:space="preserve">06.016.040-0       </v>
          </cell>
          <cell r="F1941" t="str">
            <v xml:space="preserve">TAMPAO COMPLETO DE FºFº, ARTICULADO, DIAM. DE 0,60M, PADRAO RIOLUZ, TIPO LEVE  </v>
          </cell>
          <cell r="G1941" t="str">
            <v xml:space="preserve">UN    </v>
          </cell>
          <cell r="H1941">
            <v>4</v>
          </cell>
          <cell r="I1941">
            <v>64.069999999999993</v>
          </cell>
        </row>
        <row r="1942">
          <cell r="D1942" t="str">
            <v>CP2517</v>
          </cell>
          <cell r="E1942" t="str">
            <v xml:space="preserve">06.069.020-0       </v>
          </cell>
          <cell r="F1942" t="str">
            <v xml:space="preserve">CONSTRUCAO DE LINHA SIMPLES DE DUTO ESPIRAL FLEXIVEL, SINGELO, P/PROT. DE CONDUTORES, DIAM. DE 75MM, C/FIO GUIA  </v>
          </cell>
          <cell r="G1942" t="str">
            <v xml:space="preserve">M     </v>
          </cell>
          <cell r="H1942">
            <v>160</v>
          </cell>
          <cell r="I1942">
            <v>5.3</v>
          </cell>
        </row>
        <row r="1943">
          <cell r="D1943" t="str">
            <v xml:space="preserve">      </v>
          </cell>
          <cell r="E1943" t="str">
            <v xml:space="preserve">                   </v>
          </cell>
          <cell r="F1943" t="str">
            <v xml:space="preserve">BASES E PAVIMENTOS  </v>
          </cell>
          <cell r="G1943" t="str">
            <v xml:space="preserve">      </v>
          </cell>
          <cell r="H1943">
            <v>0</v>
          </cell>
          <cell r="I1943">
            <v>0</v>
          </cell>
        </row>
        <row r="1944">
          <cell r="D1944" t="str">
            <v>CP3153</v>
          </cell>
          <cell r="E1944" t="str">
            <v xml:space="preserve">08.027.001-0       </v>
          </cell>
          <cell r="F1944" t="str">
            <v xml:space="preserve">MEIO-FIO RETO DE CONCR. SIMPLES, 15MPA, MOLD. NO LOCAL, C/ 0,15M DE BASE E 0, 45M DE ALT., REJUNT. C/CIM. E AREIA 1:3,5  </v>
          </cell>
          <cell r="G1944" t="str">
            <v xml:space="preserve">M     </v>
          </cell>
          <cell r="H1944">
            <v>18</v>
          </cell>
          <cell r="I1944">
            <v>20.14</v>
          </cell>
        </row>
        <row r="1945">
          <cell r="D1945" t="str">
            <v>CP3155</v>
          </cell>
          <cell r="E1945" t="str">
            <v xml:space="preserve">08.027.003-0       </v>
          </cell>
          <cell r="F1945" t="str">
            <v xml:space="preserve">MEIO-FIO DE CONCR. PRE-MOLD., 15MPA, C/ 0,15M DE BASE E 0, 45M DE ALT., REJUNT. C/CIM. E AREIA 1:3,5  </v>
          </cell>
          <cell r="G1945" t="str">
            <v xml:space="preserve">M     </v>
          </cell>
          <cell r="H1945">
            <v>135</v>
          </cell>
          <cell r="I1945">
            <v>18.36</v>
          </cell>
        </row>
        <row r="1946">
          <cell r="D1946" t="str">
            <v>CP3158</v>
          </cell>
          <cell r="E1946" t="str">
            <v xml:space="preserve">08.027.006-0       </v>
          </cell>
          <cell r="F1946" t="str">
            <v xml:space="preserve">MEIO-FIO DE CONCR. PRE-MOLD., 15MPA, C/ 0,15M DE BASE E 0, 30M DE ALT., REJUNT. C/CIM. E AREIA 1:3,5  </v>
          </cell>
          <cell r="G1946" t="str">
            <v xml:space="preserve">M     </v>
          </cell>
          <cell r="H1946">
            <v>207</v>
          </cell>
          <cell r="I1946">
            <v>12.51</v>
          </cell>
        </row>
        <row r="1947">
          <cell r="D1947" t="str">
            <v xml:space="preserve">      </v>
          </cell>
          <cell r="E1947" t="str">
            <v xml:space="preserve">                   </v>
          </cell>
          <cell r="F1947" t="str">
            <v xml:space="preserve">SERVIÇOS DE PARQUES E JARDINS  </v>
          </cell>
          <cell r="G1947" t="str">
            <v xml:space="preserve">      </v>
          </cell>
          <cell r="H1947">
            <v>0</v>
          </cell>
          <cell r="I1947">
            <v>0</v>
          </cell>
        </row>
        <row r="1948">
          <cell r="D1948" t="str">
            <v>CP3221</v>
          </cell>
          <cell r="E1948" t="str">
            <v xml:space="preserve">09.001.075-0       </v>
          </cell>
          <cell r="F1948" t="str">
            <v xml:space="preserve">PLANTIO DE PLANTAS DE COBERTURA FLORIDAS, TIPO MOISES, BELAEMILIA, ETC  </v>
          </cell>
          <cell r="G1948" t="str">
            <v xml:space="preserve">M2    </v>
          </cell>
          <cell r="H1948">
            <v>137</v>
          </cell>
          <cell r="I1948">
            <v>0.8</v>
          </cell>
        </row>
        <row r="1949">
          <cell r="D1949" t="str">
            <v>CP9695</v>
          </cell>
          <cell r="E1949">
            <v>9002</v>
          </cell>
          <cell r="F1949" t="str">
            <v xml:space="preserve">PLANTIO DE ÁRVORE ISOLADA, ACIMA DE 2,50M DE ALT., (ESPÉCIE CITADA NAS ESPECIFICAÇÕES DO ANEXO VIII)  </v>
          </cell>
          <cell r="G1949" t="str">
            <v xml:space="preserve">UN    </v>
          </cell>
          <cell r="H1949">
            <v>17</v>
          </cell>
          <cell r="I1949">
            <v>10</v>
          </cell>
        </row>
        <row r="1950">
          <cell r="D1950" t="str">
            <v>CP3226</v>
          </cell>
          <cell r="E1950" t="str">
            <v xml:space="preserve">09.002.010-0       </v>
          </cell>
          <cell r="F1950" t="str">
            <v xml:space="preserve">PLANTIO DE ARBUSTO DE 0,50 A 1,00M DE ALT., FORMANDO JARDIM  </v>
          </cell>
          <cell r="G1950" t="str">
            <v xml:space="preserve">UN    </v>
          </cell>
          <cell r="H1950">
            <v>3</v>
          </cell>
          <cell r="I1950">
            <v>0.96</v>
          </cell>
        </row>
        <row r="1951">
          <cell r="D1951" t="str">
            <v>CP9693</v>
          </cell>
          <cell r="E1951">
            <v>9003</v>
          </cell>
          <cell r="F1951" t="str">
            <v xml:space="preserve">PLANTAS DE COBERTURA FLORIDAS,  TIPO BELA EMÍLIA (PLUMBAGO CAPENSIS) - FORNECIMENTO  </v>
          </cell>
          <cell r="G1951" t="str">
            <v xml:space="preserve">M2    </v>
          </cell>
          <cell r="H1951">
            <v>137</v>
          </cell>
          <cell r="I1951">
            <v>2.4</v>
          </cell>
        </row>
        <row r="1952">
          <cell r="D1952" t="str">
            <v>CP3228</v>
          </cell>
          <cell r="E1952" t="str">
            <v xml:space="preserve">09.003.006-0       </v>
          </cell>
          <cell r="F1952" t="str">
            <v xml:space="preserve">ARVORE EM TORNO DE 2,00M DE ALT., TIPO AMENDOEIRA OU CASTANHEIRA, CONSID. APENAS O FORN.  </v>
          </cell>
          <cell r="G1952" t="str">
            <v xml:space="preserve">UN    </v>
          </cell>
          <cell r="H1952">
            <v>17</v>
          </cell>
          <cell r="I1952">
            <v>8</v>
          </cell>
        </row>
        <row r="1953">
          <cell r="D1953" t="str">
            <v>CP3230</v>
          </cell>
          <cell r="E1953" t="str">
            <v xml:space="preserve">09.003.008-0       </v>
          </cell>
          <cell r="F1953" t="str">
            <v xml:space="preserve">ARBUSTO P/JARDINS, C/ 0,50 A 0,70M DE ALT., CONSID. APENAS OFORN.  </v>
          </cell>
          <cell r="G1953" t="str">
            <v xml:space="preserve">UN    </v>
          </cell>
          <cell r="H1953">
            <v>3</v>
          </cell>
          <cell r="I1953">
            <v>1</v>
          </cell>
        </row>
        <row r="1954">
          <cell r="D1954" t="str">
            <v>CP9699</v>
          </cell>
          <cell r="E1954">
            <v>9004</v>
          </cell>
          <cell r="F1954" t="str">
            <v xml:space="preserve">PROTETOR DE ÁRVORE (CONF. ESPECIFICAÇÃO ANEXO VIII)  </v>
          </cell>
          <cell r="G1954" t="str">
            <v xml:space="preserve">UN    </v>
          </cell>
          <cell r="H1954">
            <v>17</v>
          </cell>
          <cell r="I1954">
            <v>30</v>
          </cell>
        </row>
        <row r="1955">
          <cell r="D1955" t="str">
            <v>CP3281</v>
          </cell>
          <cell r="E1955" t="str">
            <v xml:space="preserve">09.006.001-0       </v>
          </cell>
          <cell r="F1955" t="str">
            <v xml:space="preserve">ATERRO C/TERRA PRETA VEGETAL, P/EXEC. DE GRAMADOS  </v>
          </cell>
          <cell r="G1955" t="str">
            <v xml:space="preserve">M3    </v>
          </cell>
          <cell r="H1955">
            <v>21</v>
          </cell>
          <cell r="I1955">
            <v>39.67</v>
          </cell>
        </row>
        <row r="1956">
          <cell r="D1956" t="str">
            <v>CP3282</v>
          </cell>
          <cell r="E1956" t="str">
            <v xml:space="preserve">09.006.003-0       </v>
          </cell>
          <cell r="F1956" t="str">
            <v xml:space="preserve">ENCHIMENTO DE CAVAS, SENDO 1/3 C/TERRA PRETA VEGETAL  </v>
          </cell>
          <cell r="G1956" t="str">
            <v xml:space="preserve">M3    </v>
          </cell>
          <cell r="H1956">
            <v>3</v>
          </cell>
          <cell r="I1956">
            <v>12.06</v>
          </cell>
        </row>
        <row r="1957">
          <cell r="D1957" t="str">
            <v>CP3305</v>
          </cell>
          <cell r="E1957" t="str">
            <v xml:space="preserve">09.012.002-0       </v>
          </cell>
          <cell r="F1957" t="str">
            <v xml:space="preserve">BANCO DE CONCR. APARENTE, C/ 0,45M DE LARG. E 0,10M DE ESP.,SOBRE 2 APOIOS DO MESMO MAT., C/SECAO DE 10 X 30CM  </v>
          </cell>
          <cell r="G1957" t="str">
            <v xml:space="preserve">M     </v>
          </cell>
          <cell r="H1957">
            <v>15</v>
          </cell>
          <cell r="I1957">
            <v>39.83</v>
          </cell>
        </row>
        <row r="1958">
          <cell r="D1958" t="str">
            <v>CP3317</v>
          </cell>
          <cell r="E1958" t="str">
            <v xml:space="preserve">09.015.006-0       </v>
          </cell>
          <cell r="F1958" t="str">
            <v xml:space="preserve">ALAMBRADO P/CAMPO DE ESPORTE, EM POSTES TUBO FºGALV., C/TELAARAME Nº12, FIX. EM PRISMAS DE CONCR.  </v>
          </cell>
          <cell r="G1958" t="str">
            <v xml:space="preserve">M2    </v>
          </cell>
          <cell r="H1958">
            <v>284</v>
          </cell>
          <cell r="I1958">
            <v>46.35</v>
          </cell>
        </row>
        <row r="1959">
          <cell r="D1959" t="str">
            <v xml:space="preserve">      </v>
          </cell>
          <cell r="E1959" t="str">
            <v xml:space="preserve">                   </v>
          </cell>
          <cell r="F1959" t="str">
            <v xml:space="preserve">ESTRUTURAS  </v>
          </cell>
          <cell r="G1959" t="str">
            <v xml:space="preserve">      </v>
          </cell>
          <cell r="H1959">
            <v>0</v>
          </cell>
          <cell r="I1959">
            <v>0</v>
          </cell>
        </row>
        <row r="1960">
          <cell r="D1960" t="str">
            <v>CP3716</v>
          </cell>
          <cell r="E1960" t="str">
            <v xml:space="preserve">11.003.001-1       </v>
          </cell>
          <cell r="F1960" t="str">
            <v xml:space="preserve">CONCRETO SIMPLES, P/UMA RESISTENCIA A COMPRES. DE 10MPA, INCL. MAT. E TRANSP. NA HORIZ. E NA VERT.  </v>
          </cell>
          <cell r="G1960" t="str">
            <v xml:space="preserve">M3    </v>
          </cell>
          <cell r="H1960">
            <v>16</v>
          </cell>
          <cell r="I1960">
            <v>114.5</v>
          </cell>
        </row>
        <row r="1961">
          <cell r="D1961" t="str">
            <v>CP3842</v>
          </cell>
          <cell r="E1961" t="str">
            <v xml:space="preserve">11.013.013-0       </v>
          </cell>
          <cell r="F1961" t="str">
            <v xml:space="preserve">CONCRETO ARMADO P/UMA RESISTENCIA DE 15MPA, 12,00M2 DE FORMA, 60KG DE ACO CA-50, CORTE E DOBRAGEM  </v>
          </cell>
          <cell r="G1961" t="str">
            <v xml:space="preserve">M3    </v>
          </cell>
          <cell r="H1961">
            <v>17</v>
          </cell>
          <cell r="I1961">
            <v>399.5</v>
          </cell>
        </row>
        <row r="1962">
          <cell r="D1962" t="str">
            <v xml:space="preserve">      </v>
          </cell>
          <cell r="E1962" t="str">
            <v xml:space="preserve">                   </v>
          </cell>
          <cell r="F1962" t="str">
            <v xml:space="preserve">REVESTIMENTO DE PAREDES, TETOS E PISOS  </v>
          </cell>
          <cell r="G1962" t="str">
            <v xml:space="preserve">      </v>
          </cell>
          <cell r="H1962">
            <v>0</v>
          </cell>
          <cell r="I1962">
            <v>0</v>
          </cell>
        </row>
        <row r="1963">
          <cell r="D1963" t="str">
            <v>CP4323</v>
          </cell>
          <cell r="E1963" t="str">
            <v xml:space="preserve">13.301.082-0       </v>
          </cell>
          <cell r="F1963" t="str">
            <v xml:space="preserve">PISO CIMENTADO, ESP. 1,5CM, C/ARG. DE CIM. E AREIA 1:3, ALIS. A COLHER, C/COR., SOBRE BASE EXIST.  </v>
          </cell>
          <cell r="G1963" t="str">
            <v xml:space="preserve">M2    </v>
          </cell>
          <cell r="H1963">
            <v>360</v>
          </cell>
          <cell r="I1963">
            <v>11.07</v>
          </cell>
        </row>
        <row r="1964">
          <cell r="D1964" t="str">
            <v>CP4325</v>
          </cell>
          <cell r="E1964" t="str">
            <v xml:space="preserve">13.301.085-0       </v>
          </cell>
          <cell r="F1964" t="str">
            <v xml:space="preserve">PISO CIMENTADO, ESP. 1,5CM, C/ARG. DE CIM. E AREIA 1:3, ALIS. A COLHER, C/JUNTAS BATIDAS, FORMANDO QUADROS  </v>
          </cell>
          <cell r="G1964" t="str">
            <v xml:space="preserve">M2    </v>
          </cell>
          <cell r="H1964">
            <v>287</v>
          </cell>
          <cell r="I1964">
            <v>9.14</v>
          </cell>
        </row>
        <row r="1965">
          <cell r="D1965" t="str">
            <v>CP9684</v>
          </cell>
          <cell r="E1965">
            <v>13413</v>
          </cell>
          <cell r="F1965" t="str">
            <v xml:space="preserve">PISO EM LADRILHO HIDRÁULICO ( BLEU CIEL ), 25X25X1,6CM, ASSENT C/ ARGAM. CIMENTO, SAIBRO E AREIA, TRAÇO 1:2:2 -FORN. E ASSENT.  </v>
          </cell>
          <cell r="G1965" t="str">
            <v xml:space="preserve">M2    </v>
          </cell>
          <cell r="H1965">
            <v>485</v>
          </cell>
          <cell r="I1965">
            <v>30.81</v>
          </cell>
        </row>
        <row r="1966">
          <cell r="D1966" t="str">
            <v>CP9685</v>
          </cell>
          <cell r="E1966">
            <v>13413</v>
          </cell>
          <cell r="F1966" t="str">
            <v xml:space="preserve">PISO EM LADRILHO HIDRÁULICO ( TERRE CUITE ), 25X25X1,6CM, ASSENT C/ ARGAM. CIMENTO, SAIBRO E AREIA, TRAÇO 1:2:2 -FORN. E ASSENT.  </v>
          </cell>
          <cell r="G1966" t="str">
            <v xml:space="preserve">M2    </v>
          </cell>
          <cell r="H1966">
            <v>485</v>
          </cell>
          <cell r="I1966">
            <v>28.71</v>
          </cell>
        </row>
        <row r="1967">
          <cell r="D1967" t="str">
            <v xml:space="preserve">      </v>
          </cell>
          <cell r="E1967" t="str">
            <v xml:space="preserve">                   </v>
          </cell>
          <cell r="F1967" t="str">
            <v xml:space="preserve">INSTALAÇÕES ELÉTRICAS, HIDRÁULICAS, SANITÁRIAS E MECÂNICAS  </v>
          </cell>
          <cell r="G1967" t="str">
            <v xml:space="preserve">      </v>
          </cell>
          <cell r="H1967">
            <v>0</v>
          </cell>
          <cell r="I1967">
            <v>0</v>
          </cell>
        </row>
        <row r="1968">
          <cell r="D1968" t="str">
            <v>CP4942</v>
          </cell>
          <cell r="E1968" t="str">
            <v xml:space="preserve">15.002.205-0       </v>
          </cell>
          <cell r="F1968" t="str">
            <v xml:space="preserve">CAIXA DE INSPECAO DE CONCR. PRE-MOLDADO, C/ 625MM DE ALT. TOTAL  </v>
          </cell>
          <cell r="G1968" t="str">
            <v xml:space="preserve">UN    </v>
          </cell>
          <cell r="H1968">
            <v>2</v>
          </cell>
          <cell r="I1968">
            <v>30.87</v>
          </cell>
        </row>
        <row r="1969">
          <cell r="D1969" t="str">
            <v>CP5141</v>
          </cell>
          <cell r="E1969" t="str">
            <v xml:space="preserve">15.004.108-0       </v>
          </cell>
          <cell r="F1969" t="str">
            <v xml:space="preserve">INSTALACAO E ASSENT. DE VASO SANIT. INDIVIDUAL EM PAV. TERREO, C/ TUBO PVC DE 25MM  </v>
          </cell>
          <cell r="G1969" t="str">
            <v xml:space="preserve">UN    </v>
          </cell>
          <cell r="H1969">
            <v>2</v>
          </cell>
          <cell r="I1969">
            <v>69.69</v>
          </cell>
        </row>
        <row r="1970">
          <cell r="D1970" t="str">
            <v>CP9502</v>
          </cell>
          <cell r="E1970">
            <v>15008</v>
          </cell>
          <cell r="F1970" t="str">
            <v xml:space="preserve">CABO DE COBRE TRIPOLAR, ISOLAMENTO TERMOPLÁSTICO O, 6/1KV, SEÇÃO DE 3 X 1,5 MM2 - FORNECIMENTO E COLOC.  </v>
          </cell>
          <cell r="G1970" t="str">
            <v xml:space="preserve">M     </v>
          </cell>
          <cell r="H1970">
            <v>200</v>
          </cell>
          <cell r="I1970">
            <v>0.5</v>
          </cell>
        </row>
        <row r="1971">
          <cell r="D1971" t="str">
            <v>CP9518</v>
          </cell>
          <cell r="E1971">
            <v>15009</v>
          </cell>
          <cell r="F1971" t="str">
            <v xml:space="preserve">CABO DE ALUMÍNIO SINGELO, ISOLAMENTO TERMOPLÁSTICO XLPE,  O,6/1KV, NA BITOLA DE 25 MM2 - FORNECIMENTO E COLOC.  </v>
          </cell>
          <cell r="G1971" t="str">
            <v xml:space="preserve">M     </v>
          </cell>
          <cell r="H1971">
            <v>700</v>
          </cell>
          <cell r="I1971">
            <v>1.35</v>
          </cell>
        </row>
        <row r="1972">
          <cell r="D1972" t="str">
            <v>CP9662</v>
          </cell>
          <cell r="E1972">
            <v>15020</v>
          </cell>
          <cell r="F1972" t="str">
            <v xml:space="preserve">LUMINÁRIA PARA 1 LAMPADA DE VAPOR DE SODIO 250W C/ REFRATOR, SEM REATOR INTEGRADO, P/ PONTA DE BRAÇO, EXCL. REATOR E LÂMPADA - FORNEC. E COLOC.  </v>
          </cell>
          <cell r="G1972" t="str">
            <v xml:space="preserve">UN    </v>
          </cell>
          <cell r="H1972">
            <v>14</v>
          </cell>
          <cell r="I1972">
            <v>138.1</v>
          </cell>
        </row>
        <row r="1973">
          <cell r="D1973" t="str">
            <v>CP5633</v>
          </cell>
          <cell r="E1973" t="str">
            <v xml:space="preserve">15.020.065-0       </v>
          </cell>
          <cell r="F1973" t="str">
            <v xml:space="preserve">LAMPADA DE VAPOR DE SODIO DE 250W / 220V  </v>
          </cell>
          <cell r="G1973" t="str">
            <v xml:space="preserve">UN    </v>
          </cell>
          <cell r="H1973">
            <v>14</v>
          </cell>
          <cell r="I1973">
            <v>36.06</v>
          </cell>
        </row>
        <row r="1974">
          <cell r="D1974" t="str">
            <v>CP5634</v>
          </cell>
          <cell r="E1974" t="str">
            <v xml:space="preserve">15.020.067-0       </v>
          </cell>
          <cell r="F1974" t="str">
            <v xml:space="preserve">LAMPADA DE VAPOR DE SODIO DE 400W / 220V  </v>
          </cell>
          <cell r="G1974" t="str">
            <v xml:space="preserve">UN    </v>
          </cell>
          <cell r="H1974">
            <v>8</v>
          </cell>
          <cell r="I1974">
            <v>37.75</v>
          </cell>
        </row>
        <row r="1975">
          <cell r="D1975" t="str">
            <v>CP5756</v>
          </cell>
          <cell r="E1975" t="str">
            <v xml:space="preserve">15.035.027-0       </v>
          </cell>
          <cell r="F1975" t="str">
            <v xml:space="preserve">ELETRODUTO FºGALV. PESADO C/DIAM. DE 3, INCL. CONEXOES E EMENDAS, EXCL. ABERT. E FECHAM. DE RASGO  </v>
          </cell>
          <cell r="G1975" t="str">
            <v xml:space="preserve">M     </v>
          </cell>
          <cell r="H1975">
            <v>6</v>
          </cell>
          <cell r="I1975">
            <v>25.3</v>
          </cell>
        </row>
        <row r="1976">
          <cell r="D1976" t="str">
            <v>CP9599</v>
          </cell>
          <cell r="E1976">
            <v>15036</v>
          </cell>
          <cell r="F1976" t="str">
            <v xml:space="preserve">DUTO ESPIRAL FLEXÍVEL CORRUGADO, EM POLIETILENO DE ALTA DENSIDADE, DIÂM. 75 MM, INCL. ARAME GUIA - FORNECIMENTO  </v>
          </cell>
          <cell r="G1976" t="str">
            <v xml:space="preserve">M     </v>
          </cell>
          <cell r="H1976">
            <v>160</v>
          </cell>
          <cell r="I1976">
            <v>24.6</v>
          </cell>
        </row>
        <row r="1977">
          <cell r="D1977" t="str">
            <v>CP6092</v>
          </cell>
          <cell r="E1977" t="str">
            <v xml:space="preserve">15.075.010-0       </v>
          </cell>
          <cell r="F1977" t="str">
            <v xml:space="preserve">LIGACAO EM TUBUL. PVC, P/ESGOTO, C/DIAM. DE 100MM  </v>
          </cell>
          <cell r="G1977" t="str">
            <v xml:space="preserve">UN    </v>
          </cell>
          <cell r="H1977">
            <v>2</v>
          </cell>
          <cell r="I1977">
            <v>283.87</v>
          </cell>
        </row>
        <row r="1978">
          <cell r="D1978" t="str">
            <v xml:space="preserve">      </v>
          </cell>
          <cell r="E1978" t="str">
            <v xml:space="preserve">                   </v>
          </cell>
          <cell r="F1978" t="str">
            <v xml:space="preserve">APARELHOS HIDRÁULICOS, SANITÁRIOS, ELÉTRICOS, MECÂNICOS E ESPORTIVOS  </v>
          </cell>
          <cell r="G1978" t="str">
            <v xml:space="preserve">      </v>
          </cell>
          <cell r="H1978">
            <v>0</v>
          </cell>
          <cell r="I1978">
            <v>0</v>
          </cell>
        </row>
        <row r="1979">
          <cell r="D1979" t="str">
            <v>CP6374</v>
          </cell>
          <cell r="E1979" t="str">
            <v xml:space="preserve">18.002.080-0       </v>
          </cell>
          <cell r="F1979" t="str">
            <v xml:space="preserve">VASO SANIT. DE LOUCA BRANCA, CONVENCIONAL, POPULAR, MED. EMTORNO DE 37 X 47 X 38CM  </v>
          </cell>
          <cell r="G1979" t="str">
            <v xml:space="preserve">UN    </v>
          </cell>
          <cell r="H1979">
            <v>2</v>
          </cell>
          <cell r="I1979">
            <v>61.73</v>
          </cell>
        </row>
        <row r="1980">
          <cell r="D1980" t="str">
            <v>CP9543</v>
          </cell>
          <cell r="E1980">
            <v>18027</v>
          </cell>
          <cell r="F1980" t="str">
            <v xml:space="preserve">COMANDO GRUPO P/ SIST. ILUM. PUBL., 220 V-60HZ, MONTADO EM CAIXA LIGA ALUM. FUND., C/ PORTA A PROVA DE TEMPO, C/ FUSIV. 80A, PADRÃO  </v>
          </cell>
          <cell r="G1980" t="str">
            <v xml:space="preserve">UN    </v>
          </cell>
          <cell r="H1980">
            <v>1</v>
          </cell>
          <cell r="I1980">
            <v>1200</v>
          </cell>
        </row>
        <row r="1981">
          <cell r="D1981" t="str">
            <v>CP6559</v>
          </cell>
          <cell r="E1981" t="str">
            <v xml:space="preserve">18.027.130-0       </v>
          </cell>
          <cell r="F1981" t="str">
            <v xml:space="preserve">PROJETOR P/QUADRAS, LENTE EM VIDRO TEMPERADO, P/LAMPADA STANDARD DE 500W OU MISTA DE 250W  </v>
          </cell>
          <cell r="G1981" t="str">
            <v xml:space="preserve">UN    </v>
          </cell>
          <cell r="H1981">
            <v>8</v>
          </cell>
          <cell r="I1981">
            <v>87.66</v>
          </cell>
        </row>
        <row r="1982">
          <cell r="D1982" t="str">
            <v>CP6562</v>
          </cell>
          <cell r="E1982" t="str">
            <v xml:space="preserve">18.027.145-0       </v>
          </cell>
          <cell r="F1982" t="str">
            <v xml:space="preserve">RELE FOTOELETRICO, P/COMANDO DE ILUMINACAO EXT., NA TENSAO DE 220V E CARGA MAXIMA DE 1000W  </v>
          </cell>
          <cell r="G1982" t="str">
            <v xml:space="preserve">UN    </v>
          </cell>
          <cell r="H1982">
            <v>4</v>
          </cell>
          <cell r="I1982">
            <v>15.1</v>
          </cell>
        </row>
        <row r="1983">
          <cell r="D1983" t="str">
            <v>CP6682</v>
          </cell>
          <cell r="E1983" t="str">
            <v xml:space="preserve">18.200.002-0       </v>
          </cell>
          <cell r="F1983" t="str">
            <v xml:space="preserve">POSTE P/VOLEIBOL, EM TUBO DE FºGALV. C/CATRACA E BUCHAS  </v>
          </cell>
          <cell r="G1983" t="str">
            <v xml:space="preserve">PAR   </v>
          </cell>
          <cell r="H1983">
            <v>1</v>
          </cell>
          <cell r="I1983">
            <v>180</v>
          </cell>
        </row>
        <row r="1984">
          <cell r="D1984" t="str">
            <v>CP6684</v>
          </cell>
          <cell r="E1984" t="str">
            <v xml:space="preserve">18.200.004-0       </v>
          </cell>
          <cell r="F1984" t="str">
            <v xml:space="preserve">TRAVE DESMONTAVEL P/FUTEBOL DE SALAO, EM TUBO DE FºGALV. E BUCHAS  </v>
          </cell>
          <cell r="G1984" t="str">
            <v xml:space="preserve">PAR   </v>
          </cell>
          <cell r="H1984">
            <v>1</v>
          </cell>
          <cell r="I1984">
            <v>385</v>
          </cell>
        </row>
        <row r="1985">
          <cell r="D1985" t="str">
            <v>CP9703</v>
          </cell>
          <cell r="E1985">
            <v>18250</v>
          </cell>
          <cell r="F1985" t="str">
            <v xml:space="preserve">REATOR P/LAMPADA DE VAPOR DE SODIO, DE 220V - 400W , PADRÃO RIOLUZ, P/EXTERIOR - FORN. E COLOC.  </v>
          </cell>
          <cell r="G1985" t="str">
            <v xml:space="preserve">UN    </v>
          </cell>
          <cell r="H1985">
            <v>8</v>
          </cell>
          <cell r="I1985">
            <v>46.9</v>
          </cell>
        </row>
        <row r="1986">
          <cell r="D1986" t="str">
            <v>CP6695</v>
          </cell>
          <cell r="E1986" t="str">
            <v xml:space="preserve">18.250.035-0       </v>
          </cell>
          <cell r="F1986" t="str">
            <v xml:space="preserve">REATOR P/LAMPADA DE VAPOR DE SODIO, DE 220V X 250W  </v>
          </cell>
          <cell r="G1986" t="str">
            <v xml:space="preserve">UN    </v>
          </cell>
          <cell r="H1986">
            <v>14</v>
          </cell>
          <cell r="I1986">
            <v>39.090000000000003</v>
          </cell>
        </row>
        <row r="1987">
          <cell r="D1987" t="str">
            <v>CP9501</v>
          </cell>
          <cell r="E1987">
            <v>18260</v>
          </cell>
          <cell r="F1987" t="str">
            <v xml:space="preserve">ABRAÇADEIRA DE FIXAÇÃO DE BRAÇOS DE LUMINÁRIAS DE 5 (125MM) - FORNEC. E COLOC.  </v>
          </cell>
          <cell r="G1987" t="str">
            <v xml:space="preserve">UN    </v>
          </cell>
          <cell r="H1987">
            <v>14</v>
          </cell>
          <cell r="I1987">
            <v>6.1</v>
          </cell>
        </row>
        <row r="1988">
          <cell r="D1988" t="str">
            <v>CP6708</v>
          </cell>
          <cell r="E1988" t="str">
            <v xml:space="preserve">18.260.045-0       </v>
          </cell>
          <cell r="F1988" t="str">
            <v xml:space="preserve">BRACO P/ILUMINACAO DE RUAS, P/FIX. EM POSTE OU PAREDE, C/COMPR. DE 1,65M E INCLINACAO DE 25°  </v>
          </cell>
          <cell r="G1988" t="str">
            <v xml:space="preserve">UN    </v>
          </cell>
          <cell r="H1988">
            <v>14</v>
          </cell>
          <cell r="I1988">
            <v>70.260000000000005</v>
          </cell>
        </row>
        <row r="1989">
          <cell r="D1989" t="str">
            <v xml:space="preserve">      </v>
          </cell>
          <cell r="E1989" t="str">
            <v xml:space="preserve">                   </v>
          </cell>
          <cell r="F1989" t="str">
            <v xml:space="preserve">ILUMINAÇÃO PÚBLICA  </v>
          </cell>
          <cell r="G1989" t="str">
            <v xml:space="preserve">      </v>
          </cell>
          <cell r="H1989">
            <v>0</v>
          </cell>
          <cell r="I1989">
            <v>0</v>
          </cell>
        </row>
        <row r="1990">
          <cell r="D1990" t="str">
            <v>CP7816</v>
          </cell>
          <cell r="E1990" t="str">
            <v xml:space="preserve">21.001.062-0       </v>
          </cell>
          <cell r="F1990" t="str">
            <v xml:space="preserve">ASSENTAMENTO DE POSTE RETO, DE ACO, DE 7,00 ATE 11,00M, C/ENGASTAMENTO DA PARTE INFERIOR DA COLUNA NO SOLO  </v>
          </cell>
          <cell r="G1990" t="str">
            <v xml:space="preserve">UN    </v>
          </cell>
          <cell r="H1990">
            <v>4</v>
          </cell>
          <cell r="I1990">
            <v>90.97</v>
          </cell>
        </row>
        <row r="1991">
          <cell r="D1991" t="str">
            <v>CP7832</v>
          </cell>
          <cell r="E1991" t="str">
            <v xml:space="preserve">21.004.095-0       </v>
          </cell>
          <cell r="F1991" t="str">
            <v xml:space="preserve">RETIRADA DE POSTE DE CONCR. OU ACO, DE 3,50 ATE 9,00M  </v>
          </cell>
          <cell r="G1991" t="str">
            <v xml:space="preserve">UN    </v>
          </cell>
          <cell r="H1991">
            <v>2</v>
          </cell>
          <cell r="I1991">
            <v>33.6</v>
          </cell>
        </row>
        <row r="1992">
          <cell r="D1992" t="str">
            <v>CP9696</v>
          </cell>
          <cell r="E1992">
            <v>21005</v>
          </cell>
          <cell r="F1992" t="str">
            <v xml:space="preserve">POSTE DE ACO GALVANIZADO, CONTINUO, RETO, CONICO, SIMPLES, ALTURA 10M - FORN. E COLOC.  </v>
          </cell>
          <cell r="G1992" t="str">
            <v xml:space="preserve">UN    </v>
          </cell>
          <cell r="H1992">
            <v>4</v>
          </cell>
          <cell r="I1992">
            <v>93.83</v>
          </cell>
        </row>
        <row r="1993">
          <cell r="D1993" t="str">
            <v>CP7867</v>
          </cell>
          <cell r="E1993" t="str">
            <v xml:space="preserve">21.005.050-0       </v>
          </cell>
          <cell r="F1993" t="str">
            <v xml:space="preserve">POSTE DE ACO, CONTINUO, RETO, CONICO, SIMPLES, C/ENGASTAMENTO DA PARTE INFERIOR DA COLUNA NO SOLO, DE 7,00M  </v>
          </cell>
          <cell r="G1993" t="str">
            <v xml:space="preserve">UN    </v>
          </cell>
          <cell r="H1993">
            <v>11</v>
          </cell>
          <cell r="I1993">
            <v>454.79</v>
          </cell>
        </row>
        <row r="1994">
          <cell r="D1994" t="str">
            <v>CP7951</v>
          </cell>
          <cell r="E1994" t="str">
            <v xml:space="preserve">21.018.081-0       </v>
          </cell>
          <cell r="F1994" t="str">
            <v xml:space="preserve">LUMINARIA FECHADA C/LAMPADA DE DESC., S/REATOR INTEGRADO, EMPOSTE DE ACO, CURVO, ATE 10, 00M. COLOC.  </v>
          </cell>
          <cell r="G1994" t="str">
            <v xml:space="preserve">UN    </v>
          </cell>
          <cell r="H1994">
            <v>14</v>
          </cell>
          <cell r="I1994">
            <v>6.3</v>
          </cell>
        </row>
        <row r="1995">
          <cell r="D1995" t="str">
            <v>CP7967</v>
          </cell>
          <cell r="E1995" t="str">
            <v xml:space="preserve">21.018.161-0       </v>
          </cell>
          <cell r="F1995" t="str">
            <v xml:space="preserve">4 CONDUTORES SINGELOS EM LINHA DE DUTOS. COLOC.  </v>
          </cell>
          <cell r="G1995" t="str">
            <v xml:space="preserve">M     </v>
          </cell>
          <cell r="H1995">
            <v>160</v>
          </cell>
          <cell r="I1995">
            <v>1.68</v>
          </cell>
        </row>
        <row r="1996">
          <cell r="D1996" t="str">
            <v>CP7993</v>
          </cell>
          <cell r="E1996" t="str">
            <v xml:space="preserve">21.035.009-0       </v>
          </cell>
          <cell r="F1996" t="str">
            <v xml:space="preserve">CAIXA HAND-HOLE, PRE-MOLD. EM ANEIS DE CONCR., PROJ. RIOLUZ, C/DIM. DE 0,60 X 0,30M  </v>
          </cell>
          <cell r="G1996" t="str">
            <v xml:space="preserve">UN    </v>
          </cell>
          <cell r="H1996">
            <v>11</v>
          </cell>
          <cell r="I1996">
            <v>41.92</v>
          </cell>
        </row>
        <row r="1997">
          <cell r="D1997" t="str">
            <v>CP7994</v>
          </cell>
          <cell r="E1997" t="str">
            <v xml:space="preserve">21.035.010-0       </v>
          </cell>
          <cell r="F1997" t="str">
            <v xml:space="preserve">CAIXA HAND-HOLE, PRE-MOLD. EM ANEIS DE CONCR., PROJ. RIOLUZ, C/DIM. DE 0,60 X 0,60M  </v>
          </cell>
          <cell r="G1997" t="str">
            <v xml:space="preserve">UN    </v>
          </cell>
          <cell r="H1997">
            <v>4</v>
          </cell>
          <cell r="I1997">
            <v>58.48</v>
          </cell>
        </row>
        <row r="1998">
          <cell r="D1998" t="str">
            <v xml:space="preserve">      </v>
          </cell>
          <cell r="E1998" t="str">
            <v xml:space="preserve">                   </v>
          </cell>
          <cell r="F1998" t="str">
            <v xml:space="preserve">MOBILIÁRIO URBANO  </v>
          </cell>
          <cell r="G1998" t="str">
            <v xml:space="preserve">      </v>
          </cell>
          <cell r="H1998">
            <v>0</v>
          </cell>
          <cell r="I1998">
            <v>0</v>
          </cell>
        </row>
        <row r="1999">
          <cell r="D1999" t="str">
            <v>CP9679</v>
          </cell>
          <cell r="E1999">
            <v>5103</v>
          </cell>
          <cell r="F1999" t="str">
            <v xml:space="preserve">PAPELEIRA, CAPAC. 50 LITROS, EM POLIETILENO INJET. ALTA DENSIDADE, COM FERR. METÁLICA GALV., DIM. 0,74x0,43X0,34CM - FORNEC. E COLOC.  </v>
          </cell>
          <cell r="G1999" t="str">
            <v xml:space="preserve">UN    </v>
          </cell>
          <cell r="H1999">
            <v>3</v>
          </cell>
          <cell r="I1999">
            <v>77</v>
          </cell>
        </row>
        <row r="2000">
          <cell r="D2000" t="str">
            <v>CP9517</v>
          </cell>
          <cell r="E2000">
            <v>9005</v>
          </cell>
          <cell r="F2000" t="str">
            <v xml:space="preserve">CABINE P/ SANIT. INDIV. EM FIBRA DE VIDRO, 1,00x1,00x2, 30M, C/ COBERT., PINT.INSTAL. ELÉTRICA C/ 2 LAMP.FLUORESC. 20 W , INCL.  </v>
          </cell>
          <cell r="G2000" t="str">
            <v xml:space="preserve">UN    </v>
          </cell>
          <cell r="H2000">
            <v>2</v>
          </cell>
          <cell r="I2000">
            <v>2200</v>
          </cell>
        </row>
        <row r="2001">
          <cell r="D2001" t="str">
            <v>CP9673</v>
          </cell>
          <cell r="E2001">
            <v>9012</v>
          </cell>
          <cell r="F2001" t="str">
            <v xml:space="preserve">MESA C/ 4 BANCOS EM PERFIS "DE ALUM. FUND., INTERL. POR BARRA AÇO 1/2, 0,90X0,90X0, 43M, REVEST.P/ TUBO DE PVC, PEÇAS FERRO GALV. 1  </v>
          </cell>
          <cell r="G2001" t="str">
            <v xml:space="preserve">CJ    </v>
          </cell>
          <cell r="H2001">
            <v>8</v>
          </cell>
          <cell r="I2001">
            <v>867</v>
          </cell>
        </row>
        <row r="2002">
          <cell r="D2002" t="str">
            <v>CP9510</v>
          </cell>
          <cell r="E2002">
            <v>9012</v>
          </cell>
          <cell r="F2002" t="str">
            <v xml:space="preserve">BANCO EM ALUMÍNIO FUNDIDO T E BARRAS AÇO 1/2 1,20x0,40x0, 43M, INCL. PINT. ELÉTR. - FORNECIMENTO E COLOC.  </v>
          </cell>
          <cell r="G2002" t="str">
            <v xml:space="preserve">UN    </v>
          </cell>
          <cell r="H2002">
            <v>10</v>
          </cell>
          <cell r="I2002">
            <v>193</v>
          </cell>
        </row>
        <row r="2003">
          <cell r="D2003" t="str">
            <v>CP9511</v>
          </cell>
          <cell r="E2003">
            <v>9013</v>
          </cell>
          <cell r="F2003" t="str">
            <v xml:space="preserve">BICICLETÁRIO EM CANTONEIRAS DE FERRO DE ABAS IGUAIS DE 3, C/ PINTURA ELETROSTÁTICA - FORNECIMENTO E COLOC.  </v>
          </cell>
          <cell r="G2003" t="str">
            <v xml:space="preserve">UN    </v>
          </cell>
          <cell r="H2003">
            <v>1</v>
          </cell>
          <cell r="I2003">
            <v>70</v>
          </cell>
        </row>
        <row r="2004">
          <cell r="D2004" t="str">
            <v>CP9504</v>
          </cell>
          <cell r="E2004">
            <v>9013</v>
          </cell>
          <cell r="F2004" t="str">
            <v xml:space="preserve">ABRIGO P/ PONTO DE ÔNIBUS, ESTRUT. DE AÇO, PILARES 4, SUP. COBERTURA 3 E BARRAS DE AÇO 1/2 X 3 , C/ PINT, COBERT. TELHAS METAL. INCL. COLOC.  </v>
          </cell>
          <cell r="G2004" t="str">
            <v xml:space="preserve">UN    </v>
          </cell>
          <cell r="H2004">
            <v>4</v>
          </cell>
          <cell r="I2004">
            <v>10935</v>
          </cell>
        </row>
        <row r="2005">
          <cell r="D2005" t="str">
            <v xml:space="preserve">      </v>
          </cell>
          <cell r="E2005" t="str">
            <v xml:space="preserve">                   </v>
          </cell>
          <cell r="F2005" t="str">
            <v xml:space="preserve">PRAÇA 3  (RUA DOS ESTUDANTES) -  REFORMA  </v>
          </cell>
          <cell r="G2005" t="str">
            <v xml:space="preserve">      </v>
          </cell>
          <cell r="H2005">
            <v>0</v>
          </cell>
          <cell r="I2005">
            <v>0</v>
          </cell>
        </row>
        <row r="2006">
          <cell r="D2006" t="str">
            <v xml:space="preserve">      </v>
          </cell>
          <cell r="E2006" t="str">
            <v xml:space="preserve">                   </v>
          </cell>
          <cell r="F2006" t="str">
            <v xml:space="preserve">SERVIÇOS DE ESCRITÓRIO, LABORATÓRIO E CAMPO  </v>
          </cell>
          <cell r="G2006" t="str">
            <v xml:space="preserve">      </v>
          </cell>
          <cell r="H2006">
            <v>0</v>
          </cell>
          <cell r="I2006">
            <v>0</v>
          </cell>
        </row>
        <row r="2007">
          <cell r="D2007" t="str">
            <v>CP0332</v>
          </cell>
          <cell r="E2007" t="str">
            <v xml:space="preserve">01.005.003-0       </v>
          </cell>
          <cell r="F2007" t="str">
            <v xml:space="preserve">PREPARO MANUAL DE TER., COMPREEND. ACERTO, RASPAGEM EVENTUALATE 30CM DE PROF., INCL. COMPACT. MEC.  </v>
          </cell>
          <cell r="G2007" t="str">
            <v xml:space="preserve">M2    </v>
          </cell>
          <cell r="H2007">
            <v>1190</v>
          </cell>
          <cell r="I2007">
            <v>1.81</v>
          </cell>
        </row>
        <row r="2008">
          <cell r="D2008" t="str">
            <v xml:space="preserve">      </v>
          </cell>
          <cell r="E2008" t="str">
            <v xml:space="preserve">                   </v>
          </cell>
          <cell r="F2008" t="str">
            <v xml:space="preserve">MOVIMENTO DE TERRA  </v>
          </cell>
          <cell r="G2008" t="str">
            <v xml:space="preserve">      </v>
          </cell>
          <cell r="H2008">
            <v>0</v>
          </cell>
          <cell r="I2008">
            <v>0</v>
          </cell>
        </row>
        <row r="2009">
          <cell r="D2009" t="str">
            <v>CP0623</v>
          </cell>
          <cell r="E2009" t="str">
            <v xml:space="preserve">03.011.015-1       </v>
          </cell>
          <cell r="F2009" t="str">
            <v xml:space="preserve">REATERRO DE VALA/CAVA UTILIZ. VIBRO COMPACTADOR PORTATIL  </v>
          </cell>
          <cell r="G2009" t="str">
            <v xml:space="preserve">M3    </v>
          </cell>
          <cell r="H2009">
            <v>100</v>
          </cell>
          <cell r="I2009">
            <v>4</v>
          </cell>
        </row>
        <row r="2010">
          <cell r="D2010" t="str">
            <v>CP0637</v>
          </cell>
          <cell r="E2010" t="str">
            <v xml:space="preserve">03.016.015-1       </v>
          </cell>
          <cell r="F2010" t="str">
            <v xml:space="preserve">ESCAVACAO MEC. DE VALA NAO ESCORADA, EM MAT. DE 1ªCAT. ATE 1,50M DE PROF., C/RETRO-ESCAVADEIRA  </v>
          </cell>
          <cell r="G2010" t="str">
            <v xml:space="preserve">M3    </v>
          </cell>
          <cell r="H2010">
            <v>102</v>
          </cell>
          <cell r="I2010">
            <v>1.82</v>
          </cell>
        </row>
        <row r="2011">
          <cell r="D2011" t="str">
            <v xml:space="preserve">      </v>
          </cell>
          <cell r="E2011" t="str">
            <v xml:space="preserve">                   </v>
          </cell>
          <cell r="F2011" t="str">
            <v xml:space="preserve">TRANSPORTES  </v>
          </cell>
          <cell r="G2011" t="str">
            <v xml:space="preserve">      </v>
          </cell>
          <cell r="H2011">
            <v>0</v>
          </cell>
          <cell r="I2011">
            <v>0</v>
          </cell>
        </row>
        <row r="2012">
          <cell r="D2012" t="str">
            <v>CP0798</v>
          </cell>
          <cell r="E2012" t="str">
            <v xml:space="preserve">04.005.143-1       </v>
          </cell>
          <cell r="F2012" t="str">
            <v xml:space="preserve">TRANSPORTE DE QUALQUER NATUR. C/VELOC. MEDIA DE 30KM/H EM CAMINHAO BASCUL. CAPAC. UTIL DE 12T  </v>
          </cell>
          <cell r="G2012" t="str">
            <v xml:space="preserve">TXKM  </v>
          </cell>
          <cell r="H2012">
            <v>3570</v>
          </cell>
          <cell r="I2012">
            <v>0.23</v>
          </cell>
        </row>
        <row r="2013">
          <cell r="D2013" t="str">
            <v>CP0841</v>
          </cell>
          <cell r="E2013" t="str">
            <v xml:space="preserve">04.011.053-1       </v>
          </cell>
          <cell r="F2013" t="str">
            <v xml:space="preserve">CARGA E DESC. MEC. C/PA-CARREGADEIRA CAPAC. DE 1, 50M3 E CAMINHAO BASCUL. CAPAC. UTIL DE 8T, CARGA DE 150T P/DIA DE 8:00H  </v>
          </cell>
          <cell r="G2013" t="str">
            <v xml:space="preserve">T     </v>
          </cell>
          <cell r="H2013">
            <v>357</v>
          </cell>
          <cell r="I2013">
            <v>1.5</v>
          </cell>
        </row>
        <row r="2014">
          <cell r="D2014" t="str">
            <v>CP0869</v>
          </cell>
          <cell r="E2014" t="str">
            <v xml:space="preserve">04.018.020-1       </v>
          </cell>
          <cell r="F2014" t="str">
            <v xml:space="preserve">RECEBIMENTO DE CARGA, DESC. E MANOBRAS DE CAMINHAO BASCUL., CAPAC. DE 8,00M3 OU 12T  </v>
          </cell>
          <cell r="G2014" t="str">
            <v xml:space="preserve">T     </v>
          </cell>
          <cell r="H2014">
            <v>357</v>
          </cell>
          <cell r="I2014">
            <v>0.15</v>
          </cell>
        </row>
        <row r="2015">
          <cell r="D2015" t="str">
            <v xml:space="preserve">      </v>
          </cell>
          <cell r="E2015" t="str">
            <v xml:space="preserve">                   </v>
          </cell>
          <cell r="F2015" t="str">
            <v xml:space="preserve">GALERIAS, DRENOS E CONEXOS  </v>
          </cell>
          <cell r="G2015" t="str">
            <v xml:space="preserve">      </v>
          </cell>
          <cell r="H2015">
            <v>0</v>
          </cell>
          <cell r="I2015">
            <v>0</v>
          </cell>
        </row>
        <row r="2016">
          <cell r="D2016" t="str">
            <v>CP9752</v>
          </cell>
          <cell r="E2016">
            <v>6016</v>
          </cell>
          <cell r="F2016" t="str">
            <v xml:space="preserve">TAMPAO EM FºFº, ARTICULADO, DIAM. DE 0,30M, PADRAO RIOLUZ,  FORNECIMENTO  </v>
          </cell>
          <cell r="G2016" t="str">
            <v xml:space="preserve">UN    </v>
          </cell>
          <cell r="H2016">
            <v>11</v>
          </cell>
          <cell r="I2016">
            <v>20</v>
          </cell>
        </row>
        <row r="2017">
          <cell r="D2017" t="str">
            <v>CP2149</v>
          </cell>
          <cell r="E2017" t="str">
            <v xml:space="preserve">06.016.040-0       </v>
          </cell>
          <cell r="F2017" t="str">
            <v xml:space="preserve">TAMPAO COMPLETO DE FºFº, ARTICULADO, DIAM. DE 0,60M, PADRAO RIOLUZ, TIPO LEVE  </v>
          </cell>
          <cell r="G2017" t="str">
            <v xml:space="preserve">UN    </v>
          </cell>
          <cell r="H2017">
            <v>4</v>
          </cell>
          <cell r="I2017">
            <v>64.069999999999993</v>
          </cell>
        </row>
        <row r="2018">
          <cell r="D2018" t="str">
            <v>CP2517</v>
          </cell>
          <cell r="E2018" t="str">
            <v xml:space="preserve">06.069.020-0       </v>
          </cell>
          <cell r="F2018" t="str">
            <v xml:space="preserve">CONSTRUCAO DE LINHA SIMPLES DE DUTO ESPIRAL FLEXIVEL, SINGELO, P/PROT. DE CONDUTORES, DIAM. DE 75MM, C/FIO GUIA  </v>
          </cell>
          <cell r="G2018" t="str">
            <v xml:space="preserve">M     </v>
          </cell>
          <cell r="H2018">
            <v>170</v>
          </cell>
          <cell r="I2018">
            <v>5.3</v>
          </cell>
        </row>
        <row r="2019">
          <cell r="D2019" t="str">
            <v xml:space="preserve">      </v>
          </cell>
          <cell r="E2019" t="str">
            <v xml:space="preserve">                   </v>
          </cell>
          <cell r="F2019" t="str">
            <v xml:space="preserve">BASES E PAVIMENTOS  </v>
          </cell>
          <cell r="G2019" t="str">
            <v xml:space="preserve">      </v>
          </cell>
          <cell r="H2019">
            <v>0</v>
          </cell>
          <cell r="I2019">
            <v>0</v>
          </cell>
        </row>
        <row r="2020">
          <cell r="D2020" t="str">
            <v>CP3153</v>
          </cell>
          <cell r="E2020" t="str">
            <v xml:space="preserve">08.027.001-0       </v>
          </cell>
          <cell r="F2020" t="str">
            <v xml:space="preserve">MEIO-FIO RETO DE CONCR. SIMPLES, 15MPA, MOLD. NO LOCAL, C/ 0,15M DE BASE E 0, 45M DE ALT., REJUNT. C/CIM. E AREIA 1:3,5  </v>
          </cell>
          <cell r="G2020" t="str">
            <v xml:space="preserve">M     </v>
          </cell>
          <cell r="H2020">
            <v>20</v>
          </cell>
          <cell r="I2020">
            <v>20.14</v>
          </cell>
        </row>
        <row r="2021">
          <cell r="D2021" t="str">
            <v>CP3155</v>
          </cell>
          <cell r="E2021" t="str">
            <v xml:space="preserve">08.027.003-0       </v>
          </cell>
          <cell r="F2021" t="str">
            <v xml:space="preserve">MEIO-FIO DE CONCR. PRE-MOLD., 15MPA, C/ 0,15M DE BASE E 0, 45M DE ALT., REJUNT. C/CIM. E AREIA 1:3,5  </v>
          </cell>
          <cell r="G2021" t="str">
            <v xml:space="preserve">M     </v>
          </cell>
          <cell r="H2021">
            <v>93</v>
          </cell>
          <cell r="I2021">
            <v>18.36</v>
          </cell>
        </row>
        <row r="2022">
          <cell r="D2022" t="str">
            <v>CP3158</v>
          </cell>
          <cell r="E2022" t="str">
            <v xml:space="preserve">08.027.006-0       </v>
          </cell>
          <cell r="F2022" t="str">
            <v xml:space="preserve">MEIO-FIO DE CONCR. PRE-MOLD., 15MPA, C/ 0,15M DE BASE E 0, 30M DE ALT., REJUNT. C/CIM. E AREIA 1:3,5  </v>
          </cell>
          <cell r="G2022" t="str">
            <v xml:space="preserve">M     </v>
          </cell>
          <cell r="H2022">
            <v>281</v>
          </cell>
          <cell r="I2022">
            <v>12.51</v>
          </cell>
        </row>
        <row r="2023">
          <cell r="D2023" t="str">
            <v xml:space="preserve">      </v>
          </cell>
          <cell r="E2023" t="str">
            <v xml:space="preserve">                   </v>
          </cell>
          <cell r="F2023" t="str">
            <v xml:space="preserve">SERVIÇOS DE PARQUES E JARDINS  </v>
          </cell>
          <cell r="G2023" t="str">
            <v xml:space="preserve">      </v>
          </cell>
          <cell r="H2023">
            <v>0</v>
          </cell>
          <cell r="I2023">
            <v>0</v>
          </cell>
        </row>
        <row r="2024">
          <cell r="D2024" t="str">
            <v>CP3221</v>
          </cell>
          <cell r="E2024" t="str">
            <v xml:space="preserve">09.001.075-0       </v>
          </cell>
          <cell r="F2024" t="str">
            <v xml:space="preserve">PLANTIO DE PLANTAS DE COBERTURA FLORIDAS, TIPO MOISES, BELAEMILIA, ETC  </v>
          </cell>
          <cell r="G2024" t="str">
            <v xml:space="preserve">M2    </v>
          </cell>
          <cell r="H2024">
            <v>70</v>
          </cell>
          <cell r="I2024">
            <v>0.8</v>
          </cell>
        </row>
        <row r="2025">
          <cell r="D2025" t="str">
            <v>CP9695</v>
          </cell>
          <cell r="E2025">
            <v>9002</v>
          </cell>
          <cell r="F2025" t="str">
            <v xml:space="preserve">PLANTIO DE ÁRVORE ISOLADA, ACIMA DE 2,50M DE ALT., (ESPÉCIE CITADA NAS ESPECIFICAÇÕES DO ANEXO VIII)  </v>
          </cell>
          <cell r="G2025" t="str">
            <v xml:space="preserve">UN    </v>
          </cell>
          <cell r="H2025">
            <v>13</v>
          </cell>
          <cell r="I2025">
            <v>10</v>
          </cell>
        </row>
        <row r="2026">
          <cell r="D2026" t="str">
            <v>CP3226</v>
          </cell>
          <cell r="E2026" t="str">
            <v xml:space="preserve">09.002.010-0       </v>
          </cell>
          <cell r="F2026" t="str">
            <v xml:space="preserve">PLANTIO DE ARBUSTO DE 0,50 A 1,00M DE ALT., FORMANDO JARDIM  </v>
          </cell>
          <cell r="G2026" t="str">
            <v xml:space="preserve">UN    </v>
          </cell>
          <cell r="H2026">
            <v>2</v>
          </cell>
          <cell r="I2026">
            <v>0.96</v>
          </cell>
        </row>
        <row r="2027">
          <cell r="D2027" t="str">
            <v>CP9693</v>
          </cell>
          <cell r="E2027">
            <v>9003</v>
          </cell>
          <cell r="F2027" t="str">
            <v xml:space="preserve">PLANTAS DE COBERTURA FLORIDAS,  TIPO BELA EMÍLIA (PLUMBAGO CAPENSIS) - FORNECIMENTO  </v>
          </cell>
          <cell r="G2027" t="str">
            <v xml:space="preserve">M2    </v>
          </cell>
          <cell r="H2027">
            <v>70</v>
          </cell>
          <cell r="I2027">
            <v>2.4</v>
          </cell>
        </row>
        <row r="2028">
          <cell r="D2028" t="str">
            <v>CP3228</v>
          </cell>
          <cell r="E2028" t="str">
            <v xml:space="preserve">09.003.006-0       </v>
          </cell>
          <cell r="F2028" t="str">
            <v xml:space="preserve">ARVORE EM TORNO DE 2,00M DE ALT., TIPO AMENDOEIRA OU CASTANHEIRA, CONSID. APENAS O FORN.  </v>
          </cell>
          <cell r="G2028" t="str">
            <v xml:space="preserve">UN    </v>
          </cell>
          <cell r="H2028">
            <v>13</v>
          </cell>
          <cell r="I2028">
            <v>8</v>
          </cell>
        </row>
        <row r="2029">
          <cell r="D2029" t="str">
            <v>CP3230</v>
          </cell>
          <cell r="E2029" t="str">
            <v xml:space="preserve">09.003.008-0       </v>
          </cell>
          <cell r="F2029" t="str">
            <v xml:space="preserve">ARBUSTO P/JARDINS, C/ 0,50 A 0,70M DE ALT., CONSID. APENAS OFORN.  </v>
          </cell>
          <cell r="G2029" t="str">
            <v xml:space="preserve">UN    </v>
          </cell>
          <cell r="H2029">
            <v>2</v>
          </cell>
          <cell r="I2029">
            <v>1</v>
          </cell>
        </row>
        <row r="2030">
          <cell r="D2030" t="str">
            <v>CP9699</v>
          </cell>
          <cell r="E2030">
            <v>9004</v>
          </cell>
          <cell r="F2030" t="str">
            <v xml:space="preserve">PROTETOR DE ÁRVORE (CONF. ESPECIFICAÇÃO ANEXO VIII)  </v>
          </cell>
          <cell r="G2030" t="str">
            <v xml:space="preserve">UN    </v>
          </cell>
          <cell r="H2030">
            <v>13</v>
          </cell>
          <cell r="I2030">
            <v>30</v>
          </cell>
        </row>
        <row r="2031">
          <cell r="D2031" t="str">
            <v>CP3281</v>
          </cell>
          <cell r="E2031" t="str">
            <v xml:space="preserve">09.006.001-0       </v>
          </cell>
          <cell r="F2031" t="str">
            <v xml:space="preserve">ATERRO C/TERRA PRETA VEGETAL, P/EXEC. DE GRAMADOS  </v>
          </cell>
          <cell r="G2031" t="str">
            <v xml:space="preserve">M3    </v>
          </cell>
          <cell r="H2031">
            <v>11</v>
          </cell>
          <cell r="I2031">
            <v>39.67</v>
          </cell>
        </row>
        <row r="2032">
          <cell r="D2032" t="str">
            <v>CP3282</v>
          </cell>
          <cell r="E2032" t="str">
            <v xml:space="preserve">09.006.003-0       </v>
          </cell>
          <cell r="F2032" t="str">
            <v xml:space="preserve">ENCHIMENTO DE CAVAS, SENDO 1/3 C/TERRA PRETA VEGETAL  </v>
          </cell>
          <cell r="G2032" t="str">
            <v xml:space="preserve">M3    </v>
          </cell>
          <cell r="H2032">
            <v>3</v>
          </cell>
          <cell r="I2032">
            <v>12.06</v>
          </cell>
        </row>
        <row r="2033">
          <cell r="D2033" t="str">
            <v>CP3296</v>
          </cell>
          <cell r="E2033" t="str">
            <v xml:space="preserve">09.009.003-0       </v>
          </cell>
          <cell r="F2033" t="str">
            <v xml:space="preserve">EXECUCAO DE PAVIMENT. DE SAIBRO ARENOSO EM CAMADAS DE 10CM  </v>
          </cell>
          <cell r="G2033" t="str">
            <v xml:space="preserve">M2    </v>
          </cell>
          <cell r="H2033">
            <v>272</v>
          </cell>
          <cell r="I2033">
            <v>2.64</v>
          </cell>
        </row>
        <row r="2034">
          <cell r="D2034" t="str">
            <v>CP3305</v>
          </cell>
          <cell r="E2034" t="str">
            <v xml:space="preserve">09.012.002-0       </v>
          </cell>
          <cell r="F2034" t="str">
            <v xml:space="preserve">BANCO DE CONCR. APARENTE, C/ 0,45M DE LARG. E 0,10M DE ESP.,SOBRE 2 APOIOS DO MESMO MAT., C/SECAO DE 10 X 30CM  </v>
          </cell>
          <cell r="G2034" t="str">
            <v xml:space="preserve">M     </v>
          </cell>
          <cell r="H2034">
            <v>15</v>
          </cell>
          <cell r="I2034">
            <v>39.83</v>
          </cell>
        </row>
        <row r="2035">
          <cell r="D2035" t="str">
            <v xml:space="preserve">      </v>
          </cell>
          <cell r="E2035" t="str">
            <v xml:space="preserve">                   </v>
          </cell>
          <cell r="F2035" t="str">
            <v xml:space="preserve">ESTRUTURAS  </v>
          </cell>
          <cell r="G2035" t="str">
            <v xml:space="preserve">      </v>
          </cell>
          <cell r="H2035">
            <v>0</v>
          </cell>
          <cell r="I2035">
            <v>0</v>
          </cell>
        </row>
        <row r="2036">
          <cell r="D2036" t="str">
            <v>CP4028</v>
          </cell>
          <cell r="E2036" t="str">
            <v xml:space="preserve">11.048.010-0       </v>
          </cell>
          <cell r="F2036" t="str">
            <v xml:space="preserve">CONCRETO IMPORTADO DE USINA, P/UMA RESISTENCIA A COMPRES. DE10MPA  </v>
          </cell>
          <cell r="G2036" t="str">
            <v xml:space="preserve">M3    </v>
          </cell>
          <cell r="H2036">
            <v>43</v>
          </cell>
          <cell r="I2036">
            <v>123.61</v>
          </cell>
        </row>
        <row r="2037">
          <cell r="D2037" t="str">
            <v>CP3842</v>
          </cell>
          <cell r="E2037" t="str">
            <v xml:space="preserve">11.013.013-0       </v>
          </cell>
          <cell r="F2037" t="str">
            <v xml:space="preserve">CONCRETO ARMADO P/UMA RESISTENCIA DE 15MPA, 12,00M2 DE FORMA, 60KG DE ACO CA-50, CORTE E DOBRAGEM  </v>
          </cell>
          <cell r="G2037" t="str">
            <v xml:space="preserve">M3    </v>
          </cell>
          <cell r="H2037">
            <v>17</v>
          </cell>
          <cell r="I2037">
            <v>399.5</v>
          </cell>
        </row>
        <row r="2038">
          <cell r="D2038" t="str">
            <v xml:space="preserve">      </v>
          </cell>
          <cell r="E2038" t="str">
            <v xml:space="preserve">                   </v>
          </cell>
          <cell r="F2038" t="str">
            <v xml:space="preserve">REVESTIMENTO DE PAREDES, TETOS E PISOS  </v>
          </cell>
          <cell r="G2038" t="str">
            <v xml:space="preserve">      </v>
          </cell>
          <cell r="H2038">
            <v>0</v>
          </cell>
          <cell r="I2038">
            <v>0</v>
          </cell>
        </row>
        <row r="2039">
          <cell r="D2039" t="str">
            <v>CP4323</v>
          </cell>
          <cell r="E2039" t="str">
            <v xml:space="preserve">13.301.082-0       </v>
          </cell>
          <cell r="F2039" t="str">
            <v xml:space="preserve">PISO CIMENTADO, ESP. 1,5CM, C/ARG. DE CIM. E AREIA 1:3, ALIS. A COLHER, C/COR., SOBRE BASE EXIST.  </v>
          </cell>
          <cell r="G2039" t="str">
            <v xml:space="preserve">M2    </v>
          </cell>
          <cell r="H2039">
            <v>862</v>
          </cell>
          <cell r="I2039">
            <v>11.07</v>
          </cell>
        </row>
        <row r="2040">
          <cell r="D2040" t="str">
            <v>CP4325</v>
          </cell>
          <cell r="E2040" t="str">
            <v xml:space="preserve">13.301.085-0       </v>
          </cell>
          <cell r="F2040" t="str">
            <v xml:space="preserve">PISO CIMENTADO, ESP. 1,5CM, C/ARG. DE CIM. E AREIA 1:3, ALIS. A COLHER, C/JUNTAS BATIDAS, FORMANDO QUADROS  </v>
          </cell>
          <cell r="G2040" t="str">
            <v xml:space="preserve">M2    </v>
          </cell>
          <cell r="H2040">
            <v>812</v>
          </cell>
          <cell r="I2040">
            <v>9.14</v>
          </cell>
        </row>
        <row r="2041">
          <cell r="D2041" t="str">
            <v>CP9688</v>
          </cell>
          <cell r="E2041">
            <v>13413</v>
          </cell>
          <cell r="F2041" t="str">
            <v xml:space="preserve">PISO EM LADRILHO HIDRÁULICO (JAUNE OR), 25 X 25 X 1,6 CM, ASSENTE C/ARGAM., CIMENTO, SAIBRO E AREIA, TRAÇO 1:2:2 - FORNECIMENTO E ASSENTAMENTO  </v>
          </cell>
          <cell r="G2041" t="str">
            <v xml:space="preserve">M2    </v>
          </cell>
          <cell r="H2041">
            <v>18</v>
          </cell>
          <cell r="I2041">
            <v>30.81</v>
          </cell>
        </row>
        <row r="2042">
          <cell r="D2042" t="str">
            <v>CP9689</v>
          </cell>
          <cell r="E2042">
            <v>13413</v>
          </cell>
          <cell r="F2042" t="str">
            <v xml:space="preserve">PISO EM LADRILHO HIDRÁULICO (TRRE CUITE), 25 X 25 X 1,6 CM, ASSENTE C/ARGAM., CIMENTO,  SAIBRO E AREIA, TRAÇO 1:2:2 - FORNECIMENTO E ASSENTAMENTO  </v>
          </cell>
          <cell r="G2042" t="str">
            <v xml:space="preserve">M2    </v>
          </cell>
          <cell r="H2042">
            <v>18</v>
          </cell>
          <cell r="I2042">
            <v>28.71</v>
          </cell>
        </row>
        <row r="2043">
          <cell r="D2043" t="str">
            <v xml:space="preserve">      </v>
          </cell>
          <cell r="E2043" t="str">
            <v xml:space="preserve">                   </v>
          </cell>
          <cell r="F2043" t="str">
            <v xml:space="preserve">INSTALAÇÕES ELÉTRICAS, HIDRÁULICAS, SANITÁRIAS E MECÂNICAS  </v>
          </cell>
          <cell r="G2043" t="str">
            <v xml:space="preserve">      </v>
          </cell>
          <cell r="H2043">
            <v>0</v>
          </cell>
          <cell r="I2043">
            <v>0</v>
          </cell>
        </row>
        <row r="2044">
          <cell r="D2044" t="str">
            <v>CP9502</v>
          </cell>
          <cell r="E2044">
            <v>15008</v>
          </cell>
          <cell r="F2044" t="str">
            <v xml:space="preserve">CABO DE COBRE TRIPOLAR, ISOLAMENTO TERMOPLÁSTICO O, 6/1KV, SEÇÃO DE 3 X 1,5 MM2 - FORNECIMENTO E COLOC.  </v>
          </cell>
          <cell r="G2044" t="str">
            <v xml:space="preserve">M     </v>
          </cell>
          <cell r="H2044">
            <v>220</v>
          </cell>
          <cell r="I2044">
            <v>0.5</v>
          </cell>
        </row>
        <row r="2045">
          <cell r="D2045" t="str">
            <v>CP9518</v>
          </cell>
          <cell r="E2045">
            <v>15009</v>
          </cell>
          <cell r="F2045" t="str">
            <v xml:space="preserve">CABO DE ALUMÍNIO SINGELO, ISOLAMENTO TERMOPLÁSTICO XLPE,  O,6/1KV, NA BITOLA DE 25 MM2 - FORNECIMENTO E COLOC.  </v>
          </cell>
          <cell r="G2045" t="str">
            <v xml:space="preserve">M     </v>
          </cell>
          <cell r="H2045">
            <v>730</v>
          </cell>
          <cell r="I2045">
            <v>1.35</v>
          </cell>
        </row>
        <row r="2046">
          <cell r="D2046" t="str">
            <v>CP9661</v>
          </cell>
          <cell r="E2046">
            <v>15020</v>
          </cell>
          <cell r="F2046" t="str">
            <v xml:space="preserve">LUMINÁRIA PARA 1 LAMPADA DE VAPOR DE SODIO 250W C/ REFRATOR, SEM REATOR INTEGRADO, P/ PONTA DE BRAÇO, EXCL. REATOR E LÂMPADA - FORNEC.  </v>
          </cell>
          <cell r="G2046" t="str">
            <v xml:space="preserve">UN    </v>
          </cell>
          <cell r="H2046">
            <v>22</v>
          </cell>
          <cell r="I2046">
            <v>138.1</v>
          </cell>
        </row>
        <row r="2047">
          <cell r="D2047" t="str">
            <v>CP5633</v>
          </cell>
          <cell r="E2047" t="str">
            <v xml:space="preserve">15.020.065-0       </v>
          </cell>
          <cell r="F2047" t="str">
            <v xml:space="preserve">LAMPADA DE VAPOR DE SODIO DE 250W / 220V  </v>
          </cell>
          <cell r="G2047" t="str">
            <v xml:space="preserve">UN    </v>
          </cell>
          <cell r="H2047">
            <v>22</v>
          </cell>
          <cell r="I2047">
            <v>36.06</v>
          </cell>
        </row>
        <row r="2048">
          <cell r="D2048" t="str">
            <v>CP5756</v>
          </cell>
          <cell r="E2048" t="str">
            <v xml:space="preserve">15.035.027-0       </v>
          </cell>
          <cell r="F2048" t="str">
            <v xml:space="preserve">ELETRODUTO FºGALV. PESADO C/DIAM. DE 3, INCL. CONEXOES E EMENDAS, EXCL. ABERT. E FECHAM. DE RASGO  </v>
          </cell>
          <cell r="G2048" t="str">
            <v xml:space="preserve">M     </v>
          </cell>
          <cell r="H2048">
            <v>6</v>
          </cell>
          <cell r="I2048">
            <v>25.3</v>
          </cell>
        </row>
        <row r="2049">
          <cell r="D2049" t="str">
            <v>CP9600</v>
          </cell>
          <cell r="E2049">
            <v>15036</v>
          </cell>
          <cell r="F2049" t="str">
            <v xml:space="preserve">DUTO ESPIRAL FLEXÍVEL CORRUGADO, EM POLIETILENO DE ALTA DENSIDADE, DIÂM. 75 MM, INCL. ARAME GUIA - FORNECIMENTO E COLOC.  </v>
          </cell>
          <cell r="G2049" t="str">
            <v xml:space="preserve">M     </v>
          </cell>
          <cell r="H2049">
            <v>170</v>
          </cell>
          <cell r="I2049">
            <v>24.6</v>
          </cell>
        </row>
        <row r="2050">
          <cell r="D2050" t="str">
            <v xml:space="preserve">      </v>
          </cell>
          <cell r="E2050" t="str">
            <v xml:space="preserve">                   </v>
          </cell>
          <cell r="F2050" t="str">
            <v xml:space="preserve">APARELHOS HIDRÁULICOS, SANITÁRIOS, ELÉTRICOS, MECÂNICOS E ESPORTIVOS  </v>
          </cell>
          <cell r="G2050" t="str">
            <v xml:space="preserve">      </v>
          </cell>
          <cell r="H2050">
            <v>0</v>
          </cell>
          <cell r="I2050">
            <v>0</v>
          </cell>
        </row>
        <row r="2051">
          <cell r="D2051" t="str">
            <v>CP9543</v>
          </cell>
          <cell r="E2051">
            <v>18027</v>
          </cell>
          <cell r="F2051" t="str">
            <v xml:space="preserve">COMANDO GRUPO P/ SIST. ILUM. PUBL., 220 V-60HZ, MONTADO EM CAIXA LIGA ALUM. FUND., C/ PORTA A PROVA DE TEMPO, C/ FUSIV. 80A, PADRÃO  </v>
          </cell>
          <cell r="G2051" t="str">
            <v xml:space="preserve">UN    </v>
          </cell>
          <cell r="H2051">
            <v>1</v>
          </cell>
          <cell r="I2051">
            <v>1200</v>
          </cell>
        </row>
        <row r="2052">
          <cell r="D2052" t="str">
            <v>CP6562</v>
          </cell>
          <cell r="E2052" t="str">
            <v xml:space="preserve">18.027.145-0       </v>
          </cell>
          <cell r="F2052" t="str">
            <v xml:space="preserve">RELE FOTOELETRICO, P/COMANDO DE ILUMINACAO EXT., NA TENSAO DE 220V E CARGA MAXIMA DE 1000W  </v>
          </cell>
          <cell r="G2052" t="str">
            <v xml:space="preserve">UN    </v>
          </cell>
          <cell r="H2052">
            <v>11</v>
          </cell>
          <cell r="I2052">
            <v>15.1</v>
          </cell>
        </row>
        <row r="2053">
          <cell r="D2053" t="str">
            <v>CP6695</v>
          </cell>
          <cell r="E2053" t="str">
            <v xml:space="preserve">18.250.035-0       </v>
          </cell>
          <cell r="F2053" t="str">
            <v xml:space="preserve">REATOR P/LAMPADA DE VAPOR DE SODIO, DE 220V X 250W  </v>
          </cell>
          <cell r="G2053" t="str">
            <v xml:space="preserve">UN    </v>
          </cell>
          <cell r="H2053">
            <v>22</v>
          </cell>
          <cell r="I2053">
            <v>39.090000000000003</v>
          </cell>
        </row>
        <row r="2054">
          <cell r="D2054" t="str">
            <v>CP9501</v>
          </cell>
          <cell r="E2054">
            <v>18260</v>
          </cell>
          <cell r="F2054" t="str">
            <v xml:space="preserve">ABRAÇADEIRA DE FIXAÇÃO DE BRAÇOS DE LUMINÁRIAS DE 5 (125MM) - FORNEC. E COLOC.  </v>
          </cell>
          <cell r="G2054" t="str">
            <v xml:space="preserve">UN    </v>
          </cell>
          <cell r="H2054">
            <v>22</v>
          </cell>
          <cell r="I2054">
            <v>6.1</v>
          </cell>
        </row>
        <row r="2055">
          <cell r="D2055" t="str">
            <v>CP6708</v>
          </cell>
          <cell r="E2055" t="str">
            <v xml:space="preserve">18.260.045-0       </v>
          </cell>
          <cell r="F2055" t="str">
            <v xml:space="preserve">BRACO P/ILUMINACAO DE RUAS, P/FIX. EM POSTE OU PAREDE, C/COMPR. DE 1,65M E INCLINACAO DE 25°  </v>
          </cell>
          <cell r="G2055" t="str">
            <v xml:space="preserve">UN    </v>
          </cell>
          <cell r="H2055">
            <v>22</v>
          </cell>
          <cell r="I2055">
            <v>70.260000000000005</v>
          </cell>
        </row>
        <row r="2056">
          <cell r="D2056" t="str">
            <v xml:space="preserve">      </v>
          </cell>
          <cell r="E2056" t="str">
            <v xml:space="preserve">                   </v>
          </cell>
          <cell r="F2056" t="str">
            <v xml:space="preserve">ILUMINAÇÃO PÚBLICA  </v>
          </cell>
          <cell r="G2056" t="str">
            <v xml:space="preserve">      </v>
          </cell>
          <cell r="H2056">
            <v>0</v>
          </cell>
          <cell r="I2056">
            <v>0</v>
          </cell>
        </row>
        <row r="2057">
          <cell r="D2057" t="str">
            <v>CP7832</v>
          </cell>
          <cell r="E2057" t="str">
            <v xml:space="preserve">21.004.095-0       </v>
          </cell>
          <cell r="F2057" t="str">
            <v xml:space="preserve">RETIRADA DE POSTE DE CONCR. OU ACO, DE 3,50 ATE 9,00M  </v>
          </cell>
          <cell r="G2057" t="str">
            <v xml:space="preserve">UN    </v>
          </cell>
          <cell r="H2057">
            <v>2</v>
          </cell>
          <cell r="I2057">
            <v>33.6</v>
          </cell>
        </row>
        <row r="2058">
          <cell r="D2058" t="str">
            <v>CP7867</v>
          </cell>
          <cell r="E2058" t="str">
            <v xml:space="preserve">21.005.050-0       </v>
          </cell>
          <cell r="F2058" t="str">
            <v xml:space="preserve">POSTE DE ACO, CONTINUO, RETO, CONICO, SIMPLES, C/ENGASTAMENTO DA PARTE INFERIOR DA COLUNA NO SOLO, DE 7,00M  </v>
          </cell>
          <cell r="G2058" t="str">
            <v xml:space="preserve">UN    </v>
          </cell>
          <cell r="H2058">
            <v>11</v>
          </cell>
          <cell r="I2058">
            <v>454.79</v>
          </cell>
        </row>
        <row r="2059">
          <cell r="D2059" t="str">
            <v>CP7951</v>
          </cell>
          <cell r="E2059" t="str">
            <v xml:space="preserve">21.018.081-0       </v>
          </cell>
          <cell r="F2059" t="str">
            <v xml:space="preserve">LUMINARIA FECHADA C/LAMPADA DE DESC., S/REATOR INTEGRADO, EMPOSTE DE ACO, CURVO, ATE 10, 00M. COLOC.  </v>
          </cell>
          <cell r="G2059" t="str">
            <v xml:space="preserve">UN    </v>
          </cell>
          <cell r="H2059">
            <v>22</v>
          </cell>
          <cell r="I2059">
            <v>6.3</v>
          </cell>
        </row>
        <row r="2060">
          <cell r="D2060" t="str">
            <v>CP7967</v>
          </cell>
          <cell r="E2060" t="str">
            <v xml:space="preserve">21.018.161-0       </v>
          </cell>
          <cell r="F2060" t="str">
            <v xml:space="preserve">4 CONDUTORES SINGELOS EM LINHA DE DUTOS. COLOC.  </v>
          </cell>
          <cell r="G2060" t="str">
            <v xml:space="preserve">M     </v>
          </cell>
          <cell r="H2060">
            <v>170</v>
          </cell>
          <cell r="I2060">
            <v>1.68</v>
          </cell>
        </row>
        <row r="2061">
          <cell r="D2061" t="str">
            <v>CP7993</v>
          </cell>
          <cell r="E2061" t="str">
            <v xml:space="preserve">21.035.009-0       </v>
          </cell>
          <cell r="F2061" t="str">
            <v xml:space="preserve">CAIXA HAND-HOLE, PRE-MOLD. EM ANEIS DE CONCR., PROJ. RIOLUZ, C/DIM. DE 0,60 X 0,30M  </v>
          </cell>
          <cell r="G2061" t="str">
            <v xml:space="preserve">UN    </v>
          </cell>
          <cell r="H2061">
            <v>11</v>
          </cell>
          <cell r="I2061">
            <v>41.92</v>
          </cell>
        </row>
        <row r="2062">
          <cell r="D2062" t="str">
            <v>CP7994</v>
          </cell>
          <cell r="E2062" t="str">
            <v xml:space="preserve">21.035.010-0       </v>
          </cell>
          <cell r="F2062" t="str">
            <v xml:space="preserve">CAIXA HAND-HOLE, PRE-MOLD. EM ANEIS DE CONCR., PROJ. RIOLUZ, C/DIM. DE 0,60 X 0,60M  </v>
          </cell>
          <cell r="G2062" t="str">
            <v xml:space="preserve">UN    </v>
          </cell>
          <cell r="H2062">
            <v>4</v>
          </cell>
          <cell r="I2062">
            <v>58.48</v>
          </cell>
        </row>
        <row r="2063">
          <cell r="D2063" t="str">
            <v xml:space="preserve">      </v>
          </cell>
          <cell r="E2063" t="str">
            <v xml:space="preserve">                   </v>
          </cell>
          <cell r="F2063" t="str">
            <v xml:space="preserve">MOBILIÁRIO URBANO  </v>
          </cell>
          <cell r="G2063" t="str">
            <v xml:space="preserve">      </v>
          </cell>
          <cell r="H2063">
            <v>0</v>
          </cell>
          <cell r="I2063">
            <v>0</v>
          </cell>
        </row>
        <row r="2064">
          <cell r="D2064" t="str">
            <v>CP9679</v>
          </cell>
          <cell r="E2064">
            <v>5103</v>
          </cell>
          <cell r="F2064" t="str">
            <v xml:space="preserve">PAPELEIRA, CAPAC. 50 LITROS, EM POLIETILENO INJET. ALTA DENSIDADE, COM FERR. METÁLICA GALV., DIM. 0,74x0,43X0,34CM - FORNEC. E COLOC.  </v>
          </cell>
          <cell r="G2064" t="str">
            <v xml:space="preserve">UN    </v>
          </cell>
          <cell r="H2064">
            <v>5</v>
          </cell>
          <cell r="I2064">
            <v>77</v>
          </cell>
        </row>
        <row r="2065">
          <cell r="D2065" t="str">
            <v>CP9632</v>
          </cell>
          <cell r="E2065">
            <v>6020</v>
          </cell>
          <cell r="F2065" t="str">
            <v xml:space="preserve">FRADES EM TUBO DE FERRO GALVANIZADO 2 INCL. CURVA 90 DN 2 - FORNECIMENTO E COLOC.  </v>
          </cell>
          <cell r="G2065" t="str">
            <v xml:space="preserve">UN    </v>
          </cell>
          <cell r="H2065">
            <v>5</v>
          </cell>
          <cell r="I2065">
            <v>55</v>
          </cell>
        </row>
        <row r="2066">
          <cell r="D2066" t="str">
            <v>CP9673</v>
          </cell>
          <cell r="E2066">
            <v>9012</v>
          </cell>
          <cell r="F2066" t="str">
            <v xml:space="preserve">MESA C/ 4 BANCOS EM PERFIS "DE ALUM. FUND., INTERL. POR BARRA AÇO 1/2, REVEST.P/ TUBO DE PVC, PEÇAS FERRO GALV. 1  </v>
          </cell>
          <cell r="G2066" t="str">
            <v xml:space="preserve">CJ    </v>
          </cell>
          <cell r="H2066">
            <v>7</v>
          </cell>
          <cell r="I2066">
            <v>867</v>
          </cell>
        </row>
        <row r="2067">
          <cell r="D2067" t="str">
            <v>CP9510</v>
          </cell>
          <cell r="E2067">
            <v>9012</v>
          </cell>
          <cell r="F2067" t="str">
            <v xml:space="preserve">BANCO EM ALUMÍNIO FUNDIDO T E BARRAS AÇO 1/2 1,20x0,40x0, 43M, INCL. PINT. ELÉTR. - FORNECIMENTO E COLOC.  </v>
          </cell>
          <cell r="G2067" t="str">
            <v xml:space="preserve">UN    </v>
          </cell>
          <cell r="H2067">
            <v>8</v>
          </cell>
          <cell r="I2067">
            <v>193</v>
          </cell>
        </row>
        <row r="2068">
          <cell r="D2068" t="str">
            <v>CP9676</v>
          </cell>
          <cell r="E2068">
            <v>9013</v>
          </cell>
          <cell r="F2068" t="str">
            <v xml:space="preserve">MINI CENTRO DE ATIVIDADES B - FORNECIMENTO E COLOC.  </v>
          </cell>
          <cell r="G2068" t="str">
            <v xml:space="preserve">UN    </v>
          </cell>
          <cell r="H2068">
            <v>1</v>
          </cell>
          <cell r="I2068">
            <v>1900</v>
          </cell>
        </row>
        <row r="2069">
          <cell r="D2069" t="str">
            <v>CP9507</v>
          </cell>
          <cell r="E2069">
            <v>9013</v>
          </cell>
          <cell r="F2069" t="str">
            <v xml:space="preserve">BALANÇO DUPLO, COMP. 2 CADEIRAS, PRESAS EM CORRENTES GALV. , FIXADAS POR MEIO DE BRAÇADEIRAS EM TRAVESSÃO AO TUBO DE FERRO C/ COLOC.  </v>
          </cell>
          <cell r="G2069" t="str">
            <v xml:space="preserve">UN    </v>
          </cell>
          <cell r="H2069">
            <v>1</v>
          </cell>
          <cell r="I2069">
            <v>340</v>
          </cell>
        </row>
        <row r="2070">
          <cell r="D2070" t="str">
            <v>CP9603</v>
          </cell>
          <cell r="E2070">
            <v>9013</v>
          </cell>
          <cell r="F2070" t="str">
            <v xml:space="preserve">ESCADA ÁRVORE DE ESCORREGA, COMPLETA INCL. PATAMAR C/ PINTURA - FORNEC. E COLOC.  </v>
          </cell>
          <cell r="G2070" t="str">
            <v xml:space="preserve">UN    </v>
          </cell>
          <cell r="H2070">
            <v>1</v>
          </cell>
          <cell r="I2070">
            <v>355</v>
          </cell>
        </row>
        <row r="2071">
          <cell r="D2071" t="str">
            <v>CP9634</v>
          </cell>
          <cell r="E2071">
            <v>9013</v>
          </cell>
          <cell r="F2071" t="str">
            <v xml:space="preserve">GANGORRA  C/DUAS PRANCHAS - FORN. E COLOC.  </v>
          </cell>
          <cell r="G2071" t="str">
            <v xml:space="preserve">UN    </v>
          </cell>
          <cell r="H2071">
            <v>1</v>
          </cell>
          <cell r="I2071">
            <v>320</v>
          </cell>
        </row>
        <row r="2072">
          <cell r="D2072" t="str">
            <v>CP9511</v>
          </cell>
          <cell r="E2072">
            <v>9013</v>
          </cell>
          <cell r="F2072" t="str">
            <v xml:space="preserve">BICICLETÁRIO EM CANTONEIRAS DE FERRO DE ABAS IGUAIS DE 3, C/ PINTURA ELETROSTÁTICA - FORNECIMENTO E COLOC.  </v>
          </cell>
          <cell r="G2072" t="str">
            <v xml:space="preserve">UN    </v>
          </cell>
          <cell r="H2072">
            <v>1</v>
          </cell>
          <cell r="I2072">
            <v>70</v>
          </cell>
        </row>
        <row r="2073">
          <cell r="D2073" t="str">
            <v xml:space="preserve">      </v>
          </cell>
          <cell r="E2073" t="str">
            <v xml:space="preserve">                   </v>
          </cell>
          <cell r="F2073" t="str">
            <v xml:space="preserve">MOBILIÁRIO DAS VIAS URBANAS  </v>
          </cell>
          <cell r="G2073" t="str">
            <v xml:space="preserve">      </v>
          </cell>
          <cell r="H2073">
            <v>0</v>
          </cell>
          <cell r="I2073">
            <v>0</v>
          </cell>
        </row>
        <row r="2074">
          <cell r="D2074" t="str">
            <v xml:space="preserve">      </v>
          </cell>
          <cell r="E2074" t="str">
            <v xml:space="preserve">                   </v>
          </cell>
          <cell r="F2074" t="str">
            <v xml:space="preserve">MOVIMENTO DE TERRA  </v>
          </cell>
          <cell r="G2074" t="str">
            <v xml:space="preserve">      </v>
          </cell>
          <cell r="H2074">
            <v>0</v>
          </cell>
          <cell r="I2074">
            <v>0</v>
          </cell>
        </row>
        <row r="2075">
          <cell r="D2075" t="str">
            <v>CP9746</v>
          </cell>
          <cell r="E2075">
            <v>20104</v>
          </cell>
          <cell r="F2075" t="str">
            <v xml:space="preserve">SAIBRO, DMT DE 5KM DA JAZIDA, INCL. TRANSPORTE - FORNECIMENTO  </v>
          </cell>
          <cell r="G2075" t="str">
            <v xml:space="preserve">M3    </v>
          </cell>
          <cell r="H2075">
            <v>40</v>
          </cell>
          <cell r="I2075">
            <v>8.56</v>
          </cell>
        </row>
        <row r="2076">
          <cell r="D2076" t="str">
            <v xml:space="preserve">      </v>
          </cell>
          <cell r="E2076" t="str">
            <v xml:space="preserve">                   </v>
          </cell>
          <cell r="F2076" t="str">
            <v xml:space="preserve">SERVIÇOS COMPLEMENTARES  </v>
          </cell>
          <cell r="G2076" t="str">
            <v xml:space="preserve">      </v>
          </cell>
          <cell r="H2076">
            <v>0</v>
          </cell>
          <cell r="I2076">
            <v>0</v>
          </cell>
        </row>
        <row r="2077">
          <cell r="D2077" t="str">
            <v>CP0901</v>
          </cell>
          <cell r="E2077" t="str">
            <v xml:space="preserve">05.001.016-0       </v>
          </cell>
          <cell r="F2077" t="str">
            <v xml:space="preserve">DEMOLICAO MANUAL DE PISO CIMENTADO  </v>
          </cell>
          <cell r="G2077" t="str">
            <v xml:space="preserve">M2    </v>
          </cell>
          <cell r="H2077">
            <v>37</v>
          </cell>
          <cell r="I2077">
            <v>3.84</v>
          </cell>
        </row>
        <row r="2078">
          <cell r="D2078" t="str">
            <v>CP9692</v>
          </cell>
          <cell r="E2078">
            <v>5015</v>
          </cell>
          <cell r="F2078" t="str">
            <v xml:space="preserve">PLACA DE SINALIZAÇÃO INDICATIVAS DE RUAS, COMPOSTA DE 2 PLACAS, ELEM. P/ FIX.-ALT. 2,55M,INCL.PL. BASE E CHUMBADORES-FORN. E COLOC.  </v>
          </cell>
          <cell r="G2078" t="str">
            <v xml:space="preserve">UN.   </v>
          </cell>
          <cell r="H2078">
            <v>57</v>
          </cell>
          <cell r="I2078">
            <v>306.14</v>
          </cell>
        </row>
        <row r="2079">
          <cell r="D2079" t="str">
            <v>CP9690</v>
          </cell>
          <cell r="E2079">
            <v>5015</v>
          </cell>
          <cell r="F2079" t="str">
            <v xml:space="preserve">PLACA  DE SINALIZAÇÀO INDICATIVA DE PONTO DE ONIBUS,  C/ELEM. FIX. INCL. PL.BASE E CHUMBADORES-FORN. E COLOC.  </v>
          </cell>
          <cell r="G2079" t="str">
            <v xml:space="preserve">UN    </v>
          </cell>
          <cell r="H2079">
            <v>44</v>
          </cell>
          <cell r="I2079">
            <v>161.38</v>
          </cell>
        </row>
        <row r="2080">
          <cell r="D2080" t="str">
            <v xml:space="preserve">      </v>
          </cell>
          <cell r="E2080" t="str">
            <v xml:space="preserve">                   </v>
          </cell>
          <cell r="F2080" t="str">
            <v xml:space="preserve">BASES E PAVIMENTOS  </v>
          </cell>
          <cell r="G2080" t="str">
            <v xml:space="preserve">      </v>
          </cell>
          <cell r="H2080">
            <v>0</v>
          </cell>
          <cell r="I2080">
            <v>0</v>
          </cell>
        </row>
        <row r="2081">
          <cell r="D2081" t="str">
            <v>CP3158</v>
          </cell>
          <cell r="E2081" t="str">
            <v xml:space="preserve">08.027.006-0       </v>
          </cell>
          <cell r="F2081" t="str">
            <v xml:space="preserve">MEIO-FIO DE CONCR. PRE-MOLD., 15MPA, C/ 0,15M DE BASE E 0, 30M DE ALT., REJUNT. C/CIM. E AREIA 1:3,5  </v>
          </cell>
          <cell r="G2081" t="str">
            <v xml:space="preserve">M     </v>
          </cell>
          <cell r="H2081">
            <v>350</v>
          </cell>
          <cell r="I2081">
            <v>12.51</v>
          </cell>
        </row>
        <row r="2082">
          <cell r="D2082" t="str">
            <v xml:space="preserve">      </v>
          </cell>
          <cell r="E2082" t="str">
            <v xml:space="preserve">                   </v>
          </cell>
          <cell r="F2082" t="str">
            <v xml:space="preserve">SERVIÇOS DE PARQUES E JARDINS  </v>
          </cell>
          <cell r="G2082" t="str">
            <v xml:space="preserve">      </v>
          </cell>
          <cell r="H2082">
            <v>0</v>
          </cell>
          <cell r="I2082">
            <v>0</v>
          </cell>
        </row>
        <row r="2083">
          <cell r="D2083" t="str">
            <v>CP9695</v>
          </cell>
          <cell r="E2083">
            <v>9002</v>
          </cell>
          <cell r="F2083" t="str">
            <v xml:space="preserve">PLANTIO DE ÁRVORE ISOLADA, ACIMA DE 2,50M DE ALT., (ESPÉCIE CITADA NAS ESPECIFICAÇÕES DO ANEXO VIII)  </v>
          </cell>
          <cell r="G2083" t="str">
            <v xml:space="preserve">UN    </v>
          </cell>
          <cell r="H2083">
            <v>5000</v>
          </cell>
          <cell r="I2083">
            <v>10</v>
          </cell>
        </row>
        <row r="2084">
          <cell r="D2084" t="str">
            <v>CP3234</v>
          </cell>
          <cell r="E2084" t="str">
            <v xml:space="preserve">09.004.002-0       </v>
          </cell>
          <cell r="F2084" t="str">
            <v xml:space="preserve">PROTETOR DE ÁRVORE (CONF. ESPECIFICAÇÃO ANEXO VIII)  </v>
          </cell>
          <cell r="G2084" t="str">
            <v xml:space="preserve">UN    </v>
          </cell>
          <cell r="H2084">
            <v>5000</v>
          </cell>
          <cell r="I2084">
            <v>42.51</v>
          </cell>
        </row>
        <row r="2085">
          <cell r="D2085" t="str">
            <v>CP3281</v>
          </cell>
          <cell r="E2085" t="str">
            <v xml:space="preserve">09.006.001-0       </v>
          </cell>
          <cell r="F2085" t="str">
            <v xml:space="preserve">ATERRO C/TERRA PRETA VEGETAL, P/EXEC. DE GRAMADOS  </v>
          </cell>
          <cell r="G2085" t="str">
            <v xml:space="preserve">M3    </v>
          </cell>
          <cell r="H2085">
            <v>20</v>
          </cell>
          <cell r="I2085">
            <v>39.67</v>
          </cell>
        </row>
        <row r="2086">
          <cell r="D2086" t="str">
            <v>CP3282</v>
          </cell>
          <cell r="E2086" t="str">
            <v xml:space="preserve">09.006.003-0       </v>
          </cell>
          <cell r="F2086" t="str">
            <v xml:space="preserve">ENCHIMENTO DE CAVAS, SENDO 1/3 C/TERRA PRETA VEGETAL  </v>
          </cell>
          <cell r="G2086" t="str">
            <v xml:space="preserve">M3    </v>
          </cell>
          <cell r="H2086">
            <v>450</v>
          </cell>
          <cell r="I2086">
            <v>12.06</v>
          </cell>
        </row>
        <row r="2087">
          <cell r="D2087" t="str">
            <v xml:space="preserve">      </v>
          </cell>
          <cell r="E2087" t="str">
            <v xml:space="preserve">                   </v>
          </cell>
          <cell r="F2087" t="str">
            <v xml:space="preserve">ESTRUTURAS  </v>
          </cell>
          <cell r="G2087" t="str">
            <v xml:space="preserve">      </v>
          </cell>
          <cell r="H2087">
            <v>0</v>
          </cell>
          <cell r="I2087">
            <v>0</v>
          </cell>
        </row>
        <row r="2088">
          <cell r="D2088" t="str">
            <v>CP3716</v>
          </cell>
          <cell r="E2088" t="str">
            <v xml:space="preserve">11.003.001-1       </v>
          </cell>
          <cell r="F2088" t="str">
            <v xml:space="preserve">CONCRETO SIMPLES, P/UMA RESISTENCIA A COMPRES. DE 10MPA, INCL. MAT. E TRANSP. NA HORIZ. E NA VERT.  </v>
          </cell>
          <cell r="G2088" t="str">
            <v xml:space="preserve">M3    </v>
          </cell>
          <cell r="H2088">
            <v>22</v>
          </cell>
          <cell r="I2088">
            <v>114.5</v>
          </cell>
        </row>
        <row r="2089">
          <cell r="D2089" t="str">
            <v xml:space="preserve">      </v>
          </cell>
          <cell r="E2089" t="str">
            <v xml:space="preserve">                   </v>
          </cell>
          <cell r="F2089" t="str">
            <v xml:space="preserve">INSTALAÇÕES ELÉTRICAS, HIDRÁULICAS, SANITÁRIAS E MECÂNICAS  </v>
          </cell>
          <cell r="G2089" t="str">
            <v xml:space="preserve">      </v>
          </cell>
          <cell r="H2089">
            <v>0</v>
          </cell>
          <cell r="I2089">
            <v>0</v>
          </cell>
        </row>
        <row r="2090">
          <cell r="D2090" t="str">
            <v>CP9660</v>
          </cell>
          <cell r="E2090">
            <v>15020</v>
          </cell>
          <cell r="F2090" t="str">
            <v xml:space="preserve">LUMINÁRIA P/ 1 LÂMPADA VAPOR DE SÓDIO 250W, C/REFRATOR, SEM REATOR INTEGRADO, P/PONTA DE BRAÇO, EXCL. REATOR E LÂMPADA-FORN. E COLOC.  </v>
          </cell>
          <cell r="G2090" t="str">
            <v xml:space="preserve">UN    </v>
          </cell>
          <cell r="H2090">
            <v>100</v>
          </cell>
          <cell r="I2090">
            <v>138.1</v>
          </cell>
        </row>
        <row r="2091">
          <cell r="D2091" t="str">
            <v>CP5633</v>
          </cell>
          <cell r="E2091" t="str">
            <v xml:space="preserve">15.020.065-0       </v>
          </cell>
          <cell r="F2091" t="str">
            <v xml:space="preserve">LAMPADA DE VAPOR DE SODIO DE 250W / 220V  </v>
          </cell>
          <cell r="G2091" t="str">
            <v xml:space="preserve">UN    </v>
          </cell>
          <cell r="H2091">
            <v>100</v>
          </cell>
          <cell r="I2091">
            <v>36.06</v>
          </cell>
        </row>
        <row r="2092">
          <cell r="D2092" t="str">
            <v xml:space="preserve">      </v>
          </cell>
          <cell r="E2092" t="str">
            <v xml:space="preserve">                   </v>
          </cell>
          <cell r="F2092" t="str">
            <v xml:space="preserve">APARELHOS HIDRÁULICOS, SANITÁRIOS, ELÉTRICOS, MECÂNICOS E ESPORTIVOS  </v>
          </cell>
          <cell r="G2092" t="str">
            <v xml:space="preserve">      </v>
          </cell>
          <cell r="H2092">
            <v>0</v>
          </cell>
          <cell r="I2092">
            <v>0</v>
          </cell>
        </row>
        <row r="2093">
          <cell r="D2093" t="str">
            <v>CP6562</v>
          </cell>
          <cell r="E2093" t="str">
            <v xml:space="preserve">18.027.145-0       </v>
          </cell>
          <cell r="F2093" t="str">
            <v xml:space="preserve">RELE FOTOELETRICO, P/COMANDO DE ILUMINACAO EXT., NA TENSAO DE 220V E CARGA MAXIMA DE 1000W  </v>
          </cell>
          <cell r="G2093" t="str">
            <v xml:space="preserve">UN    </v>
          </cell>
          <cell r="H2093">
            <v>100</v>
          </cell>
          <cell r="I2093">
            <v>15.1</v>
          </cell>
        </row>
        <row r="2094">
          <cell r="D2094" t="str">
            <v>CP6695</v>
          </cell>
          <cell r="E2094" t="str">
            <v xml:space="preserve">18.250.035-0       </v>
          </cell>
          <cell r="F2094" t="str">
            <v xml:space="preserve">REATOR P/LAMPADA DE VAPOR DE SODIO, DE 220V X 250W  </v>
          </cell>
          <cell r="G2094" t="str">
            <v xml:space="preserve">UN    </v>
          </cell>
          <cell r="H2094">
            <v>100</v>
          </cell>
          <cell r="I2094">
            <v>39.090000000000003</v>
          </cell>
        </row>
        <row r="2095">
          <cell r="D2095" t="str">
            <v>CP9501</v>
          </cell>
          <cell r="E2095">
            <v>18260</v>
          </cell>
          <cell r="F2095" t="str">
            <v xml:space="preserve">ABRAÇADEIRA DE FIXAÇÃO DE BRAÇOS DE LUMINARIAS DE 5 (125MM) - FORNECIMENTO E COLOC.  </v>
          </cell>
          <cell r="G2095" t="str">
            <v xml:space="preserve">UN    </v>
          </cell>
          <cell r="H2095">
            <v>100</v>
          </cell>
          <cell r="I2095">
            <v>6.1</v>
          </cell>
        </row>
        <row r="2096">
          <cell r="D2096" t="str">
            <v>CP9513</v>
          </cell>
          <cell r="E2096">
            <v>18260</v>
          </cell>
          <cell r="F2096" t="str">
            <v xml:space="preserve">BRAÇO PARA ILUMINAÇÃO PÚBLICA , EM TUBO AÇO GALVANIZ. A FOGO, 2, P/FIX. POSTES OU PAREDE, COMPR. 2,50M E INCL.25 - FORN./ COLOC.  </v>
          </cell>
          <cell r="G2096" t="str">
            <v xml:space="preserve">UN    </v>
          </cell>
          <cell r="H2096">
            <v>100</v>
          </cell>
          <cell r="I2096">
            <v>194.8</v>
          </cell>
        </row>
        <row r="2097">
          <cell r="D2097" t="str">
            <v xml:space="preserve">      </v>
          </cell>
          <cell r="E2097" t="str">
            <v xml:space="preserve">                   </v>
          </cell>
          <cell r="F2097" t="str">
            <v xml:space="preserve">ILUMINAÇÃO PÚBLICA  </v>
          </cell>
          <cell r="G2097" t="str">
            <v xml:space="preserve">      </v>
          </cell>
          <cell r="H2097">
            <v>0</v>
          </cell>
          <cell r="I2097">
            <v>0</v>
          </cell>
        </row>
        <row r="2098">
          <cell r="D2098" t="str">
            <v>CP7811</v>
          </cell>
          <cell r="E2098" t="str">
            <v xml:space="preserve">21.001.015-0       </v>
          </cell>
          <cell r="F2098" t="str">
            <v xml:space="preserve">ASSENTAMENTO DE POSTE DE CONCR., CIRC. RETO DE 11,00M, C/CABECA DE CONCR.  </v>
          </cell>
          <cell r="G2098" t="str">
            <v xml:space="preserve">UN    </v>
          </cell>
          <cell r="H2098">
            <v>100</v>
          </cell>
          <cell r="I2098">
            <v>102.03</v>
          </cell>
        </row>
        <row r="2099">
          <cell r="D2099" t="str">
            <v>CP7949</v>
          </cell>
          <cell r="E2099" t="str">
            <v xml:space="preserve">21.018.060-0       </v>
          </cell>
          <cell r="F2099" t="str">
            <v xml:space="preserve">BRACO, PADRAO RIOLUZ. COLOC.  </v>
          </cell>
          <cell r="G2099" t="str">
            <v xml:space="preserve">UN    </v>
          </cell>
          <cell r="H2099">
            <v>100</v>
          </cell>
          <cell r="I2099">
            <v>8.4</v>
          </cell>
        </row>
        <row r="2100">
          <cell r="D2100" t="str">
            <v xml:space="preserve">      </v>
          </cell>
          <cell r="E2100" t="str">
            <v xml:space="preserve">                   </v>
          </cell>
          <cell r="F2100" t="str">
            <v xml:space="preserve">MOBILIÁRIO URBANO  </v>
          </cell>
          <cell r="G2100" t="str">
            <v xml:space="preserve">      </v>
          </cell>
          <cell r="H2100">
            <v>0</v>
          </cell>
          <cell r="I2100">
            <v>0</v>
          </cell>
        </row>
        <row r="2101">
          <cell r="D2101" t="str">
            <v>CP9679</v>
          </cell>
          <cell r="E2101">
            <v>5103</v>
          </cell>
          <cell r="F2101" t="str">
            <v xml:space="preserve">PAPELEIRA, CAPAC. 50 LITROS, EM POLIETILENO INJETADO DE ALTA DENSIDADE COM FERRAGEM METÁLICA GALVANIZADA FORNEC. E COLOC..  </v>
          </cell>
          <cell r="G2101" t="str">
            <v xml:space="preserve">UN    </v>
          </cell>
          <cell r="H2101">
            <v>110</v>
          </cell>
          <cell r="I2101">
            <v>77</v>
          </cell>
        </row>
        <row r="2102">
          <cell r="D2102" t="str">
            <v>CP9632</v>
          </cell>
          <cell r="E2102">
            <v>9020</v>
          </cell>
          <cell r="F2102" t="str">
            <v xml:space="preserve">FRADES EM TUBOS DE FERRO GALVANIZADO 2,INCL. CURVAS 90 DN 2-FORN. E COLOC.  </v>
          </cell>
          <cell r="G2102" t="str">
            <v xml:space="preserve">UN    </v>
          </cell>
          <cell r="H2102">
            <v>29</v>
          </cell>
          <cell r="I2102">
            <v>55</v>
          </cell>
        </row>
        <row r="2103">
          <cell r="D2103" t="str">
            <v xml:space="preserve">      </v>
          </cell>
          <cell r="E2103" t="str">
            <v xml:space="preserve">                   </v>
          </cell>
          <cell r="F2103" t="str">
            <v xml:space="preserve">REASSENTAMENTO  </v>
          </cell>
          <cell r="G2103" t="str">
            <v xml:space="preserve">      </v>
          </cell>
          <cell r="H2103">
            <v>0</v>
          </cell>
          <cell r="I2103">
            <v>0</v>
          </cell>
        </row>
        <row r="2104">
          <cell r="D2104" t="str">
            <v xml:space="preserve">      </v>
          </cell>
          <cell r="E2104" t="str">
            <v xml:space="preserve">                   </v>
          </cell>
          <cell r="F2104" t="str">
            <v xml:space="preserve">REASSENTAMENTO  </v>
          </cell>
          <cell r="G2104" t="str">
            <v xml:space="preserve">      </v>
          </cell>
          <cell r="H2104">
            <v>0</v>
          </cell>
          <cell r="I2104">
            <v>0</v>
          </cell>
        </row>
        <row r="2105">
          <cell r="D2105" t="str">
            <v>CP9551</v>
          </cell>
          <cell r="E2105">
            <v>5100</v>
          </cell>
          <cell r="F2105" t="str">
            <v xml:space="preserve">CONSTRUÇÃO DE CASAS PADRÃO CEHAB - 44 M2  </v>
          </cell>
          <cell r="G2105" t="str">
            <v xml:space="preserve">UN    </v>
          </cell>
          <cell r="H2105">
            <v>4</v>
          </cell>
          <cell r="I2105">
            <v>11000</v>
          </cell>
        </row>
        <row r="2106">
          <cell r="D2106" t="str">
            <v>CP9705</v>
          </cell>
          <cell r="E2106">
            <v>5100</v>
          </cell>
          <cell r="F2106" t="str">
            <v xml:space="preserve">RECONSTRUÇÃO DE MUROS  </v>
          </cell>
          <cell r="G2106" t="str">
            <v xml:space="preserve">M2    </v>
          </cell>
          <cell r="H2106">
            <v>30</v>
          </cell>
          <cell r="I2106">
            <v>35</v>
          </cell>
        </row>
        <row r="2107">
          <cell r="D2107" t="str">
            <v>CP9706</v>
          </cell>
          <cell r="E2107">
            <v>5100</v>
          </cell>
          <cell r="F2107" t="str">
            <v xml:space="preserve">RECONSTRUÇÃO DE PARTES DE CASAS DEMOLIDAS  </v>
          </cell>
          <cell r="G2107" t="str">
            <v xml:space="preserve">M2    </v>
          </cell>
          <cell r="H2107">
            <v>10</v>
          </cell>
          <cell r="I2107">
            <v>200</v>
          </cell>
        </row>
        <row r="2108">
          <cell r="D2108" t="str">
            <v>CP9642</v>
          </cell>
          <cell r="E2108">
            <v>5100</v>
          </cell>
          <cell r="F2108" t="str">
            <v xml:space="preserve">INDENIZAÇÃO DAS CONSTRUÇÕES DEMOLIDAS  </v>
          </cell>
          <cell r="G2108" t="str">
            <v xml:space="preserve">UN    </v>
          </cell>
          <cell r="H2108">
            <v>3</v>
          </cell>
          <cell r="I2108">
            <v>11000</v>
          </cell>
        </row>
        <row r="2109">
          <cell r="D2109" t="str">
            <v>CP9541</v>
          </cell>
          <cell r="E2109">
            <v>4005</v>
          </cell>
          <cell r="F2109" t="str">
            <v xml:space="preserve">CARREGAMENTO E DESCARREGAMENTO DE MUDANÇAS DE PERTENCES DE RELOCADOS  </v>
          </cell>
          <cell r="G2109" t="str">
            <v xml:space="preserve">M3    </v>
          </cell>
          <cell r="H2109">
            <v>500</v>
          </cell>
          <cell r="I2109">
            <v>117.3</v>
          </cell>
        </row>
        <row r="2110">
          <cell r="D2110" t="str">
            <v>CP9793</v>
          </cell>
          <cell r="E2110">
            <v>4005</v>
          </cell>
          <cell r="F2110" t="str">
            <v xml:space="preserve">TRANSPORTE DE MUDANÇAS DE PERTENCES DE RELOCADOS  </v>
          </cell>
          <cell r="G2110" t="str">
            <v xml:space="preserve">M3XKM </v>
          </cell>
          <cell r="H2110">
            <v>5000</v>
          </cell>
          <cell r="I2110">
            <v>1.58</v>
          </cell>
        </row>
        <row r="2111">
          <cell r="D2111" t="str">
            <v xml:space="preserve">      </v>
          </cell>
          <cell r="E2111" t="str">
            <v xml:space="preserve">                   </v>
          </cell>
          <cell r="F2111" t="str">
            <v xml:space="preserve">GALERIA RUA BOGARI  </v>
          </cell>
          <cell r="G2111" t="str">
            <v xml:space="preserve">      </v>
          </cell>
          <cell r="H2111">
            <v>0</v>
          </cell>
          <cell r="I2111">
            <v>0</v>
          </cell>
        </row>
        <row r="2112">
          <cell r="D2112" t="str">
            <v xml:space="preserve">      </v>
          </cell>
          <cell r="E2112" t="str">
            <v xml:space="preserve">                   </v>
          </cell>
          <cell r="F2112" t="str">
            <v xml:space="preserve">SERVIÇOS DE ESCRITÓRIO, LABORATÓRIO E CAMPO  </v>
          </cell>
          <cell r="G2112" t="str">
            <v xml:space="preserve">      </v>
          </cell>
          <cell r="H2112">
            <v>0</v>
          </cell>
          <cell r="I2112">
            <v>0</v>
          </cell>
        </row>
        <row r="2113">
          <cell r="D2113" t="str">
            <v>CP0332</v>
          </cell>
          <cell r="E2113" t="str">
            <v xml:space="preserve">01.005.003-0       </v>
          </cell>
          <cell r="F2113" t="str">
            <v xml:space="preserve">PREPARO MANUAL DE TER., COMPREEND. ACERTO, RASPAGEM EVENTUALATE 30CM DE PROF., INCL. COMPACT. MEC.  </v>
          </cell>
          <cell r="G2113" t="str">
            <v xml:space="preserve">M2    </v>
          </cell>
          <cell r="H2113">
            <v>1060</v>
          </cell>
          <cell r="I2113">
            <v>1.81</v>
          </cell>
        </row>
        <row r="2114">
          <cell r="D2114" t="str">
            <v xml:space="preserve">      </v>
          </cell>
          <cell r="E2114" t="str">
            <v xml:space="preserve">                   </v>
          </cell>
          <cell r="F2114" t="str">
            <v xml:space="preserve">MOVIMENTO DE TERRA  </v>
          </cell>
          <cell r="G2114" t="str">
            <v xml:space="preserve">      </v>
          </cell>
          <cell r="H2114">
            <v>0</v>
          </cell>
          <cell r="I2114">
            <v>0</v>
          </cell>
        </row>
        <row r="2115">
          <cell r="D2115" t="str">
            <v>CP0495</v>
          </cell>
          <cell r="E2115" t="str">
            <v xml:space="preserve">03.001.001-1       </v>
          </cell>
          <cell r="F2115" t="str">
            <v xml:space="preserve">ESCAVACAO MANUAL DE VALA/CAVA EM MAT. DE 1ªCAT., AREIA, ARGILA OU PICARRA, ATE 1,50M DE PROF.  </v>
          </cell>
          <cell r="G2115" t="str">
            <v xml:space="preserve">M3    </v>
          </cell>
          <cell r="H2115">
            <v>6</v>
          </cell>
          <cell r="I2115">
            <v>9.8800000000000008</v>
          </cell>
        </row>
        <row r="2116">
          <cell r="D2116" t="str">
            <v>CP0623</v>
          </cell>
          <cell r="E2116" t="str">
            <v xml:space="preserve">03.011.015-1       </v>
          </cell>
          <cell r="F2116" t="str">
            <v xml:space="preserve">REATERRO DE VALA/CAVA UTILIZ. VIBRO COMPACTADOR PORTATIL  </v>
          </cell>
          <cell r="G2116" t="str">
            <v xml:space="preserve">M3    </v>
          </cell>
          <cell r="H2116">
            <v>960</v>
          </cell>
          <cell r="I2116">
            <v>4</v>
          </cell>
        </row>
        <row r="2117">
          <cell r="D2117" t="str">
            <v>CP0635</v>
          </cell>
          <cell r="E2117" t="str">
            <v xml:space="preserve">03.016.005-1       </v>
          </cell>
          <cell r="F2117" t="str">
            <v xml:space="preserve">ESCAVACAO MEC. DE VALA NAO ESCORADA, EM MAT. DE 1ªCAT. C/REDUTOR DE PRODUT., ATE 1, 50M DE PROF., C/RETRO-ESCAVADEIRA  </v>
          </cell>
          <cell r="G2117" t="str">
            <v xml:space="preserve">M3    </v>
          </cell>
          <cell r="H2117">
            <v>504</v>
          </cell>
          <cell r="I2117">
            <v>4.62</v>
          </cell>
        </row>
        <row r="2118">
          <cell r="D2118" t="str">
            <v>CP0636</v>
          </cell>
          <cell r="E2118" t="str">
            <v xml:space="preserve">03.016.010-1       </v>
          </cell>
          <cell r="F2118" t="str">
            <v xml:space="preserve">ESCAVACAO MEC.DE VALA NAO ESCORADA,EM MAT. DE 1ªCAT.C/REDUTOR DE PRODUT., ENTRE 1,50 E 3,00M DE PROF., C/RETRO-ESCAVADEIRA  </v>
          </cell>
          <cell r="G2118" t="str">
            <v xml:space="preserve">M3    </v>
          </cell>
          <cell r="H2118">
            <v>336</v>
          </cell>
          <cell r="I2118">
            <v>5.62</v>
          </cell>
        </row>
        <row r="2119">
          <cell r="D2119" t="str">
            <v>CP0637</v>
          </cell>
          <cell r="E2119" t="str">
            <v xml:space="preserve">03.016.015-1       </v>
          </cell>
          <cell r="F2119" t="str">
            <v xml:space="preserve">ESCAVACAO MEC. DE VALA NAO ESCORADA, EM MAT. DE 1ªCAT. ATE 1,50M DE PROF., C/RETRO-ESCAVADEIRA  </v>
          </cell>
          <cell r="G2119" t="str">
            <v xml:space="preserve">M3    </v>
          </cell>
          <cell r="H2119">
            <v>1176</v>
          </cell>
          <cell r="I2119">
            <v>1.82</v>
          </cell>
        </row>
        <row r="2120">
          <cell r="D2120" t="str">
            <v>CP0638</v>
          </cell>
          <cell r="E2120" t="str">
            <v xml:space="preserve">03.016.018-1       </v>
          </cell>
          <cell r="F2120" t="str">
            <v xml:space="preserve">ESCAVACAO MEC. DE VALA NAO ESCORADA, EM MAT. DE 1ªCAT., ENTRE 1,50 E 3,00M DE PROF., C/RETRO-ESCAVADEIRA  </v>
          </cell>
          <cell r="G2120" t="str">
            <v xml:space="preserve">M3    </v>
          </cell>
          <cell r="H2120">
            <v>784</v>
          </cell>
          <cell r="I2120">
            <v>2.21</v>
          </cell>
        </row>
        <row r="2121">
          <cell r="D2121" t="str">
            <v>CP0653</v>
          </cell>
          <cell r="E2121" t="str">
            <v xml:space="preserve">03.020.065-1       </v>
          </cell>
          <cell r="F2121" t="str">
            <v xml:space="preserve">ESCAVACAO MEC.DE VALA ESCORADA, EM MAT.DE 1ªCAT., C/REDUTORDE PRODUT., ENTRE 1, 50 E 3,00M DE PROF., C/ESCAVADEIRA HIDR.  </v>
          </cell>
          <cell r="G2121" t="str">
            <v xml:space="preserve">M3    </v>
          </cell>
          <cell r="H2121">
            <v>160</v>
          </cell>
          <cell r="I2121">
            <v>5.38</v>
          </cell>
        </row>
        <row r="2122">
          <cell r="D2122" t="str">
            <v>CP0664</v>
          </cell>
          <cell r="E2122" t="str">
            <v xml:space="preserve">03.022.010-0       </v>
          </cell>
          <cell r="F2122" t="str">
            <v xml:space="preserve">ESCAVACAO MEC. DE VALA, EM MAT. DE 2ªCAT., MOLEDO OU ROCHA MUITO DECOMPOSTA, C/ESCAVADEIRA HIDR., S/COMPRESSOR  </v>
          </cell>
          <cell r="G2122" t="str">
            <v xml:space="preserve">M3    </v>
          </cell>
          <cell r="H2122">
            <v>100</v>
          </cell>
          <cell r="I2122">
            <v>1.28</v>
          </cell>
        </row>
        <row r="2123">
          <cell r="D2123" t="str">
            <v>CP0667</v>
          </cell>
          <cell r="E2123" t="str">
            <v xml:space="preserve">03.025.005-0       </v>
          </cell>
          <cell r="F2123" t="str">
            <v xml:space="preserve">ESCAVACAO MEC. C/TRATOR DE LAMINA, POTENCIA 200CV, EM MAT. DE 1ªCAT., C/TRANSP. ENTRE 50,00 E 100,00M  </v>
          </cell>
          <cell r="G2123" t="str">
            <v xml:space="preserve">M3    </v>
          </cell>
          <cell r="H2123">
            <v>960</v>
          </cell>
          <cell r="I2123">
            <v>1.77</v>
          </cell>
        </row>
        <row r="2124">
          <cell r="D2124" t="str">
            <v>CP0753</v>
          </cell>
          <cell r="E2124" t="str">
            <v xml:space="preserve">03.046.001-0       </v>
          </cell>
          <cell r="F2124" t="str">
            <v xml:space="preserve">ESPALHAMENTO DE MAT. DE 1ªCAT., C/TRATOR, POTENCIA 140 CV, C/LAMINA  </v>
          </cell>
          <cell r="G2124" t="str">
            <v xml:space="preserve">M3    </v>
          </cell>
          <cell r="H2124">
            <v>3680</v>
          </cell>
          <cell r="I2124">
            <v>0.72</v>
          </cell>
        </row>
        <row r="2125">
          <cell r="D2125" t="str">
            <v>CP9745</v>
          </cell>
          <cell r="E2125">
            <v>20104</v>
          </cell>
          <cell r="F2125" t="str">
            <v xml:space="preserve">ROYALTIES DE JAZIDA  </v>
          </cell>
          <cell r="G2125" t="str">
            <v xml:space="preserve">M3    </v>
          </cell>
          <cell r="H2125">
            <v>960</v>
          </cell>
          <cell r="I2125">
            <v>1</v>
          </cell>
        </row>
        <row r="2126">
          <cell r="D2126" t="str">
            <v xml:space="preserve">      </v>
          </cell>
          <cell r="E2126" t="str">
            <v xml:space="preserve">                   </v>
          </cell>
          <cell r="F2126" t="str">
            <v xml:space="preserve">TRANSPORTES  </v>
          </cell>
          <cell r="G2126" t="str">
            <v xml:space="preserve">      </v>
          </cell>
          <cell r="H2126">
            <v>0</v>
          </cell>
          <cell r="I2126">
            <v>0</v>
          </cell>
        </row>
        <row r="2127">
          <cell r="D2127" t="str">
            <v>CP0798</v>
          </cell>
          <cell r="E2127" t="str">
            <v xml:space="preserve">04.005.143-1       </v>
          </cell>
          <cell r="F2127" t="str">
            <v xml:space="preserve">TRANSPORTE DE QUALQUER NATUR. C/VELOC. MEDIA DE 30KM/H EM CAMINHAO BASCUL. CAPAC. UTIL DE 12T  </v>
          </cell>
          <cell r="G2127" t="str">
            <v xml:space="preserve">TXKM  </v>
          </cell>
          <cell r="H2127">
            <v>73626</v>
          </cell>
          <cell r="I2127">
            <v>0.23</v>
          </cell>
        </row>
        <row r="2128">
          <cell r="D2128" t="str">
            <v>CP0841</v>
          </cell>
          <cell r="E2128" t="str">
            <v xml:space="preserve">04.011.053-1       </v>
          </cell>
          <cell r="F2128" t="str">
            <v xml:space="preserve">CARGA E DESC. MEC. C/PA-CARREGADEIRA CAPAC. DE 1, 50M3 E CAMINHAO BASCUL. CAPAC. UTIL DE 8T, CARGA DE 150T P/DIA DE 8:00H  </v>
          </cell>
          <cell r="G2128" t="str">
            <v xml:space="preserve">T     </v>
          </cell>
          <cell r="H2128">
            <v>7424</v>
          </cell>
          <cell r="I2128">
            <v>1.5</v>
          </cell>
        </row>
        <row r="2129">
          <cell r="D2129" t="str">
            <v>CP0869</v>
          </cell>
          <cell r="E2129" t="str">
            <v xml:space="preserve">04.018.020-1       </v>
          </cell>
          <cell r="F2129" t="str">
            <v xml:space="preserve">RECEBIMENTO DE CARGA, DESC. E MANOBRAS DE CAMINHAO BASCUL., CAPAC. DE 8,00M3 OU 12T  </v>
          </cell>
          <cell r="G2129" t="str">
            <v xml:space="preserve">T     </v>
          </cell>
          <cell r="H2129">
            <v>7424</v>
          </cell>
          <cell r="I2129">
            <v>0.15</v>
          </cell>
        </row>
        <row r="2130">
          <cell r="D2130" t="str">
            <v xml:space="preserve">      </v>
          </cell>
          <cell r="E2130" t="str">
            <v xml:space="preserve">                   </v>
          </cell>
          <cell r="F2130" t="str">
            <v xml:space="preserve">SERVIÇOS COMPLEMENTARES  </v>
          </cell>
          <cell r="G2130" t="str">
            <v xml:space="preserve">      </v>
          </cell>
          <cell r="H2130">
            <v>0</v>
          </cell>
          <cell r="I2130">
            <v>0</v>
          </cell>
        </row>
        <row r="2131">
          <cell r="D2131" t="str">
            <v>CP1211</v>
          </cell>
          <cell r="E2131" t="str">
            <v xml:space="preserve">05.010.005-0       </v>
          </cell>
          <cell r="F2131" t="str">
            <v xml:space="preserve">ESGOTAMENTO DE VALA MEDIDO PELA POTENCIA INSTALADA E PELO TEMPO DE FUNCIONAMENTO  </v>
          </cell>
          <cell r="G2131" t="str">
            <v xml:space="preserve">CVxH  </v>
          </cell>
          <cell r="H2131">
            <v>360</v>
          </cell>
          <cell r="I2131">
            <v>1.07</v>
          </cell>
        </row>
        <row r="2132">
          <cell r="D2132" t="str">
            <v>CP1220</v>
          </cell>
          <cell r="E2132" t="str">
            <v xml:space="preserve">05.013.002-0       </v>
          </cell>
          <cell r="F2132" t="str">
            <v xml:space="preserve">CHAPA DE ACO 3/8, P/PASSAGEM DE VEICULOS SOBRE VALAS, C/COLOC., USO E RETIRADA, INCL. MOBILIZACAO,TRANSP., CARGA E DESC.  </v>
          </cell>
          <cell r="G2132" t="str">
            <v xml:space="preserve">M2    </v>
          </cell>
          <cell r="H2132">
            <v>85</v>
          </cell>
          <cell r="I2132">
            <v>12.44</v>
          </cell>
        </row>
        <row r="2133">
          <cell r="D2133" t="str">
            <v>CP1379</v>
          </cell>
          <cell r="E2133" t="str">
            <v xml:space="preserve">05.080.020-0       </v>
          </cell>
          <cell r="F2133" t="str">
            <v xml:space="preserve">ENSECADEIRA DE ESTACAS-PRANCHAS DE ACO, EM VALAS/CAVAS ATE 4,00M DE PROF., REUTILIZACAO DE 60 VEZES P/ESTACAS  </v>
          </cell>
          <cell r="G2133" t="str">
            <v xml:space="preserve">M2    </v>
          </cell>
          <cell r="H2133">
            <v>640</v>
          </cell>
          <cell r="I2133">
            <v>13.3</v>
          </cell>
        </row>
        <row r="2134">
          <cell r="D2134" t="str">
            <v>CP1418</v>
          </cell>
          <cell r="E2134" t="str">
            <v xml:space="preserve">05.098.002-0       </v>
          </cell>
          <cell r="F2134" t="str">
            <v xml:space="preserve">ESCORAMENTO DE VALA/CAVA ATE 4,00M, C/PRANCHOES DE MAD. 3 X9, REUTILIZADOS 4 VEZES  </v>
          </cell>
          <cell r="G2134" t="str">
            <v xml:space="preserve">M2    </v>
          </cell>
          <cell r="H2134">
            <v>1678</v>
          </cell>
          <cell r="I2134">
            <v>32.06</v>
          </cell>
        </row>
        <row r="2135">
          <cell r="D2135" t="str">
            <v xml:space="preserve">      </v>
          </cell>
          <cell r="E2135" t="str">
            <v xml:space="preserve">                   </v>
          </cell>
          <cell r="F2135" t="str">
            <v xml:space="preserve">GALERIAS, DRENOS E CONEXOS  </v>
          </cell>
          <cell r="G2135" t="str">
            <v xml:space="preserve">      </v>
          </cell>
          <cell r="H2135">
            <v>0</v>
          </cell>
          <cell r="I2135">
            <v>0</v>
          </cell>
        </row>
        <row r="2136">
          <cell r="D2136" t="str">
            <v>CP2144</v>
          </cell>
          <cell r="E2136" t="str">
            <v xml:space="preserve">06.016.015-0       </v>
          </cell>
          <cell r="F2136" t="str">
            <v xml:space="preserve">TAMPAO COMPLETO DE FºFº, ARTICULADO, PESADO, DIAM. DE 0,60M,TIPO AVENIDA  </v>
          </cell>
          <cell r="G2136" t="str">
            <v xml:space="preserve">UN    </v>
          </cell>
          <cell r="H2136">
            <v>9</v>
          </cell>
          <cell r="I2136">
            <v>121.27</v>
          </cell>
        </row>
        <row r="2137">
          <cell r="D2137" t="str">
            <v>CP2567</v>
          </cell>
          <cell r="E2137" t="str">
            <v xml:space="preserve">06.085.060-0       </v>
          </cell>
          <cell r="F2137" t="str">
            <v xml:space="preserve">EMBASAMENTO P/BERCO DE TUBUL. DE ESGOTO SANIT., FEITO C/BRITA Nº3  </v>
          </cell>
          <cell r="G2137" t="str">
            <v xml:space="preserve">M3    </v>
          </cell>
          <cell r="H2137">
            <v>380</v>
          </cell>
          <cell r="I2137">
            <v>32.47</v>
          </cell>
        </row>
        <row r="2138">
          <cell r="D2138" t="str">
            <v>CP2562</v>
          </cell>
          <cell r="E2138" t="str">
            <v xml:space="preserve">06.085.040-0       </v>
          </cell>
          <cell r="F2138" t="str">
            <v xml:space="preserve">ENROCAMENTO C/PEDRA-DE-MAO JOGADA  </v>
          </cell>
          <cell r="G2138" t="str">
            <v xml:space="preserve">M3    </v>
          </cell>
          <cell r="H2138">
            <v>380</v>
          </cell>
          <cell r="I2138">
            <v>33.69</v>
          </cell>
        </row>
        <row r="2139">
          <cell r="D2139" t="str">
            <v xml:space="preserve">      </v>
          </cell>
          <cell r="E2139" t="str">
            <v xml:space="preserve">                   </v>
          </cell>
          <cell r="F2139" t="str">
            <v xml:space="preserve">BASES E PAVIMENTOS  </v>
          </cell>
          <cell r="G2139" t="str">
            <v xml:space="preserve">      </v>
          </cell>
          <cell r="H2139">
            <v>0</v>
          </cell>
          <cell r="I2139">
            <v>0</v>
          </cell>
        </row>
        <row r="2140">
          <cell r="D2140" t="str">
            <v>CP3009</v>
          </cell>
          <cell r="E2140" t="str">
            <v xml:space="preserve">08.001.003-0       </v>
          </cell>
          <cell r="F2140" t="str">
            <v xml:space="preserve">BASE DE BRITA CORRIDA, INCL. FORNEC. DOS MATERIAIS MEDIDA APÓS A COMPACTAÇÃO  </v>
          </cell>
          <cell r="G2140" t="str">
            <v xml:space="preserve">M3    </v>
          </cell>
          <cell r="H2140">
            <v>112</v>
          </cell>
          <cell r="I2140">
            <v>24.12</v>
          </cell>
        </row>
        <row r="2141">
          <cell r="D2141" t="str">
            <v xml:space="preserve">      </v>
          </cell>
          <cell r="E2141" t="str">
            <v xml:space="preserve">                   </v>
          </cell>
          <cell r="F2141" t="str">
            <v xml:space="preserve">ESTRUTURAS  </v>
          </cell>
          <cell r="G2141" t="str">
            <v xml:space="preserve">      </v>
          </cell>
          <cell r="H2141">
            <v>0</v>
          </cell>
          <cell r="I2141">
            <v>0</v>
          </cell>
        </row>
        <row r="2142">
          <cell r="D2142" t="str">
            <v>CP4028</v>
          </cell>
          <cell r="E2142" t="str">
            <v xml:space="preserve">11.048.010-0       </v>
          </cell>
          <cell r="F2142" t="str">
            <v xml:space="preserve">CONCRETO IMPORTADO DE USINA, P/UMA RESISTENCIA A COMPRES. DE10MPA  </v>
          </cell>
          <cell r="G2142" t="str">
            <v xml:space="preserve">M3    </v>
          </cell>
          <cell r="H2142">
            <v>106</v>
          </cell>
          <cell r="I2142">
            <v>123.61</v>
          </cell>
        </row>
        <row r="2143">
          <cell r="D2143" t="str">
            <v>CP4030</v>
          </cell>
          <cell r="E2143" t="str">
            <v xml:space="preserve">11.048.020-0       </v>
          </cell>
          <cell r="F2143" t="str">
            <v xml:space="preserve">CONCRETO IMPORTADO DE USINA, P/UMA RESISTENCIA A COMPRES. DE20MPA  </v>
          </cell>
          <cell r="G2143" t="str">
            <v xml:space="preserve">M3    </v>
          </cell>
          <cell r="H2143">
            <v>856</v>
          </cell>
          <cell r="I2143">
            <v>136.55000000000001</v>
          </cell>
        </row>
        <row r="2144">
          <cell r="D2144" t="str">
            <v>CP3732</v>
          </cell>
          <cell r="E2144" t="str">
            <v xml:space="preserve">11.004.026-0       </v>
          </cell>
          <cell r="F2144" t="str">
            <v xml:space="preserve">FORMA DE MAD. DE PINHO DE 3ª, P/GALERIA RETANG. DE CONCR. ARMADO, SERVINDO A MAD. 3 VEZES  </v>
          </cell>
          <cell r="G2144" t="str">
            <v xml:space="preserve">M2    </v>
          </cell>
          <cell r="H2144">
            <v>4403</v>
          </cell>
          <cell r="I2144">
            <v>11.27</v>
          </cell>
        </row>
        <row r="2145">
          <cell r="D2145" t="str">
            <v>CP3774</v>
          </cell>
          <cell r="E2145" t="str">
            <v xml:space="preserve">11.009.013-0       </v>
          </cell>
          <cell r="F2145" t="str">
            <v xml:space="preserve">BARRA DE ACO CA-50B, C/SALIENCIA, DIAM. DE 6,3MM, DESTINADA A ARMADURA DE CONCR. ARMADO  </v>
          </cell>
          <cell r="G2145" t="str">
            <v xml:space="preserve">KG    </v>
          </cell>
          <cell r="H2145">
            <v>6484</v>
          </cell>
          <cell r="I2145">
            <v>1.19</v>
          </cell>
        </row>
        <row r="2146">
          <cell r="D2146" t="str">
            <v>CP3775</v>
          </cell>
          <cell r="E2146" t="str">
            <v xml:space="preserve">11.009.014-1       </v>
          </cell>
          <cell r="F2146" t="str">
            <v xml:space="preserve">BARRA DE ACO CA-50B, C/SALIENCIA, DIAM. DE 8 A 12, 5MM, DESTINADA A ARMADURA DE CONCR. ARMADO  </v>
          </cell>
          <cell r="G2146" t="str">
            <v xml:space="preserve">KG    </v>
          </cell>
          <cell r="H2146">
            <v>61632</v>
          </cell>
          <cell r="I2146">
            <v>1.0900000000000001</v>
          </cell>
        </row>
        <row r="2147">
          <cell r="D2147" t="str">
            <v>CP3820</v>
          </cell>
          <cell r="E2147" t="str">
            <v xml:space="preserve">11.011.029-0       </v>
          </cell>
          <cell r="F2147" t="str">
            <v xml:space="preserve">CORTE, DOBRAGEM, MONT. E COLOC. DE FERRAG. NA FORMA, ACO CA-50B OU CA-50A, EM BARRA REDONDA C/DIAM. DE 6,3MM  </v>
          </cell>
          <cell r="G2147" t="str">
            <v xml:space="preserve">KG    </v>
          </cell>
          <cell r="H2147">
            <v>6484</v>
          </cell>
          <cell r="I2147">
            <v>0.81</v>
          </cell>
        </row>
        <row r="2148">
          <cell r="D2148" t="str">
            <v>CP3821</v>
          </cell>
          <cell r="E2148" t="str">
            <v xml:space="preserve">11.011.030-1       </v>
          </cell>
          <cell r="F2148" t="str">
            <v xml:space="preserve">CORTE, DOBRAGEM, MONT. E COLOC. DE FERRAG. NA FORMA, ACO CA-50B OU CA-50A, EM BARRA REDONDA C/DIAM. DE 8 A 12,5MM  </v>
          </cell>
          <cell r="G2148" t="str">
            <v xml:space="preserve">KG    </v>
          </cell>
          <cell r="H2148">
            <v>61632</v>
          </cell>
          <cell r="I2148">
            <v>0.71</v>
          </cell>
        </row>
        <row r="2149">
          <cell r="D2149" t="str">
            <v xml:space="preserve">      </v>
          </cell>
          <cell r="E2149" t="str">
            <v xml:space="preserve">                   </v>
          </cell>
          <cell r="F2149" t="str">
            <v xml:space="preserve">COLETOR TRONCO  </v>
          </cell>
          <cell r="G2149" t="str">
            <v xml:space="preserve">      </v>
          </cell>
          <cell r="H2149">
            <v>0</v>
          </cell>
          <cell r="I2149">
            <v>0</v>
          </cell>
        </row>
        <row r="2150">
          <cell r="D2150" t="str">
            <v xml:space="preserve">      </v>
          </cell>
          <cell r="E2150" t="str">
            <v xml:space="preserve">                   </v>
          </cell>
          <cell r="F2150" t="str">
            <v xml:space="preserve">MOVIMENTO DE TERRA  </v>
          </cell>
          <cell r="G2150" t="str">
            <v xml:space="preserve">      </v>
          </cell>
          <cell r="H2150">
            <v>0</v>
          </cell>
          <cell r="I2150">
            <v>0</v>
          </cell>
        </row>
        <row r="2151">
          <cell r="D2151" t="str">
            <v>CP0623</v>
          </cell>
          <cell r="E2151" t="str">
            <v xml:space="preserve">03.011.015-1       </v>
          </cell>
          <cell r="F2151" t="str">
            <v xml:space="preserve">REATERRO DE VALA/CAVA UTILIZ. VIBRO COMPACTADOR PORTATIL  </v>
          </cell>
          <cell r="G2151" t="str">
            <v xml:space="preserve">M3    </v>
          </cell>
          <cell r="H2151">
            <v>14677</v>
          </cell>
          <cell r="I2151">
            <v>0</v>
          </cell>
        </row>
        <row r="2152">
          <cell r="D2152" t="str">
            <v>CP0635</v>
          </cell>
          <cell r="E2152" t="str">
            <v xml:space="preserve">03.016.005-1       </v>
          </cell>
          <cell r="F2152" t="str">
            <v xml:space="preserve">ESCAVACAO MEC. DE VALA NAO ESCORADA, EM MAT. DE 1ªCAT. C/REDUTOR DE PRODUT., ATE 1, 50M DE PROF., C/RETRO-ESCAVADEIRA  </v>
          </cell>
          <cell r="G2152" t="str">
            <v xml:space="preserve">M3    </v>
          </cell>
          <cell r="H2152">
            <v>1911</v>
          </cell>
          <cell r="I2152">
            <v>0</v>
          </cell>
        </row>
        <row r="2153">
          <cell r="D2153" t="str">
            <v>CP0637</v>
          </cell>
          <cell r="E2153" t="str">
            <v xml:space="preserve">03.016.015-1       </v>
          </cell>
          <cell r="F2153" t="str">
            <v xml:space="preserve">ESCAVACAO MEC. DE VALA NAO ESCORADA, EM MAT. DE 1ªCAT. ATE 1,50M DE PROF., C/RETRO-ESCAVADEIRA  </v>
          </cell>
          <cell r="G2153" t="str">
            <v xml:space="preserve">M3    </v>
          </cell>
          <cell r="H2153">
            <v>4461</v>
          </cell>
          <cell r="I2153">
            <v>0</v>
          </cell>
        </row>
        <row r="2154">
          <cell r="D2154" t="str">
            <v>CP0657</v>
          </cell>
          <cell r="E2154" t="str">
            <v xml:space="preserve">03.020.085-1       </v>
          </cell>
          <cell r="F2154" t="str">
            <v xml:space="preserve">ESCAVACAO MEC. DE VALA ESCORADA, EM MAT. DE 1ªCAT., ENTRE 1,50 E 3,00M DE PROF., C/ESCAVADEIRA HIDR.  </v>
          </cell>
          <cell r="G2154" t="str">
            <v xml:space="preserve">M3    </v>
          </cell>
          <cell r="H2154">
            <v>6373</v>
          </cell>
          <cell r="I2154">
            <v>0</v>
          </cell>
        </row>
        <row r="2155">
          <cell r="D2155" t="str">
            <v>CP0658</v>
          </cell>
          <cell r="E2155" t="str">
            <v xml:space="preserve">03.020.090-1       </v>
          </cell>
          <cell r="F2155" t="str">
            <v xml:space="preserve">ESCAVACAO MEC. DE VALA ESCORADA, EM MAT. DE 1ªCAT., ENTRE 3,00 E 4,50M DE PROF., C/ESCAVADEIRA HIDR.  </v>
          </cell>
          <cell r="G2155" t="str">
            <v xml:space="preserve">M3    </v>
          </cell>
          <cell r="H2155">
            <v>6373</v>
          </cell>
          <cell r="I2155">
            <v>0</v>
          </cell>
        </row>
        <row r="2156">
          <cell r="D2156" t="str">
            <v>CP0664</v>
          </cell>
          <cell r="E2156" t="str">
            <v xml:space="preserve">03.022.010-0       </v>
          </cell>
          <cell r="F2156" t="str">
            <v xml:space="preserve">ESCAVACAO MEC. DE VALA, EM MAT. DE 2ªCAT., MOLEDO OU ROCHA MUITO DECOMPOSTA, C/ESCAVADEIRA HIDR., S/COMPRESSOR  </v>
          </cell>
          <cell r="G2156" t="str">
            <v xml:space="preserve">M3    </v>
          </cell>
          <cell r="H2156">
            <v>1006</v>
          </cell>
          <cell r="I2156">
            <v>0</v>
          </cell>
        </row>
        <row r="2157">
          <cell r="D2157" t="str">
            <v>CP0678</v>
          </cell>
          <cell r="E2157" t="str">
            <v xml:space="preserve">03.026.015-0       </v>
          </cell>
          <cell r="F2157" t="str">
            <v xml:space="preserve">ESCAVACAO MEC., EM MAT. DE 1ªCAT., C/TRATOR DE LAMINA, POTENCIA 200CV  </v>
          </cell>
          <cell r="G2157" t="str">
            <v xml:space="preserve">M3    </v>
          </cell>
          <cell r="H2157">
            <v>9173</v>
          </cell>
          <cell r="I2157">
            <v>0</v>
          </cell>
        </row>
        <row r="2158">
          <cell r="D2158" t="str">
            <v>CP0753</v>
          </cell>
          <cell r="E2158" t="str">
            <v xml:space="preserve">03.046.001-0       </v>
          </cell>
          <cell r="F2158" t="str">
            <v xml:space="preserve">ESPALHAMENTO DE MAT. DE 1ªCAT., C/TRATOR, POTENCIA 140 CV, C/LAMINA  </v>
          </cell>
          <cell r="G2158" t="str">
            <v xml:space="preserve">M3    </v>
          </cell>
          <cell r="H2158">
            <v>14620</v>
          </cell>
          <cell r="I2158">
            <v>0</v>
          </cell>
        </row>
        <row r="2159">
          <cell r="D2159" t="str">
            <v>CP9745</v>
          </cell>
          <cell r="E2159">
            <v>20104</v>
          </cell>
          <cell r="F2159" t="str">
            <v xml:space="preserve">ROYALTIES DE JAZIDA  </v>
          </cell>
          <cell r="G2159" t="str">
            <v xml:space="preserve">M3    </v>
          </cell>
          <cell r="H2159">
            <v>9173</v>
          </cell>
          <cell r="I2159">
            <v>1</v>
          </cell>
        </row>
        <row r="2160">
          <cell r="D2160" t="str">
            <v xml:space="preserve">      </v>
          </cell>
          <cell r="E2160" t="str">
            <v xml:space="preserve">                   </v>
          </cell>
          <cell r="F2160" t="str">
            <v xml:space="preserve">TRANSPORTES  </v>
          </cell>
          <cell r="G2160" t="str">
            <v xml:space="preserve">      </v>
          </cell>
          <cell r="H2160">
            <v>0</v>
          </cell>
          <cell r="I2160">
            <v>0</v>
          </cell>
        </row>
        <row r="2161">
          <cell r="D2161" t="str">
            <v>CP0798</v>
          </cell>
          <cell r="E2161" t="str">
            <v xml:space="preserve">04.005.143-1       </v>
          </cell>
          <cell r="F2161" t="str">
            <v xml:space="preserve">TRANSPORTE DE QUALQUER NATUR. C/VELOC. MEDIA DE 30KM/H EM CAMINHAO BASCUL. CAPAC. UTIL DE 12T  </v>
          </cell>
          <cell r="G2161" t="str">
            <v xml:space="preserve">TXKM  </v>
          </cell>
          <cell r="H2161">
            <v>398118</v>
          </cell>
          <cell r="I2161">
            <v>0</v>
          </cell>
        </row>
        <row r="2162">
          <cell r="D2162" t="str">
            <v>CP0841</v>
          </cell>
          <cell r="E2162" t="str">
            <v xml:space="preserve">04.011.053-1       </v>
          </cell>
          <cell r="F2162" t="str">
            <v xml:space="preserve">CARGA E DESC. MEC. C/PA-CARREGADEIRA CAPAC. DE 1, 50M3 E CAMINHAO BASCUL. CAPAC. UTIL DE 8T, CARGA DE 150T P/DIA DE 8:00H  </v>
          </cell>
          <cell r="G2162" t="str">
            <v xml:space="preserve">T     </v>
          </cell>
          <cell r="H2162">
            <v>42747</v>
          </cell>
          <cell r="I2162">
            <v>0</v>
          </cell>
        </row>
        <row r="2163">
          <cell r="D2163" t="str">
            <v>CP0869</v>
          </cell>
          <cell r="E2163" t="str">
            <v xml:space="preserve">04.018.020-1       </v>
          </cell>
          <cell r="F2163" t="str">
            <v xml:space="preserve">RECEBIMENTO DE CARGA, DESC. E MANOBRAS DE CAMINHAO BASCUL., CAPAC. DE 8,00M3 OU 12T  </v>
          </cell>
          <cell r="G2163" t="str">
            <v xml:space="preserve">T     </v>
          </cell>
          <cell r="H2163">
            <v>42747</v>
          </cell>
          <cell r="I2163">
            <v>0</v>
          </cell>
        </row>
        <row r="2164">
          <cell r="D2164" t="str">
            <v xml:space="preserve">      </v>
          </cell>
          <cell r="E2164" t="str">
            <v xml:space="preserve">                   </v>
          </cell>
          <cell r="F2164" t="str">
            <v xml:space="preserve">SERVIÇOS COMPLEMENTARES  </v>
          </cell>
          <cell r="G2164" t="str">
            <v xml:space="preserve">      </v>
          </cell>
          <cell r="H2164">
            <v>0</v>
          </cell>
          <cell r="I2164">
            <v>0</v>
          </cell>
        </row>
        <row r="2165">
          <cell r="D2165" t="str">
            <v>CP1211</v>
          </cell>
          <cell r="E2165" t="str">
            <v xml:space="preserve">05.010.005-0       </v>
          </cell>
          <cell r="F2165" t="str">
            <v xml:space="preserve">ESGOTAMENTO DE VALA MEDIDO PELA POTENCIA INSTALADA E PELO TEMPO DE FUNCIONAMENTO  </v>
          </cell>
          <cell r="G2165" t="str">
            <v xml:space="preserve">CVxH  </v>
          </cell>
          <cell r="H2165">
            <v>5310</v>
          </cell>
          <cell r="I2165">
            <v>0</v>
          </cell>
        </row>
        <row r="2166">
          <cell r="D2166" t="str">
            <v>CP1220</v>
          </cell>
          <cell r="E2166" t="str">
            <v xml:space="preserve">05.013.002-0       </v>
          </cell>
          <cell r="F2166" t="str">
            <v xml:space="preserve">CHAPA DE ACO 3/8, P/PASSAGEM DE VEICULOS SOBRE VALAS, C/COLOC., USO E RETIRADA, INCL. MOBILIZACAO,TRANSP., CARGA E DESC.  </v>
          </cell>
          <cell r="G2166" t="str">
            <v xml:space="preserve">M2    </v>
          </cell>
          <cell r="H2166">
            <v>12</v>
          </cell>
          <cell r="I2166">
            <v>0</v>
          </cell>
        </row>
        <row r="2167">
          <cell r="D2167" t="str">
            <v>CP1221</v>
          </cell>
          <cell r="E2167" t="str">
            <v xml:space="preserve">05.013.003-0       </v>
          </cell>
          <cell r="F2167" t="str">
            <v xml:space="preserve">CHAPA DE ACO 3/8, P/PASSAGEM DE VEICULOS SOBRE VALAS, C/COLOC. E RETIRADA  </v>
          </cell>
          <cell r="G2167" t="str">
            <v xml:space="preserve">M2    </v>
          </cell>
          <cell r="H2167">
            <v>12</v>
          </cell>
          <cell r="I2167">
            <v>0</v>
          </cell>
        </row>
        <row r="2168">
          <cell r="D2168" t="str">
            <v>CP1379</v>
          </cell>
          <cell r="E2168" t="str">
            <v xml:space="preserve">05.080.020-0       </v>
          </cell>
          <cell r="F2168" t="str">
            <v xml:space="preserve">ENSECADEIRA DE ESTACAS-PRANCHAS DE ACO, EM VALAS/CAVAS ATE 4,00M DE PROF., REUTILIZACAO DE 60 VEZES P/ESTACAS  </v>
          </cell>
          <cell r="G2168" t="str">
            <v xml:space="preserve">M2    </v>
          </cell>
          <cell r="H2168">
            <v>17888</v>
          </cell>
          <cell r="I2168">
            <v>0</v>
          </cell>
        </row>
        <row r="2169">
          <cell r="D2169" t="str">
            <v>CP1385</v>
          </cell>
          <cell r="E2169" t="str">
            <v xml:space="preserve">05.080.060-0       </v>
          </cell>
          <cell r="F2169" t="str">
            <v xml:space="preserve">ENSECADEIRA DE ESTACAS-PRANCHAS DE ACO, EM VALAS/CAVAS ATE 6,00M DE PROF., REUTILIZACAO DE 60 VEZES P/ESTACAS  </v>
          </cell>
          <cell r="G2169" t="str">
            <v xml:space="preserve">M2    </v>
          </cell>
          <cell r="H2169">
            <v>4476</v>
          </cell>
          <cell r="I2169">
            <v>0</v>
          </cell>
        </row>
        <row r="2170">
          <cell r="D2170" t="str">
            <v xml:space="preserve">      </v>
          </cell>
          <cell r="E2170" t="str">
            <v xml:space="preserve">                   </v>
          </cell>
          <cell r="F2170" t="str">
            <v xml:space="preserve">GALERIAS, DRENOS E CONEXOS  </v>
          </cell>
          <cell r="G2170" t="str">
            <v xml:space="preserve">      </v>
          </cell>
          <cell r="H2170">
            <v>0</v>
          </cell>
          <cell r="I2170">
            <v>0</v>
          </cell>
        </row>
        <row r="2171">
          <cell r="D2171" t="str">
            <v>CP1530</v>
          </cell>
          <cell r="E2171" t="str">
            <v xml:space="preserve">06.001.063-0       </v>
          </cell>
          <cell r="F2171" t="str">
            <v xml:space="preserve">ASSENTAMENTO DE TUBOS DE CONCR. ARMADO C/JUNTAS DE ANEL DE BORRACHA, P/GALERIAS DE ESGOTO SANIT., DIAM. DE 700MM  </v>
          </cell>
          <cell r="G2171" t="str">
            <v xml:space="preserve">M     </v>
          </cell>
          <cell r="H2171">
            <v>2193</v>
          </cell>
          <cell r="I2171">
            <v>0</v>
          </cell>
        </row>
        <row r="2172">
          <cell r="D2172" t="str">
            <v>CP1532</v>
          </cell>
          <cell r="E2172" t="str">
            <v xml:space="preserve">06.001.065-0       </v>
          </cell>
          <cell r="F2172" t="str">
            <v xml:space="preserve">ASSENTAMENTO DE TUBOS DE CONCR. ARMADO C/JUNTAS DE ANEL DE BORRACHA, P/GALERIAS DE ESGOTO SANIT., DIAM. DE 900MM  </v>
          </cell>
          <cell r="G2172" t="str">
            <v xml:space="preserve">M     </v>
          </cell>
          <cell r="H2172">
            <v>602</v>
          </cell>
          <cell r="I2172">
            <v>0</v>
          </cell>
        </row>
        <row r="2173">
          <cell r="D2173" t="str">
            <v>CP2144</v>
          </cell>
          <cell r="E2173" t="str">
            <v xml:space="preserve">06.016.015-0       </v>
          </cell>
          <cell r="F2173" t="str">
            <v xml:space="preserve">TAMPAO COMPLETO DE FºFº, ARTICULADO, PESADO, DIAM. DE 0,60M,TIPO AVENIDA  </v>
          </cell>
          <cell r="G2173" t="str">
            <v xml:space="preserve">UN    </v>
          </cell>
          <cell r="H2173">
            <v>35</v>
          </cell>
          <cell r="I2173">
            <v>0</v>
          </cell>
        </row>
        <row r="2174">
          <cell r="D2174" t="str">
            <v>CP2181</v>
          </cell>
          <cell r="E2174" t="str">
            <v xml:space="preserve">06.017.019-0       </v>
          </cell>
          <cell r="F2174" t="str">
            <v xml:space="preserve">POCO DE VISITA, DE ANEIS DE CONCR. PRE-MOLD. P/ESGOTO SANIT., SEGUNDO ESPEC. DA CEDAE, C/PROF. DE 4,70M  </v>
          </cell>
          <cell r="G2174" t="str">
            <v xml:space="preserve">UN    </v>
          </cell>
          <cell r="H2174">
            <v>20</v>
          </cell>
          <cell r="I2174">
            <v>0</v>
          </cell>
        </row>
        <row r="2175">
          <cell r="D2175" t="str">
            <v>CP2185</v>
          </cell>
          <cell r="E2175" t="str">
            <v xml:space="preserve">06.017.023-0       </v>
          </cell>
          <cell r="F2175" t="str">
            <v xml:space="preserve">POCO DE VISITA, DE ANEIS DE CONCR. PRE-MOLD. P/ESGOTO SANIT., SEGUNDO ESPEC. DA CEDAE, C/PROF. DE 5,90M  </v>
          </cell>
          <cell r="G2175" t="str">
            <v xml:space="preserve">UN    </v>
          </cell>
          <cell r="H2175">
            <v>15</v>
          </cell>
          <cell r="I2175">
            <v>0</v>
          </cell>
        </row>
        <row r="2176">
          <cell r="D2176" t="str">
            <v>CP2567</v>
          </cell>
          <cell r="E2176" t="str">
            <v xml:space="preserve">06.085.060-0       </v>
          </cell>
          <cell r="F2176" t="str">
            <v xml:space="preserve">EMBASAMENTO P/BERCO DE TUBUL. DE ESGOTO SANIT., FEITO C/BRITA Nº3  </v>
          </cell>
          <cell r="G2176" t="str">
            <v xml:space="preserve">M3    </v>
          </cell>
          <cell r="H2176">
            <v>600</v>
          </cell>
          <cell r="I2176">
            <v>0</v>
          </cell>
        </row>
        <row r="2177">
          <cell r="D2177" t="str">
            <v>CP2573</v>
          </cell>
          <cell r="E2177" t="str">
            <v xml:space="preserve">06.088.010-0       </v>
          </cell>
          <cell r="F2177" t="str">
            <v xml:space="preserve">EMBASAMENTO DE TUBUL., FEITO COM PO DE PEDRA  </v>
          </cell>
          <cell r="G2177" t="str">
            <v xml:space="preserve">M3    </v>
          </cell>
          <cell r="H2177">
            <v>1342</v>
          </cell>
          <cell r="I2177">
            <v>0</v>
          </cell>
        </row>
        <row r="2178">
          <cell r="D2178" t="str">
            <v>CP2818</v>
          </cell>
          <cell r="E2178" t="str">
            <v xml:space="preserve">06.250.004-0       </v>
          </cell>
          <cell r="F2178" t="str">
            <v xml:space="preserve">TUBO DE CONCR. ARMADO, CLASSE A-2, JUNTA ELASTICA, P/ESGOTOSANIT., DIAM. DE 700MM. FORN.  </v>
          </cell>
          <cell r="G2178" t="str">
            <v xml:space="preserve">M     </v>
          </cell>
          <cell r="H2178">
            <v>2193</v>
          </cell>
          <cell r="I2178">
            <v>0</v>
          </cell>
        </row>
        <row r="2179">
          <cell r="D2179" t="str">
            <v>CP2820</v>
          </cell>
          <cell r="E2179" t="str">
            <v xml:space="preserve">06.250.006-0       </v>
          </cell>
          <cell r="F2179" t="str">
            <v xml:space="preserve">TUBO DE CONCR. ARMADO, CLASSE A-2, JUNTA ELASTICA, P/ESGOTOSANIT., DIAM. DE 900MM. FORN.  </v>
          </cell>
          <cell r="G2179" t="str">
            <v xml:space="preserve">M     </v>
          </cell>
          <cell r="H2179">
            <v>602</v>
          </cell>
          <cell r="I2179">
            <v>0</v>
          </cell>
        </row>
        <row r="2180">
          <cell r="D2180" t="str">
            <v xml:space="preserve">      </v>
          </cell>
          <cell r="E2180" t="str">
            <v xml:space="preserve">                   </v>
          </cell>
          <cell r="F2180" t="str">
            <v xml:space="preserve">LIMPEZA, DRAGAGEM DE CANAIS, GALERIAS, PVs E CAIXAS DE RALO  </v>
          </cell>
          <cell r="G2180" t="str">
            <v xml:space="preserve">      </v>
          </cell>
          <cell r="H2180">
            <v>0</v>
          </cell>
          <cell r="I2180">
            <v>0</v>
          </cell>
        </row>
        <row r="2181">
          <cell r="D2181" t="str">
            <v xml:space="preserve">      </v>
          </cell>
          <cell r="E2181" t="str">
            <v xml:space="preserve">                   </v>
          </cell>
          <cell r="F2181" t="str">
            <v xml:space="preserve">MOVIMENTO DE TERRA  </v>
          </cell>
          <cell r="G2181" t="str">
            <v xml:space="preserve">      </v>
          </cell>
          <cell r="H2181">
            <v>0</v>
          </cell>
          <cell r="I2181">
            <v>0</v>
          </cell>
        </row>
        <row r="2182">
          <cell r="D2182" t="str">
            <v>CP0685</v>
          </cell>
          <cell r="E2182" t="str">
            <v xml:space="preserve">03.036.200-0       </v>
          </cell>
          <cell r="F2182" t="str">
            <v xml:space="preserve">ESCAVACAO EM LEITO DE RIO, EM MAT. MOLE, ATE 4,50M DE PROF., UTILIZ. DRAG-LINE  </v>
          </cell>
          <cell r="G2182" t="str">
            <v xml:space="preserve">M3    </v>
          </cell>
          <cell r="H2182">
            <v>44000</v>
          </cell>
          <cell r="I2182">
            <v>0</v>
          </cell>
        </row>
        <row r="2183">
          <cell r="D2183" t="str">
            <v>CP0753</v>
          </cell>
          <cell r="E2183" t="str">
            <v xml:space="preserve">03.046.001-0       </v>
          </cell>
          <cell r="F2183" t="str">
            <v xml:space="preserve">ESPALHAMENTO DE MAT. DE 1ªCAT., C/TRATOR, POTENCIA 140 CV, C/LAMINA  </v>
          </cell>
          <cell r="G2183" t="str">
            <v xml:space="preserve">M3    </v>
          </cell>
          <cell r="H2183">
            <v>44000</v>
          </cell>
          <cell r="I2183">
            <v>0</v>
          </cell>
        </row>
        <row r="2184">
          <cell r="D2184" t="str">
            <v xml:space="preserve">      </v>
          </cell>
          <cell r="E2184" t="str">
            <v xml:space="preserve">                   </v>
          </cell>
          <cell r="F2184" t="str">
            <v xml:space="preserve">TRANSPORTES  </v>
          </cell>
          <cell r="G2184" t="str">
            <v xml:space="preserve">      </v>
          </cell>
          <cell r="H2184">
            <v>0</v>
          </cell>
          <cell r="I2184">
            <v>0</v>
          </cell>
        </row>
        <row r="2185">
          <cell r="D2185" t="str">
            <v>CP0798</v>
          </cell>
          <cell r="E2185" t="str">
            <v xml:space="preserve">04.005.143-1       </v>
          </cell>
          <cell r="F2185" t="str">
            <v xml:space="preserve">TRANSPORTE DE QUALQUER NATUR. C/VELOC. MEDIA DE 30KM/H EM CAMINHAO BASCUL. CAPAC. UTIL DE 12T  </v>
          </cell>
          <cell r="G2185" t="str">
            <v xml:space="preserve">TXKM  </v>
          </cell>
          <cell r="H2185">
            <v>620000</v>
          </cell>
          <cell r="I2185">
            <v>0</v>
          </cell>
        </row>
        <row r="2186">
          <cell r="D2186" t="str">
            <v xml:space="preserve">      </v>
          </cell>
          <cell r="E2186" t="str">
            <v xml:space="preserve">                   </v>
          </cell>
          <cell r="F2186" t="str">
            <v xml:space="preserve">SERVIÇOS COMPLEMENTARES  </v>
          </cell>
          <cell r="G2186" t="str">
            <v xml:space="preserve">      </v>
          </cell>
          <cell r="H2186">
            <v>0</v>
          </cell>
          <cell r="I2186">
            <v>0</v>
          </cell>
        </row>
        <row r="2187">
          <cell r="D2187" t="str">
            <v>CP1079</v>
          </cell>
          <cell r="E2187" t="str">
            <v xml:space="preserve">05.003.011-0       </v>
          </cell>
          <cell r="F2187" t="str">
            <v xml:space="preserve">LIMPEZA MANUAL DE POCO DE VISITA ATE 3,00M DE PROF., C/TRANSP. DO MAT. RETIRADO ATE 10KM DE DIST.  </v>
          </cell>
          <cell r="G2187" t="str">
            <v xml:space="preserve">M3    </v>
          </cell>
          <cell r="H2187">
            <v>60</v>
          </cell>
          <cell r="I2187">
            <v>0</v>
          </cell>
        </row>
      </sheetData>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Veic"/>
      <sheetName val="Dados"/>
      <sheetName val="Rel.Media"/>
      <sheetName val="Estoque"/>
      <sheetName val="Cont. Comb. Lubrif. Quinzenal"/>
      <sheetName val="Plano de Manut. de Máquinas "/>
      <sheetName val="Movimento"/>
      <sheetName val="Plano de Manut. de Veículos"/>
      <sheetName val="OSP"/>
      <sheetName val="CadastroPat"/>
      <sheetName val="ParametroManut"/>
      <sheetName val="Aterro"/>
      <sheetName val="AO"/>
      <sheetName val="Auxiliar"/>
      <sheetName val="A"/>
      <sheetName val="IndConsultoria"/>
      <sheetName val="pro-08"/>
      <sheetName val="CIDADE"/>
      <sheetName val="rev int TP"/>
    </sheetNames>
    <sheetDataSet>
      <sheetData sheetId="0"/>
      <sheetData sheetId="1"/>
      <sheetData sheetId="2"/>
      <sheetData sheetId="3"/>
      <sheetData sheetId="4"/>
      <sheetData sheetId="5"/>
      <sheetData sheetId="6"/>
      <sheetData sheetId="7"/>
      <sheetData sheetId="8"/>
      <sheetData sheetId="9">
        <row r="2">
          <cell r="A2" t="str">
            <v>100-4 MMO</v>
          </cell>
        </row>
        <row r="3">
          <cell r="A3" t="str">
            <v>100-5 MTR</v>
          </cell>
        </row>
        <row r="4">
          <cell r="A4" t="str">
            <v>1005-5 MTR</v>
          </cell>
        </row>
        <row r="5">
          <cell r="A5" t="str">
            <v>1006-3 MTR</v>
          </cell>
        </row>
        <row r="6">
          <cell r="A6" t="str">
            <v>101-2 MMO</v>
          </cell>
        </row>
        <row r="7">
          <cell r="A7" t="str">
            <v>101-3 MTR</v>
          </cell>
        </row>
        <row r="8">
          <cell r="A8" t="str">
            <v>102-0 MMO</v>
          </cell>
        </row>
        <row r="9">
          <cell r="A9" t="str">
            <v>103-9 MMO</v>
          </cell>
        </row>
        <row r="10">
          <cell r="A10" t="str">
            <v>1052-4 EQP</v>
          </cell>
        </row>
        <row r="11">
          <cell r="A11" t="str">
            <v>106-3 MMO</v>
          </cell>
        </row>
        <row r="12">
          <cell r="A12" t="str">
            <v>106-4 MTR</v>
          </cell>
        </row>
        <row r="13">
          <cell r="A13" t="str">
            <v>107-1 MMO</v>
          </cell>
        </row>
        <row r="14">
          <cell r="A14" t="str">
            <v>107-2 MTR</v>
          </cell>
        </row>
        <row r="15">
          <cell r="A15" t="str">
            <v>108-0 MMO</v>
          </cell>
        </row>
        <row r="16">
          <cell r="A16" t="str">
            <v>108-0 MTR</v>
          </cell>
        </row>
        <row r="17">
          <cell r="A17" t="str">
            <v>109-8 MMO</v>
          </cell>
        </row>
        <row r="18">
          <cell r="A18" t="str">
            <v>113-6 MMO</v>
          </cell>
        </row>
        <row r="19">
          <cell r="A19" t="str">
            <v>115-2 MMO</v>
          </cell>
        </row>
        <row r="20">
          <cell r="A20" t="str">
            <v>116-0 MMO</v>
          </cell>
        </row>
        <row r="21">
          <cell r="A21" t="str">
            <v>117-9 MMO</v>
          </cell>
        </row>
        <row r="22">
          <cell r="A22" t="str">
            <v>118-4 VTM</v>
          </cell>
        </row>
        <row r="23">
          <cell r="A23" t="str">
            <v>118-7 MMO</v>
          </cell>
        </row>
        <row r="24">
          <cell r="A24" t="str">
            <v>119-5 MMO</v>
          </cell>
        </row>
        <row r="25">
          <cell r="A25" t="str">
            <v>120-6 VTM</v>
          </cell>
        </row>
        <row r="26">
          <cell r="A26" t="str">
            <v>120-9 MMO</v>
          </cell>
        </row>
        <row r="27">
          <cell r="A27" t="str">
            <v>126-8 MMO</v>
          </cell>
        </row>
        <row r="28">
          <cell r="A28" t="str">
            <v>127-6 MMO</v>
          </cell>
        </row>
        <row r="29">
          <cell r="A29" t="str">
            <v>128-4 MMO</v>
          </cell>
        </row>
        <row r="30">
          <cell r="A30" t="str">
            <v>129-2 MMO</v>
          </cell>
        </row>
        <row r="31">
          <cell r="A31" t="str">
            <v>131-4 MMO</v>
          </cell>
        </row>
        <row r="32">
          <cell r="A32" t="str">
            <v>132-2 MMO</v>
          </cell>
        </row>
        <row r="33">
          <cell r="A33" t="str">
            <v>133-0 MMO</v>
          </cell>
        </row>
        <row r="34">
          <cell r="A34" t="str">
            <v>134-9 MMO</v>
          </cell>
        </row>
        <row r="35">
          <cell r="A35" t="str">
            <v>13-5 GUI</v>
          </cell>
        </row>
        <row r="36">
          <cell r="A36" t="str">
            <v>135-7 MMO</v>
          </cell>
        </row>
        <row r="37">
          <cell r="A37" t="str">
            <v>137-6 MME</v>
          </cell>
        </row>
        <row r="38">
          <cell r="A38" t="str">
            <v>138-1 MMO</v>
          </cell>
        </row>
        <row r="39">
          <cell r="A39" t="str">
            <v>140-3 MMO</v>
          </cell>
        </row>
        <row r="40">
          <cell r="A40" t="str">
            <v>142-0 MMO</v>
          </cell>
        </row>
        <row r="41">
          <cell r="A41" t="str">
            <v>144-6 MMO</v>
          </cell>
        </row>
        <row r="42">
          <cell r="A42" t="str">
            <v>144-6 VTP</v>
          </cell>
        </row>
        <row r="43">
          <cell r="A43" t="str">
            <v>146-0 VTM</v>
          </cell>
        </row>
        <row r="44">
          <cell r="A44" t="str">
            <v>151-9 MMO</v>
          </cell>
        </row>
        <row r="45">
          <cell r="A45" t="str">
            <v>152-7 MMO</v>
          </cell>
        </row>
        <row r="46">
          <cell r="A46" t="str">
            <v>152-8 MTR</v>
          </cell>
        </row>
        <row r="47">
          <cell r="A47" t="str">
            <v>153-2 VTM</v>
          </cell>
        </row>
        <row r="48">
          <cell r="A48" t="str">
            <v>153-5 MMO</v>
          </cell>
        </row>
        <row r="49">
          <cell r="A49" t="str">
            <v>154-3 MMO</v>
          </cell>
        </row>
        <row r="50">
          <cell r="A50" t="str">
            <v>155-1 MMO</v>
          </cell>
        </row>
        <row r="51">
          <cell r="A51" t="str">
            <v>156-0 MMO</v>
          </cell>
        </row>
        <row r="52">
          <cell r="A52" t="str">
            <v>1560-7 EQP</v>
          </cell>
        </row>
        <row r="53">
          <cell r="A53" t="str">
            <v>157-8 MMO</v>
          </cell>
        </row>
        <row r="54">
          <cell r="A54" t="str">
            <v>158-6 MMO</v>
          </cell>
        </row>
        <row r="55">
          <cell r="A55" t="str">
            <v>159-4 MMO</v>
          </cell>
        </row>
        <row r="56">
          <cell r="A56" t="str">
            <v>160-8 MMO</v>
          </cell>
        </row>
        <row r="57">
          <cell r="A57" t="str">
            <v>161-6 MMO</v>
          </cell>
        </row>
        <row r="58">
          <cell r="A58" t="str">
            <v>161-6 VTP</v>
          </cell>
        </row>
        <row r="59">
          <cell r="A59" t="str">
            <v>162-1 VTM</v>
          </cell>
        </row>
        <row r="60">
          <cell r="A60" t="str">
            <v>162-4 MMO</v>
          </cell>
        </row>
        <row r="61">
          <cell r="A61" t="str">
            <v>163-2 MMO</v>
          </cell>
        </row>
        <row r="62">
          <cell r="A62" t="str">
            <v>164-0 MMO</v>
          </cell>
        </row>
        <row r="63">
          <cell r="A63" t="str">
            <v>1643-3 EQP</v>
          </cell>
        </row>
        <row r="64">
          <cell r="A64" t="str">
            <v>165-9 MMO</v>
          </cell>
        </row>
        <row r="65">
          <cell r="A65" t="str">
            <v>166-7 MMO</v>
          </cell>
        </row>
        <row r="66">
          <cell r="A66" t="str">
            <v>167-5 MMO</v>
          </cell>
        </row>
        <row r="67">
          <cell r="A67" t="str">
            <v>168-3 MMO</v>
          </cell>
        </row>
        <row r="68">
          <cell r="A68" t="str">
            <v>168-8 VTL</v>
          </cell>
        </row>
        <row r="69">
          <cell r="A69" t="str">
            <v>169-1 MMO</v>
          </cell>
        </row>
        <row r="70">
          <cell r="A70" t="str">
            <v>170-5 MMO</v>
          </cell>
        </row>
        <row r="71">
          <cell r="A71" t="str">
            <v>171-3 MMO</v>
          </cell>
        </row>
        <row r="72">
          <cell r="A72" t="str">
            <v>172-1 MMO</v>
          </cell>
        </row>
        <row r="73">
          <cell r="A73" t="str">
            <v>172-6 VTL</v>
          </cell>
        </row>
        <row r="74">
          <cell r="A74" t="str">
            <v>173-0 MMO</v>
          </cell>
        </row>
        <row r="75">
          <cell r="A75" t="str">
            <v>175-6 MMO</v>
          </cell>
        </row>
        <row r="76">
          <cell r="A76" t="str">
            <v>176-4 MMO</v>
          </cell>
        </row>
        <row r="77">
          <cell r="A77" t="str">
            <v>176-5 MTR</v>
          </cell>
        </row>
        <row r="78">
          <cell r="A78" t="str">
            <v>177-2 MMO</v>
          </cell>
        </row>
        <row r="79">
          <cell r="A79" t="str">
            <v>178-0 MMO</v>
          </cell>
        </row>
        <row r="80">
          <cell r="A80" t="str">
            <v>179-9 MMO</v>
          </cell>
        </row>
        <row r="81">
          <cell r="A81" t="str">
            <v>18-0 MMO</v>
          </cell>
        </row>
        <row r="82">
          <cell r="A82" t="str">
            <v>181-0 MMO</v>
          </cell>
        </row>
        <row r="83">
          <cell r="A83" t="str">
            <v>182-9 MMO</v>
          </cell>
        </row>
        <row r="84">
          <cell r="A84" t="str">
            <v>183-7 MMO</v>
          </cell>
        </row>
        <row r="85">
          <cell r="A85" t="str">
            <v>184-5 MMO</v>
          </cell>
        </row>
        <row r="86">
          <cell r="A86" t="str">
            <v>185-3 MMO</v>
          </cell>
        </row>
        <row r="87">
          <cell r="A87" t="str">
            <v>186-1 MMO</v>
          </cell>
        </row>
        <row r="88">
          <cell r="A88" t="str">
            <v>187-0 MMO</v>
          </cell>
        </row>
        <row r="89">
          <cell r="A89" t="str">
            <v>190-0 MMO</v>
          </cell>
        </row>
        <row r="90">
          <cell r="A90" t="str">
            <v>191-8 MMO</v>
          </cell>
        </row>
        <row r="91">
          <cell r="A91" t="str">
            <v>192-6 MMO</v>
          </cell>
        </row>
        <row r="92">
          <cell r="A92" t="str">
            <v>193-4 MMO</v>
          </cell>
        </row>
        <row r="93">
          <cell r="A93" t="str">
            <v>194-2 MMO</v>
          </cell>
        </row>
        <row r="94">
          <cell r="A94" t="str">
            <v>196-9 MMO</v>
          </cell>
        </row>
        <row r="95">
          <cell r="A95" t="str">
            <v>197-7 MMO</v>
          </cell>
        </row>
        <row r="96">
          <cell r="A96" t="str">
            <v>198-5 MMO</v>
          </cell>
        </row>
        <row r="97">
          <cell r="A97" t="str">
            <v>198-6 MTR</v>
          </cell>
        </row>
        <row r="98">
          <cell r="A98" t="str">
            <v>199-3 MMO</v>
          </cell>
        </row>
        <row r="99">
          <cell r="A99" t="str">
            <v>199-4 MTR</v>
          </cell>
        </row>
        <row r="100">
          <cell r="A100" t="str">
            <v>2-0 GUI</v>
          </cell>
        </row>
        <row r="101">
          <cell r="A101" t="str">
            <v>200-0 MMO</v>
          </cell>
        </row>
        <row r="102">
          <cell r="A102" t="str">
            <v>200-1 MTR</v>
          </cell>
        </row>
        <row r="103">
          <cell r="A103" t="str">
            <v>201-9 MMO</v>
          </cell>
        </row>
        <row r="104">
          <cell r="A104" t="str">
            <v>202-7 MMO</v>
          </cell>
        </row>
        <row r="105">
          <cell r="A105" t="str">
            <v>203-2 VTM</v>
          </cell>
        </row>
        <row r="106">
          <cell r="A106" t="str">
            <v>209-4 MMO</v>
          </cell>
        </row>
        <row r="107">
          <cell r="A107" t="str">
            <v>210-8 MMO</v>
          </cell>
        </row>
        <row r="108">
          <cell r="A108" t="str">
            <v>213-2 MMO</v>
          </cell>
        </row>
        <row r="109">
          <cell r="A109" t="str">
            <v>214-1 MTR</v>
          </cell>
        </row>
        <row r="110">
          <cell r="A110" t="str">
            <v>215-0 MTR</v>
          </cell>
        </row>
        <row r="111">
          <cell r="A111" t="str">
            <v>216-7 MMO</v>
          </cell>
        </row>
        <row r="112">
          <cell r="A112" t="str">
            <v>217-5 MMO</v>
          </cell>
        </row>
        <row r="113">
          <cell r="A113" t="str">
            <v>218-3 MMO</v>
          </cell>
        </row>
        <row r="114">
          <cell r="A114" t="str">
            <v>219-1 MMO</v>
          </cell>
        </row>
        <row r="115">
          <cell r="A115" t="str">
            <v>220-5 MMO</v>
          </cell>
        </row>
        <row r="116">
          <cell r="A116" t="str">
            <v>220-6 MTR</v>
          </cell>
        </row>
        <row r="117">
          <cell r="A117" t="str">
            <v>221-3 MMO</v>
          </cell>
        </row>
        <row r="118">
          <cell r="A118" t="str">
            <v>221-4 MTR</v>
          </cell>
        </row>
        <row r="119">
          <cell r="A119" t="str">
            <v>222-1 MMO</v>
          </cell>
        </row>
        <row r="120">
          <cell r="A120" t="str">
            <v>223-0 MMO</v>
          </cell>
        </row>
        <row r="121">
          <cell r="A121" t="str">
            <v>2246-8 EQP</v>
          </cell>
        </row>
        <row r="122">
          <cell r="A122" t="str">
            <v>224-8 MMO</v>
          </cell>
        </row>
        <row r="123">
          <cell r="A123" t="str">
            <v>226-5 MTR</v>
          </cell>
        </row>
        <row r="124">
          <cell r="A124" t="str">
            <v>227-3 MTR</v>
          </cell>
        </row>
        <row r="125">
          <cell r="A125" t="str">
            <v>228-0 MMO</v>
          </cell>
        </row>
        <row r="126">
          <cell r="A126" t="str">
            <v>229-6 VTM</v>
          </cell>
        </row>
        <row r="127">
          <cell r="A127" t="str">
            <v>229-9 MMO</v>
          </cell>
        </row>
        <row r="128">
          <cell r="A128" t="str">
            <v>230-0 VTM</v>
          </cell>
        </row>
        <row r="129">
          <cell r="A129" t="str">
            <v>230-2 MMO</v>
          </cell>
        </row>
        <row r="130">
          <cell r="A130" t="str">
            <v>231-0 MMO</v>
          </cell>
        </row>
        <row r="131">
          <cell r="A131" t="str">
            <v>231-8 VTM</v>
          </cell>
        </row>
        <row r="132">
          <cell r="A132" t="str">
            <v>232-6 VTM</v>
          </cell>
        </row>
        <row r="133">
          <cell r="A133" t="str">
            <v>232-9 MMO</v>
          </cell>
        </row>
        <row r="134">
          <cell r="A134" t="str">
            <v>233-4 VTM</v>
          </cell>
        </row>
        <row r="135">
          <cell r="A135" t="str">
            <v>233-7 MMO</v>
          </cell>
        </row>
        <row r="136">
          <cell r="A136" t="str">
            <v>234-2 VTM</v>
          </cell>
        </row>
        <row r="137">
          <cell r="A137" t="str">
            <v>234-5 MMO</v>
          </cell>
        </row>
        <row r="138">
          <cell r="A138" t="str">
            <v>235-3 MMO</v>
          </cell>
        </row>
        <row r="139">
          <cell r="A139" t="str">
            <v>235-3 VTP</v>
          </cell>
        </row>
        <row r="140">
          <cell r="A140" t="str">
            <v>236-1 MMO</v>
          </cell>
        </row>
        <row r="141">
          <cell r="A141" t="str">
            <v>236-1 VTP</v>
          </cell>
        </row>
        <row r="142">
          <cell r="A142" t="str">
            <v>237-0 MMO</v>
          </cell>
        </row>
        <row r="143">
          <cell r="A143" t="str">
            <v>237-0 VTP</v>
          </cell>
        </row>
        <row r="144">
          <cell r="A144" t="str">
            <v>238-8 MMO</v>
          </cell>
        </row>
        <row r="145">
          <cell r="A145" t="str">
            <v>238-8 VTP</v>
          </cell>
        </row>
        <row r="146">
          <cell r="A146" t="str">
            <v>238-9 MTR</v>
          </cell>
        </row>
        <row r="147">
          <cell r="A147" t="str">
            <v>2395-2 EQP</v>
          </cell>
        </row>
        <row r="148">
          <cell r="A148" t="str">
            <v>239-6 MMO</v>
          </cell>
        </row>
        <row r="149">
          <cell r="A149" t="str">
            <v>239-6 VTP</v>
          </cell>
        </row>
        <row r="150">
          <cell r="A150" t="str">
            <v>239-7 MTR</v>
          </cell>
        </row>
        <row r="151">
          <cell r="A151" t="str">
            <v>240-0 MMO</v>
          </cell>
        </row>
        <row r="152">
          <cell r="A152" t="str">
            <v>240-0 VTP</v>
          </cell>
        </row>
        <row r="153">
          <cell r="A153" t="str">
            <v>2403-7 EQP</v>
          </cell>
        </row>
        <row r="154">
          <cell r="A154" t="str">
            <v>241-8 MMO</v>
          </cell>
        </row>
        <row r="155">
          <cell r="A155" t="str">
            <v>241-8 VTP</v>
          </cell>
        </row>
        <row r="156">
          <cell r="A156" t="str">
            <v>242-6 MMO</v>
          </cell>
        </row>
        <row r="157">
          <cell r="A157" t="str">
            <v>242-6 VTP</v>
          </cell>
        </row>
        <row r="158">
          <cell r="A158" t="str">
            <v>243-4 MMO</v>
          </cell>
        </row>
        <row r="159">
          <cell r="A159" t="str">
            <v>244-2 MMO</v>
          </cell>
        </row>
        <row r="160">
          <cell r="A160" t="str">
            <v>245-0 MMO</v>
          </cell>
        </row>
        <row r="161">
          <cell r="A161" t="str">
            <v>246-9 MMO</v>
          </cell>
        </row>
        <row r="162">
          <cell r="A162" t="str">
            <v>247-7 MMO</v>
          </cell>
        </row>
        <row r="163">
          <cell r="A163" t="str">
            <v>248-5 MMO</v>
          </cell>
        </row>
        <row r="164">
          <cell r="A164" t="str">
            <v>249-0 VTM</v>
          </cell>
        </row>
        <row r="165">
          <cell r="A165" t="str">
            <v>249-3 MMO</v>
          </cell>
        </row>
        <row r="166">
          <cell r="A166" t="str">
            <v>250-7 MMO</v>
          </cell>
        </row>
        <row r="167">
          <cell r="A167" t="str">
            <v>251-5 MMO</v>
          </cell>
        </row>
        <row r="168">
          <cell r="A168" t="str">
            <v>251-5 VTP</v>
          </cell>
        </row>
        <row r="169">
          <cell r="A169" t="str">
            <v>252-3 MMO</v>
          </cell>
        </row>
        <row r="170">
          <cell r="A170" t="str">
            <v>253-1 MMO</v>
          </cell>
        </row>
        <row r="171">
          <cell r="A171" t="str">
            <v>253-9 VTM</v>
          </cell>
        </row>
        <row r="172">
          <cell r="A172" t="str">
            <v>254-0 MMO</v>
          </cell>
        </row>
        <row r="173">
          <cell r="A173" t="str">
            <v>254-7 VTM</v>
          </cell>
        </row>
        <row r="174">
          <cell r="A174" t="str">
            <v>255-5 VTM</v>
          </cell>
        </row>
        <row r="175">
          <cell r="A175" t="str">
            <v>255-8 MMO</v>
          </cell>
        </row>
        <row r="176">
          <cell r="A176" t="str">
            <v>256-6 MMO</v>
          </cell>
        </row>
        <row r="177">
          <cell r="A177" t="str">
            <v>257-4 MMO</v>
          </cell>
        </row>
        <row r="178">
          <cell r="A178" t="str">
            <v>258-2 MMO</v>
          </cell>
        </row>
        <row r="179">
          <cell r="A179" t="str">
            <v>259-0 MMO</v>
          </cell>
        </row>
        <row r="180">
          <cell r="A180" t="str">
            <v>259-5 VTL</v>
          </cell>
        </row>
        <row r="181">
          <cell r="A181" t="str">
            <v>260-4 MMO</v>
          </cell>
        </row>
        <row r="182">
          <cell r="A182" t="str">
            <v>261-0 VTM</v>
          </cell>
        </row>
        <row r="183">
          <cell r="A183" t="str">
            <v>261-2 MMO</v>
          </cell>
        </row>
        <row r="184">
          <cell r="A184" t="str">
            <v>262-0 MMO</v>
          </cell>
        </row>
        <row r="185">
          <cell r="A185" t="str">
            <v>262-8 VTM</v>
          </cell>
        </row>
        <row r="186">
          <cell r="A186" t="str">
            <v>263-9 MMO</v>
          </cell>
        </row>
        <row r="187">
          <cell r="A187" t="str">
            <v>264-2 AMB</v>
          </cell>
        </row>
        <row r="188">
          <cell r="A188" t="str">
            <v>264-7 MMO</v>
          </cell>
        </row>
        <row r="189">
          <cell r="A189" t="str">
            <v>265-5 MMO</v>
          </cell>
        </row>
        <row r="190">
          <cell r="A190" t="str">
            <v>265-6 MTR</v>
          </cell>
        </row>
        <row r="191">
          <cell r="A191" t="str">
            <v>266-0 VTM</v>
          </cell>
        </row>
        <row r="192">
          <cell r="A192" t="str">
            <v>266-3 MMO</v>
          </cell>
        </row>
        <row r="193">
          <cell r="A193" t="str">
            <v>2666-8 EQP</v>
          </cell>
        </row>
        <row r="194">
          <cell r="A194" t="str">
            <v>267-1 MMO</v>
          </cell>
        </row>
        <row r="195">
          <cell r="A195" t="str">
            <v>2673-0 EQP</v>
          </cell>
        </row>
        <row r="196">
          <cell r="A196" t="str">
            <v>268-0 MMO</v>
          </cell>
        </row>
        <row r="197">
          <cell r="A197" t="str">
            <v>268-7 VTM</v>
          </cell>
        </row>
        <row r="198">
          <cell r="A198" t="str">
            <v>269-5 VTM</v>
          </cell>
        </row>
        <row r="199">
          <cell r="A199" t="str">
            <v>269-8 MMO</v>
          </cell>
        </row>
        <row r="200">
          <cell r="A200" t="str">
            <v>270-1 MMO</v>
          </cell>
        </row>
        <row r="201">
          <cell r="A201" t="str">
            <v>270-1 VTP</v>
          </cell>
        </row>
        <row r="202">
          <cell r="A202" t="str">
            <v>271-0 MMO</v>
          </cell>
        </row>
        <row r="203">
          <cell r="A203" t="str">
            <v>271-0 VTP</v>
          </cell>
        </row>
        <row r="204">
          <cell r="A204" t="str">
            <v>272-8 MMO</v>
          </cell>
        </row>
        <row r="205">
          <cell r="A205" t="str">
            <v>272-8 VTP</v>
          </cell>
        </row>
        <row r="206">
          <cell r="A206" t="str">
            <v>2734-6 EQP</v>
          </cell>
        </row>
        <row r="207">
          <cell r="A207" t="str">
            <v>273-6 MMO</v>
          </cell>
        </row>
        <row r="208">
          <cell r="A208" t="str">
            <v>273-6 VTP</v>
          </cell>
        </row>
        <row r="209">
          <cell r="A209" t="str">
            <v>274-4 MMO</v>
          </cell>
        </row>
        <row r="210">
          <cell r="A210" t="str">
            <v>274-4 VTP</v>
          </cell>
        </row>
        <row r="211">
          <cell r="A211" t="str">
            <v>275-2 MMO</v>
          </cell>
        </row>
        <row r="212">
          <cell r="A212" t="str">
            <v>276-0 MMO</v>
          </cell>
        </row>
        <row r="213">
          <cell r="A213" t="str">
            <v>277-9 MMO</v>
          </cell>
        </row>
        <row r="214">
          <cell r="A214" t="str">
            <v>27-8 BAR</v>
          </cell>
        </row>
        <row r="215">
          <cell r="A215" t="str">
            <v>278-7 MMO</v>
          </cell>
        </row>
        <row r="216">
          <cell r="A216" t="str">
            <v>279-5 MMO</v>
          </cell>
        </row>
        <row r="217">
          <cell r="A217" t="str">
            <v>280-9 MMO</v>
          </cell>
        </row>
        <row r="218">
          <cell r="A218" t="str">
            <v>2813-0 EQP</v>
          </cell>
        </row>
        <row r="219">
          <cell r="A219" t="str">
            <v>281-7 MMO</v>
          </cell>
        </row>
        <row r="220">
          <cell r="A220" t="str">
            <v>282-5 MMO</v>
          </cell>
        </row>
        <row r="221">
          <cell r="A221" t="str">
            <v>282-5 VTP</v>
          </cell>
        </row>
        <row r="222">
          <cell r="A222" t="str">
            <v>283-3 MMO</v>
          </cell>
        </row>
        <row r="223">
          <cell r="A223" t="str">
            <v>283-3 VTP</v>
          </cell>
        </row>
        <row r="224">
          <cell r="A224" t="str">
            <v>284-1 MMO</v>
          </cell>
        </row>
        <row r="225">
          <cell r="A225" t="str">
            <v>285-0 MMO</v>
          </cell>
        </row>
        <row r="226">
          <cell r="A226" t="str">
            <v>285-0 VTP</v>
          </cell>
        </row>
        <row r="227">
          <cell r="A227" t="str">
            <v>286-8 MMO</v>
          </cell>
        </row>
        <row r="228">
          <cell r="A228" t="str">
            <v>286-8 VTP</v>
          </cell>
        </row>
        <row r="229">
          <cell r="A229" t="str">
            <v>287-6 MMO</v>
          </cell>
        </row>
        <row r="230">
          <cell r="A230" t="str">
            <v>287-6 VTP</v>
          </cell>
        </row>
        <row r="231">
          <cell r="A231" t="str">
            <v>288-4 MMO</v>
          </cell>
        </row>
        <row r="232">
          <cell r="A232" t="str">
            <v>288-4 VTP</v>
          </cell>
        </row>
        <row r="233">
          <cell r="A233" t="str">
            <v>289-2 VTP</v>
          </cell>
        </row>
        <row r="234">
          <cell r="A234" t="str">
            <v>291-4 MMO</v>
          </cell>
        </row>
        <row r="235">
          <cell r="A235" t="str">
            <v>2916-0 EQP</v>
          </cell>
        </row>
        <row r="236">
          <cell r="A236" t="str">
            <v>292-2 MMO</v>
          </cell>
        </row>
        <row r="237">
          <cell r="A237" t="str">
            <v>2922-5 EQP</v>
          </cell>
        </row>
        <row r="238">
          <cell r="A238" t="str">
            <v>293-0 MMO</v>
          </cell>
        </row>
        <row r="239">
          <cell r="A239" t="str">
            <v>2935-7 EQP</v>
          </cell>
        </row>
        <row r="240">
          <cell r="A240" t="str">
            <v>2938-1 EQP</v>
          </cell>
        </row>
        <row r="241">
          <cell r="A241" t="str">
            <v>294-9 MMO</v>
          </cell>
        </row>
        <row r="242">
          <cell r="A242" t="str">
            <v>295-7 MMO</v>
          </cell>
        </row>
        <row r="243">
          <cell r="A243" t="str">
            <v>298-2 MTR</v>
          </cell>
        </row>
        <row r="244">
          <cell r="A244" t="str">
            <v>300-8 MTR</v>
          </cell>
        </row>
        <row r="245">
          <cell r="A245" t="str">
            <v>3066-5 EQP</v>
          </cell>
        </row>
        <row r="246">
          <cell r="A246" t="str">
            <v>307-0 AMB</v>
          </cell>
        </row>
        <row r="247">
          <cell r="A247" t="str">
            <v>308-8 AMB</v>
          </cell>
        </row>
        <row r="248">
          <cell r="A248" t="str">
            <v>310-5 MTR</v>
          </cell>
        </row>
        <row r="249">
          <cell r="A249" t="str">
            <v>311-3 MTR</v>
          </cell>
        </row>
        <row r="250">
          <cell r="A250" t="str">
            <v>312-1 MTR</v>
          </cell>
        </row>
        <row r="251">
          <cell r="A251" t="str">
            <v>312-5 VTL</v>
          </cell>
        </row>
        <row r="252">
          <cell r="A252" t="str">
            <v>314-8 MTR</v>
          </cell>
        </row>
        <row r="253">
          <cell r="A253" t="str">
            <v>315-0 VTL</v>
          </cell>
        </row>
        <row r="254">
          <cell r="A254" t="str">
            <v>315-6 MTR</v>
          </cell>
        </row>
        <row r="255">
          <cell r="A255" t="str">
            <v>316-4 MTR</v>
          </cell>
        </row>
        <row r="256">
          <cell r="A256" t="str">
            <v>317-1 VTP</v>
          </cell>
        </row>
        <row r="257">
          <cell r="A257" t="str">
            <v>317-2 MTR</v>
          </cell>
        </row>
        <row r="258">
          <cell r="A258" t="str">
            <v>318-4 VTL</v>
          </cell>
        </row>
        <row r="259">
          <cell r="A259" t="str">
            <v>319-2 VTL</v>
          </cell>
        </row>
        <row r="260">
          <cell r="A260" t="str">
            <v>320-6 VTL</v>
          </cell>
        </row>
        <row r="261">
          <cell r="A261" t="str">
            <v>321-4 VTL</v>
          </cell>
        </row>
        <row r="262">
          <cell r="A262" t="str">
            <v>323-6 VTP</v>
          </cell>
        </row>
        <row r="263">
          <cell r="A263" t="str">
            <v>324-4 VTP</v>
          </cell>
        </row>
        <row r="264">
          <cell r="A264" t="str">
            <v>325-2 VTP</v>
          </cell>
        </row>
        <row r="265">
          <cell r="A265" t="str">
            <v>326-0 VTP</v>
          </cell>
        </row>
        <row r="266">
          <cell r="A266" t="str">
            <v>552-2 VTP</v>
          </cell>
        </row>
        <row r="267">
          <cell r="A267" t="str">
            <v>327-6 VTM</v>
          </cell>
        </row>
        <row r="268">
          <cell r="A268" t="str">
            <v>3300-1 EQP</v>
          </cell>
        </row>
        <row r="269">
          <cell r="A269" t="str">
            <v>3314-1 EQP</v>
          </cell>
        </row>
        <row r="270">
          <cell r="A270" t="str">
            <v>3323-0 EQP</v>
          </cell>
        </row>
        <row r="271">
          <cell r="A271" t="str">
            <v>335-0 MTR</v>
          </cell>
        </row>
        <row r="272">
          <cell r="A272" t="str">
            <v>3377-0 EQP</v>
          </cell>
        </row>
        <row r="273">
          <cell r="A273" t="str">
            <v>338-4 VTP</v>
          </cell>
        </row>
        <row r="274">
          <cell r="A274" t="str">
            <v>3403-2 EQP</v>
          </cell>
        </row>
        <row r="275">
          <cell r="A275" t="str">
            <v>341-4 VTP</v>
          </cell>
        </row>
        <row r="276">
          <cell r="A276" t="str">
            <v>341-5 MTR</v>
          </cell>
        </row>
        <row r="277">
          <cell r="A277" t="str">
            <v>342-2 VTP</v>
          </cell>
        </row>
        <row r="278">
          <cell r="A278" t="str">
            <v>344-0 MTR</v>
          </cell>
        </row>
        <row r="279">
          <cell r="A279" t="str">
            <v>345-7 VTP</v>
          </cell>
        </row>
        <row r="280">
          <cell r="A280" t="str">
            <v>3458-0 EQP</v>
          </cell>
        </row>
        <row r="281">
          <cell r="A281" t="str">
            <v>347-3 VTP</v>
          </cell>
        </row>
        <row r="282">
          <cell r="A282" t="str">
            <v>348-1 VTP</v>
          </cell>
        </row>
        <row r="283">
          <cell r="A283" t="str">
            <v>349-7 VTM</v>
          </cell>
        </row>
        <row r="284">
          <cell r="A284" t="str">
            <v>35-0 MMO</v>
          </cell>
        </row>
        <row r="285">
          <cell r="A285" t="str">
            <v>350-0 VTM</v>
          </cell>
        </row>
        <row r="286">
          <cell r="A286" t="str">
            <v>351-1 VTP</v>
          </cell>
        </row>
        <row r="287">
          <cell r="A287" t="str">
            <v>3511-0 EQP</v>
          </cell>
        </row>
        <row r="288">
          <cell r="A288" t="str">
            <v>352-7 VTM</v>
          </cell>
        </row>
        <row r="289">
          <cell r="A289" t="str">
            <v>353-9 MTR</v>
          </cell>
        </row>
        <row r="290">
          <cell r="A290" t="str">
            <v>354-7 MTR</v>
          </cell>
        </row>
        <row r="291">
          <cell r="A291" t="str">
            <v>355-5 MTR</v>
          </cell>
        </row>
        <row r="292">
          <cell r="A292" t="str">
            <v>3561-6 EQP</v>
          </cell>
        </row>
        <row r="293">
          <cell r="A293" t="str">
            <v>356-3 MTR</v>
          </cell>
        </row>
        <row r="294">
          <cell r="A294" t="str">
            <v>357-1 MTR</v>
          </cell>
        </row>
        <row r="295">
          <cell r="A295" t="str">
            <v>358-0 MTR</v>
          </cell>
        </row>
        <row r="296">
          <cell r="A296" t="str">
            <v>3582-9 EQP</v>
          </cell>
        </row>
        <row r="297">
          <cell r="A297" t="str">
            <v>358-3 VTL</v>
          </cell>
        </row>
        <row r="298">
          <cell r="A298" t="str">
            <v>359-8 MTR</v>
          </cell>
        </row>
        <row r="299">
          <cell r="A299" t="str">
            <v>360-1 MTR</v>
          </cell>
        </row>
        <row r="300">
          <cell r="A300" t="str">
            <v>361-3 VTL</v>
          </cell>
        </row>
        <row r="301">
          <cell r="A301" t="str">
            <v>362-1 VTL</v>
          </cell>
        </row>
        <row r="302">
          <cell r="A302" t="str">
            <v>362-8 MTR</v>
          </cell>
        </row>
        <row r="303">
          <cell r="A303" t="str">
            <v>363-0 VTL</v>
          </cell>
        </row>
        <row r="304">
          <cell r="A304" t="str">
            <v>3647-7 EQP</v>
          </cell>
        </row>
        <row r="305">
          <cell r="A305" t="str">
            <v>365-6 VTL</v>
          </cell>
        </row>
        <row r="306">
          <cell r="A306" t="str">
            <v>366-4 VTL</v>
          </cell>
        </row>
        <row r="307">
          <cell r="A307" t="str">
            <v>3665-5 EQP</v>
          </cell>
        </row>
        <row r="308">
          <cell r="A308" t="str">
            <v>3679-5 EQP</v>
          </cell>
        </row>
        <row r="309">
          <cell r="A309" t="str">
            <v>368-0 VTL</v>
          </cell>
        </row>
        <row r="310">
          <cell r="A310" t="str">
            <v>3680-9 EQP</v>
          </cell>
        </row>
        <row r="311">
          <cell r="A311" t="str">
            <v>369-9 VTL</v>
          </cell>
        </row>
        <row r="312">
          <cell r="A312" t="str">
            <v>370-2 VTL</v>
          </cell>
        </row>
        <row r="313">
          <cell r="A313" t="str">
            <v>3706-6 EQP</v>
          </cell>
        </row>
        <row r="314">
          <cell r="A314" t="str">
            <v>3707-4 EQP</v>
          </cell>
        </row>
        <row r="315">
          <cell r="A315" t="str">
            <v>3708-2 EQP</v>
          </cell>
        </row>
        <row r="316">
          <cell r="A316" t="str">
            <v>371-0 VTL</v>
          </cell>
        </row>
        <row r="317">
          <cell r="A317" t="str">
            <v>3716-3 EQP</v>
          </cell>
        </row>
        <row r="318">
          <cell r="A318" t="str">
            <v>3718-0 EQP</v>
          </cell>
        </row>
        <row r="319">
          <cell r="A319" t="str">
            <v>374-1 MTR</v>
          </cell>
        </row>
        <row r="320">
          <cell r="A320" t="str">
            <v>376-8 MTR</v>
          </cell>
        </row>
        <row r="321">
          <cell r="A321" t="str">
            <v>377-6 MTR</v>
          </cell>
        </row>
        <row r="322">
          <cell r="A322" t="str">
            <v>378-0 VTM</v>
          </cell>
        </row>
        <row r="323">
          <cell r="A323" t="str">
            <v>3788-0 EQP</v>
          </cell>
        </row>
        <row r="324">
          <cell r="A324" t="str">
            <v>379-9 VTM</v>
          </cell>
        </row>
        <row r="325">
          <cell r="A325" t="str">
            <v>3-8 GUI</v>
          </cell>
        </row>
        <row r="326">
          <cell r="A326" t="str">
            <v>385-3 VTM</v>
          </cell>
        </row>
        <row r="327">
          <cell r="A327" t="str">
            <v>386-1 VTM</v>
          </cell>
        </row>
        <row r="328">
          <cell r="A328" t="str">
            <v>3869-0 EQP</v>
          </cell>
        </row>
        <row r="329">
          <cell r="A329" t="str">
            <v>3879-8 EQP</v>
          </cell>
        </row>
        <row r="330">
          <cell r="A330" t="str">
            <v>3880-1 EQP</v>
          </cell>
        </row>
        <row r="331">
          <cell r="A331" t="str">
            <v>3907-7 EQP</v>
          </cell>
        </row>
        <row r="332">
          <cell r="A332" t="str">
            <v>39-3 VTP</v>
          </cell>
        </row>
        <row r="333">
          <cell r="A333" t="str">
            <v>4-0 MMO</v>
          </cell>
        </row>
        <row r="334">
          <cell r="A334" t="str">
            <v>402-0 MTR</v>
          </cell>
        </row>
        <row r="335">
          <cell r="A335" t="str">
            <v>4088-1 EQP</v>
          </cell>
        </row>
        <row r="336">
          <cell r="A336" t="str">
            <v>409-8 MTR</v>
          </cell>
        </row>
        <row r="337">
          <cell r="A337" t="str">
            <v>412-1 VTL</v>
          </cell>
        </row>
        <row r="338">
          <cell r="A338" t="str">
            <v>4150-0 EQP</v>
          </cell>
        </row>
        <row r="339">
          <cell r="A339" t="str">
            <v>4153-5 EQP</v>
          </cell>
        </row>
        <row r="340">
          <cell r="A340" t="str">
            <v>4178-0 EQP</v>
          </cell>
        </row>
        <row r="341">
          <cell r="A341" t="str">
            <v>419-1 VTM</v>
          </cell>
        </row>
        <row r="342">
          <cell r="A342" t="str">
            <v>420-5 VTM</v>
          </cell>
        </row>
        <row r="343">
          <cell r="A343" t="str">
            <v>422-9 VTL</v>
          </cell>
        </row>
        <row r="344">
          <cell r="A344" t="str">
            <v>425-3 VTL</v>
          </cell>
        </row>
        <row r="345">
          <cell r="A345" t="str">
            <v>4259-0 EQP</v>
          </cell>
        </row>
        <row r="346">
          <cell r="A346" t="str">
            <v>426-1 VTL</v>
          </cell>
        </row>
        <row r="347">
          <cell r="A347" t="str">
            <v>429-6 VTL</v>
          </cell>
        </row>
        <row r="348">
          <cell r="A348" t="str">
            <v>430-6 MTR</v>
          </cell>
        </row>
        <row r="349">
          <cell r="A349" t="str">
            <v>431-8 VTL</v>
          </cell>
        </row>
        <row r="350">
          <cell r="A350" t="str">
            <v>432-6 VTL</v>
          </cell>
        </row>
        <row r="351">
          <cell r="A351" t="str">
            <v>435-6 VTP</v>
          </cell>
        </row>
        <row r="352">
          <cell r="A352" t="str">
            <v>4358-9 EQP</v>
          </cell>
        </row>
        <row r="353">
          <cell r="A353" t="str">
            <v>44-0 MMO</v>
          </cell>
        </row>
        <row r="354">
          <cell r="A354" t="str">
            <v>4447-0 EQP</v>
          </cell>
        </row>
        <row r="355">
          <cell r="A355" t="str">
            <v>4480-1 EQP</v>
          </cell>
        </row>
        <row r="356">
          <cell r="A356" t="str">
            <v>452-0 VTL</v>
          </cell>
        </row>
        <row r="357">
          <cell r="A357" t="str">
            <v>4557-3 EQP</v>
          </cell>
        </row>
        <row r="358">
          <cell r="A358" t="str">
            <v>456-6 VTM</v>
          </cell>
        </row>
        <row r="359">
          <cell r="A359" t="str">
            <v>457-4 VTM</v>
          </cell>
        </row>
        <row r="360">
          <cell r="A360" t="str">
            <v>459-8 VTL</v>
          </cell>
        </row>
        <row r="361">
          <cell r="A361" t="str">
            <v>4601-4 EQP</v>
          </cell>
        </row>
        <row r="362">
          <cell r="A362" t="str">
            <v>461-5 VTP</v>
          </cell>
        </row>
        <row r="363">
          <cell r="A363" t="str">
            <v>462-0 VTM</v>
          </cell>
        </row>
        <row r="364">
          <cell r="A364" t="str">
            <v>4630-8 EQP</v>
          </cell>
        </row>
        <row r="365">
          <cell r="A365" t="str">
            <v>463-9 VTM</v>
          </cell>
        </row>
        <row r="366">
          <cell r="A366" t="str">
            <v>464-7 VTM</v>
          </cell>
        </row>
        <row r="367">
          <cell r="A367" t="str">
            <v>465-5 VTM</v>
          </cell>
        </row>
        <row r="368">
          <cell r="A368" t="str">
            <v>466-3 VTM</v>
          </cell>
        </row>
        <row r="369">
          <cell r="A369" t="str">
            <v>467-1 VTM</v>
          </cell>
        </row>
        <row r="370">
          <cell r="A370" t="str">
            <v>468-0 VTM</v>
          </cell>
        </row>
        <row r="371">
          <cell r="A371" t="str">
            <v>469-8 VTM</v>
          </cell>
        </row>
        <row r="372">
          <cell r="A372" t="str">
            <v>470-1 VTM</v>
          </cell>
        </row>
        <row r="373">
          <cell r="A373" t="str">
            <v>471-0 VTM</v>
          </cell>
        </row>
        <row r="374">
          <cell r="A374" t="str">
            <v>472-8 VTM</v>
          </cell>
        </row>
        <row r="375">
          <cell r="A375" t="str">
            <v>4732-0 EQP</v>
          </cell>
        </row>
        <row r="376">
          <cell r="A376" t="str">
            <v>4733-9 EQP</v>
          </cell>
        </row>
        <row r="377">
          <cell r="A377" t="str">
            <v>4734-7 EQP</v>
          </cell>
        </row>
        <row r="378">
          <cell r="A378" t="str">
            <v>4735-5 EQP</v>
          </cell>
        </row>
        <row r="379">
          <cell r="A379" t="str">
            <v>473-6 VTM</v>
          </cell>
        </row>
        <row r="380">
          <cell r="A380" t="str">
            <v>4736-3 EQP</v>
          </cell>
        </row>
        <row r="381">
          <cell r="A381" t="str">
            <v>474-4 VTM</v>
          </cell>
        </row>
        <row r="382">
          <cell r="A382" t="str">
            <v>475-2 VTM</v>
          </cell>
        </row>
        <row r="383">
          <cell r="A383" t="str">
            <v>476-0 VTM</v>
          </cell>
        </row>
        <row r="384">
          <cell r="A384" t="str">
            <v>477-9 VTM</v>
          </cell>
        </row>
        <row r="385">
          <cell r="A385" t="str">
            <v>478-4 VTL</v>
          </cell>
        </row>
        <row r="386">
          <cell r="A386" t="str">
            <v>478-7 VTM</v>
          </cell>
        </row>
        <row r="387">
          <cell r="A387" t="str">
            <v>479-2 VTL</v>
          </cell>
        </row>
        <row r="388">
          <cell r="A388" t="str">
            <v>479-5 VTM</v>
          </cell>
        </row>
        <row r="389">
          <cell r="A389" t="str">
            <v>4801-7 EQP</v>
          </cell>
        </row>
        <row r="390">
          <cell r="A390" t="str">
            <v>4802-5 EQP</v>
          </cell>
        </row>
        <row r="391">
          <cell r="A391" t="str">
            <v>480-9 VTM</v>
          </cell>
        </row>
        <row r="392">
          <cell r="A392" t="str">
            <v>481-7 VTM</v>
          </cell>
        </row>
        <row r="393">
          <cell r="A393" t="str">
            <v>483-3 VTM</v>
          </cell>
        </row>
        <row r="394">
          <cell r="A394" t="str">
            <v>484-1 VTM</v>
          </cell>
        </row>
        <row r="395">
          <cell r="A395" t="str">
            <v>484-7 MOC</v>
          </cell>
        </row>
        <row r="396">
          <cell r="A396" t="str">
            <v>485-0 VTM</v>
          </cell>
        </row>
        <row r="397">
          <cell r="A397" t="str">
            <v>4898-0 EQP</v>
          </cell>
        </row>
        <row r="398">
          <cell r="A398" t="str">
            <v>490-1 MOC</v>
          </cell>
        </row>
        <row r="399">
          <cell r="A399" t="str">
            <v>492-0 VTL</v>
          </cell>
        </row>
        <row r="400">
          <cell r="A400" t="str">
            <v>493-8 VTL</v>
          </cell>
        </row>
        <row r="401">
          <cell r="A401" t="str">
            <v>494-6 VTL</v>
          </cell>
        </row>
        <row r="402">
          <cell r="A402" t="str">
            <v>500-2 MOC</v>
          </cell>
        </row>
        <row r="403">
          <cell r="A403" t="str">
            <v>500-4 VTL</v>
          </cell>
        </row>
        <row r="404">
          <cell r="A404" t="str">
            <v>501-0 MOC</v>
          </cell>
        </row>
        <row r="405">
          <cell r="A405" t="str">
            <v>501-2 VTL</v>
          </cell>
        </row>
        <row r="406">
          <cell r="A406" t="str">
            <v>503-7 MOC</v>
          </cell>
        </row>
        <row r="407">
          <cell r="A407" t="str">
            <v>504-5 MOC</v>
          </cell>
        </row>
        <row r="408">
          <cell r="A408" t="str">
            <v>505-3 MOC</v>
          </cell>
        </row>
        <row r="409">
          <cell r="A409" t="str">
            <v>506-1 MOC</v>
          </cell>
        </row>
        <row r="410">
          <cell r="A410" t="str">
            <v>507-0 MOC</v>
          </cell>
        </row>
        <row r="411">
          <cell r="A411" t="str">
            <v>508-0 VTL</v>
          </cell>
        </row>
        <row r="412">
          <cell r="A412" t="str">
            <v>508-8 MOC</v>
          </cell>
        </row>
        <row r="413">
          <cell r="A413" t="str">
            <v>509-6 MOC</v>
          </cell>
        </row>
        <row r="414">
          <cell r="A414" t="str">
            <v>510-0 MOC</v>
          </cell>
        </row>
        <row r="415">
          <cell r="A415" t="str">
            <v>510-7 VTP</v>
          </cell>
        </row>
        <row r="416">
          <cell r="A416" t="str">
            <v>511-8 MOC</v>
          </cell>
        </row>
        <row r="417">
          <cell r="A417" t="str">
            <v>512-4 MTR</v>
          </cell>
        </row>
        <row r="418">
          <cell r="A418" t="str">
            <v>512-6 MOC</v>
          </cell>
        </row>
        <row r="419">
          <cell r="A419" t="str">
            <v>512-8 VTL</v>
          </cell>
        </row>
        <row r="420">
          <cell r="A420" t="str">
            <v>513-4 MOC</v>
          </cell>
        </row>
        <row r="421">
          <cell r="A421" t="str">
            <v>513-6 VTL</v>
          </cell>
        </row>
        <row r="422">
          <cell r="A422" t="str">
            <v>514-2 MOC</v>
          </cell>
        </row>
        <row r="423">
          <cell r="A423" t="str">
            <v>515-0 MOC</v>
          </cell>
        </row>
        <row r="424">
          <cell r="A424" t="str">
            <v>516-9 MOC</v>
          </cell>
        </row>
        <row r="425">
          <cell r="A425" t="str">
            <v>517-7 MOC</v>
          </cell>
        </row>
        <row r="426">
          <cell r="A426" t="str">
            <v>518-5 MOC</v>
          </cell>
        </row>
        <row r="427">
          <cell r="A427" t="str">
            <v>518-7 VTL</v>
          </cell>
        </row>
        <row r="428">
          <cell r="A428" t="str">
            <v>519-3 MOC</v>
          </cell>
        </row>
        <row r="429">
          <cell r="A429" t="str">
            <v>520-9 VTL</v>
          </cell>
        </row>
        <row r="430">
          <cell r="A430" t="str">
            <v>525-5 VTP</v>
          </cell>
        </row>
        <row r="431">
          <cell r="A431" t="str">
            <v>526-3 VTP</v>
          </cell>
        </row>
        <row r="432">
          <cell r="A432" t="str">
            <v>527-1 VTP</v>
          </cell>
        </row>
        <row r="433">
          <cell r="A433" t="str">
            <v>539-0 VTL</v>
          </cell>
        </row>
        <row r="434">
          <cell r="A434" t="str">
            <v>547-0 VTL</v>
          </cell>
        </row>
        <row r="435">
          <cell r="A435" t="str">
            <v>548-9 VTL</v>
          </cell>
        </row>
        <row r="436">
          <cell r="A436" t="str">
            <v>549-7 VTL</v>
          </cell>
        </row>
        <row r="437">
          <cell r="A437" t="str">
            <v>552-7 VTL</v>
          </cell>
        </row>
        <row r="438">
          <cell r="A438" t="str">
            <v>553-5 VTL</v>
          </cell>
        </row>
        <row r="439">
          <cell r="A439" t="str">
            <v>554-3 VTL</v>
          </cell>
        </row>
        <row r="440">
          <cell r="A440" t="str">
            <v>555-1 VTL</v>
          </cell>
        </row>
        <row r="441">
          <cell r="A441" t="str">
            <v>556-0 VTL</v>
          </cell>
        </row>
        <row r="442">
          <cell r="A442" t="str">
            <v>557-3 VTP</v>
          </cell>
        </row>
        <row r="443">
          <cell r="A443" t="str">
            <v>557-8 VTL</v>
          </cell>
        </row>
        <row r="444">
          <cell r="A444" t="str">
            <v>558-1 VTP</v>
          </cell>
        </row>
        <row r="445">
          <cell r="A445" t="str">
            <v>558-6 VTL</v>
          </cell>
        </row>
        <row r="446">
          <cell r="A446" t="str">
            <v>560-8 VTL</v>
          </cell>
        </row>
        <row r="447">
          <cell r="A447" t="str">
            <v>562-4 VTL</v>
          </cell>
        </row>
        <row r="448">
          <cell r="A448" t="str">
            <v>56-3 MMO</v>
          </cell>
        </row>
        <row r="449">
          <cell r="A449" t="str">
            <v>563-2 VTL</v>
          </cell>
        </row>
        <row r="450">
          <cell r="A450" t="str">
            <v>56-4 MTR</v>
          </cell>
        </row>
        <row r="451">
          <cell r="A451" t="str">
            <v>568-3 VTL</v>
          </cell>
        </row>
        <row r="452">
          <cell r="A452" t="str">
            <v>569-1 VTL</v>
          </cell>
        </row>
        <row r="453">
          <cell r="A453" t="str">
            <v>57-1 MMO</v>
          </cell>
        </row>
        <row r="454">
          <cell r="A454" t="str">
            <v>574-8 VTL</v>
          </cell>
        </row>
        <row r="455">
          <cell r="A455" t="str">
            <v>578-0 VTL</v>
          </cell>
        </row>
        <row r="456">
          <cell r="A456" t="str">
            <v>579-9 VTL</v>
          </cell>
        </row>
        <row r="457">
          <cell r="A457" t="str">
            <v>58-0 MMO</v>
          </cell>
        </row>
        <row r="458">
          <cell r="A458" t="str">
            <v>580-2 VTL</v>
          </cell>
        </row>
        <row r="459">
          <cell r="A459" t="str">
            <v>581-0 VTL</v>
          </cell>
        </row>
        <row r="460">
          <cell r="A460" t="str">
            <v>582-9 VTL</v>
          </cell>
        </row>
        <row r="461">
          <cell r="A461" t="str">
            <v>583-7 VTL</v>
          </cell>
        </row>
        <row r="462">
          <cell r="A462" t="str">
            <v>584-5 VTL</v>
          </cell>
        </row>
        <row r="463">
          <cell r="A463" t="str">
            <v>585-3 VTL</v>
          </cell>
        </row>
        <row r="464">
          <cell r="A464" t="str">
            <v>586-1 VTL</v>
          </cell>
        </row>
        <row r="465">
          <cell r="A465" t="str">
            <v>587-0 VTL</v>
          </cell>
        </row>
        <row r="466">
          <cell r="A466" t="str">
            <v>592-6 VTL</v>
          </cell>
        </row>
        <row r="467">
          <cell r="A467" t="str">
            <v>594-2 VTL</v>
          </cell>
        </row>
        <row r="468">
          <cell r="A468" t="str">
            <v>595-0 VTL</v>
          </cell>
        </row>
        <row r="469">
          <cell r="A469" t="str">
            <v>597-7 VTL</v>
          </cell>
        </row>
        <row r="470">
          <cell r="A470" t="str">
            <v>59-8 MMO</v>
          </cell>
        </row>
        <row r="471">
          <cell r="A471" t="str">
            <v>598-5 VTL</v>
          </cell>
        </row>
        <row r="472">
          <cell r="A472" t="str">
            <v>59-9 MTR</v>
          </cell>
        </row>
        <row r="473">
          <cell r="A473" t="str">
            <v>60-1 MMO</v>
          </cell>
        </row>
        <row r="474">
          <cell r="A474" t="str">
            <v>601-9 VTL</v>
          </cell>
        </row>
        <row r="475">
          <cell r="A475" t="str">
            <v>603-5 VTL</v>
          </cell>
        </row>
        <row r="476">
          <cell r="A476" t="str">
            <v>604-3 VTL</v>
          </cell>
        </row>
        <row r="477">
          <cell r="A477" t="str">
            <v>605-1 VTL</v>
          </cell>
        </row>
        <row r="478">
          <cell r="A478" t="str">
            <v>606-0 VTL</v>
          </cell>
        </row>
        <row r="479">
          <cell r="A479" t="str">
            <v>607-8 VTL</v>
          </cell>
        </row>
        <row r="480">
          <cell r="A480" t="str">
            <v>608-6 VTL</v>
          </cell>
        </row>
        <row r="481">
          <cell r="A481" t="str">
            <v>609-4 VTL</v>
          </cell>
        </row>
        <row r="482">
          <cell r="A482" t="str">
            <v>61-0 MTR</v>
          </cell>
        </row>
        <row r="483">
          <cell r="A483" t="str">
            <v>610-8 VTL</v>
          </cell>
        </row>
        <row r="484">
          <cell r="A484" t="str">
            <v>611-6 VTL</v>
          </cell>
        </row>
        <row r="485">
          <cell r="A485" t="str">
            <v>613-2 VTL</v>
          </cell>
        </row>
        <row r="486">
          <cell r="A486" t="str">
            <v>614-0 VTL</v>
          </cell>
        </row>
        <row r="487">
          <cell r="A487" t="str">
            <v>615-9 VTL</v>
          </cell>
        </row>
        <row r="488">
          <cell r="A488" t="str">
            <v>616-7 VTL</v>
          </cell>
        </row>
        <row r="489">
          <cell r="A489" t="str">
            <v>618-3 VTL</v>
          </cell>
        </row>
        <row r="490">
          <cell r="A490" t="str">
            <v>619-1 VTL</v>
          </cell>
        </row>
        <row r="491">
          <cell r="A491" t="str">
            <v>620-5 VTL</v>
          </cell>
        </row>
        <row r="492">
          <cell r="A492" t="str">
            <v>624-8 VTL</v>
          </cell>
        </row>
        <row r="493">
          <cell r="A493" t="str">
            <v>625-6 VTL</v>
          </cell>
        </row>
        <row r="494">
          <cell r="A494" t="str">
            <v>626-4 VTL</v>
          </cell>
        </row>
        <row r="495">
          <cell r="A495" t="str">
            <v>627-2 VTL</v>
          </cell>
        </row>
        <row r="496">
          <cell r="A496" t="str">
            <v>62-8 MMO</v>
          </cell>
        </row>
        <row r="497">
          <cell r="A497" t="str">
            <v>628-0 VTL</v>
          </cell>
        </row>
        <row r="498">
          <cell r="A498" t="str">
            <v>630-2 VTL</v>
          </cell>
        </row>
        <row r="499">
          <cell r="A499" t="str">
            <v>631-0 VTL</v>
          </cell>
        </row>
        <row r="500">
          <cell r="A500" t="str">
            <v>632-9 VTL</v>
          </cell>
        </row>
        <row r="501">
          <cell r="A501" t="str">
            <v>633-7 VTL</v>
          </cell>
        </row>
        <row r="502">
          <cell r="A502" t="str">
            <v>634-5 VTL</v>
          </cell>
        </row>
        <row r="503">
          <cell r="A503" t="str">
            <v>635-3 VTL</v>
          </cell>
        </row>
        <row r="504">
          <cell r="A504" t="str">
            <v>636-1 VTL</v>
          </cell>
        </row>
        <row r="505">
          <cell r="A505" t="str">
            <v>63-7 MTR</v>
          </cell>
        </row>
        <row r="506">
          <cell r="A506" t="str">
            <v>639-6 VTL</v>
          </cell>
        </row>
        <row r="507">
          <cell r="A507" t="str">
            <v>641-8 VTL</v>
          </cell>
        </row>
        <row r="508">
          <cell r="A508" t="str">
            <v>642-6 VTL</v>
          </cell>
        </row>
        <row r="509">
          <cell r="A509" t="str">
            <v>643-0 MTR</v>
          </cell>
        </row>
        <row r="510">
          <cell r="A510" t="str">
            <v>643-4 VTL</v>
          </cell>
        </row>
        <row r="511">
          <cell r="A511" t="str">
            <v>644-2 VTL</v>
          </cell>
        </row>
        <row r="512">
          <cell r="A512" t="str">
            <v>650-7 VTL</v>
          </cell>
        </row>
        <row r="513">
          <cell r="A513" t="str">
            <v>651-5 VTL</v>
          </cell>
        </row>
        <row r="514">
          <cell r="A514" t="str">
            <v>5134-4 EQP</v>
          </cell>
        </row>
        <row r="515">
          <cell r="A515" t="str">
            <v>65-2 MMO</v>
          </cell>
        </row>
        <row r="516">
          <cell r="A516" t="str">
            <v>652-0 MTR</v>
          </cell>
        </row>
        <row r="517">
          <cell r="A517" t="str">
            <v>652-3 VTL</v>
          </cell>
        </row>
        <row r="518">
          <cell r="A518" t="str">
            <v>65-3 MTR</v>
          </cell>
        </row>
        <row r="519">
          <cell r="A519" t="str">
            <v>653-1 VTL</v>
          </cell>
        </row>
        <row r="520">
          <cell r="A520" t="str">
            <v>654-0 VTL</v>
          </cell>
        </row>
        <row r="521">
          <cell r="A521" t="str">
            <v>655-8 VTL</v>
          </cell>
        </row>
        <row r="522">
          <cell r="A522" t="str">
            <v>656-6 VTL</v>
          </cell>
        </row>
        <row r="523">
          <cell r="A523" t="str">
            <v>657-0 MTR</v>
          </cell>
        </row>
        <row r="524">
          <cell r="A524" t="str">
            <v>657-4 VTL</v>
          </cell>
        </row>
        <row r="525">
          <cell r="A525" t="str">
            <v>658-2 VTL</v>
          </cell>
        </row>
        <row r="526">
          <cell r="A526" t="str">
            <v>659-0 VTL</v>
          </cell>
        </row>
        <row r="527">
          <cell r="A527" t="str">
            <v>660-4 VTL</v>
          </cell>
        </row>
        <row r="528">
          <cell r="A528" t="str">
            <v>66-1 MTR</v>
          </cell>
        </row>
        <row r="529">
          <cell r="A529" t="str">
            <v>661-2 VTL</v>
          </cell>
        </row>
        <row r="530">
          <cell r="A530" t="str">
            <v>661-9 MTR</v>
          </cell>
        </row>
        <row r="531">
          <cell r="A531" t="str">
            <v>662-0 VTL</v>
          </cell>
        </row>
        <row r="532">
          <cell r="A532" t="str">
            <v>663-9 VTL</v>
          </cell>
        </row>
        <row r="533">
          <cell r="A533" t="str">
            <v>664-7 VTL</v>
          </cell>
        </row>
        <row r="534">
          <cell r="A534" t="str">
            <v>665-5 VTL</v>
          </cell>
        </row>
        <row r="535">
          <cell r="A535" t="str">
            <v>666-3 VTL</v>
          </cell>
        </row>
        <row r="536">
          <cell r="A536" t="str">
            <v>667-1 VTL</v>
          </cell>
        </row>
        <row r="537">
          <cell r="A537" t="str">
            <v>668-0 VTL</v>
          </cell>
        </row>
        <row r="538">
          <cell r="A538" t="str">
            <v>669-8 VTL</v>
          </cell>
        </row>
        <row r="539">
          <cell r="A539" t="str">
            <v>67-0 MTR</v>
          </cell>
        </row>
        <row r="540">
          <cell r="A540" t="str">
            <v>670-1 VTL</v>
          </cell>
        </row>
        <row r="541">
          <cell r="A541" t="str">
            <v>671-0 VTL</v>
          </cell>
        </row>
        <row r="542">
          <cell r="A542" t="str">
            <v>672-8 VTL</v>
          </cell>
        </row>
        <row r="543">
          <cell r="A543" t="str">
            <v>673-6 VTL</v>
          </cell>
        </row>
        <row r="544">
          <cell r="A544" t="str">
            <v>674-4 VTL</v>
          </cell>
        </row>
        <row r="545">
          <cell r="A545" t="str">
            <v>675-2 VTL</v>
          </cell>
        </row>
        <row r="546">
          <cell r="A546" t="str">
            <v>676-0 VTL</v>
          </cell>
        </row>
        <row r="547">
          <cell r="A547" t="str">
            <v>677-5 MTR</v>
          </cell>
        </row>
        <row r="548">
          <cell r="A548" t="str">
            <v>677-9 VTL</v>
          </cell>
        </row>
        <row r="549">
          <cell r="A549" t="str">
            <v>678-7 VTL</v>
          </cell>
        </row>
        <row r="550">
          <cell r="A550" t="str">
            <v>679-5 VTL</v>
          </cell>
        </row>
        <row r="551">
          <cell r="A551" t="str">
            <v>680-5 MTR</v>
          </cell>
        </row>
        <row r="552">
          <cell r="A552" t="str">
            <v>680-9 VTL</v>
          </cell>
        </row>
        <row r="553">
          <cell r="A553" t="str">
            <v>681-3 MTR</v>
          </cell>
        </row>
        <row r="554">
          <cell r="A554" t="str">
            <v>681-7 VTL</v>
          </cell>
        </row>
        <row r="555">
          <cell r="A555" t="str">
            <v>682-5 VTL</v>
          </cell>
        </row>
        <row r="556">
          <cell r="A556" t="str">
            <v>683-0 MTR</v>
          </cell>
        </row>
        <row r="557">
          <cell r="A557" t="str">
            <v>683-3 VTL</v>
          </cell>
        </row>
        <row r="558">
          <cell r="A558" t="str">
            <v>684-1 VTL</v>
          </cell>
        </row>
        <row r="559">
          <cell r="A559" t="str">
            <v>685-0 VTL</v>
          </cell>
        </row>
        <row r="560">
          <cell r="A560" t="str">
            <v>686-8 VTL</v>
          </cell>
        </row>
        <row r="561">
          <cell r="A561" t="str">
            <v>687-6 VTL</v>
          </cell>
        </row>
        <row r="562">
          <cell r="A562" t="str">
            <v>688-4 VTL</v>
          </cell>
        </row>
        <row r="563">
          <cell r="A563" t="str">
            <v>689-2 VTL</v>
          </cell>
        </row>
        <row r="564">
          <cell r="A564" t="str">
            <v>689-9 MTR</v>
          </cell>
        </row>
        <row r="565">
          <cell r="A565" t="str">
            <v>690-6 VTL</v>
          </cell>
        </row>
        <row r="566">
          <cell r="A566" t="str">
            <v>691-4 VTL</v>
          </cell>
        </row>
        <row r="567">
          <cell r="A567" t="str">
            <v>692-2 VTL</v>
          </cell>
        </row>
        <row r="568">
          <cell r="A568" t="str">
            <v>693-0 VTL</v>
          </cell>
        </row>
        <row r="569">
          <cell r="A569" t="str">
            <v>693-7 MTR</v>
          </cell>
        </row>
        <row r="570">
          <cell r="A570" t="str">
            <v>694-9 VTL</v>
          </cell>
        </row>
        <row r="571">
          <cell r="A571" t="str">
            <v>69-5 MMO</v>
          </cell>
        </row>
        <row r="572">
          <cell r="A572" t="str">
            <v>695-7 VTL</v>
          </cell>
        </row>
        <row r="573">
          <cell r="A573" t="str">
            <v>696-5 VTL</v>
          </cell>
        </row>
        <row r="574">
          <cell r="A574" t="str">
            <v>697-3 VTL</v>
          </cell>
        </row>
        <row r="575">
          <cell r="A575" t="str">
            <v>698-1 VTL</v>
          </cell>
        </row>
        <row r="576">
          <cell r="A576" t="str">
            <v>699-0 VTL</v>
          </cell>
        </row>
        <row r="577">
          <cell r="A577" t="str">
            <v>70-0 MTR</v>
          </cell>
        </row>
        <row r="578">
          <cell r="A578" t="str">
            <v>701-5 VTL</v>
          </cell>
        </row>
        <row r="579">
          <cell r="A579" t="str">
            <v>702-0 MTR</v>
          </cell>
        </row>
        <row r="580">
          <cell r="A580" t="str">
            <v>702-3 VTL</v>
          </cell>
        </row>
        <row r="581">
          <cell r="A581" t="str">
            <v>703-1 VTL</v>
          </cell>
        </row>
        <row r="582">
          <cell r="A582" t="str">
            <v>704-0 VTL</v>
          </cell>
        </row>
        <row r="583">
          <cell r="A583" t="str">
            <v>704-6 MTR</v>
          </cell>
        </row>
        <row r="584">
          <cell r="A584" t="str">
            <v>705-8 VTL</v>
          </cell>
        </row>
        <row r="585">
          <cell r="A585" t="str">
            <v>706-6 VTL</v>
          </cell>
        </row>
        <row r="586">
          <cell r="A586" t="str">
            <v>707-4 VTL</v>
          </cell>
        </row>
        <row r="587">
          <cell r="A587" t="str">
            <v>708-2 VTL</v>
          </cell>
        </row>
        <row r="588">
          <cell r="A588" t="str">
            <v>709-0 VTL</v>
          </cell>
        </row>
        <row r="589">
          <cell r="A589" t="str">
            <v>710-4 VTL</v>
          </cell>
        </row>
        <row r="590">
          <cell r="A590" t="str">
            <v>711-2 VTL</v>
          </cell>
        </row>
        <row r="591">
          <cell r="A591" t="str">
            <v>712-0 VTL</v>
          </cell>
        </row>
        <row r="592">
          <cell r="A592" t="str">
            <v>713-9 VTL</v>
          </cell>
        </row>
        <row r="593">
          <cell r="A593" t="str">
            <v>716-3 VTL</v>
          </cell>
        </row>
        <row r="594">
          <cell r="A594" t="str">
            <v>71-7 MMO</v>
          </cell>
        </row>
        <row r="595">
          <cell r="A595" t="str">
            <v>717-1 VTL</v>
          </cell>
        </row>
        <row r="596">
          <cell r="A596" t="str">
            <v>718-0 VTL</v>
          </cell>
        </row>
        <row r="597">
          <cell r="A597" t="str">
            <v>719-8 VTL</v>
          </cell>
        </row>
        <row r="598">
          <cell r="A598" t="str">
            <v>720-1 VTL</v>
          </cell>
        </row>
        <row r="599">
          <cell r="A599" t="str">
            <v>720-1VTL</v>
          </cell>
        </row>
        <row r="600">
          <cell r="A600" t="str">
            <v>721-0 VTL</v>
          </cell>
        </row>
        <row r="601">
          <cell r="A601" t="str">
            <v>722-8 VTL</v>
          </cell>
        </row>
        <row r="602">
          <cell r="A602" t="str">
            <v>723-6 VTL</v>
          </cell>
        </row>
        <row r="603">
          <cell r="A603" t="str">
            <v>724-4 VTL</v>
          </cell>
        </row>
        <row r="604">
          <cell r="A604" t="str">
            <v>725-2 VTL</v>
          </cell>
        </row>
        <row r="605">
          <cell r="A605" t="str">
            <v>726-0 VTL</v>
          </cell>
        </row>
        <row r="606">
          <cell r="A606" t="str">
            <v>727-9 VTL</v>
          </cell>
        </row>
        <row r="607">
          <cell r="A607" t="str">
            <v>728-7 VTL</v>
          </cell>
        </row>
        <row r="608">
          <cell r="A608" t="str">
            <v>729-1 MTR</v>
          </cell>
        </row>
        <row r="609">
          <cell r="A609" t="str">
            <v>729-5 VTL</v>
          </cell>
        </row>
        <row r="610">
          <cell r="A610" t="str">
            <v>731-3 MTR</v>
          </cell>
        </row>
        <row r="611">
          <cell r="A611" t="str">
            <v>733-3 VTL</v>
          </cell>
        </row>
        <row r="612">
          <cell r="A612" t="str">
            <v>734-1 VTL</v>
          </cell>
        </row>
        <row r="613">
          <cell r="A613" t="str">
            <v>735-0 VTL</v>
          </cell>
        </row>
        <row r="614">
          <cell r="A614" t="str">
            <v>736-8 VTL</v>
          </cell>
        </row>
        <row r="615">
          <cell r="A615" t="str">
            <v>737-6 VTL</v>
          </cell>
        </row>
        <row r="616">
          <cell r="A616" t="str">
            <v>739-9 MTR</v>
          </cell>
        </row>
        <row r="617">
          <cell r="A617" t="str">
            <v>741-0 MTR</v>
          </cell>
        </row>
        <row r="618">
          <cell r="A618" t="str">
            <v>742-9 MTR</v>
          </cell>
        </row>
        <row r="619">
          <cell r="A619" t="str">
            <v>749-6 MTR</v>
          </cell>
        </row>
        <row r="620">
          <cell r="A620" t="str">
            <v>7-6 MTR</v>
          </cell>
        </row>
        <row r="621">
          <cell r="A621" t="str">
            <v>765-8 MTR</v>
          </cell>
        </row>
        <row r="622">
          <cell r="A622" t="str">
            <v>780-1 MTR</v>
          </cell>
        </row>
        <row r="623">
          <cell r="A623" t="str">
            <v>78-4 MMO</v>
          </cell>
        </row>
        <row r="624">
          <cell r="A624" t="str">
            <v>79-2 MMO</v>
          </cell>
        </row>
        <row r="625">
          <cell r="A625" t="str">
            <v>80-6 MMO</v>
          </cell>
        </row>
        <row r="626">
          <cell r="A626" t="str">
            <v>81-4 MMO</v>
          </cell>
        </row>
        <row r="627">
          <cell r="A627" t="str">
            <v>827-1 MTR</v>
          </cell>
        </row>
        <row r="628">
          <cell r="A628" t="str">
            <v>835-2 MTR</v>
          </cell>
        </row>
        <row r="629">
          <cell r="A629" t="str">
            <v>847-6 MTR</v>
          </cell>
        </row>
        <row r="630">
          <cell r="A630" t="str">
            <v>848-4 MTR</v>
          </cell>
        </row>
        <row r="631">
          <cell r="A631" t="str">
            <v>84-9 MMO</v>
          </cell>
        </row>
        <row r="632">
          <cell r="A632" t="str">
            <v>860-3 MTR</v>
          </cell>
        </row>
        <row r="633">
          <cell r="A633" t="str">
            <v>866-2 MTR</v>
          </cell>
        </row>
        <row r="634">
          <cell r="A634" t="str">
            <v>867-0 MTR</v>
          </cell>
        </row>
        <row r="635">
          <cell r="A635" t="str">
            <v>873-5 MTR</v>
          </cell>
        </row>
        <row r="636">
          <cell r="A636" t="str">
            <v>874-3 MTR</v>
          </cell>
        </row>
        <row r="637">
          <cell r="A637" t="str">
            <v>875-1 MTR</v>
          </cell>
        </row>
        <row r="638">
          <cell r="A638" t="str">
            <v>880-8 MTR</v>
          </cell>
        </row>
        <row r="639">
          <cell r="A639" t="str">
            <v>88-1 MMO</v>
          </cell>
        </row>
        <row r="640">
          <cell r="A640" t="str">
            <v>885-9 MTR</v>
          </cell>
        </row>
        <row r="641">
          <cell r="A641" t="str">
            <v>886-7 MTR</v>
          </cell>
        </row>
        <row r="642">
          <cell r="A642" t="str">
            <v>887-5 MTR</v>
          </cell>
        </row>
        <row r="643">
          <cell r="A643" t="str">
            <v>889-1 MTR</v>
          </cell>
        </row>
        <row r="644">
          <cell r="A644" t="str">
            <v>89-0 MMO</v>
          </cell>
        </row>
        <row r="645">
          <cell r="A645" t="str">
            <v>919-7 MTR</v>
          </cell>
        </row>
        <row r="646">
          <cell r="A646" t="str">
            <v>9-2 MTR</v>
          </cell>
        </row>
        <row r="647">
          <cell r="A647" t="str">
            <v>93-8 MMO</v>
          </cell>
        </row>
        <row r="648">
          <cell r="A648" t="str">
            <v>96-2 MMO</v>
          </cell>
        </row>
        <row r="649">
          <cell r="A649" t="str">
            <v>965-0 MTR</v>
          </cell>
        </row>
        <row r="650">
          <cell r="A650" t="str">
            <v>966-9 MTR</v>
          </cell>
        </row>
        <row r="651">
          <cell r="A651" t="str">
            <v>969-3 MTR</v>
          </cell>
        </row>
        <row r="652">
          <cell r="A652" t="str">
            <v>97-0 MMO</v>
          </cell>
        </row>
        <row r="653">
          <cell r="A653" t="str">
            <v>987-1 MTR</v>
          </cell>
        </row>
        <row r="654">
          <cell r="A654" t="str">
            <v>990-1 MTR</v>
          </cell>
        </row>
        <row r="655">
          <cell r="A655" t="str">
            <v>991-0 MTR</v>
          </cell>
        </row>
        <row r="656">
          <cell r="A656" t="str">
            <v>99-7 MMO</v>
          </cell>
        </row>
        <row r="657">
          <cell r="A657" t="str">
            <v>99-8 MTR</v>
          </cell>
        </row>
        <row r="658">
          <cell r="A658" t="str">
            <v>3653-1 EQP</v>
          </cell>
        </row>
        <row r="659">
          <cell r="A659" t="str">
            <v>4763-0 EQP</v>
          </cell>
        </row>
        <row r="660">
          <cell r="A660" t="str">
            <v>3519-5 EQP</v>
          </cell>
        </row>
        <row r="661">
          <cell r="A661" t="str">
            <v>1133-4 EQP</v>
          </cell>
        </row>
        <row r="662">
          <cell r="A662" t="str">
            <v>1175-0 EQP</v>
          </cell>
        </row>
        <row r="663">
          <cell r="A663" t="str">
            <v>1389-2 EQP</v>
          </cell>
        </row>
        <row r="664">
          <cell r="A664" t="str">
            <v>3706-6 EQP</v>
          </cell>
        </row>
        <row r="665">
          <cell r="A665" t="str">
            <v>3707-4 EQP</v>
          </cell>
        </row>
        <row r="666">
          <cell r="A666" t="str">
            <v>1151-2 EQP</v>
          </cell>
        </row>
        <row r="667">
          <cell r="A667" t="str">
            <v>1387-6 EQP</v>
          </cell>
        </row>
        <row r="668">
          <cell r="A668" t="str">
            <v>4802-5 EQP</v>
          </cell>
        </row>
        <row r="669">
          <cell r="A669" t="str">
            <v>4801-7 EQP</v>
          </cell>
        </row>
        <row r="670">
          <cell r="A670" t="str">
            <v>730-9 VTL</v>
          </cell>
        </row>
        <row r="671">
          <cell r="A671" t="str">
            <v>751-1 VTL</v>
          </cell>
        </row>
        <row r="672">
          <cell r="A672" t="str">
            <v>4339-0 EQP</v>
          </cell>
        </row>
        <row r="673">
          <cell r="A673" t="str">
            <v>1396-5 EQP</v>
          </cell>
        </row>
        <row r="674">
          <cell r="A674" t="str">
            <v>1139-0 EQP</v>
          </cell>
        </row>
        <row r="675">
          <cell r="A675" t="str">
            <v>DIVERSOS OBRA</v>
          </cell>
        </row>
        <row r="676">
          <cell r="A676" t="str">
            <v>DIVERSOS</v>
          </cell>
        </row>
        <row r="677">
          <cell r="A677" t="str">
            <v>833-3 EQP</v>
          </cell>
        </row>
        <row r="678">
          <cell r="A678" t="str">
            <v>157-6 EQP</v>
          </cell>
        </row>
        <row r="679">
          <cell r="A679" t="str">
            <v>297-3 MMO</v>
          </cell>
        </row>
        <row r="680">
          <cell r="A680" t="str">
            <v>MVM-4241</v>
          </cell>
        </row>
        <row r="681">
          <cell r="A681" t="str">
            <v>JJD-5287</v>
          </cell>
        </row>
        <row r="682">
          <cell r="A682" t="str">
            <v>HOQ-4450</v>
          </cell>
        </row>
        <row r="683">
          <cell r="A683" t="str">
            <v>OFICINA</v>
          </cell>
        </row>
        <row r="684">
          <cell r="A684" t="str">
            <v>1139-0 EQP</v>
          </cell>
        </row>
        <row r="685">
          <cell r="A685" t="str">
            <v>MWB-6596</v>
          </cell>
        </row>
        <row r="686">
          <cell r="A686" t="str">
            <v>OFICINA DIESEL</v>
          </cell>
        </row>
        <row r="687">
          <cell r="A687" t="str">
            <v>NGJ-2030</v>
          </cell>
        </row>
        <row r="688">
          <cell r="A688" t="str">
            <v>KDS-8281</v>
          </cell>
        </row>
        <row r="689">
          <cell r="A689" t="str">
            <v>MWA-3837</v>
          </cell>
        </row>
        <row r="690">
          <cell r="A690" t="str">
            <v>MVT-9053</v>
          </cell>
        </row>
        <row r="691">
          <cell r="A691" t="str">
            <v>MVV-2366</v>
          </cell>
        </row>
        <row r="692">
          <cell r="A692" t="str">
            <v>839-7 MTR</v>
          </cell>
        </row>
        <row r="693">
          <cell r="A693" t="str">
            <v>MWA-3837ALC</v>
          </cell>
        </row>
        <row r="694">
          <cell r="A694" t="str">
            <v>JCV-1845</v>
          </cell>
        </row>
        <row r="695">
          <cell r="A695" t="str">
            <v>BOL-0080</v>
          </cell>
        </row>
        <row r="696">
          <cell r="A696" t="str">
            <v>KCK-5404</v>
          </cell>
        </row>
        <row r="697">
          <cell r="A697" t="str">
            <v>JEV-1845</v>
          </cell>
        </row>
        <row r="698">
          <cell r="A698" t="str">
            <v>NFG-2256</v>
          </cell>
        </row>
        <row r="699">
          <cell r="A699" t="str">
            <v>KBX-8593</v>
          </cell>
        </row>
        <row r="700">
          <cell r="A700" t="str">
            <v>OBRA-628 PALMAS-TO</v>
          </cell>
        </row>
        <row r="701">
          <cell r="A701" t="str">
            <v>MVP-7539</v>
          </cell>
        </row>
        <row r="702">
          <cell r="A702" t="str">
            <v>667-0 MTR</v>
          </cell>
        </row>
        <row r="703">
          <cell r="A703" t="str">
            <v>FISCALIZAÇÃO-ALC</v>
          </cell>
        </row>
        <row r="704">
          <cell r="A704" t="str">
            <v>FISCALIZAÇÃO-DIES</v>
          </cell>
        </row>
        <row r="705">
          <cell r="A705" t="str">
            <v>FISCALIZAÇÃO-GAS</v>
          </cell>
        </row>
        <row r="706">
          <cell r="A706" t="str">
            <v>FUNCIONÁRIO-ALC</v>
          </cell>
        </row>
        <row r="707">
          <cell r="A707" t="str">
            <v>FUNCIONÁRIO-DIES</v>
          </cell>
        </row>
        <row r="708">
          <cell r="A708" t="str">
            <v>FUNCIONÁRIO-GAS</v>
          </cell>
        </row>
        <row r="709">
          <cell r="A709" t="str">
            <v>SUBEMPREITEIRO-ALC</v>
          </cell>
        </row>
        <row r="710">
          <cell r="A710" t="str">
            <v>SUBEMPREITEIRO-DIES</v>
          </cell>
        </row>
        <row r="711">
          <cell r="A711" t="str">
            <v>SUBEMPREITEIRO-GAS</v>
          </cell>
        </row>
        <row r="712">
          <cell r="A712" t="str">
            <v>TERCEIROS-ALC</v>
          </cell>
        </row>
        <row r="713">
          <cell r="A713" t="str">
            <v>TERCEIROS-DIES</v>
          </cell>
        </row>
        <row r="714">
          <cell r="A714" t="str">
            <v>TERCEIROS-GAS</v>
          </cell>
        </row>
        <row r="715">
          <cell r="A715" t="str">
            <v>TQ001</v>
          </cell>
        </row>
        <row r="716">
          <cell r="A716" t="str">
            <v>TQ002</v>
          </cell>
        </row>
        <row r="717">
          <cell r="A717" t="str">
            <v>TQ003</v>
          </cell>
        </row>
      </sheetData>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Veic"/>
      <sheetName val="Dados"/>
      <sheetName val="Rel.Media"/>
      <sheetName val="Estoque"/>
      <sheetName val="Cont. Comb. Lubrif. Quinzenal"/>
      <sheetName val="Plano de Manut. de Máquinas "/>
      <sheetName val="Movimento"/>
      <sheetName val="Plano de Manut. de Veículos"/>
      <sheetName val="OSP"/>
      <sheetName val="CadastroPat"/>
      <sheetName val="ParametroManut"/>
      <sheetName val="govant400"/>
      <sheetName val="COMPOR"/>
      <sheetName val="CIDADE"/>
      <sheetName val="AO"/>
      <sheetName val="Auxiliar"/>
      <sheetName val="A"/>
      <sheetName val="IndConsultori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A2" t="str">
            <v>100-4 MMO</v>
          </cell>
        </row>
        <row r="3">
          <cell r="A3" t="str">
            <v>100-5 MTR</v>
          </cell>
        </row>
        <row r="4">
          <cell r="A4" t="str">
            <v>1005-5 MTR</v>
          </cell>
        </row>
        <row r="5">
          <cell r="A5" t="str">
            <v>1006-3 MTR</v>
          </cell>
        </row>
        <row r="6">
          <cell r="A6" t="str">
            <v>101-2 MMO</v>
          </cell>
        </row>
        <row r="7">
          <cell r="A7" t="str">
            <v>101-3 MTR</v>
          </cell>
        </row>
        <row r="8">
          <cell r="A8" t="str">
            <v>102-0 MMO</v>
          </cell>
        </row>
        <row r="9">
          <cell r="A9" t="str">
            <v>103-9 MMO</v>
          </cell>
        </row>
        <row r="10">
          <cell r="A10" t="str">
            <v>1052-4 EQP</v>
          </cell>
        </row>
        <row r="11">
          <cell r="A11" t="str">
            <v>106-3 MMO</v>
          </cell>
        </row>
        <row r="12">
          <cell r="A12" t="str">
            <v>106-4 MTR</v>
          </cell>
        </row>
        <row r="13">
          <cell r="A13" t="str">
            <v>107-1 MMO</v>
          </cell>
        </row>
        <row r="14">
          <cell r="A14" t="str">
            <v>107-2 MTR</v>
          </cell>
        </row>
        <row r="15">
          <cell r="A15" t="str">
            <v>108-0 MMO</v>
          </cell>
        </row>
        <row r="16">
          <cell r="A16" t="str">
            <v>108-0 MTR</v>
          </cell>
        </row>
        <row r="17">
          <cell r="A17" t="str">
            <v>109-8 MMO</v>
          </cell>
        </row>
        <row r="18">
          <cell r="A18" t="str">
            <v>113-6 MMO</v>
          </cell>
        </row>
        <row r="19">
          <cell r="A19" t="str">
            <v>115-2 MMO</v>
          </cell>
        </row>
        <row r="20">
          <cell r="A20" t="str">
            <v>116-0 MMO</v>
          </cell>
        </row>
        <row r="21">
          <cell r="A21" t="str">
            <v>117-9 MMO</v>
          </cell>
        </row>
        <row r="22">
          <cell r="A22" t="str">
            <v>118-4 VTM</v>
          </cell>
        </row>
        <row r="23">
          <cell r="A23" t="str">
            <v>118-7 MMO</v>
          </cell>
        </row>
        <row r="24">
          <cell r="A24" t="str">
            <v>119-5 MMO</v>
          </cell>
        </row>
        <row r="25">
          <cell r="A25" t="str">
            <v>120-6 VTM</v>
          </cell>
        </row>
        <row r="26">
          <cell r="A26" t="str">
            <v>120-9 MMO</v>
          </cell>
        </row>
        <row r="27">
          <cell r="A27" t="str">
            <v>126-8 MMO</v>
          </cell>
        </row>
        <row r="28">
          <cell r="A28" t="str">
            <v>127-6 MMO</v>
          </cell>
        </row>
        <row r="29">
          <cell r="A29" t="str">
            <v>128-4 MMO</v>
          </cell>
        </row>
        <row r="30">
          <cell r="A30" t="str">
            <v>129-2 MMO</v>
          </cell>
        </row>
        <row r="31">
          <cell r="A31" t="str">
            <v>131-4 MMO</v>
          </cell>
        </row>
        <row r="32">
          <cell r="A32" t="str">
            <v>132-2 MMO</v>
          </cell>
        </row>
        <row r="33">
          <cell r="A33" t="str">
            <v>133-0 MMO</v>
          </cell>
        </row>
        <row r="34">
          <cell r="A34" t="str">
            <v>134-9 MMO</v>
          </cell>
        </row>
        <row r="35">
          <cell r="A35" t="str">
            <v>13-5 GUI</v>
          </cell>
        </row>
        <row r="36">
          <cell r="A36" t="str">
            <v>135-7 MMO</v>
          </cell>
        </row>
        <row r="37">
          <cell r="A37" t="str">
            <v>137-6 MME</v>
          </cell>
        </row>
        <row r="38">
          <cell r="A38" t="str">
            <v>138-1 MMO</v>
          </cell>
        </row>
        <row r="39">
          <cell r="A39" t="str">
            <v>140-3 MMO</v>
          </cell>
        </row>
        <row r="40">
          <cell r="A40" t="str">
            <v>142-0 MMO</v>
          </cell>
        </row>
        <row r="41">
          <cell r="A41" t="str">
            <v>144-6 MMO</v>
          </cell>
        </row>
        <row r="42">
          <cell r="A42" t="str">
            <v>144-6 VTP</v>
          </cell>
        </row>
        <row r="43">
          <cell r="A43" t="str">
            <v>146-0 VTM</v>
          </cell>
        </row>
        <row r="44">
          <cell r="A44" t="str">
            <v>151-9 MMO</v>
          </cell>
        </row>
        <row r="45">
          <cell r="A45" t="str">
            <v>152-7 MMO</v>
          </cell>
        </row>
        <row r="46">
          <cell r="A46" t="str">
            <v>152-8 MTR</v>
          </cell>
        </row>
        <row r="47">
          <cell r="A47" t="str">
            <v>153-2 VTM</v>
          </cell>
        </row>
        <row r="48">
          <cell r="A48" t="str">
            <v>153-5 MMO</v>
          </cell>
        </row>
        <row r="49">
          <cell r="A49" t="str">
            <v>154-3 MMO</v>
          </cell>
        </row>
        <row r="50">
          <cell r="A50" t="str">
            <v>155-1 MMO</v>
          </cell>
        </row>
        <row r="51">
          <cell r="A51" t="str">
            <v>156-0 MMO</v>
          </cell>
        </row>
        <row r="52">
          <cell r="A52" t="str">
            <v>1560-7 EQP</v>
          </cell>
        </row>
        <row r="53">
          <cell r="A53" t="str">
            <v>157-8 MMO</v>
          </cell>
        </row>
        <row r="54">
          <cell r="A54" t="str">
            <v>158-6 MMO</v>
          </cell>
        </row>
        <row r="55">
          <cell r="A55" t="str">
            <v>159-4 MMO</v>
          </cell>
        </row>
        <row r="56">
          <cell r="A56" t="str">
            <v>160-8 MMO</v>
          </cell>
        </row>
        <row r="57">
          <cell r="A57" t="str">
            <v>161-6 MMO</v>
          </cell>
        </row>
        <row r="58">
          <cell r="A58" t="str">
            <v>161-6 VTP</v>
          </cell>
        </row>
        <row r="59">
          <cell r="A59" t="str">
            <v>162-1 VTM</v>
          </cell>
        </row>
        <row r="60">
          <cell r="A60" t="str">
            <v>162-4 MMO</v>
          </cell>
        </row>
        <row r="61">
          <cell r="A61" t="str">
            <v>163-2 MMO</v>
          </cell>
        </row>
        <row r="62">
          <cell r="A62" t="str">
            <v>164-0 MMO</v>
          </cell>
        </row>
        <row r="63">
          <cell r="A63" t="str">
            <v>1643-3 EQP</v>
          </cell>
        </row>
        <row r="64">
          <cell r="A64" t="str">
            <v>165-9 MMO</v>
          </cell>
        </row>
        <row r="65">
          <cell r="A65" t="str">
            <v>166-7 MMO</v>
          </cell>
        </row>
        <row r="66">
          <cell r="A66" t="str">
            <v>167-5 MMO</v>
          </cell>
        </row>
        <row r="67">
          <cell r="A67" t="str">
            <v>168-3 MMO</v>
          </cell>
        </row>
        <row r="68">
          <cell r="A68" t="str">
            <v>168-8 VTL</v>
          </cell>
        </row>
        <row r="69">
          <cell r="A69" t="str">
            <v>169-1 MMO</v>
          </cell>
        </row>
        <row r="70">
          <cell r="A70" t="str">
            <v>170-5 MMO</v>
          </cell>
        </row>
        <row r="71">
          <cell r="A71" t="str">
            <v>171-3 MMO</v>
          </cell>
        </row>
        <row r="72">
          <cell r="A72" t="str">
            <v>172-1 MMO</v>
          </cell>
        </row>
        <row r="73">
          <cell r="A73" t="str">
            <v>172-6 VTL</v>
          </cell>
        </row>
        <row r="74">
          <cell r="A74" t="str">
            <v>173-0 MMO</v>
          </cell>
        </row>
        <row r="75">
          <cell r="A75" t="str">
            <v>175-6 MMO</v>
          </cell>
        </row>
        <row r="76">
          <cell r="A76" t="str">
            <v>176-4 MMO</v>
          </cell>
        </row>
        <row r="77">
          <cell r="A77" t="str">
            <v>176-5 MTR</v>
          </cell>
        </row>
        <row r="78">
          <cell r="A78" t="str">
            <v>177-2 MMO</v>
          </cell>
        </row>
        <row r="79">
          <cell r="A79" t="str">
            <v>178-0 MMO</v>
          </cell>
        </row>
        <row r="80">
          <cell r="A80" t="str">
            <v>179-9 MMO</v>
          </cell>
        </row>
        <row r="81">
          <cell r="A81" t="str">
            <v>18-0 MMO</v>
          </cell>
        </row>
        <row r="82">
          <cell r="A82" t="str">
            <v>181-0 MMO</v>
          </cell>
        </row>
        <row r="83">
          <cell r="A83" t="str">
            <v>182-9 MMO</v>
          </cell>
        </row>
        <row r="84">
          <cell r="A84" t="str">
            <v>183-7 MMO</v>
          </cell>
        </row>
        <row r="85">
          <cell r="A85" t="str">
            <v>184-5 MMO</v>
          </cell>
        </row>
        <row r="86">
          <cell r="A86" t="str">
            <v>185-3 MMO</v>
          </cell>
        </row>
        <row r="87">
          <cell r="A87" t="str">
            <v>186-1 MMO</v>
          </cell>
        </row>
        <row r="88">
          <cell r="A88" t="str">
            <v>187-0 MMO</v>
          </cell>
        </row>
        <row r="89">
          <cell r="A89" t="str">
            <v>190-0 MMO</v>
          </cell>
        </row>
        <row r="90">
          <cell r="A90" t="str">
            <v>191-8 MMO</v>
          </cell>
        </row>
        <row r="91">
          <cell r="A91" t="str">
            <v>192-6 MMO</v>
          </cell>
        </row>
        <row r="92">
          <cell r="A92" t="str">
            <v>193-4 MMO</v>
          </cell>
        </row>
        <row r="93">
          <cell r="A93" t="str">
            <v>194-2 MMO</v>
          </cell>
        </row>
        <row r="94">
          <cell r="A94" t="str">
            <v>196-9 MMO</v>
          </cell>
        </row>
        <row r="95">
          <cell r="A95" t="str">
            <v>197-7 MMO</v>
          </cell>
        </row>
        <row r="96">
          <cell r="A96" t="str">
            <v>198-5 MMO</v>
          </cell>
        </row>
        <row r="97">
          <cell r="A97" t="str">
            <v>198-6 MTR</v>
          </cell>
        </row>
        <row r="98">
          <cell r="A98" t="str">
            <v>199-3 MMO</v>
          </cell>
        </row>
        <row r="99">
          <cell r="A99" t="str">
            <v>199-4 MTR</v>
          </cell>
        </row>
        <row r="100">
          <cell r="A100" t="str">
            <v>2-0 GUI</v>
          </cell>
        </row>
        <row r="101">
          <cell r="A101" t="str">
            <v>200-0 MMO</v>
          </cell>
        </row>
        <row r="102">
          <cell r="A102" t="str">
            <v>200-1 MTR</v>
          </cell>
        </row>
        <row r="103">
          <cell r="A103" t="str">
            <v>201-9 MMO</v>
          </cell>
        </row>
        <row r="104">
          <cell r="A104" t="str">
            <v>202-7 MMO</v>
          </cell>
        </row>
        <row r="105">
          <cell r="A105" t="str">
            <v>203-2 VTM</v>
          </cell>
        </row>
        <row r="106">
          <cell r="A106" t="str">
            <v>209-4 MMO</v>
          </cell>
        </row>
        <row r="107">
          <cell r="A107" t="str">
            <v>210-8 MMO</v>
          </cell>
        </row>
        <row r="108">
          <cell r="A108" t="str">
            <v>213-2 MMO</v>
          </cell>
        </row>
        <row r="109">
          <cell r="A109" t="str">
            <v>214-1 MTR</v>
          </cell>
        </row>
        <row r="110">
          <cell r="A110" t="str">
            <v>215-0 MTR</v>
          </cell>
        </row>
        <row r="111">
          <cell r="A111" t="str">
            <v>216-7 MMO</v>
          </cell>
        </row>
        <row r="112">
          <cell r="A112" t="str">
            <v>217-5 MMO</v>
          </cell>
        </row>
        <row r="113">
          <cell r="A113" t="str">
            <v>218-3 MMO</v>
          </cell>
        </row>
        <row r="114">
          <cell r="A114" t="str">
            <v>219-1 MMO</v>
          </cell>
        </row>
        <row r="115">
          <cell r="A115" t="str">
            <v>220-5 MMO</v>
          </cell>
        </row>
        <row r="116">
          <cell r="A116" t="str">
            <v>220-6 MTR</v>
          </cell>
        </row>
        <row r="117">
          <cell r="A117" t="str">
            <v>221-3 MMO</v>
          </cell>
        </row>
        <row r="118">
          <cell r="A118" t="str">
            <v>221-4 MTR</v>
          </cell>
        </row>
        <row r="119">
          <cell r="A119" t="str">
            <v>222-1 MMO</v>
          </cell>
        </row>
        <row r="120">
          <cell r="A120" t="str">
            <v>223-0 MMO</v>
          </cell>
        </row>
        <row r="121">
          <cell r="A121" t="str">
            <v>2246-8 EQP</v>
          </cell>
        </row>
        <row r="122">
          <cell r="A122" t="str">
            <v>224-8 MMO</v>
          </cell>
        </row>
        <row r="123">
          <cell r="A123" t="str">
            <v>226-5 MTR</v>
          </cell>
        </row>
        <row r="124">
          <cell r="A124" t="str">
            <v>227-3 MTR</v>
          </cell>
        </row>
        <row r="125">
          <cell r="A125" t="str">
            <v>228-0 MMO</v>
          </cell>
        </row>
        <row r="126">
          <cell r="A126" t="str">
            <v>229-6 VTM</v>
          </cell>
        </row>
        <row r="127">
          <cell r="A127" t="str">
            <v>229-9 MMO</v>
          </cell>
        </row>
        <row r="128">
          <cell r="A128" t="str">
            <v>230-0 VTM</v>
          </cell>
        </row>
        <row r="129">
          <cell r="A129" t="str">
            <v>230-2 MMO</v>
          </cell>
        </row>
        <row r="130">
          <cell r="A130" t="str">
            <v>231-0 MMO</v>
          </cell>
        </row>
        <row r="131">
          <cell r="A131" t="str">
            <v>231-8 VTM</v>
          </cell>
        </row>
        <row r="132">
          <cell r="A132" t="str">
            <v>232-6 VTM</v>
          </cell>
        </row>
        <row r="133">
          <cell r="A133" t="str">
            <v>232-9 MMO</v>
          </cell>
        </row>
        <row r="134">
          <cell r="A134" t="str">
            <v>233-4 VTM</v>
          </cell>
        </row>
        <row r="135">
          <cell r="A135" t="str">
            <v>233-7 MMO</v>
          </cell>
        </row>
        <row r="136">
          <cell r="A136" t="str">
            <v>234-2 VTM</v>
          </cell>
        </row>
        <row r="137">
          <cell r="A137" t="str">
            <v>234-5 MMO</v>
          </cell>
        </row>
        <row r="138">
          <cell r="A138" t="str">
            <v>235-3 MMO</v>
          </cell>
        </row>
        <row r="139">
          <cell r="A139" t="str">
            <v>235-3 VTP</v>
          </cell>
        </row>
        <row r="140">
          <cell r="A140" t="str">
            <v>236-1 MMO</v>
          </cell>
        </row>
        <row r="141">
          <cell r="A141" t="str">
            <v>236-1 VTP</v>
          </cell>
        </row>
        <row r="142">
          <cell r="A142" t="str">
            <v>237-0 MMO</v>
          </cell>
        </row>
        <row r="143">
          <cell r="A143" t="str">
            <v>237-0 VTP</v>
          </cell>
        </row>
        <row r="144">
          <cell r="A144" t="str">
            <v>238-8 MMO</v>
          </cell>
        </row>
        <row r="145">
          <cell r="A145" t="str">
            <v>238-8 VTP</v>
          </cell>
        </row>
        <row r="146">
          <cell r="A146" t="str">
            <v>238-9 MTR</v>
          </cell>
        </row>
        <row r="147">
          <cell r="A147" t="str">
            <v>2395-2 EQP</v>
          </cell>
        </row>
        <row r="148">
          <cell r="A148" t="str">
            <v>239-6 MMO</v>
          </cell>
        </row>
        <row r="149">
          <cell r="A149" t="str">
            <v>239-6 VTP</v>
          </cell>
        </row>
        <row r="150">
          <cell r="A150" t="str">
            <v>239-7 MTR</v>
          </cell>
        </row>
        <row r="151">
          <cell r="A151" t="str">
            <v>240-0 MMO</v>
          </cell>
        </row>
        <row r="152">
          <cell r="A152" t="str">
            <v>240-0 VTP</v>
          </cell>
        </row>
        <row r="153">
          <cell r="A153" t="str">
            <v>2403-7 EQP</v>
          </cell>
        </row>
        <row r="154">
          <cell r="A154" t="str">
            <v>241-8 MMO</v>
          </cell>
        </row>
        <row r="155">
          <cell r="A155" t="str">
            <v>241-8 VTP</v>
          </cell>
        </row>
        <row r="156">
          <cell r="A156" t="str">
            <v>242-6 MMO</v>
          </cell>
        </row>
        <row r="157">
          <cell r="A157" t="str">
            <v>299-0 MMO</v>
          </cell>
        </row>
        <row r="158">
          <cell r="A158" t="str">
            <v>304-0 MMO</v>
          </cell>
        </row>
        <row r="159">
          <cell r="A159" t="str">
            <v>305-8 MMO</v>
          </cell>
        </row>
        <row r="160">
          <cell r="A160" t="str">
            <v>331-7 MMO</v>
          </cell>
        </row>
        <row r="161">
          <cell r="A161" t="str">
            <v>242-6 VTP</v>
          </cell>
        </row>
        <row r="162">
          <cell r="A162" t="str">
            <v>243-4 MMO</v>
          </cell>
        </row>
        <row r="163">
          <cell r="A163" t="str">
            <v>244-2 MMO</v>
          </cell>
        </row>
        <row r="164">
          <cell r="A164" t="str">
            <v>245-0 MMO</v>
          </cell>
        </row>
        <row r="165">
          <cell r="A165" t="str">
            <v>246-9 MMO</v>
          </cell>
        </row>
        <row r="166">
          <cell r="A166" t="str">
            <v>247-7 MMO</v>
          </cell>
        </row>
        <row r="167">
          <cell r="A167" t="str">
            <v>248-5 MMO</v>
          </cell>
        </row>
        <row r="168">
          <cell r="A168" t="str">
            <v>249-0 VTM</v>
          </cell>
        </row>
        <row r="169">
          <cell r="A169" t="str">
            <v>249-3 MMO</v>
          </cell>
        </row>
        <row r="170">
          <cell r="A170" t="str">
            <v>250-7 MMO</v>
          </cell>
        </row>
        <row r="171">
          <cell r="A171" t="str">
            <v>251-5 MMO</v>
          </cell>
        </row>
        <row r="172">
          <cell r="A172" t="str">
            <v>312-0 MMO</v>
          </cell>
        </row>
        <row r="173">
          <cell r="A173" t="str">
            <v>251-5 VTP</v>
          </cell>
        </row>
        <row r="174">
          <cell r="A174" t="str">
            <v>543-3 VTP</v>
          </cell>
        </row>
        <row r="175">
          <cell r="A175" t="str">
            <v>552-2 VTP</v>
          </cell>
        </row>
        <row r="176">
          <cell r="A176" t="str">
            <v>551-4 VTP</v>
          </cell>
        </row>
        <row r="177">
          <cell r="A177" t="str">
            <v>621-9 VTP</v>
          </cell>
        </row>
        <row r="178">
          <cell r="A178" t="str">
            <v>624-3 VTP</v>
          </cell>
        </row>
        <row r="179">
          <cell r="A179" t="str">
            <v>252-3 MMO</v>
          </cell>
        </row>
        <row r="180">
          <cell r="A180" t="str">
            <v>253-1 MMO</v>
          </cell>
        </row>
        <row r="181">
          <cell r="A181" t="str">
            <v>253-9 VTM</v>
          </cell>
        </row>
        <row r="182">
          <cell r="A182" t="str">
            <v>254-0 MMO</v>
          </cell>
        </row>
        <row r="183">
          <cell r="A183" t="str">
            <v>315-5 MMO</v>
          </cell>
        </row>
        <row r="184">
          <cell r="A184" t="str">
            <v>254-7 VTM</v>
          </cell>
        </row>
        <row r="185">
          <cell r="A185" t="str">
            <v>255-5 VTM</v>
          </cell>
        </row>
        <row r="186">
          <cell r="A186" t="str">
            <v>255-8 MMO</v>
          </cell>
        </row>
        <row r="187">
          <cell r="A187" t="str">
            <v>256-6 MMO</v>
          </cell>
        </row>
        <row r="188">
          <cell r="A188" t="str">
            <v>257-4 MMO</v>
          </cell>
        </row>
        <row r="189">
          <cell r="A189" t="str">
            <v>258-2 MMO</v>
          </cell>
        </row>
        <row r="190">
          <cell r="A190" t="str">
            <v>259-0 MMO</v>
          </cell>
        </row>
        <row r="191">
          <cell r="A191" t="str">
            <v>259-5 VTL</v>
          </cell>
        </row>
        <row r="192">
          <cell r="A192" t="str">
            <v>260-4 MMO</v>
          </cell>
        </row>
        <row r="193">
          <cell r="A193" t="str">
            <v>261-0 VTM</v>
          </cell>
        </row>
        <row r="194">
          <cell r="A194" t="str">
            <v>261-2 MMO</v>
          </cell>
        </row>
        <row r="195">
          <cell r="A195" t="str">
            <v>262-0 MMO</v>
          </cell>
        </row>
        <row r="196">
          <cell r="A196" t="str">
            <v>262-8 VTM</v>
          </cell>
        </row>
        <row r="197">
          <cell r="A197" t="str">
            <v>263-9 MMO</v>
          </cell>
        </row>
        <row r="198">
          <cell r="A198" t="str">
            <v>264-2 AMB</v>
          </cell>
        </row>
        <row r="199">
          <cell r="A199" t="str">
            <v>264-7 MMO</v>
          </cell>
        </row>
        <row r="200">
          <cell r="A200" t="str">
            <v>265-5 MMO</v>
          </cell>
        </row>
        <row r="201">
          <cell r="A201" t="str">
            <v>324-4 MMO</v>
          </cell>
        </row>
        <row r="202">
          <cell r="A202" t="str">
            <v>337-6 MMO</v>
          </cell>
        </row>
        <row r="203">
          <cell r="A203" t="str">
            <v>265-6 MTR</v>
          </cell>
        </row>
        <row r="204">
          <cell r="A204" t="str">
            <v>266-0 VTM</v>
          </cell>
        </row>
        <row r="205">
          <cell r="A205" t="str">
            <v>266-3 MMO</v>
          </cell>
        </row>
        <row r="206">
          <cell r="A206" t="str">
            <v>2666-8 EQP</v>
          </cell>
        </row>
        <row r="207">
          <cell r="A207" t="str">
            <v>267-1 MMO</v>
          </cell>
        </row>
        <row r="208">
          <cell r="A208" t="str">
            <v>2673-0 EQP</v>
          </cell>
        </row>
        <row r="209">
          <cell r="A209" t="str">
            <v>268-0 MMO</v>
          </cell>
        </row>
        <row r="210">
          <cell r="A210" t="str">
            <v>268-7 VTM</v>
          </cell>
        </row>
        <row r="211">
          <cell r="A211" t="str">
            <v>269-5 VTM</v>
          </cell>
        </row>
        <row r="212">
          <cell r="A212" t="str">
            <v>269-8 MMO</v>
          </cell>
        </row>
        <row r="213">
          <cell r="A213" t="str">
            <v>270-1 MMO</v>
          </cell>
        </row>
        <row r="214">
          <cell r="A214" t="str">
            <v>270-1 VTP</v>
          </cell>
        </row>
        <row r="215">
          <cell r="A215" t="str">
            <v>271-0 MMO</v>
          </cell>
        </row>
        <row r="216">
          <cell r="A216" t="str">
            <v>271-0 VTP</v>
          </cell>
        </row>
        <row r="217">
          <cell r="A217" t="str">
            <v>272-8 MMO</v>
          </cell>
        </row>
        <row r="218">
          <cell r="A218" t="str">
            <v>272-8 VTP</v>
          </cell>
        </row>
        <row r="219">
          <cell r="A219" t="str">
            <v>2734-6 EQP</v>
          </cell>
        </row>
        <row r="220">
          <cell r="A220" t="str">
            <v>273-6 MMO</v>
          </cell>
        </row>
        <row r="221">
          <cell r="A221" t="str">
            <v>273-6 VTP</v>
          </cell>
        </row>
        <row r="222">
          <cell r="A222" t="str">
            <v>274-4 MMO</v>
          </cell>
        </row>
        <row r="223">
          <cell r="A223" t="str">
            <v>274-4 VTP</v>
          </cell>
        </row>
        <row r="224">
          <cell r="A224" t="str">
            <v>327-9 MMO</v>
          </cell>
        </row>
        <row r="225">
          <cell r="A225" t="str">
            <v>275-2 MMO</v>
          </cell>
        </row>
        <row r="226">
          <cell r="A226" t="str">
            <v>276-0 MMO</v>
          </cell>
        </row>
        <row r="227">
          <cell r="A227" t="str">
            <v>277-9 MMO</v>
          </cell>
        </row>
        <row r="228">
          <cell r="A228" t="str">
            <v>27-8 BAR</v>
          </cell>
        </row>
        <row r="229">
          <cell r="A229" t="str">
            <v>278-7 MMO</v>
          </cell>
        </row>
        <row r="230">
          <cell r="A230" t="str">
            <v>279-5 MMO</v>
          </cell>
        </row>
        <row r="231">
          <cell r="A231" t="str">
            <v>280-9 MMO</v>
          </cell>
        </row>
        <row r="232">
          <cell r="A232" t="str">
            <v>2813-0 EQP</v>
          </cell>
        </row>
        <row r="233">
          <cell r="A233" t="str">
            <v>281-7 MMO</v>
          </cell>
        </row>
        <row r="234">
          <cell r="A234" t="str">
            <v>282-5 MMO</v>
          </cell>
        </row>
        <row r="235">
          <cell r="A235" t="str">
            <v>282-5 VTP</v>
          </cell>
        </row>
        <row r="236">
          <cell r="A236" t="str">
            <v>283-3 MMO</v>
          </cell>
        </row>
        <row r="237">
          <cell r="A237" t="str">
            <v>283-3 VTP</v>
          </cell>
        </row>
        <row r="238">
          <cell r="A238" t="str">
            <v>284-1 MMO</v>
          </cell>
        </row>
        <row r="239">
          <cell r="A239" t="str">
            <v>285-0 MMO</v>
          </cell>
        </row>
        <row r="240">
          <cell r="A240" t="str">
            <v>285-0 VTP</v>
          </cell>
        </row>
        <row r="241">
          <cell r="A241" t="str">
            <v>286-8 MMO</v>
          </cell>
        </row>
        <row r="242">
          <cell r="A242" t="str">
            <v>286-8 VTP</v>
          </cell>
        </row>
        <row r="243">
          <cell r="A243" t="str">
            <v>287-6 MMO</v>
          </cell>
        </row>
        <row r="244">
          <cell r="A244" t="str">
            <v>287-6 VTP</v>
          </cell>
        </row>
        <row r="245">
          <cell r="A245" t="str">
            <v>288-4 MMO</v>
          </cell>
        </row>
        <row r="246">
          <cell r="A246" t="str">
            <v>288-4 VTP</v>
          </cell>
        </row>
        <row r="247">
          <cell r="A247" t="str">
            <v>289-2 VTP</v>
          </cell>
        </row>
        <row r="248">
          <cell r="A248" t="str">
            <v>291-4 MMO</v>
          </cell>
        </row>
        <row r="249">
          <cell r="A249" t="str">
            <v>2916-0 EQP</v>
          </cell>
        </row>
        <row r="250">
          <cell r="A250" t="str">
            <v>292-2 MMO</v>
          </cell>
        </row>
        <row r="251">
          <cell r="A251" t="str">
            <v>2922-5 EQP</v>
          </cell>
        </row>
        <row r="252">
          <cell r="A252" t="str">
            <v>293-0 MMO</v>
          </cell>
        </row>
        <row r="253">
          <cell r="A253" t="str">
            <v>2935-7 EQP</v>
          </cell>
        </row>
        <row r="254">
          <cell r="A254" t="str">
            <v>2938-1 EQP</v>
          </cell>
        </row>
        <row r="255">
          <cell r="A255" t="str">
            <v>294-9 MMO</v>
          </cell>
        </row>
        <row r="256">
          <cell r="A256" t="str">
            <v>295-7 MMO</v>
          </cell>
        </row>
        <row r="257">
          <cell r="A257" t="str">
            <v>298-2 MTR</v>
          </cell>
        </row>
        <row r="258">
          <cell r="A258" t="str">
            <v>300-8 MTR</v>
          </cell>
        </row>
        <row r="259">
          <cell r="A259" t="str">
            <v>3066-5 EQP</v>
          </cell>
        </row>
        <row r="260">
          <cell r="A260" t="str">
            <v>307-0 AMB</v>
          </cell>
        </row>
        <row r="261">
          <cell r="A261" t="str">
            <v>308-8 AMB</v>
          </cell>
        </row>
        <row r="262">
          <cell r="A262" t="str">
            <v>310-5 MTR</v>
          </cell>
        </row>
        <row r="263">
          <cell r="A263" t="str">
            <v>311-3 MTR</v>
          </cell>
        </row>
        <row r="264">
          <cell r="A264" t="str">
            <v>312-1 MTR</v>
          </cell>
        </row>
        <row r="265">
          <cell r="A265" t="str">
            <v>312-5 VTL</v>
          </cell>
        </row>
        <row r="266">
          <cell r="A266" t="str">
            <v>314-8 MTR</v>
          </cell>
        </row>
        <row r="267">
          <cell r="A267" t="str">
            <v>315-0 VTL</v>
          </cell>
        </row>
        <row r="268">
          <cell r="A268" t="str">
            <v>315-6 MTR</v>
          </cell>
        </row>
        <row r="269">
          <cell r="A269" t="str">
            <v>316-4 MTR</v>
          </cell>
        </row>
        <row r="270">
          <cell r="A270" t="str">
            <v>317-1 VTP</v>
          </cell>
        </row>
        <row r="271">
          <cell r="A271" t="str">
            <v>317-2 MTR</v>
          </cell>
        </row>
        <row r="272">
          <cell r="A272" t="str">
            <v>318-4 VTL</v>
          </cell>
        </row>
        <row r="273">
          <cell r="A273" t="str">
            <v>319-2 VTL</v>
          </cell>
        </row>
        <row r="274">
          <cell r="A274" t="str">
            <v>320-6 VTL</v>
          </cell>
        </row>
        <row r="275">
          <cell r="A275" t="str">
            <v>321-4 VTL</v>
          </cell>
        </row>
        <row r="276">
          <cell r="A276" t="str">
            <v>323-6 VTP</v>
          </cell>
        </row>
        <row r="277">
          <cell r="A277" t="str">
            <v>324-4 VTP</v>
          </cell>
        </row>
        <row r="278">
          <cell r="A278" t="str">
            <v>325-2 VTP</v>
          </cell>
        </row>
        <row r="279">
          <cell r="A279" t="str">
            <v>326-0 VTP</v>
          </cell>
        </row>
        <row r="280">
          <cell r="A280" t="str">
            <v>327-6 VTM</v>
          </cell>
        </row>
        <row r="281">
          <cell r="A281" t="str">
            <v>3300-1 EQP</v>
          </cell>
        </row>
        <row r="282">
          <cell r="A282" t="str">
            <v>3314-1 EQP</v>
          </cell>
        </row>
        <row r="283">
          <cell r="A283" t="str">
            <v>3323-0 EQP</v>
          </cell>
        </row>
        <row r="284">
          <cell r="A284" t="str">
            <v>335-0 MTR</v>
          </cell>
        </row>
        <row r="285">
          <cell r="A285" t="str">
            <v>3377-0 EQP</v>
          </cell>
        </row>
        <row r="286">
          <cell r="A286" t="str">
            <v>338-4 VTP</v>
          </cell>
        </row>
        <row r="287">
          <cell r="A287" t="str">
            <v>3403-2 EQP</v>
          </cell>
        </row>
        <row r="288">
          <cell r="A288" t="str">
            <v>341-4 VTP</v>
          </cell>
        </row>
        <row r="289">
          <cell r="A289" t="str">
            <v>341-5 MTR</v>
          </cell>
        </row>
        <row r="290">
          <cell r="A290" t="str">
            <v>342-2 VTP</v>
          </cell>
        </row>
        <row r="291">
          <cell r="A291" t="str">
            <v>344-0 MTR</v>
          </cell>
        </row>
        <row r="292">
          <cell r="A292" t="str">
            <v>345-7 VTP</v>
          </cell>
        </row>
        <row r="293">
          <cell r="A293" t="str">
            <v>3458-0 EQP</v>
          </cell>
        </row>
        <row r="294">
          <cell r="A294" t="str">
            <v>347-3 VTP</v>
          </cell>
        </row>
        <row r="295">
          <cell r="A295" t="str">
            <v>348-1 VTP</v>
          </cell>
        </row>
        <row r="296">
          <cell r="A296" t="str">
            <v>349-7 VTM</v>
          </cell>
        </row>
        <row r="297">
          <cell r="A297" t="str">
            <v>35-0 MMO</v>
          </cell>
        </row>
        <row r="298">
          <cell r="A298" t="str">
            <v>350-0 VTM</v>
          </cell>
        </row>
        <row r="299">
          <cell r="A299" t="str">
            <v>351-1 VTP</v>
          </cell>
        </row>
        <row r="300">
          <cell r="A300" t="str">
            <v>3511-0 EQP</v>
          </cell>
        </row>
        <row r="301">
          <cell r="A301" t="str">
            <v>352-7 VTM</v>
          </cell>
        </row>
        <row r="302">
          <cell r="A302" t="str">
            <v>353-9 MTR</v>
          </cell>
        </row>
        <row r="303">
          <cell r="A303" t="str">
            <v>354-7 MTR</v>
          </cell>
        </row>
        <row r="304">
          <cell r="A304" t="str">
            <v>355-5 MTR</v>
          </cell>
        </row>
        <row r="305">
          <cell r="A305" t="str">
            <v>3561-6 EQP</v>
          </cell>
        </row>
        <row r="306">
          <cell r="A306" t="str">
            <v>356-3 MTR</v>
          </cell>
        </row>
        <row r="307">
          <cell r="A307" t="str">
            <v>357-1 MTR</v>
          </cell>
        </row>
        <row r="308">
          <cell r="A308" t="str">
            <v>358-0 MTR</v>
          </cell>
        </row>
        <row r="309">
          <cell r="A309" t="str">
            <v>3582-9 EQP</v>
          </cell>
        </row>
        <row r="310">
          <cell r="A310" t="str">
            <v>358-3 VTL</v>
          </cell>
        </row>
        <row r="311">
          <cell r="A311" t="str">
            <v>359-8 MTR</v>
          </cell>
        </row>
        <row r="312">
          <cell r="A312" t="str">
            <v>360-1 MTR</v>
          </cell>
        </row>
        <row r="313">
          <cell r="A313" t="str">
            <v>361-3 VTL</v>
          </cell>
        </row>
        <row r="314">
          <cell r="A314" t="str">
            <v>362-1 VTL</v>
          </cell>
        </row>
        <row r="315">
          <cell r="A315" t="str">
            <v>362-8 MTR</v>
          </cell>
        </row>
        <row r="316">
          <cell r="A316" t="str">
            <v>363-0 VTL</v>
          </cell>
        </row>
        <row r="317">
          <cell r="A317" t="str">
            <v>3647-7 EQP</v>
          </cell>
        </row>
        <row r="318">
          <cell r="A318" t="str">
            <v>365-6 VTL</v>
          </cell>
        </row>
        <row r="319">
          <cell r="A319" t="str">
            <v>366-4 VTL</v>
          </cell>
        </row>
        <row r="320">
          <cell r="A320" t="str">
            <v>3665-5 EQP</v>
          </cell>
        </row>
        <row r="321">
          <cell r="A321" t="str">
            <v>3679-5 EQP</v>
          </cell>
        </row>
        <row r="322">
          <cell r="A322" t="str">
            <v>368-0 VTL</v>
          </cell>
        </row>
        <row r="323">
          <cell r="A323" t="str">
            <v>3680-9 EQP</v>
          </cell>
        </row>
        <row r="324">
          <cell r="A324" t="str">
            <v>369-9 VTL</v>
          </cell>
        </row>
        <row r="325">
          <cell r="A325" t="str">
            <v>370-2 VTL</v>
          </cell>
        </row>
        <row r="326">
          <cell r="A326" t="str">
            <v>3706-6 EQP</v>
          </cell>
        </row>
        <row r="327">
          <cell r="A327" t="str">
            <v>3707-4 EQP</v>
          </cell>
        </row>
        <row r="328">
          <cell r="A328" t="str">
            <v>3708-2 EQP</v>
          </cell>
        </row>
        <row r="329">
          <cell r="A329" t="str">
            <v>371-0 VTL</v>
          </cell>
        </row>
        <row r="330">
          <cell r="A330" t="str">
            <v>3716-3 EQP</v>
          </cell>
        </row>
        <row r="331">
          <cell r="A331" t="str">
            <v>3718-0 EQP</v>
          </cell>
        </row>
        <row r="332">
          <cell r="A332" t="str">
            <v>374-1 MTR</v>
          </cell>
        </row>
        <row r="333">
          <cell r="A333" t="str">
            <v>376-8 MTR</v>
          </cell>
        </row>
        <row r="334">
          <cell r="A334" t="str">
            <v>377-6 MTR</v>
          </cell>
        </row>
        <row r="335">
          <cell r="A335" t="str">
            <v>378-0 VTM</v>
          </cell>
        </row>
        <row r="336">
          <cell r="A336" t="str">
            <v>3788-0 EQP</v>
          </cell>
        </row>
        <row r="337">
          <cell r="A337" t="str">
            <v>379-9 VTM</v>
          </cell>
        </row>
        <row r="338">
          <cell r="A338" t="str">
            <v>3-8 GUI</v>
          </cell>
        </row>
        <row r="339">
          <cell r="A339" t="str">
            <v>385-3 VTM</v>
          </cell>
        </row>
        <row r="340">
          <cell r="A340" t="str">
            <v>386-1 VTM</v>
          </cell>
        </row>
        <row r="341">
          <cell r="A341" t="str">
            <v>3869-0 EQP</v>
          </cell>
        </row>
        <row r="342">
          <cell r="A342" t="str">
            <v>3879-8 EQP</v>
          </cell>
        </row>
        <row r="343">
          <cell r="A343" t="str">
            <v>3880-1 EQP</v>
          </cell>
        </row>
        <row r="344">
          <cell r="A344" t="str">
            <v>3907-7 EQP</v>
          </cell>
        </row>
        <row r="345">
          <cell r="A345" t="str">
            <v>39-3 VTP</v>
          </cell>
        </row>
        <row r="346">
          <cell r="A346" t="str">
            <v>4-0 MMO</v>
          </cell>
        </row>
        <row r="347">
          <cell r="A347" t="str">
            <v>402-0 MTR</v>
          </cell>
        </row>
        <row r="348">
          <cell r="A348" t="str">
            <v>4088-1 EQP</v>
          </cell>
        </row>
        <row r="349">
          <cell r="A349" t="str">
            <v>409-8 MTR</v>
          </cell>
        </row>
        <row r="350">
          <cell r="A350" t="str">
            <v>412-1 VTL</v>
          </cell>
        </row>
        <row r="351">
          <cell r="A351" t="str">
            <v>4150-0 EQP</v>
          </cell>
        </row>
        <row r="352">
          <cell r="A352" t="str">
            <v>4153-5 EQP</v>
          </cell>
        </row>
        <row r="353">
          <cell r="A353" t="str">
            <v>4178-0 EQP</v>
          </cell>
        </row>
        <row r="354">
          <cell r="A354" t="str">
            <v>419-1 VTM</v>
          </cell>
        </row>
        <row r="355">
          <cell r="A355" t="str">
            <v>420-5 VTM</v>
          </cell>
        </row>
        <row r="356">
          <cell r="A356" t="str">
            <v>422-9 VTL</v>
          </cell>
        </row>
        <row r="357">
          <cell r="A357" t="str">
            <v>425-3 VTL</v>
          </cell>
        </row>
        <row r="358">
          <cell r="A358" t="str">
            <v>4259-0 EQP</v>
          </cell>
        </row>
        <row r="359">
          <cell r="A359" t="str">
            <v>426-1 VTL</v>
          </cell>
        </row>
        <row r="360">
          <cell r="A360" t="str">
            <v>429-6 VTL</v>
          </cell>
        </row>
        <row r="361">
          <cell r="A361" t="str">
            <v>430-6 MTR</v>
          </cell>
        </row>
        <row r="362">
          <cell r="A362" t="str">
            <v>431-8 VTL</v>
          </cell>
        </row>
        <row r="363">
          <cell r="A363" t="str">
            <v>432-6 VTL</v>
          </cell>
        </row>
        <row r="364">
          <cell r="A364" t="str">
            <v>435-6 VTP</v>
          </cell>
        </row>
        <row r="365">
          <cell r="A365" t="str">
            <v>4358-9 EQP</v>
          </cell>
        </row>
        <row r="366">
          <cell r="A366" t="str">
            <v>44-0 MMO</v>
          </cell>
        </row>
        <row r="367">
          <cell r="A367" t="str">
            <v>4447-0 EQP</v>
          </cell>
        </row>
        <row r="368">
          <cell r="A368" t="str">
            <v>4480-1 EQP</v>
          </cell>
        </row>
        <row r="369">
          <cell r="A369" t="str">
            <v>452-0 VTL</v>
          </cell>
        </row>
        <row r="370">
          <cell r="A370" t="str">
            <v>4557-3 EQP</v>
          </cell>
        </row>
        <row r="371">
          <cell r="A371" t="str">
            <v>456-6 VTM</v>
          </cell>
        </row>
        <row r="372">
          <cell r="A372" t="str">
            <v>457-4 VTM</v>
          </cell>
        </row>
        <row r="373">
          <cell r="A373" t="str">
            <v>498-1 VTM</v>
          </cell>
        </row>
        <row r="374">
          <cell r="A374" t="str">
            <v>459-8 VTL</v>
          </cell>
        </row>
        <row r="375">
          <cell r="A375" t="str">
            <v>4601-4 EQP</v>
          </cell>
        </row>
        <row r="376">
          <cell r="A376" t="str">
            <v>461-5 VTP</v>
          </cell>
        </row>
        <row r="377">
          <cell r="A377" t="str">
            <v>462-0 VTM</v>
          </cell>
        </row>
        <row r="378">
          <cell r="A378" t="str">
            <v>4630-8 EQP</v>
          </cell>
        </row>
        <row r="379">
          <cell r="A379" t="str">
            <v>463-9 VTM</v>
          </cell>
        </row>
        <row r="380">
          <cell r="A380" t="str">
            <v>464-7 VTM</v>
          </cell>
        </row>
        <row r="381">
          <cell r="A381" t="str">
            <v>465-5 VTM</v>
          </cell>
        </row>
        <row r="382">
          <cell r="A382" t="str">
            <v>466-3 VTM</v>
          </cell>
        </row>
        <row r="383">
          <cell r="A383" t="str">
            <v>467-1 VTM</v>
          </cell>
        </row>
        <row r="384">
          <cell r="A384" t="str">
            <v>468-0 VTM</v>
          </cell>
        </row>
        <row r="385">
          <cell r="A385" t="str">
            <v>469-8 VTM</v>
          </cell>
        </row>
        <row r="386">
          <cell r="A386" t="str">
            <v>470-1 VTM</v>
          </cell>
        </row>
        <row r="387">
          <cell r="A387" t="str">
            <v>471-0 VTM</v>
          </cell>
        </row>
        <row r="388">
          <cell r="A388" t="str">
            <v>501-5 VTM</v>
          </cell>
        </row>
        <row r="389">
          <cell r="A389" t="str">
            <v>472-8 VTM</v>
          </cell>
        </row>
        <row r="390">
          <cell r="A390" t="str">
            <v>4732-0 EQP</v>
          </cell>
        </row>
        <row r="391">
          <cell r="A391" t="str">
            <v>4733-9 EQP</v>
          </cell>
        </row>
        <row r="392">
          <cell r="A392" t="str">
            <v>4734-7 EQP</v>
          </cell>
        </row>
        <row r="393">
          <cell r="A393" t="str">
            <v>4735-5 EQP</v>
          </cell>
        </row>
        <row r="394">
          <cell r="A394" t="str">
            <v>473-6 VTM</v>
          </cell>
        </row>
        <row r="395">
          <cell r="A395" t="str">
            <v>4736-3 EQP</v>
          </cell>
        </row>
        <row r="396">
          <cell r="A396" t="str">
            <v>474-4 VTM</v>
          </cell>
        </row>
        <row r="397">
          <cell r="A397" t="str">
            <v>475-2 VTM</v>
          </cell>
        </row>
        <row r="398">
          <cell r="A398" t="str">
            <v>476-0 VTM</v>
          </cell>
        </row>
        <row r="399">
          <cell r="A399" t="str">
            <v>477-9 VTM</v>
          </cell>
        </row>
        <row r="400">
          <cell r="A400" t="str">
            <v>478-4 VTL</v>
          </cell>
        </row>
        <row r="401">
          <cell r="A401" t="str">
            <v>804-6 VTL</v>
          </cell>
        </row>
        <row r="402">
          <cell r="A402" t="str">
            <v>804-6 VTL.</v>
          </cell>
        </row>
        <row r="403">
          <cell r="A403" t="str">
            <v>743-0 VTL</v>
          </cell>
        </row>
        <row r="404">
          <cell r="A404" t="str">
            <v>478-7 VTM</v>
          </cell>
        </row>
        <row r="405">
          <cell r="A405" t="str">
            <v>479-2 VTL</v>
          </cell>
        </row>
        <row r="406">
          <cell r="A406" t="str">
            <v>479-5 VTM</v>
          </cell>
        </row>
        <row r="407">
          <cell r="A407" t="str">
            <v>4801-7 EQP</v>
          </cell>
        </row>
        <row r="408">
          <cell r="A408" t="str">
            <v>4802-5 EQP</v>
          </cell>
        </row>
        <row r="409">
          <cell r="A409" t="str">
            <v>480-9 VTM</v>
          </cell>
        </row>
        <row r="410">
          <cell r="A410" t="str">
            <v>481-7 VTM</v>
          </cell>
        </row>
        <row r="411">
          <cell r="A411" t="str">
            <v>483-3 VTM</v>
          </cell>
        </row>
        <row r="412">
          <cell r="A412" t="str">
            <v>484-1 VTM</v>
          </cell>
        </row>
        <row r="413">
          <cell r="A413" t="str">
            <v>484-7 MOC</v>
          </cell>
        </row>
        <row r="414">
          <cell r="A414" t="str">
            <v>485-0 VTM</v>
          </cell>
        </row>
        <row r="415">
          <cell r="A415" t="str">
            <v>4898-0 EQP</v>
          </cell>
        </row>
        <row r="416">
          <cell r="A416" t="str">
            <v>490-1 MOC</v>
          </cell>
        </row>
        <row r="417">
          <cell r="A417" t="str">
            <v>492-0 VTL</v>
          </cell>
        </row>
        <row r="418">
          <cell r="A418" t="str">
            <v>493-8 VTL</v>
          </cell>
        </row>
        <row r="419">
          <cell r="A419" t="str">
            <v>494-6 VTL</v>
          </cell>
        </row>
        <row r="420">
          <cell r="A420" t="str">
            <v>500-2 MOC</v>
          </cell>
        </row>
        <row r="421">
          <cell r="A421" t="str">
            <v>500-4 VTL</v>
          </cell>
        </row>
        <row r="422">
          <cell r="A422" t="str">
            <v>501-0 MOC</v>
          </cell>
        </row>
        <row r="423">
          <cell r="A423" t="str">
            <v>501-2 VTL</v>
          </cell>
        </row>
        <row r="424">
          <cell r="A424" t="str">
            <v>503-7 MOC</v>
          </cell>
        </row>
        <row r="425">
          <cell r="A425" t="str">
            <v>504-5 MOC</v>
          </cell>
        </row>
        <row r="426">
          <cell r="A426" t="str">
            <v>505-3 MOC</v>
          </cell>
        </row>
        <row r="427">
          <cell r="A427" t="str">
            <v>506-1 MOC</v>
          </cell>
        </row>
        <row r="428">
          <cell r="A428" t="str">
            <v>507-0 MOC</v>
          </cell>
        </row>
        <row r="429">
          <cell r="A429" t="str">
            <v>508-0 VTL</v>
          </cell>
        </row>
        <row r="430">
          <cell r="A430" t="str">
            <v>508-8 MOC</v>
          </cell>
        </row>
        <row r="431">
          <cell r="A431" t="str">
            <v>509-6 MOC</v>
          </cell>
        </row>
        <row r="432">
          <cell r="A432" t="str">
            <v>522-8 VTM</v>
          </cell>
        </row>
        <row r="433">
          <cell r="A433" t="str">
            <v>510-0 MOC</v>
          </cell>
        </row>
        <row r="434">
          <cell r="A434" t="str">
            <v>510-7 VTP</v>
          </cell>
        </row>
        <row r="435">
          <cell r="A435" t="str">
            <v>511-8 MOC</v>
          </cell>
        </row>
        <row r="436">
          <cell r="A436" t="str">
            <v>512-4 MTR</v>
          </cell>
        </row>
        <row r="437">
          <cell r="A437" t="str">
            <v>512-6 MOC</v>
          </cell>
        </row>
        <row r="438">
          <cell r="A438" t="str">
            <v>512-8 VTL</v>
          </cell>
        </row>
        <row r="439">
          <cell r="A439" t="str">
            <v>513-4 MOC</v>
          </cell>
        </row>
        <row r="440">
          <cell r="A440" t="str">
            <v>513-6 VTL</v>
          </cell>
        </row>
        <row r="441">
          <cell r="A441" t="str">
            <v>514-2 MOC</v>
          </cell>
        </row>
        <row r="442">
          <cell r="A442" t="str">
            <v>515-0 MOC</v>
          </cell>
        </row>
        <row r="443">
          <cell r="A443" t="str">
            <v>516-9 MOC</v>
          </cell>
        </row>
        <row r="444">
          <cell r="A444" t="str">
            <v>517-7 MOC</v>
          </cell>
        </row>
        <row r="445">
          <cell r="A445" t="str">
            <v>518-5 MOC</v>
          </cell>
        </row>
        <row r="446">
          <cell r="A446" t="str">
            <v>518-7 VTL</v>
          </cell>
        </row>
        <row r="447">
          <cell r="A447" t="str">
            <v>519-3 MOC</v>
          </cell>
        </row>
        <row r="448">
          <cell r="A448" t="str">
            <v>520-9 VTL</v>
          </cell>
        </row>
        <row r="449">
          <cell r="A449" t="str">
            <v>490-6 VTM</v>
          </cell>
        </row>
        <row r="450">
          <cell r="A450" t="str">
            <v>491-4 VTM</v>
          </cell>
        </row>
        <row r="451">
          <cell r="A451" t="str">
            <v>492-2 VTM</v>
          </cell>
        </row>
        <row r="452">
          <cell r="A452" t="str">
            <v>493-0 VTM</v>
          </cell>
        </row>
        <row r="453">
          <cell r="A453" t="str">
            <v>502-3 VTM</v>
          </cell>
        </row>
        <row r="454">
          <cell r="A454" t="str">
            <v>503-1 VTM</v>
          </cell>
        </row>
        <row r="455">
          <cell r="A455" t="str">
            <v>504-0 VTM</v>
          </cell>
        </row>
        <row r="456">
          <cell r="A456" t="str">
            <v>508-2 VTM</v>
          </cell>
        </row>
        <row r="457">
          <cell r="A457" t="str">
            <v>509-0 VTM</v>
          </cell>
        </row>
        <row r="458">
          <cell r="A458" t="str">
            <v>510-4 VTM</v>
          </cell>
        </row>
        <row r="459">
          <cell r="A459" t="str">
            <v>511-2 VTM</v>
          </cell>
        </row>
        <row r="460">
          <cell r="A460" t="str">
            <v>512-0 VTM</v>
          </cell>
        </row>
        <row r="461">
          <cell r="A461" t="str">
            <v>513-9 VTM</v>
          </cell>
        </row>
        <row r="462">
          <cell r="A462" t="str">
            <v>514-7 VTM</v>
          </cell>
        </row>
        <row r="463">
          <cell r="A463" t="str">
            <v>515-5 VTM</v>
          </cell>
        </row>
        <row r="464">
          <cell r="A464" t="str">
            <v>525-5 VTP</v>
          </cell>
        </row>
        <row r="465">
          <cell r="A465" t="str">
            <v>526-3 VTP</v>
          </cell>
        </row>
        <row r="466">
          <cell r="A466" t="str">
            <v>527-1 VTP</v>
          </cell>
        </row>
        <row r="467">
          <cell r="A467" t="str">
            <v>488-4 VTM</v>
          </cell>
        </row>
        <row r="468">
          <cell r="A468" t="str">
            <v>489-2 VTM</v>
          </cell>
        </row>
        <row r="469">
          <cell r="A469" t="str">
            <v>506-6 VTM</v>
          </cell>
        </row>
        <row r="470">
          <cell r="A470" t="str">
            <v>505-8 VTM</v>
          </cell>
        </row>
        <row r="471">
          <cell r="A471" t="str">
            <v>517-1 VTM</v>
          </cell>
        </row>
        <row r="472">
          <cell r="A472" t="str">
            <v>518-0 VTM</v>
          </cell>
        </row>
        <row r="473">
          <cell r="A473" t="str">
            <v>521-0 VTM</v>
          </cell>
        </row>
        <row r="474">
          <cell r="A474" t="str">
            <v>539-0 VTL</v>
          </cell>
        </row>
        <row r="475">
          <cell r="A475" t="str">
            <v>547-0 VTL</v>
          </cell>
        </row>
        <row r="476">
          <cell r="A476" t="str">
            <v>548-9 VTL</v>
          </cell>
        </row>
        <row r="477">
          <cell r="A477" t="str">
            <v>549-7 VTL</v>
          </cell>
        </row>
        <row r="478">
          <cell r="A478" t="str">
            <v>552-7 VTL</v>
          </cell>
        </row>
        <row r="479">
          <cell r="A479" t="str">
            <v>553-5 VTL</v>
          </cell>
        </row>
        <row r="480">
          <cell r="A480" t="str">
            <v>554-3 VTL</v>
          </cell>
        </row>
        <row r="481">
          <cell r="A481" t="str">
            <v>555-1 VTL</v>
          </cell>
        </row>
        <row r="482">
          <cell r="A482" t="str">
            <v>556-0 VTL</v>
          </cell>
        </row>
        <row r="483">
          <cell r="A483" t="str">
            <v>557-3 VTP</v>
          </cell>
        </row>
        <row r="484">
          <cell r="A484" t="str">
            <v>557-8 VTL</v>
          </cell>
        </row>
        <row r="485">
          <cell r="A485" t="str">
            <v>558-1 VTP</v>
          </cell>
        </row>
        <row r="486">
          <cell r="A486" t="str">
            <v>596-4 VTP</v>
          </cell>
        </row>
        <row r="487">
          <cell r="A487" t="str">
            <v>558-6 VTL</v>
          </cell>
        </row>
        <row r="488">
          <cell r="A488" t="str">
            <v>560-8 VTL</v>
          </cell>
        </row>
        <row r="489">
          <cell r="A489" t="str">
            <v>562-4 VTL</v>
          </cell>
        </row>
        <row r="490">
          <cell r="A490" t="str">
            <v>56-3 MMO</v>
          </cell>
        </row>
        <row r="491">
          <cell r="A491" t="str">
            <v>563-2 VTL</v>
          </cell>
        </row>
        <row r="492">
          <cell r="A492" t="str">
            <v>56-4 MTR</v>
          </cell>
        </row>
        <row r="493">
          <cell r="A493" t="str">
            <v>568-3 VTL</v>
          </cell>
        </row>
        <row r="494">
          <cell r="A494" t="str">
            <v>569-1 VTL</v>
          </cell>
        </row>
        <row r="495">
          <cell r="A495" t="str">
            <v>57-1 MMO</v>
          </cell>
        </row>
        <row r="496">
          <cell r="A496" t="str">
            <v>574-8 VTL</v>
          </cell>
        </row>
        <row r="497">
          <cell r="A497" t="str">
            <v>578-0 VTL</v>
          </cell>
        </row>
        <row r="498">
          <cell r="A498" t="str">
            <v>579-9 VTL</v>
          </cell>
        </row>
        <row r="499">
          <cell r="A499" t="str">
            <v>58-0 MMO</v>
          </cell>
        </row>
        <row r="500">
          <cell r="A500" t="str">
            <v>580-2 VTL</v>
          </cell>
        </row>
        <row r="501">
          <cell r="A501" t="str">
            <v>581-0 VTL</v>
          </cell>
        </row>
        <row r="502">
          <cell r="A502" t="str">
            <v>582-9 VTL</v>
          </cell>
        </row>
        <row r="503">
          <cell r="A503" t="str">
            <v>583-7 VTL</v>
          </cell>
        </row>
        <row r="504">
          <cell r="A504" t="str">
            <v>584-5 VTL</v>
          </cell>
        </row>
        <row r="505">
          <cell r="A505" t="str">
            <v>585-3 VTL</v>
          </cell>
        </row>
        <row r="506">
          <cell r="A506" t="str">
            <v>586-1 VTL</v>
          </cell>
        </row>
        <row r="507">
          <cell r="A507" t="str">
            <v>587-0 VTL</v>
          </cell>
        </row>
        <row r="508">
          <cell r="A508" t="str">
            <v>592-6 VTL</v>
          </cell>
        </row>
        <row r="509">
          <cell r="A509" t="str">
            <v>594-2 VTL</v>
          </cell>
        </row>
        <row r="510">
          <cell r="A510" t="str">
            <v>595-0 VTL</v>
          </cell>
        </row>
        <row r="511">
          <cell r="A511" t="str">
            <v>597-7 VTL</v>
          </cell>
        </row>
        <row r="512">
          <cell r="A512" t="str">
            <v>59-8 MMO</v>
          </cell>
        </row>
        <row r="513">
          <cell r="A513" t="str">
            <v>598-5 VTL</v>
          </cell>
        </row>
        <row r="514">
          <cell r="A514" t="str">
            <v>59-9 MTR</v>
          </cell>
        </row>
        <row r="515">
          <cell r="A515" t="str">
            <v>60-1 MMO</v>
          </cell>
        </row>
        <row r="516">
          <cell r="A516" t="str">
            <v>601-9 VTL</v>
          </cell>
        </row>
        <row r="517">
          <cell r="A517" t="str">
            <v>603-5 VTL</v>
          </cell>
        </row>
        <row r="518">
          <cell r="A518" t="str">
            <v>604-3 VTL</v>
          </cell>
        </row>
        <row r="519">
          <cell r="A519" t="str">
            <v>605-1 VTL</v>
          </cell>
        </row>
        <row r="520">
          <cell r="A520" t="str">
            <v>606-0 VTL</v>
          </cell>
        </row>
        <row r="521">
          <cell r="A521" t="str">
            <v>607-8 VTL</v>
          </cell>
        </row>
        <row r="522">
          <cell r="A522" t="str">
            <v>608-6 VTL</v>
          </cell>
        </row>
        <row r="523">
          <cell r="A523" t="str">
            <v>609-4 VTL</v>
          </cell>
        </row>
        <row r="524">
          <cell r="A524" t="str">
            <v>61-0 MTR</v>
          </cell>
        </row>
        <row r="525">
          <cell r="A525" t="str">
            <v>610-8 VTL</v>
          </cell>
        </row>
        <row r="526">
          <cell r="A526" t="str">
            <v>611-6 VTL</v>
          </cell>
        </row>
        <row r="527">
          <cell r="A527" t="str">
            <v>613-2 VTL</v>
          </cell>
        </row>
        <row r="528">
          <cell r="A528" t="str">
            <v>614-0 VTL</v>
          </cell>
        </row>
        <row r="529">
          <cell r="A529" t="str">
            <v>615-9 VTL</v>
          </cell>
        </row>
        <row r="530">
          <cell r="A530" t="str">
            <v>616-7 VTL</v>
          </cell>
        </row>
        <row r="531">
          <cell r="A531" t="str">
            <v>618-3 VTL</v>
          </cell>
        </row>
        <row r="532">
          <cell r="A532" t="str">
            <v>619-1 VTL</v>
          </cell>
        </row>
        <row r="533">
          <cell r="A533" t="str">
            <v>620-5 VTL</v>
          </cell>
        </row>
        <row r="534">
          <cell r="A534" t="str">
            <v>624-8 VTL</v>
          </cell>
        </row>
        <row r="535">
          <cell r="A535" t="str">
            <v>625-6 VTL</v>
          </cell>
        </row>
        <row r="536">
          <cell r="A536" t="str">
            <v>626-4 VTL</v>
          </cell>
        </row>
        <row r="537">
          <cell r="A537" t="str">
            <v>627-2 VTL</v>
          </cell>
        </row>
        <row r="538">
          <cell r="A538" t="str">
            <v>62-8 MMO</v>
          </cell>
        </row>
        <row r="539">
          <cell r="A539" t="str">
            <v>628-0 VTL</v>
          </cell>
        </row>
        <row r="540">
          <cell r="A540" t="str">
            <v>630-2 VTL</v>
          </cell>
        </row>
        <row r="541">
          <cell r="A541" t="str">
            <v>631-0 VTL</v>
          </cell>
        </row>
        <row r="542">
          <cell r="A542" t="str">
            <v>632-9 VTL</v>
          </cell>
        </row>
        <row r="543">
          <cell r="A543" t="str">
            <v>633-7 VTL</v>
          </cell>
        </row>
        <row r="544">
          <cell r="A544" t="str">
            <v>634-5 VTL</v>
          </cell>
        </row>
        <row r="545">
          <cell r="A545" t="str">
            <v>635-3 VTL</v>
          </cell>
        </row>
        <row r="546">
          <cell r="A546" t="str">
            <v>636-1 VTL</v>
          </cell>
        </row>
        <row r="547">
          <cell r="A547" t="str">
            <v>63-7 MTR</v>
          </cell>
        </row>
        <row r="548">
          <cell r="A548" t="str">
            <v>639-6 VTL</v>
          </cell>
        </row>
        <row r="549">
          <cell r="A549" t="str">
            <v>641-8 VTL</v>
          </cell>
        </row>
        <row r="550">
          <cell r="A550" t="str">
            <v>642-6 VTL</v>
          </cell>
        </row>
        <row r="551">
          <cell r="A551" t="str">
            <v>643-0 MTR</v>
          </cell>
        </row>
        <row r="552">
          <cell r="A552" t="str">
            <v>643-4 VTL</v>
          </cell>
        </row>
        <row r="553">
          <cell r="A553" t="str">
            <v>644-2 VTL</v>
          </cell>
        </row>
        <row r="554">
          <cell r="A554" t="str">
            <v>650-7 VTL</v>
          </cell>
        </row>
        <row r="555">
          <cell r="A555" t="str">
            <v>651-5 VTL</v>
          </cell>
        </row>
        <row r="556">
          <cell r="A556" t="str">
            <v>65-2 MMO</v>
          </cell>
        </row>
        <row r="557">
          <cell r="A557" t="str">
            <v>652-0 MTR</v>
          </cell>
        </row>
        <row r="558">
          <cell r="A558" t="str">
            <v>652-3 VTL</v>
          </cell>
        </row>
        <row r="559">
          <cell r="A559" t="str">
            <v>65-3 MTR</v>
          </cell>
        </row>
        <row r="560">
          <cell r="A560" t="str">
            <v>653-1 VTL</v>
          </cell>
        </row>
        <row r="561">
          <cell r="A561" t="str">
            <v>654-0 VTL</v>
          </cell>
        </row>
        <row r="562">
          <cell r="A562" t="str">
            <v>655-8 VTL</v>
          </cell>
        </row>
        <row r="563">
          <cell r="A563" t="str">
            <v>778-3 VTL</v>
          </cell>
        </row>
        <row r="564">
          <cell r="A564" t="str">
            <v>731-7 VTL</v>
          </cell>
        </row>
        <row r="565">
          <cell r="A565" t="str">
            <v>656-6 VTL</v>
          </cell>
        </row>
        <row r="566">
          <cell r="A566" t="str">
            <v>657-0 MTR</v>
          </cell>
        </row>
        <row r="567">
          <cell r="A567" t="str">
            <v>657-4 VTL</v>
          </cell>
        </row>
        <row r="568">
          <cell r="A568" t="str">
            <v>658-2 VTL</v>
          </cell>
        </row>
        <row r="569">
          <cell r="A569" t="str">
            <v>659-0 VTL</v>
          </cell>
        </row>
        <row r="570">
          <cell r="A570" t="str">
            <v>660-4 VTL</v>
          </cell>
        </row>
        <row r="571">
          <cell r="A571" t="str">
            <v>66-1 MTR</v>
          </cell>
        </row>
        <row r="572">
          <cell r="A572" t="str">
            <v>661-2 VTL</v>
          </cell>
        </row>
        <row r="573">
          <cell r="A573" t="str">
            <v>661-9 MTR</v>
          </cell>
        </row>
        <row r="574">
          <cell r="A574" t="str">
            <v>662-0 VTL</v>
          </cell>
        </row>
        <row r="575">
          <cell r="A575" t="str">
            <v>663-9 VTL</v>
          </cell>
        </row>
        <row r="576">
          <cell r="A576" t="str">
            <v>664-7 VTL</v>
          </cell>
        </row>
        <row r="577">
          <cell r="A577" t="str">
            <v>665-5 VTL</v>
          </cell>
        </row>
        <row r="578">
          <cell r="A578" t="str">
            <v>666-3 VTL</v>
          </cell>
        </row>
        <row r="579">
          <cell r="A579" t="str">
            <v>667-1 VTL</v>
          </cell>
        </row>
        <row r="580">
          <cell r="A580" t="str">
            <v>668-0 VTL</v>
          </cell>
        </row>
        <row r="581">
          <cell r="A581" t="str">
            <v>669-8 VTL</v>
          </cell>
        </row>
        <row r="582">
          <cell r="A582" t="str">
            <v>67-0 MTR</v>
          </cell>
        </row>
        <row r="583">
          <cell r="A583" t="str">
            <v>670-1 VTL</v>
          </cell>
        </row>
        <row r="584">
          <cell r="A584" t="str">
            <v>671-0 VTL</v>
          </cell>
        </row>
        <row r="585">
          <cell r="A585" t="str">
            <v>672-8 VTL</v>
          </cell>
        </row>
        <row r="586">
          <cell r="A586" t="str">
            <v>673-6 VTL</v>
          </cell>
        </row>
        <row r="587">
          <cell r="A587" t="str">
            <v>674-4 VTL</v>
          </cell>
        </row>
        <row r="588">
          <cell r="A588" t="str">
            <v>675-2 VTL</v>
          </cell>
        </row>
        <row r="589">
          <cell r="A589" t="str">
            <v>676-0 VTL</v>
          </cell>
        </row>
        <row r="590">
          <cell r="A590" t="str">
            <v>677-5 MTR</v>
          </cell>
        </row>
        <row r="591">
          <cell r="A591" t="str">
            <v>677-9 VTL</v>
          </cell>
        </row>
        <row r="592">
          <cell r="A592" t="str">
            <v>678-7 VTL</v>
          </cell>
        </row>
        <row r="593">
          <cell r="A593" t="str">
            <v>679-5 VTL</v>
          </cell>
        </row>
        <row r="594">
          <cell r="A594" t="str">
            <v>680-5 MTR</v>
          </cell>
        </row>
        <row r="595">
          <cell r="A595" t="str">
            <v>680-9 VTL</v>
          </cell>
        </row>
        <row r="596">
          <cell r="A596" t="str">
            <v>681-3 MTR</v>
          </cell>
        </row>
        <row r="597">
          <cell r="A597" t="str">
            <v>681-7 VTL</v>
          </cell>
        </row>
        <row r="598">
          <cell r="A598" t="str">
            <v>682-5 VTL</v>
          </cell>
        </row>
        <row r="599">
          <cell r="A599" t="str">
            <v>683-0 MTR</v>
          </cell>
        </row>
        <row r="600">
          <cell r="A600" t="str">
            <v>683-3 VTL</v>
          </cell>
        </row>
        <row r="601">
          <cell r="A601" t="str">
            <v>684-1 VTL</v>
          </cell>
        </row>
        <row r="602">
          <cell r="A602" t="str">
            <v>685-0 VTL</v>
          </cell>
        </row>
        <row r="603">
          <cell r="A603" t="str">
            <v>686-8 VTL</v>
          </cell>
        </row>
        <row r="604">
          <cell r="A604" t="str">
            <v>687-6 VTL</v>
          </cell>
        </row>
        <row r="605">
          <cell r="A605" t="str">
            <v>688-4 VTL</v>
          </cell>
        </row>
        <row r="606">
          <cell r="A606" t="str">
            <v>689-2 VTL</v>
          </cell>
        </row>
        <row r="607">
          <cell r="A607" t="str">
            <v>689-9 MTR</v>
          </cell>
        </row>
        <row r="608">
          <cell r="A608" t="str">
            <v>690-6 VTL</v>
          </cell>
        </row>
        <row r="609">
          <cell r="A609" t="str">
            <v>691-4 VTL</v>
          </cell>
        </row>
        <row r="610">
          <cell r="A610" t="str">
            <v>692-2 VTL</v>
          </cell>
        </row>
        <row r="611">
          <cell r="A611" t="str">
            <v>693-0 VTL</v>
          </cell>
        </row>
        <row r="612">
          <cell r="A612" t="str">
            <v>693-7 MTR</v>
          </cell>
        </row>
        <row r="613">
          <cell r="A613" t="str">
            <v>694-9 VTL</v>
          </cell>
        </row>
        <row r="614">
          <cell r="A614" t="str">
            <v>69-5 MMO</v>
          </cell>
        </row>
        <row r="615">
          <cell r="A615" t="str">
            <v>695-7 VTL</v>
          </cell>
        </row>
        <row r="616">
          <cell r="A616" t="str">
            <v>696-5 VTL</v>
          </cell>
        </row>
        <row r="617">
          <cell r="A617" t="str">
            <v>697-3 VTL</v>
          </cell>
        </row>
        <row r="618">
          <cell r="A618" t="str">
            <v>698-1 VTL</v>
          </cell>
        </row>
        <row r="619">
          <cell r="A619" t="str">
            <v>699-0 VTL</v>
          </cell>
        </row>
        <row r="620">
          <cell r="A620" t="str">
            <v>70-0 MTR</v>
          </cell>
        </row>
        <row r="621">
          <cell r="A621" t="str">
            <v>701-5 VTL</v>
          </cell>
        </row>
        <row r="622">
          <cell r="A622" t="str">
            <v>702-0 MTR</v>
          </cell>
        </row>
        <row r="623">
          <cell r="A623" t="str">
            <v>702-3 VTL</v>
          </cell>
        </row>
        <row r="624">
          <cell r="A624" t="str">
            <v>703-1 VTL</v>
          </cell>
        </row>
        <row r="625">
          <cell r="A625" t="str">
            <v>704-0 VTL</v>
          </cell>
        </row>
        <row r="626">
          <cell r="A626" t="str">
            <v>704-6 MTR</v>
          </cell>
        </row>
        <row r="627">
          <cell r="A627" t="str">
            <v>705-8 VTL</v>
          </cell>
        </row>
        <row r="628">
          <cell r="A628" t="str">
            <v>706-6 VTL</v>
          </cell>
        </row>
        <row r="629">
          <cell r="A629" t="str">
            <v>707-4 VTL</v>
          </cell>
        </row>
        <row r="630">
          <cell r="A630" t="str">
            <v>708-2 VTL</v>
          </cell>
        </row>
        <row r="631">
          <cell r="A631" t="str">
            <v>709-0 VTL</v>
          </cell>
        </row>
        <row r="632">
          <cell r="A632" t="str">
            <v>710-4 VTL</v>
          </cell>
        </row>
        <row r="633">
          <cell r="A633" t="str">
            <v>711-2 VTL</v>
          </cell>
        </row>
        <row r="634">
          <cell r="A634" t="str">
            <v>712-0 VTL</v>
          </cell>
        </row>
        <row r="635">
          <cell r="A635" t="str">
            <v>713-9 VTL</v>
          </cell>
        </row>
        <row r="636">
          <cell r="A636" t="str">
            <v>716-3 VTL</v>
          </cell>
        </row>
        <row r="637">
          <cell r="A637" t="str">
            <v>71-7 MMO</v>
          </cell>
        </row>
        <row r="638">
          <cell r="A638" t="str">
            <v>717-1 VTL</v>
          </cell>
        </row>
        <row r="639">
          <cell r="A639" t="str">
            <v>718-0 VTL</v>
          </cell>
        </row>
        <row r="640">
          <cell r="A640" t="str">
            <v>719-8 VTL</v>
          </cell>
        </row>
        <row r="641">
          <cell r="A641" t="str">
            <v>720-1 VTL</v>
          </cell>
        </row>
        <row r="642">
          <cell r="A642" t="str">
            <v>721-0 VTL</v>
          </cell>
        </row>
        <row r="643">
          <cell r="A643" t="str">
            <v>722-8 VTL</v>
          </cell>
        </row>
        <row r="644">
          <cell r="A644" t="str">
            <v>723-6 VTL</v>
          </cell>
        </row>
        <row r="645">
          <cell r="A645" t="str">
            <v>724-4 VTL</v>
          </cell>
        </row>
        <row r="646">
          <cell r="A646" t="str">
            <v>725-2 VTL</v>
          </cell>
        </row>
        <row r="647">
          <cell r="A647" t="str">
            <v>726-0 VTL</v>
          </cell>
        </row>
        <row r="648">
          <cell r="A648" t="str">
            <v>727-9 VTL</v>
          </cell>
        </row>
        <row r="649">
          <cell r="A649" t="str">
            <v>728-7 VTL</v>
          </cell>
        </row>
        <row r="650">
          <cell r="A650" t="str">
            <v>729-1 MTR</v>
          </cell>
        </row>
        <row r="651">
          <cell r="A651" t="str">
            <v>5490-4 EQP</v>
          </cell>
        </row>
        <row r="652">
          <cell r="A652" t="str">
            <v>729-5 VTL</v>
          </cell>
        </row>
        <row r="653">
          <cell r="A653" t="str">
            <v>731-3 MTR</v>
          </cell>
        </row>
        <row r="654">
          <cell r="A654" t="str">
            <v>733-3 VTL</v>
          </cell>
        </row>
        <row r="655">
          <cell r="A655" t="str">
            <v>734-1 VTL</v>
          </cell>
        </row>
        <row r="656">
          <cell r="A656" t="str">
            <v>735-0 VTL</v>
          </cell>
        </row>
        <row r="657">
          <cell r="A657" t="str">
            <v>736-8 VTL</v>
          </cell>
        </row>
        <row r="658">
          <cell r="A658" t="str">
            <v>737-6 VTL</v>
          </cell>
        </row>
        <row r="659">
          <cell r="A659" t="str">
            <v>746-5 VTL</v>
          </cell>
        </row>
        <row r="660">
          <cell r="A660" t="str">
            <v>746-5 VTL ''A''</v>
          </cell>
        </row>
        <row r="661">
          <cell r="A661" t="str">
            <v>739-9 MTR</v>
          </cell>
        </row>
        <row r="662">
          <cell r="A662" t="str">
            <v>741-0 MTR</v>
          </cell>
        </row>
        <row r="663">
          <cell r="A663" t="str">
            <v>742-9 MTR</v>
          </cell>
        </row>
        <row r="664">
          <cell r="A664" t="str">
            <v>749-6 MTR</v>
          </cell>
        </row>
        <row r="665">
          <cell r="A665" t="str">
            <v>7-6 MTR</v>
          </cell>
        </row>
        <row r="666">
          <cell r="A666" t="str">
            <v>765-8 MTR</v>
          </cell>
        </row>
        <row r="667">
          <cell r="A667" t="str">
            <v>780-1 MTR</v>
          </cell>
        </row>
        <row r="668">
          <cell r="A668" t="str">
            <v>78-4 MMO</v>
          </cell>
        </row>
        <row r="669">
          <cell r="A669" t="str">
            <v>79-2 MMO</v>
          </cell>
        </row>
        <row r="670">
          <cell r="A670" t="str">
            <v>80-6 MMO</v>
          </cell>
        </row>
        <row r="671">
          <cell r="A671" t="str">
            <v>81-4 MMO</v>
          </cell>
        </row>
        <row r="672">
          <cell r="A672" t="str">
            <v>827-1 MTR</v>
          </cell>
        </row>
        <row r="673">
          <cell r="A673" t="str">
            <v>835-2 MTR</v>
          </cell>
        </row>
        <row r="674">
          <cell r="A674" t="str">
            <v>847-6 MTR</v>
          </cell>
        </row>
        <row r="675">
          <cell r="A675" t="str">
            <v>848-4 MTR</v>
          </cell>
        </row>
        <row r="676">
          <cell r="A676" t="str">
            <v>84-9 MMO</v>
          </cell>
        </row>
        <row r="677">
          <cell r="A677" t="str">
            <v>860-3 MTR</v>
          </cell>
        </row>
        <row r="678">
          <cell r="A678" t="str">
            <v>866-2 MTR</v>
          </cell>
        </row>
        <row r="679">
          <cell r="A679" t="str">
            <v>867-0 MTR</v>
          </cell>
        </row>
        <row r="680">
          <cell r="A680" t="str">
            <v>873-5 MTR</v>
          </cell>
        </row>
        <row r="681">
          <cell r="A681" t="str">
            <v>874-3 MTR</v>
          </cell>
        </row>
        <row r="682">
          <cell r="A682" t="str">
            <v>875-1 MTR</v>
          </cell>
        </row>
        <row r="683">
          <cell r="A683" t="str">
            <v>880-8 MTR</v>
          </cell>
        </row>
        <row r="684">
          <cell r="A684" t="str">
            <v>88-1 MMO</v>
          </cell>
        </row>
        <row r="685">
          <cell r="A685" t="str">
            <v>885-9 MTR</v>
          </cell>
        </row>
        <row r="686">
          <cell r="A686" t="str">
            <v>886-7 MTR</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5)"/>
      <sheetName val="GOVANT388"/>
      <sheetName val="GOVANT392"/>
      <sheetName val="GOVANT396"/>
      <sheetName val="GOVANT400"/>
      <sheetName val="GOVANT518"/>
      <sheetName val="GOVANT523"/>
      <sheetName val="GOVANT525"/>
      <sheetName val="GOVANT581"/>
      <sheetName val="ATRAZ368"/>
      <sheetName val="ATRAZ388"/>
      <sheetName val="ATRAZ392"/>
      <sheetName val="ATRAZ396"/>
      <sheetName val="ATRAZ397"/>
      <sheetName val="ATRAZ398"/>
      <sheetName val="ATRAZ399"/>
      <sheetName val="ATRAZ462"/>
      <sheetName val="ATRAZ474"/>
      <sheetName val="ATRAZ483"/>
      <sheetName val="ATRAZ518"/>
      <sheetName val="ATRAZ521"/>
      <sheetName val="ATRAZ523"/>
      <sheetName val="ATRAZ530"/>
      <sheetName val="ATRAZ531"/>
      <sheetName val="ATRAZ558"/>
      <sheetName val="ATRAZ559"/>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gerais"/>
      <sheetName val="PLANILHA"/>
      <sheetName val="CRONO"/>
      <sheetName val="ADM LOCAL"/>
      <sheetName val="CCU'S"/>
      <sheetName val="CCU LANÇ"/>
      <sheetName val=" PREC"/>
      <sheetName val="ENCARGOS"/>
      <sheetName val="RECURSOS"/>
    </sheetNames>
    <sheetDataSet>
      <sheetData sheetId="0"/>
      <sheetData sheetId="1"/>
      <sheetData sheetId="2"/>
      <sheetData sheetId="3"/>
      <sheetData sheetId="4"/>
      <sheetData sheetId="5"/>
      <sheetData sheetId="6"/>
      <sheetData sheetId="7"/>
      <sheetData sheetId="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gerais"/>
      <sheetName val="PLANILHA"/>
      <sheetName val="CRONO"/>
      <sheetName val="ADM LOCAL"/>
      <sheetName val="CCU'S"/>
      <sheetName val="CCU LANÇ"/>
      <sheetName val=" PREC"/>
      <sheetName val="ENCARGOS"/>
      <sheetName val="RECURSOS"/>
    </sheetNames>
    <sheetDataSet>
      <sheetData sheetId="0"/>
      <sheetData sheetId="1"/>
      <sheetData sheetId="2"/>
      <sheetData sheetId="3"/>
      <sheetData sheetId="4"/>
      <sheetData sheetId="5"/>
      <sheetData sheetId="6"/>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Plan1"/>
      <sheetName val="BASE"/>
    </sheetNames>
    <sheetDataSet>
      <sheetData sheetId="0"/>
      <sheetData sheetId="1"/>
      <sheetData sheetId="2"/>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ARANTÃS"/>
    </sheetNames>
    <sheetDataSet>
      <sheetData sheetId="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Orçament"/>
      <sheetName val="Resumo"/>
      <sheetName val="Cronograma"/>
      <sheetName val="PLO"/>
    </sheetNames>
    <sheetDataSet>
      <sheetData sheetId="0"/>
      <sheetData sheetId="1"/>
      <sheetData sheetId="2"/>
      <sheetData sheetId="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Orçament"/>
      <sheetName val="Resumo"/>
      <sheetName val="Cronograma"/>
      <sheetName val="PLO"/>
    </sheetNames>
    <sheetDataSet>
      <sheetData sheetId="0"/>
      <sheetData sheetId="1"/>
      <sheetData sheetId="2"/>
      <sheetData sheetId="3"/>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O"/>
    </sheetNames>
    <sheetDataSet>
      <sheetData sheetId="0"/>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Orçamentária"/>
      <sheetName val="MC 00007"/>
      <sheetName val="MC-40005"/>
      <sheetName val="MC-40430"/>
      <sheetName val="MC-40300"/>
      <sheetName val="MC-40305"/>
      <sheetName val="MC-40315"/>
      <sheetName val="MC-40320"/>
      <sheetName val="MC-00008"/>
      <sheetName val="MC-40380"/>
      <sheetName val="MC-40485"/>
      <sheetName val="MC-000010"/>
      <sheetName val="QUADRO DE AQUISIÇOES E TRANSPOR"/>
      <sheetName val="MC-40810"/>
      <sheetName val="MC-00027"/>
      <sheetName val="MC-42415"/>
      <sheetName val="MC-100012"/>
      <sheetName val="MC-00001"/>
      <sheetName val="MC-00003"/>
      <sheetName val="MC-41334"/>
      <sheetName val="MC-41319 "/>
      <sheetName val="MC-41414"/>
      <sheetName val="MC-41385"/>
      <sheetName val="MC-00030"/>
    </sheetNames>
    <definedNames>
      <definedName name="Extenso" sheetId="6"/>
      <definedName name="módulo1.Extenso" sheetId="6"/>
      <definedName name="QQ_2" sheetId="6"/>
      <definedName name="RESUMO" sheetId="6"/>
      <definedName name="WEWRWR" sheetId="6"/>
      <definedName name="XXX" sheetId="6"/>
    </definedNames>
    <sheetDataSet>
      <sheetData sheetId="0"/>
      <sheetData sheetId="1"/>
      <sheetData sheetId="2"/>
      <sheetData sheetId="3"/>
      <sheetData sheetId="4"/>
      <sheetData sheetId="5"/>
      <sheetData sheetId="6">
        <row r="1">
          <cell r="D1" t="str">
            <v>EMPRESA EXECUTORA:METRAFORT TERRAPLENAGEM E CONSTRUÇOES LTDA</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RESUMO"/>
      <sheetName val="ANO"/>
      <sheetName val="EDITAIS 2007"/>
      <sheetName val="ATEST MANUT"/>
      <sheetName val="FERIADOS RELIGIOSOS"/>
      <sheetName val="EXÓTICOS"/>
      <sheetName val="CIDADE"/>
      <sheetName val="AO"/>
      <sheetName val="Auxiliar"/>
      <sheetName val="A"/>
      <sheetName val="IndConsultoria"/>
      <sheetName val="CadastroPat"/>
      <sheetName val="govant400"/>
      <sheetName val="DADOS"/>
      <sheetName val="rev int TP"/>
    </sheetNames>
    <sheetDataSet>
      <sheetData sheetId="0"/>
      <sheetData sheetId="1"/>
      <sheetData sheetId="2">
        <row r="61">
          <cell r="G61">
            <v>40610</v>
          </cell>
          <cell r="O61">
            <v>1</v>
          </cell>
        </row>
        <row r="62">
          <cell r="G62">
            <v>40611</v>
          </cell>
          <cell r="O62">
            <v>112</v>
          </cell>
        </row>
        <row r="63">
          <cell r="G63">
            <v>40655</v>
          </cell>
          <cell r="O63">
            <v>122</v>
          </cell>
        </row>
        <row r="64">
          <cell r="G64">
            <v>40657</v>
          </cell>
          <cell r="O64">
            <v>251</v>
          </cell>
        </row>
        <row r="65">
          <cell r="G65">
            <v>40717</v>
          </cell>
          <cell r="O65">
            <v>286</v>
          </cell>
        </row>
        <row r="66">
          <cell r="O66">
            <v>320</v>
          </cell>
        </row>
        <row r="67">
          <cell r="O67">
            <v>360</v>
          </cell>
        </row>
      </sheetData>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ENCARGOS"/>
      <sheetName val="GRAF MO DIR 24"/>
      <sheetName val="GRAF MO DIR 36"/>
      <sheetName val="GRAF MO IND 24"/>
      <sheetName val="GRAF MO IND 36"/>
    </sheetNames>
    <sheetDataSet>
      <sheetData sheetId="0"/>
      <sheetData sheetId="1"/>
      <sheetData sheetId="2"/>
      <sheetData sheetId="3"/>
      <sheetData sheetId="4"/>
      <sheetData sheetId="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ENCARGOS"/>
      <sheetName val="GRAF MO DIR 24"/>
      <sheetName val="GRAF MO DIR 36"/>
      <sheetName val="GRAF MO IND 24"/>
      <sheetName val="GRAF MO IND 36"/>
    </sheetNames>
    <sheetDataSet>
      <sheetData sheetId="0"/>
      <sheetData sheetId="1"/>
      <sheetData sheetId="2"/>
      <sheetData sheetId="3"/>
      <sheetData sheetId="4"/>
      <sheetData sheetId="5"/>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Plan1"/>
      <sheetName val="BASE"/>
    </sheetNames>
    <sheetDataSet>
      <sheetData sheetId="0"/>
      <sheetData sheetId="1"/>
      <sheetData sheetId="2"/>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a"/>
      <sheetName val="Memória de Cálculo"/>
      <sheetName val="Detalhada"/>
      <sheetName val="CPU"/>
    </sheetNames>
    <sheetDataSet>
      <sheetData sheetId="0"/>
      <sheetData sheetId="1"/>
      <sheetData sheetId="2"/>
      <sheetData sheetId="3"/>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vto 16º TIPO"/>
      <sheetName val="#REF"/>
      <sheetName val="GUARANTÃS"/>
      <sheetName val="NBRES-92"/>
      <sheetName val="Ind Orçto"/>
      <sheetName val="compos1"/>
      <sheetName val="rev int TP"/>
      <sheetName val="rev int TP ímpar"/>
      <sheetName val="rev int TP par"/>
      <sheetName val="rev int pav 21_"/>
      <sheetName val="rev int pav 22_"/>
      <sheetName val="rev int pav 23_"/>
      <sheetName val="Listas"/>
      <sheetName val="B M Pl04"/>
      <sheetName val="INVENTÁRIO"/>
      <sheetName val="Sheet1"/>
      <sheetName val="Frontier"/>
      <sheetName val="aux"/>
      <sheetName val="R26"/>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_Avaliação"/>
      <sheetName val="Evolução"/>
      <sheetName val="Resumo"/>
      <sheetName val="Econom_Obras"/>
      <sheetName val="Acomp. Contratos"/>
      <sheetName val="Res.realxprev"/>
      <sheetName val="RG_InicioAno"/>
      <sheetName val="Estoque_prateleira"/>
      <sheetName val="Premissas"/>
      <sheetName val="Cad_Obra"/>
      <sheetName val="Logo"/>
      <sheetName val="Dados_Previstos"/>
      <sheetName val="Parâmetros"/>
      <sheetName val="Dados_realiz_antigo"/>
      <sheetName val="Dados_realiz_antigo (2)"/>
      <sheetName val="índice"/>
      <sheetName val="tab_contrato"/>
      <sheetName val="RG_Iniciais_ano"/>
      <sheetName val="bd_fat"/>
      <sheetName val="CIDADE"/>
      <sheetName val="pro-08"/>
    </sheetNames>
    <sheetDataSet>
      <sheetData sheetId="0"/>
      <sheetData sheetId="1">
        <row r="1">
          <cell r="U1" t="str">
            <v>EMSA</v>
          </cell>
        </row>
      </sheetData>
      <sheetData sheetId="2">
        <row r="2">
          <cell r="G2">
            <v>735</v>
          </cell>
        </row>
      </sheetData>
      <sheetData sheetId="3"/>
      <sheetData sheetId="4"/>
      <sheetData sheetId="5"/>
      <sheetData sheetId="6"/>
      <sheetData sheetId="7"/>
      <sheetData sheetId="8"/>
      <sheetData sheetId="9">
        <row r="1">
          <cell r="A1" t="str">
            <v>Obra</v>
          </cell>
          <cell r="B1" t="str">
            <v>Descrição</v>
          </cell>
          <cell r="C1" t="str">
            <v>Percentual</v>
          </cell>
          <cell r="D1" t="str">
            <v>Índice Logo</v>
          </cell>
        </row>
        <row r="2">
          <cell r="A2">
            <v>613</v>
          </cell>
          <cell r="B2" t="str">
            <v>Acaraú/CE</v>
          </cell>
          <cell r="D2">
            <v>1</v>
          </cell>
        </row>
        <row r="3">
          <cell r="A3">
            <v>736</v>
          </cell>
          <cell r="B3" t="str">
            <v>BRT - Recife/PE</v>
          </cell>
          <cell r="D3">
            <v>2</v>
          </cell>
        </row>
        <row r="4">
          <cell r="A4">
            <v>721</v>
          </cell>
          <cell r="B4" t="str">
            <v>Santa Tereza/TO</v>
          </cell>
          <cell r="D4">
            <v>1</v>
          </cell>
        </row>
        <row r="5">
          <cell r="A5">
            <v>711</v>
          </cell>
          <cell r="B5" t="str">
            <v>Formoso/TO</v>
          </cell>
          <cell r="D5">
            <v>1</v>
          </cell>
        </row>
        <row r="6">
          <cell r="A6">
            <v>712</v>
          </cell>
          <cell r="B6" t="str">
            <v>Transposição</v>
          </cell>
          <cell r="D6">
            <v>1</v>
          </cell>
        </row>
        <row r="7">
          <cell r="A7">
            <v>728</v>
          </cell>
          <cell r="B7" t="str">
            <v>BR 060 - Guapó/GO</v>
          </cell>
          <cell r="D7">
            <v>1</v>
          </cell>
        </row>
        <row r="8">
          <cell r="A8">
            <v>729</v>
          </cell>
          <cell r="B8" t="str">
            <v>BR 060 - Abadia/GO</v>
          </cell>
          <cell r="D8">
            <v>3</v>
          </cell>
        </row>
        <row r="9">
          <cell r="A9">
            <v>735</v>
          </cell>
          <cell r="B9" t="str">
            <v>BR 153 Conserva</v>
          </cell>
          <cell r="D9">
            <v>1</v>
          </cell>
        </row>
        <row r="10">
          <cell r="A10">
            <v>739</v>
          </cell>
          <cell r="B10" t="str">
            <v>ARSO 52 Palmas/TO</v>
          </cell>
          <cell r="D10">
            <v>1</v>
          </cell>
        </row>
        <row r="11">
          <cell r="A11">
            <v>718</v>
          </cell>
          <cell r="B11" t="str">
            <v>SANEAGO</v>
          </cell>
          <cell r="D11">
            <v>1</v>
          </cell>
        </row>
        <row r="12">
          <cell r="A12">
            <v>725</v>
          </cell>
          <cell r="B12" t="str">
            <v>Ponte Rio Madeira</v>
          </cell>
          <cell r="D12">
            <v>5</v>
          </cell>
        </row>
        <row r="13">
          <cell r="A13">
            <v>738</v>
          </cell>
          <cell r="B13" t="str">
            <v>Macambira/Anicuns</v>
          </cell>
          <cell r="D13">
            <v>1</v>
          </cell>
        </row>
        <row r="14">
          <cell r="A14">
            <v>737</v>
          </cell>
          <cell r="B14" t="str">
            <v>Teresina/PI</v>
          </cell>
          <cell r="D14">
            <v>4</v>
          </cell>
        </row>
        <row r="15">
          <cell r="A15">
            <v>683</v>
          </cell>
          <cell r="B15" t="str">
            <v>Caesb</v>
          </cell>
          <cell r="D15">
            <v>1</v>
          </cell>
        </row>
        <row r="16">
          <cell r="A16">
            <v>719</v>
          </cell>
          <cell r="B16" t="str">
            <v>Caesb</v>
          </cell>
          <cell r="D16">
            <v>1</v>
          </cell>
        </row>
        <row r="17">
          <cell r="A17">
            <v>730</v>
          </cell>
          <cell r="B17" t="str">
            <v>Saneatins</v>
          </cell>
          <cell r="D17">
            <v>1</v>
          </cell>
        </row>
        <row r="18">
          <cell r="A18">
            <v>732</v>
          </cell>
          <cell r="B18" t="str">
            <v>Campos Lindos - TO</v>
          </cell>
          <cell r="D18">
            <v>1</v>
          </cell>
        </row>
        <row r="19">
          <cell r="A19">
            <v>733</v>
          </cell>
          <cell r="B19" t="str">
            <v>Saneatins - Guaraí</v>
          </cell>
          <cell r="D19">
            <v>1</v>
          </cell>
        </row>
        <row r="20">
          <cell r="A20">
            <v>681</v>
          </cell>
          <cell r="B20" t="str">
            <v xml:space="preserve">Porto Nacional </v>
          </cell>
          <cell r="D20">
            <v>1</v>
          </cell>
        </row>
        <row r="21">
          <cell r="A21">
            <v>740</v>
          </cell>
          <cell r="B21" t="str">
            <v>Itapiratins-Itacajá - TO</v>
          </cell>
          <cell r="D21">
            <v>1</v>
          </cell>
        </row>
        <row r="22">
          <cell r="A22">
            <v>741</v>
          </cell>
          <cell r="B22" t="str">
            <v>Dolphins/Conj. Habit.</v>
          </cell>
          <cell r="D22">
            <v>5</v>
          </cell>
        </row>
        <row r="23">
          <cell r="A23">
            <v>742</v>
          </cell>
          <cell r="B23" t="str">
            <v>Saneatins</v>
          </cell>
          <cell r="D23">
            <v>1</v>
          </cell>
        </row>
      </sheetData>
      <sheetData sheetId="10"/>
      <sheetData sheetId="11">
        <row r="1">
          <cell r="X1" t="str">
            <v>Deuções EMSA</v>
          </cell>
        </row>
      </sheetData>
      <sheetData sheetId="12"/>
      <sheetData sheetId="13"/>
      <sheetData sheetId="14"/>
      <sheetData sheetId="15">
        <row r="1">
          <cell r="B1" t="str">
            <v>Cocat</v>
          </cell>
        </row>
      </sheetData>
      <sheetData sheetId="16"/>
      <sheetData sheetId="17"/>
      <sheetData sheetId="18"/>
      <sheetData sheetId="19" refreshError="1"/>
      <sheetData sheetId="2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omp (2)"/>
      <sheetName val="comp_(2)"/>
      <sheetName val="Boletim de Medição "/>
      <sheetName val="Reajustamento"/>
      <sheetName val="Relatório"/>
      <sheetName val="Desmatamento "/>
      <sheetName val="Serviço Topográfico"/>
      <sheetName val="Escav. e car. de 1ª cat.  Reb  "/>
      <sheetName val="Transp. de solo de rebaixamento"/>
      <sheetName val="Reforco substituição de mat."/>
      <sheetName val="Regularização do sub-leito"/>
      <sheetName val="Escav. e car. de mat. de jazid "/>
      <sheetName val="Estabilização - Base"/>
      <sheetName val="Imprimação"/>
      <sheetName val="Pintura de Ligação"/>
      <sheetName val="CBUQ"/>
      <sheetName val="Meio-Fio"/>
      <sheetName val="G. A. P."/>
      <sheetName val="Poços de Visita"/>
      <sheetName val="Carta"/>
      <sheetName val="CadastroPat"/>
      <sheetName val="COMPOR"/>
      <sheetName val="Carc. Projeto"/>
      <sheetName val="compos1"/>
      <sheetName val="Tub_3"/>
      <sheetName val="Cel_3"/>
      <sheetName val="resumo transporte"/>
    </sheetNames>
    <sheetDataSet>
      <sheetData sheetId="0" refreshError="1">
        <row r="2">
          <cell r="A2" t="str">
            <v>RELATORIO DO CADASTRO DE INSUMOS</v>
          </cell>
        </row>
        <row r="4">
          <cell r="A4" t="str">
            <v>CODIGO</v>
          </cell>
          <cell r="B4" t="str">
            <v>DESCRICAO</v>
          </cell>
          <cell r="C4" t="str">
            <v>UNID</v>
          </cell>
          <cell r="D4" t="str">
            <v>PRECO ATUAL</v>
          </cell>
        </row>
        <row r="6">
          <cell r="B6" t="str">
            <v>1000 MAO DE OBRA</v>
          </cell>
        </row>
        <row r="8">
          <cell r="A8">
            <v>10001</v>
          </cell>
          <cell r="B8" t="str">
            <v>AJUDANTE</v>
          </cell>
          <cell r="C8" t="str">
            <v>H</v>
          </cell>
          <cell r="D8">
            <v>1.84</v>
          </cell>
        </row>
        <row r="9">
          <cell r="A9">
            <v>10002</v>
          </cell>
          <cell r="B9" t="str">
            <v>ARMADOR</v>
          </cell>
          <cell r="C9" t="str">
            <v>H</v>
          </cell>
          <cell r="D9">
            <v>2.56</v>
          </cell>
        </row>
        <row r="10">
          <cell r="A10">
            <v>10003</v>
          </cell>
          <cell r="B10" t="str">
            <v>BOMBEIRO</v>
          </cell>
          <cell r="C10" t="str">
            <v>H</v>
          </cell>
          <cell r="D10">
            <v>2.56</v>
          </cell>
        </row>
        <row r="11">
          <cell r="A11">
            <v>10004</v>
          </cell>
          <cell r="B11" t="str">
            <v>CABO DE FOGO</v>
          </cell>
          <cell r="C11" t="str">
            <v>H</v>
          </cell>
          <cell r="D11">
            <v>1.84</v>
          </cell>
        </row>
        <row r="12">
          <cell r="A12">
            <v>10005</v>
          </cell>
          <cell r="B12" t="str">
            <v>CALCETEIRO</v>
          </cell>
          <cell r="C12" t="str">
            <v>H</v>
          </cell>
          <cell r="D12">
            <v>2.56</v>
          </cell>
        </row>
        <row r="13">
          <cell r="A13">
            <v>10006</v>
          </cell>
          <cell r="B13" t="str">
            <v>CARPINTEIRO</v>
          </cell>
          <cell r="C13" t="str">
            <v>H</v>
          </cell>
          <cell r="D13">
            <v>2.56</v>
          </cell>
        </row>
        <row r="14">
          <cell r="A14">
            <v>10007</v>
          </cell>
          <cell r="B14" t="str">
            <v>COMPRESSORISTA</v>
          </cell>
          <cell r="C14" t="str">
            <v>H</v>
          </cell>
          <cell r="D14">
            <v>2.56</v>
          </cell>
        </row>
        <row r="15">
          <cell r="A15">
            <v>10008</v>
          </cell>
          <cell r="B15" t="str">
            <v>ELETRICISTA</v>
          </cell>
          <cell r="C15" t="str">
            <v>H</v>
          </cell>
          <cell r="D15">
            <v>2.56</v>
          </cell>
        </row>
        <row r="16">
          <cell r="A16">
            <v>10009</v>
          </cell>
          <cell r="B16" t="str">
            <v>ENCANADOR</v>
          </cell>
          <cell r="C16" t="str">
            <v>H</v>
          </cell>
          <cell r="D16">
            <v>2.56</v>
          </cell>
        </row>
        <row r="17">
          <cell r="A17">
            <v>10010</v>
          </cell>
          <cell r="B17" t="str">
            <v>ENCARREGADO</v>
          </cell>
          <cell r="C17" t="str">
            <v>H</v>
          </cell>
          <cell r="D17">
            <v>3.35</v>
          </cell>
        </row>
        <row r="18">
          <cell r="A18">
            <v>10011</v>
          </cell>
          <cell r="B18" t="str">
            <v>JATISTA</v>
          </cell>
          <cell r="C18" t="str">
            <v>H</v>
          </cell>
          <cell r="D18">
            <v>2.56</v>
          </cell>
        </row>
        <row r="19">
          <cell r="A19">
            <v>10012</v>
          </cell>
          <cell r="B19" t="str">
            <v>MACARIQUEIRO</v>
          </cell>
          <cell r="C19" t="str">
            <v>H</v>
          </cell>
          <cell r="D19">
            <v>2.56</v>
          </cell>
        </row>
        <row r="20">
          <cell r="A20">
            <v>10013</v>
          </cell>
          <cell r="B20" t="str">
            <v>MARTELEIRO</v>
          </cell>
          <cell r="C20" t="str">
            <v>H</v>
          </cell>
          <cell r="D20">
            <v>2.56</v>
          </cell>
        </row>
        <row r="21">
          <cell r="A21">
            <v>10014</v>
          </cell>
          <cell r="B21" t="str">
            <v>MONTADOR</v>
          </cell>
          <cell r="C21" t="str">
            <v>H</v>
          </cell>
          <cell r="D21">
            <v>2.56</v>
          </cell>
        </row>
        <row r="22">
          <cell r="A22">
            <v>10015</v>
          </cell>
          <cell r="B22" t="str">
            <v>MOTORISTA</v>
          </cell>
          <cell r="C22" t="str">
            <v>H</v>
          </cell>
          <cell r="D22">
            <v>3.35</v>
          </cell>
        </row>
        <row r="23">
          <cell r="A23">
            <v>10016</v>
          </cell>
          <cell r="B23" t="str">
            <v>NIVELADOR</v>
          </cell>
          <cell r="C23" t="str">
            <v>H</v>
          </cell>
          <cell r="D23">
            <v>2.56</v>
          </cell>
        </row>
        <row r="24">
          <cell r="A24">
            <v>10017</v>
          </cell>
          <cell r="B24" t="str">
            <v>OPERADOR</v>
          </cell>
          <cell r="C24" t="str">
            <v>H</v>
          </cell>
          <cell r="D24">
            <v>1.84</v>
          </cell>
        </row>
        <row r="25">
          <cell r="A25">
            <v>10018</v>
          </cell>
          <cell r="B25" t="str">
            <v>OPERADOR DE BETONEIRA</v>
          </cell>
          <cell r="C25" t="str">
            <v>H</v>
          </cell>
          <cell r="D25">
            <v>2.56</v>
          </cell>
        </row>
        <row r="26">
          <cell r="A26">
            <v>10019</v>
          </cell>
          <cell r="B26" t="str">
            <v>OPERADOR DE PROTENSAO</v>
          </cell>
          <cell r="C26" t="str">
            <v>H</v>
          </cell>
          <cell r="D26">
            <v>2.56</v>
          </cell>
        </row>
        <row r="27">
          <cell r="A27">
            <v>10020</v>
          </cell>
          <cell r="B27" t="str">
            <v>PEDREIRO</v>
          </cell>
          <cell r="C27" t="str">
            <v>H</v>
          </cell>
          <cell r="D27">
            <v>2.56</v>
          </cell>
        </row>
        <row r="28">
          <cell r="A28">
            <v>10021</v>
          </cell>
          <cell r="B28" t="str">
            <v>PINTOR</v>
          </cell>
          <cell r="C28" t="str">
            <v>H</v>
          </cell>
          <cell r="D28">
            <v>2.56</v>
          </cell>
        </row>
        <row r="29">
          <cell r="A29">
            <v>10022</v>
          </cell>
          <cell r="B29" t="str">
            <v>POCEIRO</v>
          </cell>
          <cell r="C29" t="str">
            <v>H</v>
          </cell>
          <cell r="D29">
            <v>2.56</v>
          </cell>
        </row>
        <row r="30">
          <cell r="A30">
            <v>10023</v>
          </cell>
          <cell r="B30" t="str">
            <v>REVESTIDOR</v>
          </cell>
          <cell r="C30" t="str">
            <v>H</v>
          </cell>
          <cell r="D30">
            <v>2.56</v>
          </cell>
        </row>
        <row r="31">
          <cell r="A31">
            <v>10024</v>
          </cell>
          <cell r="B31" t="str">
            <v>SINALEIRO</v>
          </cell>
          <cell r="C31" t="str">
            <v>H</v>
          </cell>
          <cell r="D31">
            <v>1.84</v>
          </cell>
        </row>
        <row r="32">
          <cell r="A32">
            <v>10025</v>
          </cell>
          <cell r="B32" t="str">
            <v>SERRALHEIRO</v>
          </cell>
          <cell r="C32" t="str">
            <v>H</v>
          </cell>
          <cell r="D32">
            <v>3.35</v>
          </cell>
        </row>
        <row r="33">
          <cell r="A33">
            <v>10026</v>
          </cell>
          <cell r="B33" t="str">
            <v>SERVENTE</v>
          </cell>
          <cell r="C33" t="str">
            <v>H</v>
          </cell>
          <cell r="D33">
            <v>1.84</v>
          </cell>
        </row>
        <row r="34">
          <cell r="A34">
            <v>10027</v>
          </cell>
          <cell r="B34" t="str">
            <v>SOLDADOR</v>
          </cell>
          <cell r="C34" t="str">
            <v>H</v>
          </cell>
          <cell r="D34">
            <v>3.35</v>
          </cell>
        </row>
        <row r="35">
          <cell r="A35">
            <v>10028</v>
          </cell>
          <cell r="B35" t="str">
            <v>TOPOGRAFO</v>
          </cell>
          <cell r="C35" t="str">
            <v>H</v>
          </cell>
          <cell r="D35">
            <v>5.15</v>
          </cell>
        </row>
        <row r="36">
          <cell r="A36">
            <v>10029</v>
          </cell>
          <cell r="B36" t="str">
            <v>VIBRADORISTA</v>
          </cell>
          <cell r="C36" t="str">
            <v>H</v>
          </cell>
          <cell r="D36">
            <v>2.56</v>
          </cell>
        </row>
        <row r="37">
          <cell r="A37">
            <v>10030</v>
          </cell>
          <cell r="B37" t="str">
            <v>SALARIO MINIMO DO MES</v>
          </cell>
          <cell r="C37" t="str">
            <v>SL</v>
          </cell>
          <cell r="D37">
            <v>180</v>
          </cell>
        </row>
        <row r="38">
          <cell r="A38">
            <v>10031</v>
          </cell>
          <cell r="B38" t="str">
            <v>ENGENHEIRO</v>
          </cell>
          <cell r="C38" t="str">
            <v>H</v>
          </cell>
          <cell r="D38">
            <v>6.26</v>
          </cell>
        </row>
        <row r="39">
          <cell r="A39">
            <v>10032</v>
          </cell>
          <cell r="B39" t="str">
            <v>MESTRE DE OBRAS</v>
          </cell>
          <cell r="C39" t="str">
            <v>H</v>
          </cell>
          <cell r="D39">
            <v>3.76</v>
          </cell>
        </row>
        <row r="41">
          <cell r="B41" t="str">
            <v>2000 MATERIAIS</v>
          </cell>
        </row>
        <row r="43">
          <cell r="A43">
            <v>20001</v>
          </cell>
          <cell r="B43" t="str">
            <v>ACETILENO</v>
          </cell>
          <cell r="C43" t="str">
            <v>KG</v>
          </cell>
          <cell r="D43">
            <v>9</v>
          </cell>
        </row>
        <row r="44">
          <cell r="A44">
            <v>20002</v>
          </cell>
          <cell r="B44" t="str">
            <v>ACO</v>
          </cell>
          <cell r="C44" t="str">
            <v>KG</v>
          </cell>
          <cell r="D44">
            <v>1.99</v>
          </cell>
        </row>
        <row r="45">
          <cell r="A45">
            <v>20003</v>
          </cell>
          <cell r="B45" t="str">
            <v>ACO PARA PROTENSAO</v>
          </cell>
          <cell r="C45" t="str">
            <v>KG</v>
          </cell>
          <cell r="D45">
            <v>1.99</v>
          </cell>
        </row>
        <row r="46">
          <cell r="A46">
            <v>20004</v>
          </cell>
          <cell r="B46" t="str">
            <v>ACO CA-24 (D=1/4)</v>
          </cell>
          <cell r="C46" t="str">
            <v>KG</v>
          </cell>
          <cell r="D46">
            <v>1.99</v>
          </cell>
        </row>
        <row r="47">
          <cell r="A47">
            <v>20005</v>
          </cell>
          <cell r="B47" t="str">
            <v>ACO CA-25</v>
          </cell>
          <cell r="C47" t="str">
            <v>KG</v>
          </cell>
          <cell r="D47">
            <v>1.99</v>
          </cell>
        </row>
        <row r="48">
          <cell r="A48">
            <v>20006</v>
          </cell>
          <cell r="B48" t="str">
            <v>ADESIVO PARA PVC BISNAGA C/90 CM3</v>
          </cell>
          <cell r="C48" t="str">
            <v>BS</v>
          </cell>
          <cell r="D48">
            <v>1.0900000000000001</v>
          </cell>
        </row>
        <row r="49">
          <cell r="A49">
            <v>20007</v>
          </cell>
          <cell r="B49" t="str">
            <v>AGUARRAS</v>
          </cell>
          <cell r="C49" t="str">
            <v>L</v>
          </cell>
          <cell r="D49">
            <v>2.89</v>
          </cell>
        </row>
        <row r="50">
          <cell r="A50">
            <v>20008</v>
          </cell>
          <cell r="B50" t="str">
            <v>ALIZAR (GUARNICAO)</v>
          </cell>
          <cell r="C50" t="str">
            <v>CJ</v>
          </cell>
          <cell r="D50">
            <v>9.4499999999999993</v>
          </cell>
        </row>
        <row r="51">
          <cell r="A51">
            <v>20009</v>
          </cell>
          <cell r="B51" t="str">
            <v>ANEL DE BORRACHA P/ DN 100</v>
          </cell>
          <cell r="C51" t="str">
            <v>UN</v>
          </cell>
          <cell r="D51">
            <v>2.37</v>
          </cell>
        </row>
        <row r="52">
          <cell r="A52">
            <v>20010</v>
          </cell>
          <cell r="B52" t="str">
            <v>ANEL DE BORRACHA P/ DN 150</v>
          </cell>
          <cell r="C52" t="str">
            <v>UN</v>
          </cell>
          <cell r="D52">
            <v>4.1100000000000003</v>
          </cell>
        </row>
        <row r="53">
          <cell r="A53">
            <v>20011</v>
          </cell>
          <cell r="B53" t="str">
            <v>ANEL DE BORRACHA P/ DN 200</v>
          </cell>
          <cell r="C53" t="str">
            <v>UN</v>
          </cell>
          <cell r="D53">
            <v>6.76</v>
          </cell>
        </row>
        <row r="54">
          <cell r="A54">
            <v>20012</v>
          </cell>
          <cell r="B54" t="str">
            <v>ANEL DE BORRACHA P/ DN 300</v>
          </cell>
          <cell r="C54" t="str">
            <v>UN</v>
          </cell>
          <cell r="D54">
            <v>18.670000000000002</v>
          </cell>
        </row>
        <row r="55">
          <cell r="A55">
            <v>20013</v>
          </cell>
          <cell r="B55" t="str">
            <v>ANEL DE BORRACHA P/ DN 375</v>
          </cell>
          <cell r="C55" t="str">
            <v>UN</v>
          </cell>
          <cell r="D55">
            <v>22.06</v>
          </cell>
        </row>
        <row r="56">
          <cell r="A56">
            <v>20014</v>
          </cell>
          <cell r="B56" t="str">
            <v>ARAME FARPADO COMUM</v>
          </cell>
          <cell r="C56" t="str">
            <v>M</v>
          </cell>
          <cell r="D56">
            <v>0.18</v>
          </cell>
        </row>
        <row r="57">
          <cell r="A57">
            <v>20015</v>
          </cell>
          <cell r="B57" t="str">
            <v>ARAME GALVANIZADO BWG 8</v>
          </cell>
          <cell r="C57" t="str">
            <v>KG</v>
          </cell>
          <cell r="D57">
            <v>4.25</v>
          </cell>
        </row>
        <row r="58">
          <cell r="A58">
            <v>20016</v>
          </cell>
          <cell r="B58" t="str">
            <v>ARAME GALVANIZADO N.18 BWG 9,6 GR/M</v>
          </cell>
          <cell r="C58" t="str">
            <v>M</v>
          </cell>
          <cell r="D58">
            <v>0.04</v>
          </cell>
        </row>
        <row r="59">
          <cell r="A59">
            <v>20017</v>
          </cell>
          <cell r="B59" t="str">
            <v>ARAME RECOZIDO N. 18 BWG 9,6 GR/M</v>
          </cell>
          <cell r="C59" t="str">
            <v>KG</v>
          </cell>
          <cell r="D59">
            <v>4.4000000000000004</v>
          </cell>
        </row>
        <row r="60">
          <cell r="A60">
            <v>20018</v>
          </cell>
          <cell r="B60" t="str">
            <v>AREIA</v>
          </cell>
          <cell r="C60" t="str">
            <v>M3</v>
          </cell>
          <cell r="D60">
            <v>33</v>
          </cell>
        </row>
        <row r="61">
          <cell r="A61">
            <v>20019</v>
          </cell>
          <cell r="B61" t="str">
            <v>AREIA DE ASSENTAMENTO</v>
          </cell>
          <cell r="C61" t="str">
            <v>M3</v>
          </cell>
          <cell r="D61">
            <v>18</v>
          </cell>
        </row>
        <row r="62">
          <cell r="A62">
            <v>20020</v>
          </cell>
          <cell r="B62" t="str">
            <v>AREIA DE REVESTIMENTO</v>
          </cell>
          <cell r="C62" t="str">
            <v>M3</v>
          </cell>
          <cell r="D62">
            <v>18</v>
          </cell>
        </row>
        <row r="63">
          <cell r="A63">
            <v>20021</v>
          </cell>
          <cell r="B63" t="str">
            <v>AREIA GROSSA</v>
          </cell>
          <cell r="C63" t="str">
            <v>M3</v>
          </cell>
          <cell r="D63">
            <v>33</v>
          </cell>
        </row>
        <row r="64">
          <cell r="A64">
            <v>20022</v>
          </cell>
          <cell r="B64" t="str">
            <v>AREIA LAVADA</v>
          </cell>
          <cell r="C64" t="str">
            <v>M3</v>
          </cell>
          <cell r="D64">
            <v>33</v>
          </cell>
        </row>
        <row r="65">
          <cell r="A65">
            <v>20023</v>
          </cell>
          <cell r="B65" t="str">
            <v>AREIA MEDIA</v>
          </cell>
          <cell r="C65" t="str">
            <v>M3</v>
          </cell>
          <cell r="D65">
            <v>33</v>
          </cell>
        </row>
        <row r="66">
          <cell r="A66">
            <v>20024</v>
          </cell>
          <cell r="B66" t="str">
            <v>ASFALTO</v>
          </cell>
          <cell r="C66" t="str">
            <v>KG</v>
          </cell>
          <cell r="D66">
            <v>2.2000000000000002</v>
          </cell>
        </row>
        <row r="67">
          <cell r="A67">
            <v>20025</v>
          </cell>
          <cell r="B67" t="str">
            <v>ASFALTO PREPARADO</v>
          </cell>
          <cell r="C67" t="str">
            <v>KG</v>
          </cell>
          <cell r="D67">
            <v>2.2000000000000002</v>
          </cell>
        </row>
        <row r="68">
          <cell r="A68">
            <v>20026</v>
          </cell>
          <cell r="B68" t="str">
            <v>AZULEJOS BRANCO  15 X 15CM</v>
          </cell>
          <cell r="C68" t="str">
            <v>M2</v>
          </cell>
          <cell r="D68">
            <v>9.6199999999999992</v>
          </cell>
        </row>
        <row r="69">
          <cell r="A69">
            <v>20027</v>
          </cell>
          <cell r="B69" t="str">
            <v>BAINHA METALICA DN 62 INT.</v>
          </cell>
          <cell r="C69" t="str">
            <v>M</v>
          </cell>
          <cell r="D69">
            <v>1.37</v>
          </cell>
        </row>
        <row r="70">
          <cell r="A70">
            <v>20028</v>
          </cell>
          <cell r="B70" t="str">
            <v>BALDE PLASTICO CAP.=10 L</v>
          </cell>
          <cell r="C70" t="str">
            <v>UN</v>
          </cell>
          <cell r="D70">
            <v>2.8</v>
          </cell>
        </row>
        <row r="71">
          <cell r="A71">
            <v>20029</v>
          </cell>
          <cell r="B71" t="str">
            <v>BATENTE DE PEROBA</v>
          </cell>
          <cell r="C71" t="str">
            <v>UN</v>
          </cell>
          <cell r="D71">
            <v>20</v>
          </cell>
        </row>
        <row r="72">
          <cell r="A72">
            <v>20030</v>
          </cell>
          <cell r="B72" t="str">
            <v>BOLSA DE NYLON</v>
          </cell>
          <cell r="C72" t="str">
            <v>UN</v>
          </cell>
          <cell r="D72">
            <v>0.63</v>
          </cell>
        </row>
        <row r="73">
          <cell r="A73">
            <v>20031</v>
          </cell>
          <cell r="B73" t="str">
            <v>BOQUILHA</v>
          </cell>
          <cell r="C73" t="str">
            <v>UN</v>
          </cell>
          <cell r="D73">
            <v>0.73</v>
          </cell>
        </row>
        <row r="74">
          <cell r="A74">
            <v>20032</v>
          </cell>
          <cell r="B74" t="str">
            <v>BLOCO HEXAGONAL DE CONCRETO (BLOCKRET) E=8 CM</v>
          </cell>
          <cell r="C74" t="str">
            <v>UN</v>
          </cell>
          <cell r="D74">
            <v>1.22</v>
          </cell>
        </row>
        <row r="75">
          <cell r="A75">
            <v>20033</v>
          </cell>
          <cell r="B75" t="str">
            <v>BLOCO HEXAGONAL DE CONCRETO(BLOCKRET-PERDAS) E=8CM</v>
          </cell>
          <cell r="C75" t="str">
            <v>M2</v>
          </cell>
          <cell r="D75">
            <v>15.8</v>
          </cell>
        </row>
        <row r="76">
          <cell r="A76">
            <v>20034</v>
          </cell>
          <cell r="B76" t="str">
            <v>BLOCO HEXAGONAL DE CONCRETO(BLOCKRET-PERDAS) E=8CM</v>
          </cell>
          <cell r="C76" t="str">
            <v>M2</v>
          </cell>
          <cell r="D76">
            <v>15.8</v>
          </cell>
        </row>
        <row r="77">
          <cell r="A77">
            <v>20035</v>
          </cell>
          <cell r="B77" t="str">
            <v>BRITA</v>
          </cell>
          <cell r="C77" t="str">
            <v>M3</v>
          </cell>
          <cell r="D77">
            <v>26.93</v>
          </cell>
        </row>
        <row r="78">
          <cell r="A78">
            <v>20036</v>
          </cell>
          <cell r="B78" t="str">
            <v>C  F.G. 90G DN 3/4</v>
          </cell>
          <cell r="C78" t="str">
            <v>UN</v>
          </cell>
          <cell r="D78">
            <v>2.5</v>
          </cell>
        </row>
        <row r="79">
          <cell r="A79">
            <v>20037</v>
          </cell>
          <cell r="B79" t="str">
            <v>CAIBRO 6 X 5CM</v>
          </cell>
          <cell r="C79" t="str">
            <v>M</v>
          </cell>
          <cell r="D79">
            <v>1.35</v>
          </cell>
        </row>
        <row r="80">
          <cell r="A80">
            <v>20038</v>
          </cell>
          <cell r="B80" t="str">
            <v>CAIBRO 4 X 8CM</v>
          </cell>
          <cell r="C80" t="str">
            <v>M</v>
          </cell>
          <cell r="D80">
            <v>1.44</v>
          </cell>
        </row>
        <row r="81">
          <cell r="A81">
            <v>20039</v>
          </cell>
          <cell r="B81" t="str">
            <v>CAIXA D'AGUA CIMENTO AMIANTO 500 L</v>
          </cell>
          <cell r="C81" t="str">
            <v>UN</v>
          </cell>
          <cell r="D81">
            <v>48</v>
          </cell>
        </row>
        <row r="82">
          <cell r="A82">
            <v>20040</v>
          </cell>
          <cell r="B82" t="str">
            <v>CAIXA DE DESCARGA</v>
          </cell>
          <cell r="C82" t="str">
            <v>UN</v>
          </cell>
          <cell r="D82">
            <v>4.95</v>
          </cell>
        </row>
        <row r="83">
          <cell r="A83">
            <v>20041</v>
          </cell>
          <cell r="B83" t="str">
            <v>CAIXILHO BASC.DE FERRO - CH. DOBRADA</v>
          </cell>
          <cell r="C83" t="str">
            <v>M2</v>
          </cell>
          <cell r="D83">
            <v>140</v>
          </cell>
        </row>
        <row r="84">
          <cell r="A84">
            <v>20042</v>
          </cell>
          <cell r="B84" t="str">
            <v>CAIXILHO DE CORRER</v>
          </cell>
          <cell r="C84" t="str">
            <v>M2</v>
          </cell>
          <cell r="D84">
            <v>140</v>
          </cell>
        </row>
        <row r="85">
          <cell r="A85">
            <v>20043</v>
          </cell>
          <cell r="B85" t="str">
            <v>CAIXILHO FIXO DE FERRO - CH. DOBRADA</v>
          </cell>
          <cell r="C85" t="str">
            <v>M2</v>
          </cell>
          <cell r="D85">
            <v>140</v>
          </cell>
        </row>
        <row r="86">
          <cell r="A86">
            <v>20044</v>
          </cell>
          <cell r="B86" t="str">
            <v>CAIXILHO MAXIMAR DE FERRO</v>
          </cell>
          <cell r="C86" t="str">
            <v>M2</v>
          </cell>
          <cell r="D86">
            <v>140</v>
          </cell>
        </row>
        <row r="87">
          <cell r="A87">
            <v>20045</v>
          </cell>
          <cell r="B87" t="str">
            <v>CAL HIDRATADA</v>
          </cell>
          <cell r="C87" t="str">
            <v>KG</v>
          </cell>
          <cell r="D87">
            <v>0.21</v>
          </cell>
        </row>
        <row r="88">
          <cell r="A88">
            <v>20046</v>
          </cell>
          <cell r="B88" t="str">
            <v>CANTONEIRA  2"X3/8"  PESO=7KG/M</v>
          </cell>
          <cell r="C88" t="str">
            <v>M</v>
          </cell>
          <cell r="D88">
            <v>4.17</v>
          </cell>
        </row>
        <row r="89">
          <cell r="A89">
            <v>20047</v>
          </cell>
          <cell r="B89" t="str">
            <v>CERAMICA 7.5 X 15CM</v>
          </cell>
          <cell r="C89" t="str">
            <v>M</v>
          </cell>
          <cell r="D89">
            <v>1.85</v>
          </cell>
        </row>
        <row r="90">
          <cell r="A90">
            <v>20048</v>
          </cell>
          <cell r="B90" t="str">
            <v>CERAMICA VERMELHA 7.5 X 15CM</v>
          </cell>
          <cell r="C90" t="str">
            <v>M2</v>
          </cell>
          <cell r="D90">
            <v>12.24</v>
          </cell>
        </row>
        <row r="91">
          <cell r="A91">
            <v>20049</v>
          </cell>
          <cell r="B91" t="str">
            <v>CERAMICA VERMELHA 10 X 20CM</v>
          </cell>
          <cell r="C91" t="str">
            <v>M2</v>
          </cell>
          <cell r="D91">
            <v>12.24</v>
          </cell>
        </row>
        <row r="92">
          <cell r="A92">
            <v>20050</v>
          </cell>
          <cell r="B92" t="str">
            <v>CIMBRAMENTO TUBULAR</v>
          </cell>
          <cell r="C92" t="str">
            <v>M3</v>
          </cell>
          <cell r="D92">
            <v>0</v>
          </cell>
        </row>
        <row r="93">
          <cell r="A93">
            <v>20051</v>
          </cell>
          <cell r="B93" t="str">
            <v>CIMENTO</v>
          </cell>
          <cell r="C93" t="str">
            <v>KG</v>
          </cell>
          <cell r="D93">
            <v>0.37</v>
          </cell>
        </row>
        <row r="94">
          <cell r="A94">
            <v>20052</v>
          </cell>
          <cell r="B94" t="str">
            <v>CIMENTO BRANCO</v>
          </cell>
          <cell r="C94" t="str">
            <v>KG</v>
          </cell>
          <cell r="D94">
            <v>1.5</v>
          </cell>
        </row>
        <row r="95">
          <cell r="A95">
            <v>20053</v>
          </cell>
          <cell r="B95" t="str">
            <v>CIMENTO PORTLAND 320</v>
          </cell>
          <cell r="C95" t="str">
            <v>KG</v>
          </cell>
          <cell r="D95">
            <v>0.37</v>
          </cell>
        </row>
        <row r="96">
          <cell r="A96">
            <v>20054</v>
          </cell>
          <cell r="B96" t="str">
            <v>COALTAR</v>
          </cell>
          <cell r="C96" t="str">
            <v>KG</v>
          </cell>
          <cell r="D96">
            <v>0.57999999999999996</v>
          </cell>
        </row>
        <row r="97">
          <cell r="A97">
            <v>20055</v>
          </cell>
          <cell r="B97" t="str">
            <v>COMPACTADOR CM-20</v>
          </cell>
          <cell r="C97" t="str">
            <v>H</v>
          </cell>
          <cell r="D97">
            <v>0</v>
          </cell>
        </row>
        <row r="98">
          <cell r="A98">
            <v>20056</v>
          </cell>
          <cell r="B98" t="str">
            <v>CONJUNTO DE VEDACAO</v>
          </cell>
          <cell r="C98" t="str">
            <v>UN</v>
          </cell>
          <cell r="D98">
            <v>0.1</v>
          </cell>
        </row>
        <row r="99">
          <cell r="A99">
            <v>20057</v>
          </cell>
          <cell r="B99" t="str">
            <v>CONJUNTO DE VEDACAO 901.913 P/TELHAS CANAL. 49/90</v>
          </cell>
          <cell r="C99" t="str">
            <v>UN</v>
          </cell>
          <cell r="D99">
            <v>0.1</v>
          </cell>
        </row>
        <row r="100">
          <cell r="A100">
            <v>20058</v>
          </cell>
          <cell r="B100" t="str">
            <v>CONJUNTO DE VEDACAO 901.906 P/TELHA ONDUL. E=6MM</v>
          </cell>
          <cell r="C100" t="str">
            <v>UN</v>
          </cell>
          <cell r="D100">
            <v>0.1</v>
          </cell>
        </row>
        <row r="101">
          <cell r="A101">
            <v>20059</v>
          </cell>
          <cell r="B101" t="str">
            <v>CURVA DE PVC 90 G DN 100</v>
          </cell>
          <cell r="C101" t="str">
            <v>UN</v>
          </cell>
          <cell r="D101">
            <v>4.45</v>
          </cell>
        </row>
        <row r="102">
          <cell r="A102">
            <v>20060</v>
          </cell>
          <cell r="B102" t="str">
            <v>CHAPA MAD. COMPENSADA</v>
          </cell>
          <cell r="C102" t="str">
            <v>M2</v>
          </cell>
          <cell r="D102">
            <v>8.14</v>
          </cell>
        </row>
        <row r="103">
          <cell r="A103">
            <v>20061</v>
          </cell>
          <cell r="B103" t="str">
            <v>CHAPA MAD. COMPENSADO 12MM</v>
          </cell>
          <cell r="C103" t="str">
            <v>M2</v>
          </cell>
          <cell r="D103">
            <v>8.14</v>
          </cell>
        </row>
        <row r="104">
          <cell r="A104">
            <v>20062</v>
          </cell>
          <cell r="B104" t="str">
            <v>CHAPA MADEIRIT COMPENSADO 6MM</v>
          </cell>
          <cell r="C104" t="str">
            <v>M2</v>
          </cell>
          <cell r="D104">
            <v>4.51</v>
          </cell>
        </row>
        <row r="105">
          <cell r="A105">
            <v>20063</v>
          </cell>
          <cell r="B105" t="str">
            <v>CHAPA METALICA  1"</v>
          </cell>
          <cell r="C105" t="str">
            <v>M2</v>
          </cell>
          <cell r="D105">
            <v>396.38</v>
          </cell>
        </row>
        <row r="106">
          <cell r="A106">
            <v>20064</v>
          </cell>
          <cell r="B106" t="str">
            <v>CHUVEIRO DUCHA FRIA (BRANCO)</v>
          </cell>
          <cell r="C106" t="str">
            <v>UN</v>
          </cell>
          <cell r="D106">
            <v>4</v>
          </cell>
        </row>
        <row r="107">
          <cell r="A107">
            <v>20065</v>
          </cell>
          <cell r="B107" t="str">
            <v>DINAMITE</v>
          </cell>
          <cell r="C107" t="str">
            <v>KG</v>
          </cell>
          <cell r="D107">
            <v>3.52</v>
          </cell>
        </row>
        <row r="108">
          <cell r="A108">
            <v>20066</v>
          </cell>
          <cell r="B108" t="str">
            <v>DOBRADICAS DE FERRO 3" P/PORTA</v>
          </cell>
          <cell r="C108" t="str">
            <v>UN</v>
          </cell>
          <cell r="D108">
            <v>0.5</v>
          </cell>
        </row>
        <row r="109">
          <cell r="A109">
            <v>20067</v>
          </cell>
          <cell r="B109" t="str">
            <v>DOBRADICAS DE FERRO POLIDO</v>
          </cell>
          <cell r="C109" t="str">
            <v>UN</v>
          </cell>
          <cell r="D109">
            <v>0.5</v>
          </cell>
        </row>
        <row r="110">
          <cell r="A110">
            <v>20068</v>
          </cell>
          <cell r="B110" t="str">
            <v>ELEMENTO VAZADO DE CONCRETO 50X50 CM</v>
          </cell>
          <cell r="C110" t="str">
            <v>UN</v>
          </cell>
          <cell r="D110">
            <v>5.45</v>
          </cell>
        </row>
        <row r="111">
          <cell r="A111">
            <v>20069</v>
          </cell>
          <cell r="B111" t="str">
            <v>ELETRODO</v>
          </cell>
          <cell r="C111" t="str">
            <v>KG</v>
          </cell>
          <cell r="D111">
            <v>4.5</v>
          </cell>
        </row>
        <row r="112">
          <cell r="A112">
            <v>20070</v>
          </cell>
          <cell r="B112" t="str">
            <v>ENGATE PLASTICO P/LAVATORIO</v>
          </cell>
          <cell r="C112" t="str">
            <v>UN</v>
          </cell>
          <cell r="D112">
            <v>1.48</v>
          </cell>
        </row>
        <row r="113">
          <cell r="A113">
            <v>20071</v>
          </cell>
          <cell r="B113" t="str">
            <v>ESPOLETA</v>
          </cell>
          <cell r="C113" t="str">
            <v>UN</v>
          </cell>
          <cell r="D113">
            <v>0.32</v>
          </cell>
        </row>
        <row r="114">
          <cell r="A114">
            <v>20072</v>
          </cell>
          <cell r="B114" t="str">
            <v>ESTACA DE EUCALIPTO DN 22CM</v>
          </cell>
          <cell r="C114" t="str">
            <v>M</v>
          </cell>
          <cell r="D114">
            <v>8.1300000000000008</v>
          </cell>
        </row>
        <row r="115">
          <cell r="A115">
            <v>20073</v>
          </cell>
          <cell r="B115" t="str">
            <v>ESTOPA ALCATROADA</v>
          </cell>
          <cell r="C115" t="str">
            <v>KG</v>
          </cell>
          <cell r="D115">
            <v>3.08</v>
          </cell>
        </row>
        <row r="116">
          <cell r="A116">
            <v>20074</v>
          </cell>
          <cell r="B116" t="str">
            <v>ESTOPIM</v>
          </cell>
          <cell r="C116" t="str">
            <v>M</v>
          </cell>
          <cell r="D116">
            <v>1.1000000000000001</v>
          </cell>
        </row>
        <row r="117">
          <cell r="A117">
            <v>20075</v>
          </cell>
          <cell r="B117" t="str">
            <v>ESTRONCA DE EUCALIPTO</v>
          </cell>
          <cell r="C117" t="str">
            <v>M</v>
          </cell>
          <cell r="D117">
            <v>8.1300000000000008</v>
          </cell>
        </row>
        <row r="118">
          <cell r="A118">
            <v>20076</v>
          </cell>
          <cell r="B118" t="str">
            <v>EUCALIPTO DN 2.20M</v>
          </cell>
          <cell r="C118" t="str">
            <v>M</v>
          </cell>
          <cell r="D118">
            <v>8.1300000000000008</v>
          </cell>
        </row>
        <row r="119">
          <cell r="A119">
            <v>20077</v>
          </cell>
          <cell r="B119" t="str">
            <v>FECHADURA</v>
          </cell>
          <cell r="C119" t="str">
            <v>UN</v>
          </cell>
          <cell r="D119">
            <v>17.03</v>
          </cell>
        </row>
        <row r="120">
          <cell r="A120">
            <v>20078</v>
          </cell>
          <cell r="B120" t="str">
            <v>FECHADURAS  (BARRACAO)</v>
          </cell>
          <cell r="C120" t="str">
            <v>UN</v>
          </cell>
          <cell r="D120">
            <v>17.03</v>
          </cell>
        </row>
        <row r="121">
          <cell r="A121">
            <v>20079</v>
          </cell>
          <cell r="B121" t="str">
            <v>FERRAGEM  1/4"</v>
          </cell>
          <cell r="C121" t="str">
            <v>KG</v>
          </cell>
          <cell r="D121">
            <v>1.99</v>
          </cell>
        </row>
        <row r="122">
          <cell r="A122">
            <v>20080</v>
          </cell>
          <cell r="B122" t="str">
            <v>FERRO</v>
          </cell>
          <cell r="C122" t="str">
            <v>KG</v>
          </cell>
          <cell r="D122">
            <v>1.99</v>
          </cell>
        </row>
        <row r="123">
          <cell r="A123">
            <v>20081</v>
          </cell>
          <cell r="B123" t="str">
            <v>FIO C/ISOLAMENTO PLASTICO 14 AREA=1,5 MM2</v>
          </cell>
          <cell r="C123" t="str">
            <v>M</v>
          </cell>
          <cell r="D123">
            <v>0.24</v>
          </cell>
        </row>
        <row r="124">
          <cell r="A124">
            <v>20082</v>
          </cell>
          <cell r="B124" t="str">
            <v>FIO 1.5MM2</v>
          </cell>
          <cell r="C124" t="str">
            <v>M</v>
          </cell>
          <cell r="D124">
            <v>0.24</v>
          </cell>
        </row>
        <row r="125">
          <cell r="A125">
            <v>20083</v>
          </cell>
          <cell r="B125" t="str">
            <v>FIO C/ISOLAMENTO PLASTICO 14 AREA=1,5 MM2</v>
          </cell>
          <cell r="C125" t="str">
            <v>M</v>
          </cell>
          <cell r="D125">
            <v>0.24</v>
          </cell>
        </row>
        <row r="126">
          <cell r="A126">
            <v>20084</v>
          </cell>
          <cell r="B126" t="str">
            <v>FITA ISOLANTE PRETA ROLO C/ 5M</v>
          </cell>
          <cell r="C126" t="str">
            <v>RO</v>
          </cell>
          <cell r="D126">
            <v>0.84</v>
          </cell>
        </row>
        <row r="127">
          <cell r="A127">
            <v>20085</v>
          </cell>
          <cell r="B127" t="str">
            <v>PORTA LISA CEDRO P/PINTURA A OLEO OU PVA:0,8X2,1M</v>
          </cell>
          <cell r="C127" t="str">
            <v>UN</v>
          </cell>
          <cell r="D127">
            <v>25</v>
          </cell>
        </row>
        <row r="128">
          <cell r="A128">
            <v>20086</v>
          </cell>
          <cell r="B128" t="str">
            <v>GABIAO (TELA)</v>
          </cell>
          <cell r="C128" t="str">
            <v>M3</v>
          </cell>
          <cell r="D128">
            <v>36.65</v>
          </cell>
        </row>
        <row r="129">
          <cell r="A129">
            <v>20087</v>
          </cell>
          <cell r="B129" t="str">
            <v>GRAMA EM PLACAS</v>
          </cell>
          <cell r="C129" t="str">
            <v>M2</v>
          </cell>
          <cell r="D129">
            <v>1.5</v>
          </cell>
        </row>
        <row r="130">
          <cell r="A130">
            <v>20088</v>
          </cell>
          <cell r="B130" t="str">
            <v>IGOL 1C</v>
          </cell>
          <cell r="C130" t="str">
            <v>L</v>
          </cell>
          <cell r="D130">
            <v>5.1100000000000003</v>
          </cell>
        </row>
        <row r="131">
          <cell r="A131">
            <v>20089</v>
          </cell>
          <cell r="B131" t="str">
            <v>IMPERMEABILIZANTE  SIKA</v>
          </cell>
          <cell r="C131" t="str">
            <v>KG</v>
          </cell>
          <cell r="D131">
            <v>1.78</v>
          </cell>
        </row>
        <row r="132">
          <cell r="A132">
            <v>20090</v>
          </cell>
          <cell r="B132" t="str">
            <v>INTERRUPTOR EXTERNO TIPO PERA</v>
          </cell>
          <cell r="C132" t="str">
            <v>UN</v>
          </cell>
          <cell r="D132">
            <v>1.59</v>
          </cell>
        </row>
        <row r="133">
          <cell r="A133">
            <v>20091</v>
          </cell>
          <cell r="B133" t="str">
            <v>INTERRUPTOR SIMPLES</v>
          </cell>
          <cell r="C133" t="str">
            <v>UN</v>
          </cell>
          <cell r="D133">
            <v>0.9</v>
          </cell>
        </row>
        <row r="134">
          <cell r="A134">
            <v>20092</v>
          </cell>
          <cell r="B134" t="str">
            <v>JOELHO DE PVC 90 GRAU X 2"</v>
          </cell>
          <cell r="C134" t="str">
            <v>UN</v>
          </cell>
          <cell r="D134">
            <v>5.68</v>
          </cell>
        </row>
        <row r="135">
          <cell r="A135">
            <v>20093</v>
          </cell>
          <cell r="B135" t="str">
            <v>JOELHO PVC DN 100</v>
          </cell>
          <cell r="C135" t="str">
            <v>UN</v>
          </cell>
          <cell r="D135">
            <v>1.45</v>
          </cell>
        </row>
        <row r="136">
          <cell r="A136">
            <v>20094</v>
          </cell>
          <cell r="B136" t="str">
            <v>LA  DE  VIDRO E=2,5 CM (PLACA 1,20X0,60 M)</v>
          </cell>
          <cell r="C136" t="str">
            <v>M2</v>
          </cell>
          <cell r="D136">
            <v>21</v>
          </cell>
        </row>
        <row r="137">
          <cell r="A137">
            <v>20095</v>
          </cell>
          <cell r="B137" t="str">
            <v>LADRILHO HIDRAULICO ESPECIAL</v>
          </cell>
          <cell r="C137" t="str">
            <v>M2</v>
          </cell>
          <cell r="D137">
            <v>13</v>
          </cell>
        </row>
        <row r="138">
          <cell r="A138">
            <v>20096</v>
          </cell>
          <cell r="B138" t="str">
            <v>LADRILHO HIDRAULICO SIMPLES</v>
          </cell>
          <cell r="C138" t="str">
            <v>M2</v>
          </cell>
          <cell r="D138">
            <v>11</v>
          </cell>
        </row>
        <row r="139">
          <cell r="A139">
            <v>20097</v>
          </cell>
          <cell r="B139" t="str">
            <v>LAJE DE PIRENOPOLIS C/CORTE MANUAL</v>
          </cell>
          <cell r="C139" t="str">
            <v>M2</v>
          </cell>
          <cell r="D139">
            <v>12</v>
          </cell>
        </row>
        <row r="140">
          <cell r="A140">
            <v>20098</v>
          </cell>
          <cell r="B140" t="str">
            <v>LAJE DE REDUCAO</v>
          </cell>
          <cell r="C140" t="str">
            <v>UN</v>
          </cell>
          <cell r="D140">
            <v>22.03</v>
          </cell>
        </row>
        <row r="141">
          <cell r="A141">
            <v>20099</v>
          </cell>
          <cell r="B141" t="str">
            <v>LAJOTA CERAMICA  15 X 30CM</v>
          </cell>
          <cell r="C141" t="str">
            <v>M</v>
          </cell>
          <cell r="D141">
            <v>1.85</v>
          </cell>
        </row>
        <row r="142">
          <cell r="A142">
            <v>20100</v>
          </cell>
          <cell r="B142" t="str">
            <v>LAJOTA CERAMICA 0.20 X 0.30M</v>
          </cell>
          <cell r="C142" t="str">
            <v>UN</v>
          </cell>
          <cell r="D142">
            <v>0.25</v>
          </cell>
        </row>
        <row r="143">
          <cell r="A143">
            <v>20101</v>
          </cell>
          <cell r="B143" t="str">
            <v>LAMPADA</v>
          </cell>
          <cell r="C143" t="str">
            <v>UN</v>
          </cell>
          <cell r="D143">
            <v>1.2</v>
          </cell>
        </row>
        <row r="144">
          <cell r="A144">
            <v>20102</v>
          </cell>
          <cell r="B144" t="str">
            <v>LAMPADA C/SOQUETE DE PORCELANA</v>
          </cell>
          <cell r="C144" t="str">
            <v>UN</v>
          </cell>
          <cell r="D144">
            <v>2.09</v>
          </cell>
        </row>
        <row r="145">
          <cell r="A145">
            <v>20103</v>
          </cell>
          <cell r="B145" t="str">
            <v>LAMPADA INCANDESCENTE 100W</v>
          </cell>
          <cell r="C145" t="str">
            <v>UN</v>
          </cell>
          <cell r="D145">
            <v>1.2</v>
          </cell>
        </row>
        <row r="146">
          <cell r="A146">
            <v>20104</v>
          </cell>
          <cell r="B146" t="str">
            <v>LAVATORIO</v>
          </cell>
          <cell r="C146" t="str">
            <v>UN</v>
          </cell>
          <cell r="D146">
            <v>16.75</v>
          </cell>
        </row>
        <row r="147">
          <cell r="A147">
            <v>20105</v>
          </cell>
          <cell r="B147" t="str">
            <v>LIQUIDO BASE (SELADOR)</v>
          </cell>
          <cell r="C147" t="str">
            <v>L</v>
          </cell>
          <cell r="D147">
            <v>4.25</v>
          </cell>
        </row>
        <row r="148">
          <cell r="A148">
            <v>20106</v>
          </cell>
          <cell r="B148" t="str">
            <v>LIQUIDO DESMOLDANTE</v>
          </cell>
          <cell r="C148" t="str">
            <v>L</v>
          </cell>
          <cell r="D148">
            <v>0.32</v>
          </cell>
        </row>
        <row r="149">
          <cell r="A149">
            <v>20107</v>
          </cell>
          <cell r="B149" t="str">
            <v>LIXA</v>
          </cell>
          <cell r="C149" t="str">
            <v>UN</v>
          </cell>
          <cell r="D149">
            <v>0.2</v>
          </cell>
        </row>
        <row r="150">
          <cell r="A150">
            <v>20108</v>
          </cell>
          <cell r="B150" t="str">
            <v>LUVA PVC JS DN 3/4"</v>
          </cell>
          <cell r="C150" t="str">
            <v>UN</v>
          </cell>
          <cell r="D150">
            <v>0.15</v>
          </cell>
        </row>
        <row r="151">
          <cell r="A151">
            <v>20109</v>
          </cell>
          <cell r="B151" t="str">
            <v>MADEIRA DE LEI</v>
          </cell>
          <cell r="C151" t="str">
            <v>M3</v>
          </cell>
          <cell r="D151">
            <v>750</v>
          </cell>
        </row>
        <row r="152">
          <cell r="A152">
            <v>20110</v>
          </cell>
          <cell r="B152" t="str">
            <v>MADEIRA ROLICA DN 15 CM</v>
          </cell>
          <cell r="C152" t="str">
            <v>M</v>
          </cell>
          <cell r="D152">
            <v>0.75</v>
          </cell>
        </row>
        <row r="153">
          <cell r="A153">
            <v>20111</v>
          </cell>
          <cell r="B153" t="str">
            <v>MADEIRIT 12MM</v>
          </cell>
          <cell r="C153" t="str">
            <v>CH</v>
          </cell>
          <cell r="D153">
            <v>19.71</v>
          </cell>
        </row>
        <row r="154">
          <cell r="A154">
            <v>20112</v>
          </cell>
          <cell r="B154" t="str">
            <v>MADEIRIT 12 MM</v>
          </cell>
          <cell r="C154" t="str">
            <v>M2</v>
          </cell>
          <cell r="D154">
            <v>8.16</v>
          </cell>
        </row>
        <row r="155">
          <cell r="A155">
            <v>20113</v>
          </cell>
          <cell r="B155" t="str">
            <v>MANILHA DN 100</v>
          </cell>
          <cell r="C155" t="str">
            <v>M</v>
          </cell>
          <cell r="D155">
            <v>5.95</v>
          </cell>
        </row>
        <row r="156">
          <cell r="A156">
            <v>20114</v>
          </cell>
          <cell r="B156" t="str">
            <v>MANILHA DN 150</v>
          </cell>
          <cell r="C156" t="str">
            <v>M</v>
          </cell>
          <cell r="D156">
            <v>9.49</v>
          </cell>
        </row>
        <row r="157">
          <cell r="A157">
            <v>20115</v>
          </cell>
          <cell r="B157" t="str">
            <v>MANILHA DN 200</v>
          </cell>
          <cell r="C157" t="str">
            <v>M</v>
          </cell>
          <cell r="D157">
            <v>15.86</v>
          </cell>
        </row>
        <row r="158">
          <cell r="A158">
            <v>20116</v>
          </cell>
          <cell r="B158" t="str">
            <v>MANILHA DN 250</v>
          </cell>
          <cell r="C158" t="str">
            <v>M</v>
          </cell>
          <cell r="D158">
            <v>29.41</v>
          </cell>
        </row>
        <row r="159">
          <cell r="A159">
            <v>20117</v>
          </cell>
          <cell r="B159" t="str">
            <v>MANILHA DN 300</v>
          </cell>
          <cell r="C159" t="str">
            <v>M</v>
          </cell>
          <cell r="D159">
            <v>39.69</v>
          </cell>
        </row>
        <row r="160">
          <cell r="A160">
            <v>20118</v>
          </cell>
          <cell r="B160" t="str">
            <v>MANILHA DN 375</v>
          </cell>
          <cell r="C160" t="str">
            <v>M</v>
          </cell>
          <cell r="D160">
            <v>58.01</v>
          </cell>
        </row>
        <row r="161">
          <cell r="A161">
            <v>20119</v>
          </cell>
          <cell r="B161" t="str">
            <v>MASSA A BASE DE OLEO</v>
          </cell>
          <cell r="C161" t="str">
            <v>KG</v>
          </cell>
          <cell r="D161">
            <v>2.65</v>
          </cell>
        </row>
        <row r="162">
          <cell r="A162">
            <v>20120</v>
          </cell>
          <cell r="B162" t="str">
            <v>MASSA A BASE DE PVA</v>
          </cell>
          <cell r="C162" t="str">
            <v>KG</v>
          </cell>
          <cell r="D162">
            <v>1.1599999999999999</v>
          </cell>
        </row>
        <row r="163">
          <cell r="A163">
            <v>20121</v>
          </cell>
          <cell r="B163" t="str">
            <v>MASSA EPOXI</v>
          </cell>
          <cell r="C163" t="str">
            <v>KG</v>
          </cell>
          <cell r="D163">
            <v>4.12</v>
          </cell>
        </row>
        <row r="164">
          <cell r="A164">
            <v>20122</v>
          </cell>
          <cell r="B164" t="str">
            <v>MEIO-FIO</v>
          </cell>
          <cell r="C164" t="str">
            <v>M</v>
          </cell>
          <cell r="D164">
            <v>11</v>
          </cell>
        </row>
        <row r="165">
          <cell r="A165">
            <v>20123</v>
          </cell>
          <cell r="B165" t="str">
            <v>OLEO DE LINHACA</v>
          </cell>
          <cell r="C165" t="str">
            <v>L</v>
          </cell>
          <cell r="D165">
            <v>3</v>
          </cell>
        </row>
        <row r="166">
          <cell r="A166">
            <v>20124</v>
          </cell>
          <cell r="B166" t="str">
            <v>OXIGENIO</v>
          </cell>
          <cell r="C166" t="str">
            <v>M3</v>
          </cell>
          <cell r="D166">
            <v>6</v>
          </cell>
        </row>
        <row r="167">
          <cell r="A167">
            <v>20125</v>
          </cell>
          <cell r="B167" t="str">
            <v>PAPEL FELTRO</v>
          </cell>
          <cell r="C167" t="str">
            <v>M2</v>
          </cell>
          <cell r="D167">
            <v>3.27</v>
          </cell>
        </row>
        <row r="168">
          <cell r="A168">
            <v>20126</v>
          </cell>
          <cell r="B168" t="str">
            <v>PARAFUSO</v>
          </cell>
          <cell r="C168" t="str">
            <v>UN</v>
          </cell>
          <cell r="D168">
            <v>0.7</v>
          </cell>
        </row>
        <row r="169">
          <cell r="A169">
            <v>20127</v>
          </cell>
          <cell r="B169" t="str">
            <v>PARAFUSO C/PORCA E ARRUELA 1/2" X 12</v>
          </cell>
          <cell r="C169" t="str">
            <v>UN</v>
          </cell>
          <cell r="D169">
            <v>0.7</v>
          </cell>
        </row>
        <row r="170">
          <cell r="A170">
            <v>20128</v>
          </cell>
          <cell r="B170" t="str">
            <v>PARAFUSOS 901.045</v>
          </cell>
          <cell r="C170" t="str">
            <v>UN</v>
          </cell>
          <cell r="D170">
            <v>0.22</v>
          </cell>
        </row>
        <row r="171">
          <cell r="A171">
            <v>20129</v>
          </cell>
          <cell r="B171" t="str">
            <v>PARAFUSO C/PORCA  E ARRUELAS 1/2" X 15</v>
          </cell>
          <cell r="C171" t="str">
            <v>UN</v>
          </cell>
          <cell r="D171">
            <v>0.93</v>
          </cell>
        </row>
        <row r="172">
          <cell r="A172">
            <v>20130</v>
          </cell>
          <cell r="B172" t="str">
            <v>PARAFUSO C/PORCA SOBERBA 901.046</v>
          </cell>
          <cell r="C172" t="str">
            <v>UN</v>
          </cell>
          <cell r="D172">
            <v>0.22</v>
          </cell>
        </row>
        <row r="173">
          <cell r="A173">
            <v>20131</v>
          </cell>
          <cell r="B173" t="str">
            <v>PARALELEPIPEDO</v>
          </cell>
          <cell r="C173" t="str">
            <v>UN</v>
          </cell>
          <cell r="D173">
            <v>0.4</v>
          </cell>
        </row>
        <row r="174">
          <cell r="A174">
            <v>20132</v>
          </cell>
          <cell r="B174" t="str">
            <v>PEDRA DE MAO</v>
          </cell>
          <cell r="C174" t="str">
            <v>M3</v>
          </cell>
          <cell r="D174">
            <v>24.75</v>
          </cell>
        </row>
        <row r="175">
          <cell r="A175">
            <v>20133</v>
          </cell>
          <cell r="B175" t="str">
            <v>PEDRA PORTUGUESA</v>
          </cell>
          <cell r="C175" t="str">
            <v>M2</v>
          </cell>
          <cell r="D175">
            <v>8</v>
          </cell>
        </row>
        <row r="176">
          <cell r="A176">
            <v>20134</v>
          </cell>
          <cell r="B176" t="str">
            <v>PEDRISCO</v>
          </cell>
          <cell r="C176" t="str">
            <v>M3</v>
          </cell>
          <cell r="D176">
            <v>31.68</v>
          </cell>
        </row>
        <row r="177">
          <cell r="A177">
            <v>20135</v>
          </cell>
          <cell r="B177" t="str">
            <v>PERFIS 8"  -  I</v>
          </cell>
          <cell r="C177" t="str">
            <v>M</v>
          </cell>
          <cell r="D177">
            <v>54.53</v>
          </cell>
        </row>
        <row r="178">
          <cell r="A178">
            <v>20136</v>
          </cell>
          <cell r="B178" t="str">
            <v>PERFIS 12" -  I</v>
          </cell>
          <cell r="C178" t="str">
            <v>M</v>
          </cell>
          <cell r="D178">
            <v>120.79</v>
          </cell>
        </row>
        <row r="179">
          <cell r="A179">
            <v>20137</v>
          </cell>
          <cell r="B179" t="str">
            <v>PONTALETE 3" X  3" TERCEIRA</v>
          </cell>
          <cell r="C179" t="str">
            <v>M</v>
          </cell>
          <cell r="D179">
            <v>1.8</v>
          </cell>
        </row>
        <row r="180">
          <cell r="A180">
            <v>20138</v>
          </cell>
          <cell r="B180" t="str">
            <v>PONTALETE DE PINHO 3" X 3"</v>
          </cell>
          <cell r="C180" t="str">
            <v>M</v>
          </cell>
          <cell r="D180">
            <v>1.8</v>
          </cell>
        </row>
        <row r="181">
          <cell r="A181">
            <v>20139</v>
          </cell>
          <cell r="B181" t="str">
            <v>POSTE DE MADEIRA</v>
          </cell>
          <cell r="C181" t="str">
            <v>M3</v>
          </cell>
          <cell r="D181">
            <v>750</v>
          </cell>
        </row>
        <row r="182">
          <cell r="A182">
            <v>20140</v>
          </cell>
          <cell r="B182" t="str">
            <v>PLASTIMENT VZ LIQUIDO</v>
          </cell>
          <cell r="C182" t="str">
            <v>KG</v>
          </cell>
          <cell r="D182">
            <v>3.39</v>
          </cell>
        </row>
        <row r="183">
          <cell r="A183">
            <v>20141</v>
          </cell>
          <cell r="B183" t="str">
            <v>PRANCHAO 2" X 9"</v>
          </cell>
          <cell r="C183" t="str">
            <v>M</v>
          </cell>
          <cell r="D183">
            <v>8.57</v>
          </cell>
        </row>
        <row r="184">
          <cell r="A184">
            <v>20142</v>
          </cell>
          <cell r="B184" t="str">
            <v>PREGOS</v>
          </cell>
          <cell r="C184" t="str">
            <v>KG</v>
          </cell>
          <cell r="D184">
            <v>3.2</v>
          </cell>
        </row>
        <row r="185">
          <cell r="A185">
            <v>20143</v>
          </cell>
          <cell r="B185" t="str">
            <v>PREGOS 18 X 30</v>
          </cell>
          <cell r="C185" t="str">
            <v>KG</v>
          </cell>
          <cell r="D185">
            <v>3.2</v>
          </cell>
        </row>
        <row r="186">
          <cell r="A186">
            <v>20144</v>
          </cell>
          <cell r="B186" t="str">
            <v>PREGOS 18 X 27 - 13 X 18 E 17 X 21</v>
          </cell>
          <cell r="C186" t="str">
            <v>KG</v>
          </cell>
          <cell r="D186">
            <v>3.2</v>
          </cell>
        </row>
        <row r="187">
          <cell r="A187">
            <v>20145</v>
          </cell>
          <cell r="B187" t="str">
            <v>PREGOS 18 X 24 A 30</v>
          </cell>
          <cell r="C187" t="str">
            <v>KG</v>
          </cell>
          <cell r="D187">
            <v>3.2</v>
          </cell>
        </row>
        <row r="188">
          <cell r="A188">
            <v>20146</v>
          </cell>
          <cell r="B188" t="str">
            <v>PRIMER</v>
          </cell>
          <cell r="C188" t="str">
            <v>L</v>
          </cell>
          <cell r="D188">
            <v>18.329999999999998</v>
          </cell>
        </row>
        <row r="189">
          <cell r="A189">
            <v>20147</v>
          </cell>
          <cell r="B189" t="str">
            <v>PRIMER EPOXI</v>
          </cell>
          <cell r="C189" t="str">
            <v>L</v>
          </cell>
          <cell r="D189">
            <v>18.329999999999998</v>
          </cell>
        </row>
        <row r="190">
          <cell r="A190">
            <v>20148</v>
          </cell>
          <cell r="B190" t="str">
            <v>QUILOWALT-HORA</v>
          </cell>
          <cell r="C190" t="str">
            <v>UN</v>
          </cell>
          <cell r="D190">
            <v>0.31</v>
          </cell>
        </row>
        <row r="191">
          <cell r="A191">
            <v>20149</v>
          </cell>
          <cell r="B191" t="str">
            <v>RECEPTACULO P/LAMPADA</v>
          </cell>
          <cell r="C191" t="str">
            <v>UN</v>
          </cell>
          <cell r="D191">
            <v>0.89</v>
          </cell>
        </row>
        <row r="192">
          <cell r="A192">
            <v>20150</v>
          </cell>
          <cell r="B192" t="str">
            <v>REGISTRO GALVANIZADO 2"</v>
          </cell>
          <cell r="C192" t="str">
            <v>UN</v>
          </cell>
          <cell r="D192">
            <v>35.299999999999997</v>
          </cell>
        </row>
        <row r="193">
          <cell r="A193">
            <v>20151</v>
          </cell>
          <cell r="B193" t="str">
            <v>REGISTRO PRESSAO BRUTO DN 3/4"</v>
          </cell>
          <cell r="C193" t="str">
            <v>UN</v>
          </cell>
          <cell r="D193">
            <v>12.31</v>
          </cell>
        </row>
        <row r="194">
          <cell r="A194">
            <v>20152</v>
          </cell>
          <cell r="B194" t="str">
            <v>RIPA 4 X 1.5CM</v>
          </cell>
          <cell r="C194" t="str">
            <v>M</v>
          </cell>
          <cell r="D194">
            <v>0.61</v>
          </cell>
        </row>
        <row r="195">
          <cell r="A195">
            <v>20153</v>
          </cell>
          <cell r="B195" t="str">
            <v>RIPAS DE PEROBA 5 X 1.5CM</v>
          </cell>
          <cell r="C195" t="str">
            <v>M</v>
          </cell>
          <cell r="D195">
            <v>0.76</v>
          </cell>
        </row>
        <row r="196">
          <cell r="A196">
            <v>20154</v>
          </cell>
          <cell r="B196" t="str">
            <v>SAIBRO</v>
          </cell>
          <cell r="C196" t="str">
            <v>M3</v>
          </cell>
          <cell r="D196">
            <v>18</v>
          </cell>
        </row>
        <row r="197">
          <cell r="A197">
            <v>20155</v>
          </cell>
          <cell r="B197" t="str">
            <v>SARRAFOS</v>
          </cell>
          <cell r="C197" t="str">
            <v>M</v>
          </cell>
          <cell r="D197">
            <v>0.45</v>
          </cell>
        </row>
        <row r="198">
          <cell r="A198">
            <v>20156</v>
          </cell>
          <cell r="B198" t="str">
            <v>SARRAFO DE 1" X  4"</v>
          </cell>
          <cell r="C198" t="str">
            <v>M</v>
          </cell>
          <cell r="D198">
            <v>0.45</v>
          </cell>
        </row>
        <row r="199">
          <cell r="A199">
            <v>20157</v>
          </cell>
          <cell r="B199" t="str">
            <v>SARRAFO DE 10 X 2.5CM</v>
          </cell>
          <cell r="C199" t="str">
            <v>M</v>
          </cell>
          <cell r="D199">
            <v>0.45</v>
          </cell>
        </row>
        <row r="200">
          <cell r="A200">
            <v>20158</v>
          </cell>
          <cell r="B200" t="str">
            <v>SARRAFO DE 2.5 X 4</v>
          </cell>
          <cell r="C200" t="str">
            <v>M</v>
          </cell>
          <cell r="D200">
            <v>0.45</v>
          </cell>
        </row>
        <row r="201">
          <cell r="A201">
            <v>20159</v>
          </cell>
          <cell r="B201" t="str">
            <v>SARRAFO DE PINHO DE 4" X  1"</v>
          </cell>
          <cell r="C201" t="str">
            <v>M</v>
          </cell>
          <cell r="D201">
            <v>0.45</v>
          </cell>
        </row>
        <row r="202">
          <cell r="A202">
            <v>20160</v>
          </cell>
          <cell r="B202" t="str">
            <v>SIFAO PLASTICO P/ LAVATORIO</v>
          </cell>
          <cell r="C202" t="str">
            <v>UN</v>
          </cell>
          <cell r="D202">
            <v>5</v>
          </cell>
        </row>
        <row r="203">
          <cell r="A203">
            <v>20161</v>
          </cell>
          <cell r="B203" t="str">
            <v>SILICONE</v>
          </cell>
          <cell r="C203" t="str">
            <v>L</v>
          </cell>
          <cell r="D203">
            <v>5.83</v>
          </cell>
        </row>
        <row r="204">
          <cell r="A204">
            <v>20162</v>
          </cell>
          <cell r="B204" t="str">
            <v>SOLVENTE</v>
          </cell>
          <cell r="C204" t="str">
            <v>L</v>
          </cell>
          <cell r="D204">
            <v>2.89</v>
          </cell>
        </row>
        <row r="205">
          <cell r="A205">
            <v>20163</v>
          </cell>
          <cell r="B205" t="str">
            <v>TABUA 30 X 4CM</v>
          </cell>
          <cell r="C205" t="str">
            <v>M</v>
          </cell>
          <cell r="D205">
            <v>2.5</v>
          </cell>
        </row>
        <row r="206">
          <cell r="A206">
            <v>20164</v>
          </cell>
          <cell r="B206" t="str">
            <v>TABUA 0.3 X 3.0M   1" X 12"</v>
          </cell>
          <cell r="C206" t="str">
            <v>UN</v>
          </cell>
          <cell r="D206">
            <v>7.5</v>
          </cell>
        </row>
        <row r="207">
          <cell r="A207">
            <v>20165</v>
          </cell>
          <cell r="B207" t="str">
            <v>TABUA 1" X 9"</v>
          </cell>
          <cell r="C207" t="str">
            <v>M2</v>
          </cell>
          <cell r="D207">
            <v>8.4</v>
          </cell>
        </row>
        <row r="208">
          <cell r="A208">
            <v>20166</v>
          </cell>
          <cell r="B208" t="str">
            <v>TABUA DE PINHO E=2,5CM L=30CM 1"X12" DE 3A P/CONST</v>
          </cell>
          <cell r="C208" t="str">
            <v>M</v>
          </cell>
          <cell r="D208">
            <v>2.5</v>
          </cell>
        </row>
        <row r="209">
          <cell r="A209">
            <v>20167</v>
          </cell>
          <cell r="B209" t="str">
            <v>TABUA DE PINHO E=2.5CM L=30CM 1"X12" DE 3A P/CONST</v>
          </cell>
          <cell r="C209" t="str">
            <v>M</v>
          </cell>
          <cell r="D209">
            <v>2.5</v>
          </cell>
        </row>
        <row r="210">
          <cell r="A210">
            <v>20168</v>
          </cell>
          <cell r="B210" t="str">
            <v>TABUA DE PINHO E=2,5CM L=30CM 1"X12" DE 3A P/CONST</v>
          </cell>
          <cell r="C210" t="str">
            <v>M</v>
          </cell>
          <cell r="D210">
            <v>2.5</v>
          </cell>
        </row>
        <row r="211">
          <cell r="A211">
            <v>20169</v>
          </cell>
          <cell r="B211" t="str">
            <v>TABUA DE PINHO E=2,5CM L=30CM 1"X12" DE 3A P/CONST</v>
          </cell>
          <cell r="C211" t="str">
            <v>M</v>
          </cell>
          <cell r="D211">
            <v>2.5</v>
          </cell>
        </row>
        <row r="212">
          <cell r="A212">
            <v>20170</v>
          </cell>
          <cell r="B212" t="str">
            <v>TOCOS DE MADEIRA</v>
          </cell>
          <cell r="C212" t="str">
            <v>UN</v>
          </cell>
          <cell r="D212">
            <v>0.36</v>
          </cell>
        </row>
        <row r="213">
          <cell r="A213">
            <v>20171</v>
          </cell>
          <cell r="B213" t="str">
            <v>T PVC DN 100</v>
          </cell>
          <cell r="C213" t="str">
            <v>UN</v>
          </cell>
          <cell r="D213">
            <v>3.48</v>
          </cell>
        </row>
        <row r="214">
          <cell r="A214">
            <v>20172</v>
          </cell>
          <cell r="B214" t="str">
            <v>TELA DE ARAME GALVANIZADO N. 12 MALHA 2"</v>
          </cell>
          <cell r="C214" t="str">
            <v>M2</v>
          </cell>
          <cell r="D214">
            <v>7.6</v>
          </cell>
        </row>
        <row r="215">
          <cell r="A215">
            <v>20173</v>
          </cell>
          <cell r="B215" t="str">
            <v>TELHA CANALETE 49 COMPRIMENTO= 4,0 M</v>
          </cell>
          <cell r="C215" t="str">
            <v>M2</v>
          </cell>
          <cell r="D215">
            <v>30.62</v>
          </cell>
        </row>
        <row r="216">
          <cell r="A216">
            <v>20174</v>
          </cell>
          <cell r="B216" t="str">
            <v>TELHA CANALETE 90 COMPRIMENTO= 6,0 M</v>
          </cell>
          <cell r="C216" t="str">
            <v>M2</v>
          </cell>
          <cell r="D216">
            <v>22.47</v>
          </cell>
        </row>
        <row r="217">
          <cell r="A217">
            <v>20175</v>
          </cell>
          <cell r="B217" t="str">
            <v>TELHA ONDULADA 6MM DIM.= 1,10 X 2,40 M</v>
          </cell>
          <cell r="C217" t="str">
            <v>M2</v>
          </cell>
          <cell r="D217">
            <v>9.1199999999999992</v>
          </cell>
        </row>
        <row r="218">
          <cell r="A218">
            <v>20176</v>
          </cell>
          <cell r="B218" t="str">
            <v>TELHA VOGATEX 2.44 X 0.50M</v>
          </cell>
          <cell r="C218" t="str">
            <v>UN</v>
          </cell>
          <cell r="D218">
            <v>5.85</v>
          </cell>
        </row>
        <row r="219">
          <cell r="A219">
            <v>20177</v>
          </cell>
          <cell r="B219" t="str">
            <v>TERRA VEGETAL</v>
          </cell>
          <cell r="C219" t="str">
            <v>M3</v>
          </cell>
          <cell r="D219">
            <v>5.83</v>
          </cell>
        </row>
        <row r="220">
          <cell r="A220">
            <v>20178</v>
          </cell>
          <cell r="B220" t="str">
            <v>TIJOLO FURADO 18 X 18 CM</v>
          </cell>
          <cell r="C220" t="str">
            <v>UN</v>
          </cell>
          <cell r="D220">
            <v>0.13</v>
          </cell>
        </row>
        <row r="221">
          <cell r="A221">
            <v>20179</v>
          </cell>
          <cell r="B221" t="str">
            <v>TIJOLO MACICO 19X9X5 CM</v>
          </cell>
          <cell r="C221" t="str">
            <v>UN</v>
          </cell>
          <cell r="D221">
            <v>7.0000000000000007E-2</v>
          </cell>
        </row>
        <row r="222">
          <cell r="A222">
            <v>20180</v>
          </cell>
          <cell r="B222" t="str">
            <v>TINTA</v>
          </cell>
          <cell r="C222" t="str">
            <v>L</v>
          </cell>
          <cell r="D222">
            <v>6.58</v>
          </cell>
        </row>
        <row r="223">
          <cell r="A223">
            <v>20181</v>
          </cell>
          <cell r="B223" t="str">
            <v>TINTA A OLEO</v>
          </cell>
          <cell r="C223" t="str">
            <v>L</v>
          </cell>
          <cell r="D223">
            <v>9.7200000000000006</v>
          </cell>
        </row>
        <row r="224">
          <cell r="A224">
            <v>20182</v>
          </cell>
          <cell r="B224" t="str">
            <v>TINTA EPOXI</v>
          </cell>
          <cell r="C224" t="str">
            <v>L</v>
          </cell>
          <cell r="D224">
            <v>19.16</v>
          </cell>
        </row>
        <row r="225">
          <cell r="A225">
            <v>20183</v>
          </cell>
          <cell r="B225" t="str">
            <v>TINTA EPOXI-FUNDO</v>
          </cell>
          <cell r="C225" t="str">
            <v>L</v>
          </cell>
          <cell r="D225">
            <v>18.329999999999998</v>
          </cell>
        </row>
        <row r="226">
          <cell r="A226">
            <v>20184</v>
          </cell>
          <cell r="B226" t="str">
            <v>TINTA ESMALTE</v>
          </cell>
          <cell r="C226" t="str">
            <v>L</v>
          </cell>
          <cell r="D226">
            <v>9.7200000000000006</v>
          </cell>
        </row>
        <row r="227">
          <cell r="A227">
            <v>20185</v>
          </cell>
          <cell r="B227" t="str">
            <v>TINTA LATEX PVA</v>
          </cell>
          <cell r="C227" t="str">
            <v>L</v>
          </cell>
          <cell r="D227">
            <v>6.58</v>
          </cell>
        </row>
        <row r="228">
          <cell r="A228">
            <v>20186</v>
          </cell>
          <cell r="B228" t="str">
            <v>TINTA LATEX PVA</v>
          </cell>
          <cell r="C228" t="str">
            <v>L</v>
          </cell>
          <cell r="D228">
            <v>6.58</v>
          </cell>
        </row>
        <row r="229">
          <cell r="A229">
            <v>20187</v>
          </cell>
          <cell r="B229" t="str">
            <v>TORNEIRA P/LAVATORIO</v>
          </cell>
          <cell r="C229" t="str">
            <v>UN</v>
          </cell>
          <cell r="D229">
            <v>10.91</v>
          </cell>
        </row>
        <row r="230">
          <cell r="A230">
            <v>20188</v>
          </cell>
          <cell r="B230" t="str">
            <v>TUBO DE CONCRETO SIMPLES DN 200</v>
          </cell>
          <cell r="C230" t="str">
            <v>M</v>
          </cell>
          <cell r="D230">
            <v>9.07</v>
          </cell>
        </row>
        <row r="231">
          <cell r="A231">
            <v>20189</v>
          </cell>
          <cell r="B231" t="str">
            <v>TUBO DE CONCRETO SIMPLES DN 300</v>
          </cell>
          <cell r="C231" t="str">
            <v>M</v>
          </cell>
          <cell r="D231">
            <v>14.43</v>
          </cell>
        </row>
        <row r="232">
          <cell r="A232">
            <v>20190</v>
          </cell>
          <cell r="B232" t="str">
            <v>TUBO DE CONCRETO SIMPLES DN 400</v>
          </cell>
          <cell r="C232" t="str">
            <v>M</v>
          </cell>
          <cell r="D232">
            <v>16.43</v>
          </cell>
        </row>
        <row r="233">
          <cell r="A233">
            <v>20191</v>
          </cell>
          <cell r="B233" t="str">
            <v>TUBO DE CONCRETO SIMPLES DN 500</v>
          </cell>
          <cell r="C233" t="str">
            <v>M</v>
          </cell>
          <cell r="D233">
            <v>23.03</v>
          </cell>
        </row>
        <row r="234">
          <cell r="A234">
            <v>20192</v>
          </cell>
          <cell r="B234" t="str">
            <v>TUBO DE CONCRETO ARMADO DN 600</v>
          </cell>
          <cell r="C234" t="str">
            <v>M</v>
          </cell>
          <cell r="D234">
            <v>38.97</v>
          </cell>
        </row>
        <row r="235">
          <cell r="A235">
            <v>20193</v>
          </cell>
          <cell r="B235" t="str">
            <v>TUBO DE CONCRETO ARMADO DN 800</v>
          </cell>
          <cell r="C235" t="str">
            <v>M</v>
          </cell>
          <cell r="D235">
            <v>67.67</v>
          </cell>
        </row>
        <row r="236">
          <cell r="A236">
            <v>20194</v>
          </cell>
          <cell r="B236" t="str">
            <v>TUBO DE CONCRETO ARMADO DN 1000</v>
          </cell>
          <cell r="C236" t="str">
            <v>M</v>
          </cell>
          <cell r="D236">
            <v>87</v>
          </cell>
        </row>
        <row r="237">
          <cell r="A237">
            <v>20195</v>
          </cell>
          <cell r="B237" t="str">
            <v>TUBO DE CONCRETO ARMADO DN 1200</v>
          </cell>
          <cell r="C237" t="str">
            <v>M</v>
          </cell>
          <cell r="D237">
            <v>133.33000000000001</v>
          </cell>
        </row>
        <row r="238">
          <cell r="A238">
            <v>20196</v>
          </cell>
          <cell r="B238" t="str">
            <v>TUBO DE DESCARGA P/CAIXA D'AGUA DO VASO SANITARIO</v>
          </cell>
          <cell r="C238" t="str">
            <v>UN</v>
          </cell>
          <cell r="D238">
            <v>2.5</v>
          </cell>
        </row>
        <row r="239">
          <cell r="A239">
            <v>20197</v>
          </cell>
          <cell r="B239" t="str">
            <v>TUBO F.G. DN 3/4"</v>
          </cell>
          <cell r="C239" t="str">
            <v>M</v>
          </cell>
          <cell r="D239">
            <v>4.8</v>
          </cell>
        </row>
        <row r="240">
          <cell r="A240">
            <v>20198</v>
          </cell>
          <cell r="B240" t="str">
            <v>TUBO F.G. DN 1"</v>
          </cell>
          <cell r="C240" t="str">
            <v>M</v>
          </cell>
          <cell r="D240">
            <v>11</v>
          </cell>
        </row>
        <row r="241">
          <cell r="A241">
            <v>20199</v>
          </cell>
          <cell r="B241" t="str">
            <v>TUBO F.G. DN 1.1/4"</v>
          </cell>
          <cell r="C241" t="str">
            <v>M</v>
          </cell>
          <cell r="D241">
            <v>13.8</v>
          </cell>
        </row>
        <row r="242">
          <cell r="A242">
            <v>20200</v>
          </cell>
          <cell r="B242" t="str">
            <v>TUBO PVC DN 2"</v>
          </cell>
          <cell r="C242" t="str">
            <v>M</v>
          </cell>
          <cell r="D242">
            <v>3.04</v>
          </cell>
        </row>
        <row r="243">
          <cell r="A243">
            <v>20201</v>
          </cell>
          <cell r="B243" t="str">
            <v>TUBO PVC JS DN 25 MM</v>
          </cell>
          <cell r="C243" t="str">
            <v>M</v>
          </cell>
          <cell r="D243">
            <v>0.82</v>
          </cell>
        </row>
        <row r="244">
          <cell r="A244">
            <v>20202</v>
          </cell>
          <cell r="B244" t="str">
            <v>TUBO PVC LL DN 25MM</v>
          </cell>
          <cell r="C244" t="str">
            <v>M</v>
          </cell>
          <cell r="D244">
            <v>0.82</v>
          </cell>
        </row>
        <row r="245">
          <cell r="A245">
            <v>20203</v>
          </cell>
          <cell r="B245" t="str">
            <v>TUBO PVC  DN 100</v>
          </cell>
          <cell r="C245" t="str">
            <v>M</v>
          </cell>
          <cell r="D245">
            <v>3.1</v>
          </cell>
        </row>
        <row r="246">
          <cell r="A246">
            <v>20204</v>
          </cell>
          <cell r="B246" t="str">
            <v>TUBO PVC ESGOTO DN 100</v>
          </cell>
          <cell r="C246" t="str">
            <v>M</v>
          </cell>
          <cell r="D246">
            <v>3.1</v>
          </cell>
        </row>
        <row r="247">
          <cell r="A247">
            <v>20205</v>
          </cell>
          <cell r="B247" t="str">
            <v>TUBO CONCRETO DN 600</v>
          </cell>
          <cell r="C247" t="str">
            <v>M</v>
          </cell>
          <cell r="D247">
            <v>38</v>
          </cell>
        </row>
        <row r="248">
          <cell r="A248">
            <v>20206</v>
          </cell>
          <cell r="B248" t="str">
            <v>TUBO CONCRETO DN 800</v>
          </cell>
          <cell r="C248" t="str">
            <v>M</v>
          </cell>
          <cell r="D248">
            <v>67.2</v>
          </cell>
        </row>
        <row r="249">
          <cell r="A249">
            <v>20207</v>
          </cell>
          <cell r="B249" t="str">
            <v>TUBO TIPO PVC DN 0.80M</v>
          </cell>
          <cell r="C249" t="str">
            <v>M</v>
          </cell>
          <cell r="D249">
            <v>57.34</v>
          </cell>
        </row>
        <row r="250">
          <cell r="A250">
            <v>20208</v>
          </cell>
          <cell r="B250" t="str">
            <v>T F.G. DN  3/4"</v>
          </cell>
          <cell r="C250" t="str">
            <v>UN</v>
          </cell>
          <cell r="D250">
            <v>3</v>
          </cell>
        </row>
        <row r="251">
          <cell r="A251">
            <v>20209</v>
          </cell>
          <cell r="B251" t="str">
            <v>TRINCOS C/PORTA CADEADO MARCA PIHL (12 CM)</v>
          </cell>
          <cell r="C251" t="str">
            <v>UN</v>
          </cell>
          <cell r="D251">
            <v>1.3</v>
          </cell>
        </row>
        <row r="252">
          <cell r="A252">
            <v>20210</v>
          </cell>
          <cell r="B252" t="str">
            <v>VALVULA PLASTICA P/LAVATORIO</v>
          </cell>
          <cell r="C252" t="str">
            <v>UN</v>
          </cell>
          <cell r="D252">
            <v>0.82</v>
          </cell>
        </row>
        <row r="253">
          <cell r="A253">
            <v>20211</v>
          </cell>
          <cell r="B253" t="str">
            <v>VASO SANITARIO</v>
          </cell>
          <cell r="C253" t="str">
            <v>UN</v>
          </cell>
          <cell r="D253">
            <v>40.5</v>
          </cell>
        </row>
        <row r="254">
          <cell r="A254">
            <v>20212</v>
          </cell>
          <cell r="B254" t="str">
            <v>VERMELHAO</v>
          </cell>
          <cell r="C254" t="str">
            <v>KG</v>
          </cell>
          <cell r="D254">
            <v>7</v>
          </cell>
        </row>
        <row r="255">
          <cell r="A255">
            <v>20213</v>
          </cell>
          <cell r="B255" t="str">
            <v>VIGA DE PEROBA 6 X 12CM</v>
          </cell>
          <cell r="C255" t="str">
            <v>M</v>
          </cell>
          <cell r="D255">
            <v>3.5</v>
          </cell>
        </row>
        <row r="256">
          <cell r="A256">
            <v>20214</v>
          </cell>
          <cell r="B256" t="str">
            <v>VIGOTA EM MADEIRA: 6 X 12 CM</v>
          </cell>
          <cell r="C256" t="str">
            <v>M</v>
          </cell>
          <cell r="D256">
            <v>3.5</v>
          </cell>
        </row>
        <row r="257">
          <cell r="A257">
            <v>20215</v>
          </cell>
          <cell r="B257" t="str">
            <v>VIGOTA EM MADEIRA: 8 X 12 CM</v>
          </cell>
          <cell r="C257" t="str">
            <v>M</v>
          </cell>
          <cell r="D257">
            <v>4.67</v>
          </cell>
        </row>
        <row r="258">
          <cell r="A258">
            <v>20216</v>
          </cell>
          <cell r="B258" t="str">
            <v>ZARCAO</v>
          </cell>
          <cell r="C258" t="str">
            <v>L</v>
          </cell>
          <cell r="D258">
            <v>9.17</v>
          </cell>
        </row>
        <row r="259">
          <cell r="A259">
            <v>20217</v>
          </cell>
          <cell r="B259" t="str">
            <v>MADEIRIT 6 MM</v>
          </cell>
          <cell r="C259" t="str">
            <v>M2</v>
          </cell>
          <cell r="D259">
            <v>4.51</v>
          </cell>
        </row>
        <row r="260">
          <cell r="A260">
            <v>20218</v>
          </cell>
          <cell r="B260" t="str">
            <v>VIDROS LISO E= 3 MM</v>
          </cell>
          <cell r="C260" t="str">
            <v>M2</v>
          </cell>
          <cell r="D260">
            <v>35.5</v>
          </cell>
        </row>
        <row r="261">
          <cell r="A261">
            <v>20219</v>
          </cell>
          <cell r="B261" t="str">
            <v>HEY'DY K-11 KZ</v>
          </cell>
          <cell r="C261" t="str">
            <v>M2</v>
          </cell>
          <cell r="D261">
            <v>8</v>
          </cell>
        </row>
        <row r="262">
          <cell r="A262">
            <v>20220</v>
          </cell>
          <cell r="B262" t="str">
            <v>SONDAGEM DE TERRENO A TRADO</v>
          </cell>
          <cell r="C262" t="str">
            <v>M</v>
          </cell>
          <cell r="D262">
            <v>11.09</v>
          </cell>
        </row>
        <row r="263">
          <cell r="A263">
            <v>20221</v>
          </cell>
          <cell r="B263" t="str">
            <v>LOGOTIPO PADRAO SANEAGO</v>
          </cell>
          <cell r="C263" t="str">
            <v>UN</v>
          </cell>
          <cell r="D263">
            <v>100</v>
          </cell>
        </row>
        <row r="264">
          <cell r="A264">
            <v>20222</v>
          </cell>
          <cell r="B264" t="str">
            <v>TAMPA DE VISITA 0.7X0.7M</v>
          </cell>
          <cell r="C264" t="str">
            <v>UN</v>
          </cell>
          <cell r="D264">
            <v>48.26</v>
          </cell>
        </row>
        <row r="265">
          <cell r="A265">
            <v>20223</v>
          </cell>
          <cell r="B265" t="str">
            <v>VENTILACOES</v>
          </cell>
          <cell r="C265" t="str">
            <v>UN</v>
          </cell>
          <cell r="D265">
            <v>53.84</v>
          </cell>
        </row>
        <row r="266">
          <cell r="A266">
            <v>20224</v>
          </cell>
          <cell r="B266" t="str">
            <v>ESCADA MARINHEIRO SEM PROTECAO</v>
          </cell>
          <cell r="C266" t="str">
            <v>M</v>
          </cell>
          <cell r="D266">
            <v>18.91</v>
          </cell>
        </row>
        <row r="267">
          <cell r="A267">
            <v>20226</v>
          </cell>
          <cell r="B267" t="str">
            <v>PORTAO PADRAO SANEAGO</v>
          </cell>
          <cell r="C267" t="str">
            <v>M2</v>
          </cell>
          <cell r="D267">
            <v>80.08</v>
          </cell>
        </row>
        <row r="268">
          <cell r="A268">
            <v>20228</v>
          </cell>
          <cell r="B268" t="str">
            <v>CADASTRO DE REDES E ADUTORAS</v>
          </cell>
          <cell r="C268" t="str">
            <v>M</v>
          </cell>
          <cell r="D268">
            <v>0.28000000000000003</v>
          </cell>
        </row>
        <row r="269">
          <cell r="A269">
            <v>20229</v>
          </cell>
          <cell r="B269" t="str">
            <v>LIGACOES DOMICILIARES COM HIDROMETRO</v>
          </cell>
          <cell r="C269" t="str">
            <v>UN</v>
          </cell>
          <cell r="D269">
            <v>0</v>
          </cell>
        </row>
        <row r="270">
          <cell r="A270">
            <v>20230</v>
          </cell>
          <cell r="B270" t="str">
            <v>PLACA DE OBRA (INCLUINDO MATERIAL EXCETO MADEIRA)</v>
          </cell>
          <cell r="C270" t="str">
            <v>M2</v>
          </cell>
          <cell r="D270">
            <v>50</v>
          </cell>
        </row>
        <row r="271">
          <cell r="A271">
            <v>20231</v>
          </cell>
          <cell r="B271" t="str">
            <v>ESTACA-PRANCHA</v>
          </cell>
          <cell r="C271" t="str">
            <v>KG</v>
          </cell>
          <cell r="D271">
            <v>3.5</v>
          </cell>
        </row>
        <row r="272">
          <cell r="A272">
            <v>20232</v>
          </cell>
          <cell r="B272" t="str">
            <v>COLAR DE TOMADA PVC/PVC C/ TRAVAS DN 50</v>
          </cell>
          <cell r="C272" t="str">
            <v>UN</v>
          </cell>
          <cell r="D272">
            <v>3.75</v>
          </cell>
        </row>
        <row r="273">
          <cell r="A273">
            <v>20233</v>
          </cell>
          <cell r="B273" t="str">
            <v>REGISTRO PVC MACHO CABECA QUADRADA DN 3/4"</v>
          </cell>
          <cell r="C273" t="str">
            <v>UN</v>
          </cell>
          <cell r="D273">
            <v>6</v>
          </cell>
        </row>
        <row r="274">
          <cell r="A274">
            <v>20234</v>
          </cell>
          <cell r="B274" t="str">
            <v>ADAPTADOR P/ PEAD DN 3/4"</v>
          </cell>
          <cell r="C274" t="str">
            <v>UN</v>
          </cell>
          <cell r="D274">
            <v>1.32</v>
          </cell>
        </row>
        <row r="275">
          <cell r="A275">
            <v>20235</v>
          </cell>
          <cell r="B275" t="str">
            <v>TUBO POLIETILENO DN  20MM</v>
          </cell>
          <cell r="C275" t="str">
            <v>M</v>
          </cell>
          <cell r="D275">
            <v>1.82</v>
          </cell>
        </row>
        <row r="276">
          <cell r="A276">
            <v>20236</v>
          </cell>
          <cell r="B276" t="str">
            <v>FITA VEDA ROSCA DN 3/4" P/ 10 M</v>
          </cell>
          <cell r="C276" t="str">
            <v>UN</v>
          </cell>
          <cell r="D276">
            <v>1.45</v>
          </cell>
        </row>
        <row r="277">
          <cell r="A277">
            <v>20237</v>
          </cell>
          <cell r="B277" t="str">
            <v>KIT CAVALETE PARA LIGACAO PREDIAL</v>
          </cell>
          <cell r="C277" t="str">
            <v>UN</v>
          </cell>
          <cell r="D277">
            <v>27.5</v>
          </cell>
        </row>
        <row r="278">
          <cell r="A278">
            <v>20238</v>
          </cell>
          <cell r="B278" t="str">
            <v>HIDROMETRO LEITURA DIRETA CAP. 1,5 M3/H X 3/4"</v>
          </cell>
          <cell r="C278" t="str">
            <v>UN</v>
          </cell>
          <cell r="D278">
            <v>45.48</v>
          </cell>
        </row>
        <row r="279">
          <cell r="A279">
            <v>20239</v>
          </cell>
          <cell r="B279" t="str">
            <v>TUBO DE CONCRETO TIPO PV 0 = 1.0 M  H = 0.50 M</v>
          </cell>
          <cell r="C279" t="str">
            <v>UN</v>
          </cell>
          <cell r="D279">
            <v>34.17</v>
          </cell>
        </row>
        <row r="280">
          <cell r="A280">
            <v>20240</v>
          </cell>
          <cell r="B280" t="str">
            <v>TUBO DE CONCRETO TIPO PV 0 = 0.60 M H = 0.40 M</v>
          </cell>
          <cell r="C280" t="str">
            <v>UN</v>
          </cell>
          <cell r="D280">
            <v>16.45</v>
          </cell>
        </row>
        <row r="281">
          <cell r="A281">
            <v>20241</v>
          </cell>
          <cell r="B281" t="str">
            <v>PERFIL I 10"</v>
          </cell>
          <cell r="C281" t="str">
            <v>M</v>
          </cell>
          <cell r="D281">
            <v>1.99</v>
          </cell>
        </row>
        <row r="282">
          <cell r="A282">
            <v>20242</v>
          </cell>
          <cell r="B282" t="str">
            <v>PERFIL H 6"</v>
          </cell>
          <cell r="C282" t="str">
            <v>M</v>
          </cell>
          <cell r="D282">
            <v>1.99</v>
          </cell>
        </row>
        <row r="283">
          <cell r="A283">
            <v>20243</v>
          </cell>
          <cell r="B283" t="str">
            <v>TUBO METALICO EQUIPADO</v>
          </cell>
          <cell r="C283" t="str">
            <v>KG</v>
          </cell>
          <cell r="D283">
            <v>0.55000000000000004</v>
          </cell>
        </row>
        <row r="284">
          <cell r="A284">
            <v>20244</v>
          </cell>
          <cell r="B284" t="str">
            <v>GASOLINA</v>
          </cell>
          <cell r="C284" t="str">
            <v>L</v>
          </cell>
          <cell r="D284">
            <v>1.89</v>
          </cell>
        </row>
        <row r="285">
          <cell r="A285">
            <v>20245</v>
          </cell>
          <cell r="B285" t="str">
            <v>ALCOOL</v>
          </cell>
          <cell r="C285" t="str">
            <v>L</v>
          </cell>
          <cell r="D285">
            <v>1.45</v>
          </cell>
        </row>
        <row r="286">
          <cell r="A286">
            <v>20246</v>
          </cell>
          <cell r="B286" t="str">
            <v>OLEO DIESEL</v>
          </cell>
          <cell r="C286" t="str">
            <v>L</v>
          </cell>
          <cell r="D286">
            <v>1.49</v>
          </cell>
        </row>
        <row r="287">
          <cell r="A287">
            <v>20247</v>
          </cell>
          <cell r="B287" t="str">
            <v>OLEO E LUBRIFICACAO PARA CARRO DE PASSEIO</v>
          </cell>
          <cell r="C287" t="str">
            <v>L</v>
          </cell>
          <cell r="D287">
            <v>0</v>
          </cell>
        </row>
        <row r="288">
          <cell r="A288">
            <v>20248</v>
          </cell>
          <cell r="B288" t="str">
            <v>OLEO E LUBRIFICANTE PARA CAMINHOES</v>
          </cell>
          <cell r="C288" t="str">
            <v>L</v>
          </cell>
          <cell r="D288">
            <v>6.5</v>
          </cell>
        </row>
        <row r="289">
          <cell r="A289">
            <v>20249</v>
          </cell>
          <cell r="B289" t="str">
            <v>PNEUS PARA CARRO DE PASSEIO(/1000)</v>
          </cell>
          <cell r="C289" t="str">
            <v>UN</v>
          </cell>
          <cell r="D289">
            <v>0</v>
          </cell>
        </row>
        <row r="290">
          <cell r="A290">
            <v>20250</v>
          </cell>
          <cell r="B290" t="str">
            <v>PNEUS PARA CAMINHAO MB-1214</v>
          </cell>
          <cell r="C290" t="str">
            <v>UN</v>
          </cell>
          <cell r="D290">
            <v>0</v>
          </cell>
        </row>
        <row r="291">
          <cell r="A291">
            <v>20251</v>
          </cell>
          <cell r="B291" t="str">
            <v>LUBRIFICACAO E LAVAGEM P/CARROS DE PASSEIO(/1000)</v>
          </cell>
          <cell r="C291" t="str">
            <v>UN</v>
          </cell>
          <cell r="D291">
            <v>0</v>
          </cell>
        </row>
        <row r="292">
          <cell r="A292">
            <v>20252</v>
          </cell>
          <cell r="B292" t="str">
            <v>LUBRIFICACAO E LAVAGEM PARA CAMINHOES(/1000)</v>
          </cell>
          <cell r="C292" t="str">
            <v>UN</v>
          </cell>
          <cell r="D292">
            <v>0</v>
          </cell>
        </row>
        <row r="293">
          <cell r="A293">
            <v>20253</v>
          </cell>
          <cell r="B293" t="str">
            <v>MANUTENCAO PARA CAMINHAO MB-1214(/1000)</v>
          </cell>
          <cell r="C293" t="str">
            <v>UN</v>
          </cell>
          <cell r="D293">
            <v>0</v>
          </cell>
        </row>
        <row r="294">
          <cell r="A294">
            <v>20254</v>
          </cell>
          <cell r="B294" t="str">
            <v>MANUTENCAO PARA GOL CL A GASOLINA (/1000)</v>
          </cell>
          <cell r="C294" t="str">
            <v>UN</v>
          </cell>
          <cell r="D294">
            <v>0</v>
          </cell>
        </row>
        <row r="295">
          <cell r="A295">
            <v>20255</v>
          </cell>
          <cell r="B295" t="str">
            <v>MANUTENCAO PARA GOL CL A ALCOOL(/1000)</v>
          </cell>
          <cell r="C295" t="str">
            <v>UN</v>
          </cell>
          <cell r="D295">
            <v>0</v>
          </cell>
        </row>
        <row r="296">
          <cell r="A296">
            <v>20256</v>
          </cell>
          <cell r="B296" t="str">
            <v>LICENCIAMENTO E SEGURO P/CAMINHAO MB-1214(/1000)</v>
          </cell>
          <cell r="C296" t="str">
            <v>UN</v>
          </cell>
          <cell r="D296">
            <v>0</v>
          </cell>
        </row>
        <row r="297">
          <cell r="A297">
            <v>20257</v>
          </cell>
          <cell r="B297" t="str">
            <v>LICENCIAMENTO E SEGURO P/GOL CL A GASOLINA(/1000)</v>
          </cell>
          <cell r="C297" t="str">
            <v>UN</v>
          </cell>
          <cell r="D297">
            <v>0</v>
          </cell>
        </row>
        <row r="298">
          <cell r="A298">
            <v>20258</v>
          </cell>
          <cell r="B298" t="str">
            <v>LICENCIAMENTO E SEGURO P/GOL CL A ALCOOL (/1000)</v>
          </cell>
          <cell r="C298" t="str">
            <v>UN</v>
          </cell>
          <cell r="D298">
            <v>0</v>
          </cell>
        </row>
        <row r="299">
          <cell r="A299">
            <v>20259</v>
          </cell>
          <cell r="B299" t="str">
            <v>SEGURO TOTAL P/ CAMINHAO MB-1214 (/1000)</v>
          </cell>
          <cell r="C299" t="str">
            <v>UN</v>
          </cell>
          <cell r="D299">
            <v>0</v>
          </cell>
        </row>
        <row r="300">
          <cell r="A300">
            <v>20260</v>
          </cell>
          <cell r="B300" t="str">
            <v>SEGURO TOTAL PARA GOL CL A GASOLINA (/1000)</v>
          </cell>
          <cell r="C300" t="str">
            <v>UN</v>
          </cell>
          <cell r="D300">
            <v>0</v>
          </cell>
        </row>
        <row r="301">
          <cell r="A301">
            <v>20261</v>
          </cell>
          <cell r="B301" t="str">
            <v>SEGURO TOTAL PARA GOL CL A ALCOOL (/1000)</v>
          </cell>
          <cell r="C301" t="str">
            <v>UN</v>
          </cell>
          <cell r="D301">
            <v>0</v>
          </cell>
        </row>
        <row r="302">
          <cell r="A302">
            <v>20262</v>
          </cell>
          <cell r="B302" t="str">
            <v>DEPRECIACAO PARA CAMINHAO MB-1214 (/1000)</v>
          </cell>
          <cell r="C302" t="str">
            <v>UN</v>
          </cell>
          <cell r="D302">
            <v>0</v>
          </cell>
        </row>
        <row r="303">
          <cell r="A303">
            <v>20263</v>
          </cell>
          <cell r="B303" t="str">
            <v>DEPRECIACAO PARA GOL CL A GASOLINA (/1000)</v>
          </cell>
          <cell r="C303" t="str">
            <v>UN</v>
          </cell>
          <cell r="D303">
            <v>0</v>
          </cell>
        </row>
        <row r="304">
          <cell r="A304">
            <v>20264</v>
          </cell>
          <cell r="B304" t="str">
            <v>DEPRECIACAO PARA GOL A ALCOOL (/1000)</v>
          </cell>
          <cell r="C304" t="str">
            <v>UN</v>
          </cell>
          <cell r="D304">
            <v>0</v>
          </cell>
        </row>
        <row r="305">
          <cell r="A305">
            <v>20265</v>
          </cell>
          <cell r="B305" t="str">
            <v>JUROS PARA CAMINHAO MB-1214 (/1000)</v>
          </cell>
          <cell r="C305" t="str">
            <v>UN</v>
          </cell>
          <cell r="D305">
            <v>0</v>
          </cell>
        </row>
        <row r="306">
          <cell r="A306">
            <v>20266</v>
          </cell>
          <cell r="B306" t="str">
            <v>JUROS PARA GOL CL A GASOLINA (/1000)</v>
          </cell>
          <cell r="C306" t="str">
            <v>UN</v>
          </cell>
          <cell r="D306">
            <v>0</v>
          </cell>
        </row>
        <row r="307">
          <cell r="A307">
            <v>20267</v>
          </cell>
          <cell r="B307" t="str">
            <v>JUROS PARA GOL CL A ALCOOL (/1000)</v>
          </cell>
          <cell r="C307" t="str">
            <v>UN</v>
          </cell>
          <cell r="D307">
            <v>0</v>
          </cell>
        </row>
        <row r="308">
          <cell r="A308">
            <v>20268</v>
          </cell>
          <cell r="B308" t="str">
            <v>CONE DE SINALIZACAO C/PINTURA REFLETIVA H=0,50 M</v>
          </cell>
          <cell r="C308" t="str">
            <v>UN</v>
          </cell>
          <cell r="D308">
            <v>6</v>
          </cell>
        </row>
        <row r="309">
          <cell r="A309">
            <v>20269</v>
          </cell>
          <cell r="B309" t="str">
            <v>CONE DE SINALIZACAO C/PINTURA REFLETIVA H=0,70 M</v>
          </cell>
          <cell r="C309" t="str">
            <v>UN</v>
          </cell>
          <cell r="D309">
            <v>18</v>
          </cell>
        </row>
        <row r="310">
          <cell r="A310">
            <v>20270</v>
          </cell>
          <cell r="B310" t="str">
            <v>TELHA CERAMICA TIPO FRANCESA</v>
          </cell>
          <cell r="C310" t="str">
            <v>UN</v>
          </cell>
          <cell r="D310">
            <v>0.19</v>
          </cell>
        </row>
        <row r="311">
          <cell r="A311">
            <v>20271</v>
          </cell>
          <cell r="B311" t="str">
            <v>TELHA CERAMICA TIPO PLAN</v>
          </cell>
          <cell r="C311" t="str">
            <v>UN</v>
          </cell>
          <cell r="D311">
            <v>0.19</v>
          </cell>
        </row>
        <row r="312">
          <cell r="A312">
            <v>20272</v>
          </cell>
          <cell r="B312" t="str">
            <v>CADEADO PADO OU PAPAIZ NUM. 35</v>
          </cell>
          <cell r="C312" t="str">
            <v>UN</v>
          </cell>
          <cell r="D312">
            <v>6.64</v>
          </cell>
        </row>
        <row r="313">
          <cell r="A313">
            <v>20273</v>
          </cell>
          <cell r="B313" t="str">
            <v>PORTA METALICA TIPO VENEZIANA P/QUADRO COMANDO</v>
          </cell>
          <cell r="C313" t="str">
            <v>M2</v>
          </cell>
          <cell r="D313">
            <v>175</v>
          </cell>
        </row>
        <row r="314">
          <cell r="A314">
            <v>20274</v>
          </cell>
          <cell r="B314" t="str">
            <v>TAMPA METALICA</v>
          </cell>
          <cell r="C314" t="str">
            <v>M2</v>
          </cell>
          <cell r="D314">
            <v>48.27</v>
          </cell>
        </row>
        <row r="315">
          <cell r="A315">
            <v>20282</v>
          </cell>
          <cell r="B315" t="str">
            <v>EXPLOSIVO GE-60%</v>
          </cell>
          <cell r="C315" t="str">
            <v>KG</v>
          </cell>
          <cell r="D315">
            <v>3.52</v>
          </cell>
        </row>
        <row r="316">
          <cell r="A316">
            <v>20283</v>
          </cell>
          <cell r="B316" t="str">
            <v>EXPLOSIVO TR-60%</v>
          </cell>
          <cell r="C316" t="str">
            <v>KG</v>
          </cell>
          <cell r="D316">
            <v>3.52</v>
          </cell>
        </row>
        <row r="317">
          <cell r="A317">
            <v>20284</v>
          </cell>
          <cell r="B317" t="str">
            <v>CORDEL DETONANTE</v>
          </cell>
          <cell r="C317" t="str">
            <v>M</v>
          </cell>
          <cell r="D317">
            <v>0.7</v>
          </cell>
        </row>
        <row r="318">
          <cell r="A318">
            <v>20285</v>
          </cell>
          <cell r="B318" t="str">
            <v>RETARDADOR</v>
          </cell>
          <cell r="C318" t="str">
            <v>UN</v>
          </cell>
          <cell r="D318">
            <v>7</v>
          </cell>
        </row>
        <row r="319">
          <cell r="A319">
            <v>20286</v>
          </cell>
          <cell r="B319" t="str">
            <v>ESPOLETA ELETRICA</v>
          </cell>
          <cell r="C319" t="str">
            <v>UN</v>
          </cell>
          <cell r="D319">
            <v>6.8</v>
          </cell>
        </row>
        <row r="320">
          <cell r="A320">
            <v>20287</v>
          </cell>
          <cell r="B320" t="str">
            <v>BROCAS</v>
          </cell>
          <cell r="C320" t="str">
            <v>CJ</v>
          </cell>
          <cell r="D320">
            <v>875</v>
          </cell>
        </row>
        <row r="321">
          <cell r="A321">
            <v>20291</v>
          </cell>
          <cell r="B321" t="str">
            <v>LIMP.CORTE COLC.COMP.CASC.IMPRIM.COLOC.CAPA ASFAL.</v>
          </cell>
          <cell r="C321" t="str">
            <v>M2</v>
          </cell>
          <cell r="D321">
            <v>29.16</v>
          </cell>
        </row>
        <row r="322">
          <cell r="A322">
            <v>20292</v>
          </cell>
          <cell r="B322" t="str">
            <v>REPOS. ASFALT.(REMENDO PAV.EST.+PRE-MIST. A FRIO)</v>
          </cell>
          <cell r="C322" t="str">
            <v>M2</v>
          </cell>
          <cell r="D322">
            <v>19.100000000000001</v>
          </cell>
        </row>
        <row r="323">
          <cell r="A323">
            <v>20293</v>
          </cell>
          <cell r="B323" t="str">
            <v>REPOS.ASFALT.(REM.PAV.EST.+TRAT.SUP. FRIO SIMPLES)</v>
          </cell>
          <cell r="C323" t="str">
            <v>M2</v>
          </cell>
          <cell r="D323">
            <v>12.73</v>
          </cell>
        </row>
        <row r="324">
          <cell r="A324">
            <v>20294</v>
          </cell>
          <cell r="B324" t="str">
            <v>REP.ASF.(REM.PAV.EST.+TRAT.SUP.FRIO S.+ CAPA SEL.)</v>
          </cell>
          <cell r="C324" t="str">
            <v>M2</v>
          </cell>
          <cell r="D324">
            <v>13.53</v>
          </cell>
        </row>
        <row r="325">
          <cell r="A325">
            <v>20295</v>
          </cell>
          <cell r="B325" t="str">
            <v>REPOS.ASFALT.(REM.PAV.EST.+ TRAT.SUP.A FRIO DUPLO)</v>
          </cell>
          <cell r="C325" t="str">
            <v>M2</v>
          </cell>
          <cell r="D325">
            <v>15.11</v>
          </cell>
        </row>
        <row r="326">
          <cell r="A326">
            <v>20296</v>
          </cell>
          <cell r="B326" t="str">
            <v>REP.ASF.(REM.PAV.EST.+TRAT.SUP.FRIO D.+ CAPA SEL.)</v>
          </cell>
          <cell r="C326" t="str">
            <v>M2</v>
          </cell>
          <cell r="D326">
            <v>15.92</v>
          </cell>
        </row>
        <row r="327">
          <cell r="A327">
            <v>20298</v>
          </cell>
          <cell r="B327" t="str">
            <v>VITLASTIC</v>
          </cell>
          <cell r="C327" t="str">
            <v>M2</v>
          </cell>
          <cell r="D327">
            <v>18.73</v>
          </cell>
        </row>
        <row r="328">
          <cell r="A328">
            <v>20299</v>
          </cell>
          <cell r="B328" t="str">
            <v>TAMPONAMENTO</v>
          </cell>
          <cell r="C328" t="str">
            <v>M2</v>
          </cell>
          <cell r="D328">
            <v>3.05</v>
          </cell>
        </row>
        <row r="329">
          <cell r="A329">
            <v>20301</v>
          </cell>
          <cell r="B329" t="str">
            <v>MANTA BUTILICA</v>
          </cell>
          <cell r="C329" t="str">
            <v>M2</v>
          </cell>
          <cell r="D329">
            <v>36.36</v>
          </cell>
        </row>
        <row r="330">
          <cell r="A330">
            <v>20302</v>
          </cell>
          <cell r="B330" t="str">
            <v>TINTA VERNIZ</v>
          </cell>
          <cell r="C330" t="str">
            <v>L</v>
          </cell>
          <cell r="D330">
            <v>7.22</v>
          </cell>
        </row>
        <row r="331">
          <cell r="A331">
            <v>20303</v>
          </cell>
          <cell r="B331" t="str">
            <v>TINTA GRAFITE</v>
          </cell>
          <cell r="C331" t="str">
            <v>L</v>
          </cell>
          <cell r="D331">
            <v>6.53</v>
          </cell>
        </row>
        <row r="332">
          <cell r="A332">
            <v>20319</v>
          </cell>
          <cell r="B332" t="str">
            <v>LASTRO DE CASCALHO</v>
          </cell>
          <cell r="C332" t="str">
            <v>M3</v>
          </cell>
          <cell r="D332">
            <v>21.54</v>
          </cell>
        </row>
        <row r="333">
          <cell r="A333">
            <v>21000</v>
          </cell>
          <cell r="B333" t="str">
            <v>MANUSEIOS E TRANSPORTES DIVERSOS</v>
          </cell>
          <cell r="D333">
            <v>0</v>
          </cell>
        </row>
        <row r="334">
          <cell r="A334">
            <v>21001</v>
          </cell>
          <cell r="B334" t="str">
            <v>CTD PVC</v>
          </cell>
          <cell r="C334" t="str">
            <v>KG</v>
          </cell>
          <cell r="D334">
            <v>0.01</v>
          </cell>
        </row>
        <row r="335">
          <cell r="A335">
            <v>21002</v>
          </cell>
          <cell r="B335" t="str">
            <v>CTD FERRO FUNDIDO</v>
          </cell>
          <cell r="C335" t="str">
            <v>KG</v>
          </cell>
          <cell r="D335">
            <v>0.02</v>
          </cell>
        </row>
        <row r="336">
          <cell r="A336">
            <v>21003</v>
          </cell>
          <cell r="B336" t="str">
            <v>VINICOLA</v>
          </cell>
          <cell r="C336" t="str">
            <v>KG</v>
          </cell>
          <cell r="D336">
            <v>8.33</v>
          </cell>
        </row>
        <row r="337">
          <cell r="A337">
            <v>21004</v>
          </cell>
          <cell r="B337" t="str">
            <v>PISO VINILICO (PAVIFLEX) E = 2 MM</v>
          </cell>
          <cell r="C337" t="str">
            <v>M2</v>
          </cell>
          <cell r="D337">
            <v>24.3</v>
          </cell>
        </row>
        <row r="338">
          <cell r="A338">
            <v>21005</v>
          </cell>
          <cell r="B338" t="str">
            <v>PISO VINILICO (PAVIFLEX) E = 3 MM</v>
          </cell>
          <cell r="C338" t="str">
            <v>M2</v>
          </cell>
          <cell r="D338">
            <v>24.3</v>
          </cell>
        </row>
        <row r="339">
          <cell r="A339">
            <v>21006</v>
          </cell>
          <cell r="B339" t="str">
            <v>CASCOLA</v>
          </cell>
          <cell r="C339" t="str">
            <v>KG</v>
          </cell>
          <cell r="D339">
            <v>8.33</v>
          </cell>
        </row>
        <row r="340">
          <cell r="A340">
            <v>21007</v>
          </cell>
          <cell r="B340" t="str">
            <v>PLACA DE BORRACHA ANTIDERRAPANTE E = 3 MM</v>
          </cell>
          <cell r="C340" t="str">
            <v>M2</v>
          </cell>
          <cell r="D340">
            <v>22.7</v>
          </cell>
        </row>
        <row r="341">
          <cell r="A341">
            <v>21008</v>
          </cell>
          <cell r="B341" t="str">
            <v>PLACA DE BORRACHA E = 13 MM</v>
          </cell>
          <cell r="C341" t="str">
            <v>M2</v>
          </cell>
          <cell r="D341">
            <v>22.7</v>
          </cell>
        </row>
        <row r="342">
          <cell r="A342">
            <v>21009</v>
          </cell>
          <cell r="B342" t="str">
            <v>PLACA DE BORRACHA E = 15 MM</v>
          </cell>
          <cell r="C342" t="str">
            <v>M2</v>
          </cell>
          <cell r="D342">
            <v>22.7</v>
          </cell>
        </row>
        <row r="343">
          <cell r="A343">
            <v>21010</v>
          </cell>
          <cell r="B343" t="str">
            <v>CONCRETO PRE MISTURADO FCK 13.5 MPA (INCL.LANCAM.)</v>
          </cell>
          <cell r="C343" t="str">
            <v>M3</v>
          </cell>
          <cell r="D343">
            <v>190</v>
          </cell>
        </row>
        <row r="344">
          <cell r="A344">
            <v>21011</v>
          </cell>
          <cell r="B344" t="str">
            <v>CONCRETO PRE MISTURADO FCK 15.0 MPA (INCL.LANCAM.)</v>
          </cell>
          <cell r="C344" t="str">
            <v>M3</v>
          </cell>
          <cell r="D344">
            <v>198</v>
          </cell>
        </row>
        <row r="345">
          <cell r="A345">
            <v>21012</v>
          </cell>
          <cell r="B345" t="str">
            <v>CONCRETO PRE MISTURADO FCK 18.0 MPA (INCL.LANCAM.)</v>
          </cell>
          <cell r="C345" t="str">
            <v>M3</v>
          </cell>
          <cell r="D345">
            <v>210</v>
          </cell>
        </row>
        <row r="346">
          <cell r="A346">
            <v>21013</v>
          </cell>
          <cell r="B346" t="str">
            <v>BOMBEAMENTO DE CONCRETO</v>
          </cell>
          <cell r="C346" t="str">
            <v>M3</v>
          </cell>
          <cell r="D346">
            <v>15</v>
          </cell>
        </row>
        <row r="347">
          <cell r="A347">
            <v>21014</v>
          </cell>
          <cell r="B347" t="str">
            <v>CONCRETO PRE-MIST. BOMBEAVEL FCK=15,0 MPA SLUMP=10</v>
          </cell>
          <cell r="C347" t="str">
            <v>M3</v>
          </cell>
          <cell r="D347">
            <v>203</v>
          </cell>
        </row>
        <row r="348">
          <cell r="A348">
            <v>21015</v>
          </cell>
          <cell r="B348" t="str">
            <v>VIGA DE CONCRETO PRE MOLDADA P/ LAJE (VOLTERRANA)</v>
          </cell>
          <cell r="C348" t="str">
            <v>M</v>
          </cell>
          <cell r="D348">
            <v>3.36</v>
          </cell>
        </row>
        <row r="349">
          <cell r="A349">
            <v>21016</v>
          </cell>
          <cell r="B349" t="str">
            <v>PINTURA P/PLACA DE ADVERTENCIA 1,0X0,40 M</v>
          </cell>
          <cell r="C349" t="str">
            <v>UN</v>
          </cell>
          <cell r="D349">
            <v>25</v>
          </cell>
        </row>
        <row r="350">
          <cell r="A350">
            <v>21017</v>
          </cell>
          <cell r="B350" t="str">
            <v>FERRAGEM 0=1/2" P/CAVALETE DA PLACA DE ADVERTENCIA</v>
          </cell>
          <cell r="C350" t="str">
            <v>KG</v>
          </cell>
          <cell r="D350">
            <v>1.99</v>
          </cell>
        </row>
        <row r="351">
          <cell r="A351">
            <v>21018</v>
          </cell>
          <cell r="B351" t="str">
            <v>CHAPA METALICA N. 20 P/PLACA DE ADVERTENCIA</v>
          </cell>
          <cell r="C351" t="str">
            <v>M2</v>
          </cell>
          <cell r="D351">
            <v>19.41</v>
          </cell>
        </row>
        <row r="352">
          <cell r="A352">
            <v>21019</v>
          </cell>
          <cell r="B352" t="str">
            <v>PARAFUSO 5/16"X3/4" C/PORCA E ARRUELA P/PLACA ADV.</v>
          </cell>
          <cell r="C352" t="str">
            <v>UN</v>
          </cell>
          <cell r="D352">
            <v>0.1</v>
          </cell>
        </row>
        <row r="353">
          <cell r="A353">
            <v>21103</v>
          </cell>
          <cell r="B353" t="str">
            <v>BOMBEAMENTO DE CONCRETO</v>
          </cell>
          <cell r="C353" t="str">
            <v>M3</v>
          </cell>
          <cell r="D353">
            <v>15</v>
          </cell>
        </row>
        <row r="354">
          <cell r="A354">
            <v>21104</v>
          </cell>
          <cell r="B354" t="str">
            <v>ESCAVACAO MEC. SOLO-MOLE DE 4.0 A 6.0 M</v>
          </cell>
          <cell r="C354" t="str">
            <v>M3</v>
          </cell>
          <cell r="D354">
            <v>0</v>
          </cell>
        </row>
        <row r="355">
          <cell r="A355">
            <v>21105</v>
          </cell>
          <cell r="B355" t="str">
            <v>TELA DE ACO GALVANIZADO CA-60-B</v>
          </cell>
          <cell r="C355" t="str">
            <v>M2</v>
          </cell>
          <cell r="D355">
            <v>7.6</v>
          </cell>
        </row>
        <row r="356">
          <cell r="A356">
            <v>21106</v>
          </cell>
          <cell r="B356" t="str">
            <v>SONDAGEM DE TERRENO SPT</v>
          </cell>
          <cell r="C356" t="str">
            <v>M</v>
          </cell>
          <cell r="D356">
            <v>23.22</v>
          </cell>
        </row>
        <row r="357">
          <cell r="A357">
            <v>21107</v>
          </cell>
          <cell r="B357" t="str">
            <v>LAUDO TECNICO (SONDAGEM DO TERRENO)</v>
          </cell>
          <cell r="C357" t="str">
            <v>UN</v>
          </cell>
          <cell r="D357">
            <v>215.53</v>
          </cell>
        </row>
        <row r="358">
          <cell r="A358">
            <v>21108</v>
          </cell>
          <cell r="B358" t="str">
            <v>SONDAGEM DE TERRENO (TX. INST.TRANSP.MOD. DESMOB.)</v>
          </cell>
          <cell r="C358" t="str">
            <v>UN</v>
          </cell>
          <cell r="D358">
            <v>348.33</v>
          </cell>
        </row>
        <row r="359">
          <cell r="A359">
            <v>21109</v>
          </cell>
          <cell r="B359" t="str">
            <v>TINTA CORALPAR P/PINTURA EM CONC. APARENTE(LT 18L)</v>
          </cell>
          <cell r="C359" t="str">
            <v>LT</v>
          </cell>
          <cell r="D359">
            <v>5.83</v>
          </cell>
        </row>
        <row r="360">
          <cell r="A360">
            <v>21110</v>
          </cell>
          <cell r="B360" t="str">
            <v>CX.P/REG.&lt;=200 TUBO CON.,900,600,LJ.RD,A.TP.(M+M0)</v>
          </cell>
          <cell r="C360" t="str">
            <v>UN</v>
          </cell>
          <cell r="D360">
            <v>0</v>
          </cell>
        </row>
        <row r="361">
          <cell r="A361">
            <v>21111</v>
          </cell>
          <cell r="B361" t="str">
            <v>CX.P/REG.&lt;=200 TUBO CON.,900,600,LJ.RD,A.TP(SO M0)</v>
          </cell>
          <cell r="C361" t="str">
            <v>UN</v>
          </cell>
          <cell r="D361">
            <v>0</v>
          </cell>
        </row>
        <row r="362">
          <cell r="A362">
            <v>21112</v>
          </cell>
          <cell r="B362" t="str">
            <v>CX.P/REG.&lt;=200 TUBO CONCRETO 600,A.,TP (MAT.+M.0.)</v>
          </cell>
          <cell r="C362" t="str">
            <v>UN</v>
          </cell>
          <cell r="D362">
            <v>0</v>
          </cell>
        </row>
        <row r="363">
          <cell r="A363">
            <v>21113</v>
          </cell>
          <cell r="B363" t="str">
            <v>CX.P/REG.&lt;=200 TUBO CONCRETO 600,A.,TP (SO M.0.)</v>
          </cell>
          <cell r="C363" t="str">
            <v>UN</v>
          </cell>
          <cell r="D363">
            <v>0</v>
          </cell>
        </row>
        <row r="364">
          <cell r="A364">
            <v>21114</v>
          </cell>
          <cell r="B364" t="str">
            <v>CX.P/PROT.RG/VALV TUB.DN 50MM (H=1,46M DN 900MM)</v>
          </cell>
          <cell r="C364" t="str">
            <v>UN</v>
          </cell>
          <cell r="D364">
            <v>0</v>
          </cell>
        </row>
        <row r="365">
          <cell r="A365">
            <v>21115</v>
          </cell>
          <cell r="B365" t="str">
            <v>CX.P/PROT.RG/VALV.TUB.DN 100MM (H=1,51M DN 900MM)</v>
          </cell>
          <cell r="C365" t="str">
            <v>UN</v>
          </cell>
          <cell r="D365">
            <v>0</v>
          </cell>
        </row>
        <row r="366">
          <cell r="A366">
            <v>21116</v>
          </cell>
          <cell r="B366" t="str">
            <v>CX.P/PROT.RG/VALV.TUB.DN 200MM (H=1,61M DN 900MM)</v>
          </cell>
          <cell r="C366" t="str">
            <v>UN</v>
          </cell>
          <cell r="D366">
            <v>0</v>
          </cell>
        </row>
        <row r="367">
          <cell r="A367">
            <v>21117</v>
          </cell>
          <cell r="B367" t="str">
            <v>CX.P/PROT.RG/VALV.TUB.DN 300MM (H=1,71M DN 900MM)</v>
          </cell>
          <cell r="C367" t="str">
            <v>UN</v>
          </cell>
          <cell r="D367">
            <v>0</v>
          </cell>
        </row>
        <row r="368">
          <cell r="A368">
            <v>21118</v>
          </cell>
          <cell r="B368" t="str">
            <v>CX.P/PROT.RG/VALV.TUB.DN 400MM (H=1,81M DN 900MM)</v>
          </cell>
          <cell r="C368" t="str">
            <v>UN</v>
          </cell>
          <cell r="D368">
            <v>0</v>
          </cell>
        </row>
        <row r="369">
          <cell r="A369">
            <v>21119</v>
          </cell>
          <cell r="B369" t="str">
            <v>CX.P/PROT.RG/VALV.TUB.DN 500MM (H=1,91M DN 900MM)</v>
          </cell>
          <cell r="C369" t="str">
            <v>UN</v>
          </cell>
          <cell r="D369">
            <v>0</v>
          </cell>
        </row>
        <row r="370">
          <cell r="A370">
            <v>21120</v>
          </cell>
          <cell r="B370" t="str">
            <v>CX.P/PROT.RG/VALV.TUB.DN 600MM (H=2,00M DN 900MM)</v>
          </cell>
          <cell r="C370" t="str">
            <v>UN</v>
          </cell>
          <cell r="D370">
            <v>0</v>
          </cell>
        </row>
        <row r="371">
          <cell r="A371">
            <v>21134</v>
          </cell>
          <cell r="B371" t="str">
            <v>FUNDACAO RESERV.MET.AP.CAP.30M3 INC.SERVS.PRELIMS.</v>
          </cell>
          <cell r="C371" t="str">
            <v>UN</v>
          </cell>
          <cell r="D371">
            <v>1958.31</v>
          </cell>
        </row>
        <row r="372">
          <cell r="A372">
            <v>21135</v>
          </cell>
          <cell r="B372" t="str">
            <v>FUNDACAO RESERV.MET.AP.CAP.50M3 INC.SERVS.PRELIMS.</v>
          </cell>
          <cell r="C372" t="str">
            <v>UN</v>
          </cell>
          <cell r="D372">
            <v>3142</v>
          </cell>
        </row>
        <row r="373">
          <cell r="A373">
            <v>21137</v>
          </cell>
          <cell r="B373" t="str">
            <v>FUNDACAO RESERV.MET.APOIADO CAP.100M3 INCL.S.PREL.</v>
          </cell>
          <cell r="C373" t="str">
            <v>UN</v>
          </cell>
          <cell r="D373">
            <v>5222.17</v>
          </cell>
        </row>
        <row r="374">
          <cell r="A374">
            <v>21138</v>
          </cell>
          <cell r="B374" t="str">
            <v>FUNDACAO RESERV.MET.APOIADO CAP.200M3 INCL.S.PREL.</v>
          </cell>
          <cell r="C374" t="str">
            <v>UN</v>
          </cell>
          <cell r="D374">
            <v>12533.21</v>
          </cell>
        </row>
        <row r="375">
          <cell r="A375">
            <v>21139</v>
          </cell>
          <cell r="B375" t="str">
            <v>FUNDACAO RESERV.MET.APOIADO CAP.300M3 INCL.S.PREL.</v>
          </cell>
          <cell r="C375" t="str">
            <v>UN</v>
          </cell>
          <cell r="D375">
            <v>16710.95</v>
          </cell>
        </row>
        <row r="376">
          <cell r="A376">
            <v>21141</v>
          </cell>
          <cell r="B376" t="str">
            <v>FUNDACAO RES.MET.ELEV.T.8M CAP.10M3 INC.S.PRELIMS.</v>
          </cell>
          <cell r="C376" t="str">
            <v>UN</v>
          </cell>
          <cell r="D376">
            <v>1761.61</v>
          </cell>
        </row>
        <row r="377">
          <cell r="A377">
            <v>21142</v>
          </cell>
          <cell r="B377" t="str">
            <v>FUNDACAO RES.MET.ELEV.T.8M CAP.20M3 INC.S.PRELIMS.</v>
          </cell>
          <cell r="C377" t="str">
            <v>UN</v>
          </cell>
          <cell r="D377">
            <v>3548.76</v>
          </cell>
        </row>
        <row r="378">
          <cell r="A378">
            <v>21143</v>
          </cell>
          <cell r="B378" t="str">
            <v>FUNDACAO RES.MET.ELEV.T.8M CAP.30M3 INC.S.PRELIMS.</v>
          </cell>
          <cell r="C378" t="str">
            <v>UN</v>
          </cell>
          <cell r="D378">
            <v>4416.8</v>
          </cell>
        </row>
        <row r="379">
          <cell r="A379">
            <v>21144</v>
          </cell>
          <cell r="B379" t="str">
            <v>FUNDACAO RES.MET.ELEV.T.8M CAP.50M3 INC.S.PRELIMS.</v>
          </cell>
          <cell r="C379" t="str">
            <v>UN</v>
          </cell>
          <cell r="D379">
            <v>6470.85</v>
          </cell>
        </row>
        <row r="380">
          <cell r="A380">
            <v>21145</v>
          </cell>
          <cell r="B380" t="str">
            <v>FUNDACAO RES.MET.ELEV.TOR.8M CAP.15M3 INC.SER.PREL</v>
          </cell>
          <cell r="C380" t="str">
            <v>UN</v>
          </cell>
          <cell r="D380">
            <v>3108.1</v>
          </cell>
        </row>
        <row r="381">
          <cell r="A381">
            <v>21150</v>
          </cell>
          <cell r="B381" t="str">
            <v>FUNDACAO RES.MET.ELEV.T.10M CAP.10M3 INC.S.PRELIM.</v>
          </cell>
          <cell r="C381" t="str">
            <v>UN</v>
          </cell>
          <cell r="D381">
            <v>1953.1</v>
          </cell>
        </row>
        <row r="382">
          <cell r="A382">
            <v>21151</v>
          </cell>
          <cell r="B382" t="str">
            <v>FUNDACAO RES.MET.ELEV.T.10M CAP.20M3 INC.S.PRELIM.</v>
          </cell>
          <cell r="C382" t="str">
            <v>UN</v>
          </cell>
          <cell r="D382">
            <v>3906.18</v>
          </cell>
        </row>
        <row r="383">
          <cell r="A383">
            <v>21152</v>
          </cell>
          <cell r="B383" t="str">
            <v>FUNDACAO RES.MET.ELEV.T.10M CAP.30M3 INC.S.PRELIM.</v>
          </cell>
          <cell r="C383" t="str">
            <v>UN</v>
          </cell>
          <cell r="D383">
            <v>4838.0600000000004</v>
          </cell>
        </row>
        <row r="384">
          <cell r="A384">
            <v>21153</v>
          </cell>
          <cell r="B384" t="str">
            <v>FUNDACAO RES.MET.ELEV.T.10M CAP.50M3 INC.S.PRELIM.</v>
          </cell>
          <cell r="C384" t="str">
            <v>UN</v>
          </cell>
          <cell r="D384">
            <v>7020.92</v>
          </cell>
        </row>
        <row r="385">
          <cell r="A385">
            <v>21154</v>
          </cell>
          <cell r="B385" t="str">
            <v>FUNDACAO RES.MET.ELEV.TOR.10M CAP.15M3 INC.SER.PRE</v>
          </cell>
          <cell r="C385" t="str">
            <v>UN</v>
          </cell>
          <cell r="D385">
            <v>4051.72</v>
          </cell>
        </row>
        <row r="386">
          <cell r="A386">
            <v>21158</v>
          </cell>
          <cell r="B386" t="str">
            <v>FUNDACAO FILTRO RUS.MET.PAS.LAT:R=1,5 E H=3,85 M</v>
          </cell>
          <cell r="C386" t="str">
            <v>UN</v>
          </cell>
          <cell r="D386">
            <v>3101.98</v>
          </cell>
        </row>
        <row r="387">
          <cell r="A387">
            <v>21159</v>
          </cell>
          <cell r="B387" t="str">
            <v>FUNDACAO FILTRO RUSSO MET.PAS.LAT:R=2,0 E H=3,85 M</v>
          </cell>
          <cell r="C387" t="str">
            <v>UN</v>
          </cell>
          <cell r="D387">
            <v>4456.25</v>
          </cell>
        </row>
        <row r="388">
          <cell r="A388">
            <v>21160</v>
          </cell>
          <cell r="B388" t="str">
            <v>PERFURACAO POCO TUB. PROF.INCLUSIVE ENCAMISAMENTO</v>
          </cell>
          <cell r="C388" t="str">
            <v>M</v>
          </cell>
          <cell r="D388">
            <v>193</v>
          </cell>
        </row>
        <row r="389">
          <cell r="A389">
            <v>21166</v>
          </cell>
          <cell r="B389" t="str">
            <v>ENERG.P.T.P.SUB.TEMPO (A.T.,TRANSF.,MED.E P.CONC.)</v>
          </cell>
          <cell r="C389" t="str">
            <v>VB</v>
          </cell>
          <cell r="D389">
            <v>2944.8</v>
          </cell>
        </row>
        <row r="390">
          <cell r="A390">
            <v>21167</v>
          </cell>
          <cell r="B390" t="str">
            <v>ENERG.P.T.P.PADRAO CELG (BX.TENSAO C/MEDID.CONS.)</v>
          </cell>
          <cell r="C390" t="str">
            <v>VB</v>
          </cell>
          <cell r="D390">
            <v>900</v>
          </cell>
        </row>
        <row r="391">
          <cell r="A391">
            <v>21168</v>
          </cell>
          <cell r="B391" t="str">
            <v>ENERG.P.T.P.E C.CLO.SIMP.SUB.TPO.(A.T.TRANSF.MED.)</v>
          </cell>
          <cell r="C391" t="str">
            <v>VB</v>
          </cell>
          <cell r="D391">
            <v>275.39999999999998</v>
          </cell>
        </row>
        <row r="392">
          <cell r="A392">
            <v>21169</v>
          </cell>
          <cell r="B392" t="str">
            <v>ENERG.P.T.P.E C.CLO.SIMP.P.CELG (B.T.C/MED.CONS.)</v>
          </cell>
          <cell r="C392" t="str">
            <v>VB</v>
          </cell>
          <cell r="D392">
            <v>636.34</v>
          </cell>
        </row>
        <row r="393">
          <cell r="A393">
            <v>21170</v>
          </cell>
          <cell r="B393" t="str">
            <v>ENERG.P/AREA RESERV.C/PADRAO CELG (B.T.C/MED.CONS)</v>
          </cell>
          <cell r="C393" t="str">
            <v>VB</v>
          </cell>
          <cell r="D393">
            <v>475.8</v>
          </cell>
        </row>
        <row r="394">
          <cell r="A394">
            <v>21186</v>
          </cell>
          <cell r="B394" t="str">
            <v>INST.ELET.P.T.P.INCL.QD.COMANDO C/PROTECAO TEMPO</v>
          </cell>
          <cell r="C394" t="str">
            <v>VB</v>
          </cell>
          <cell r="D394">
            <v>3444</v>
          </cell>
        </row>
        <row r="395">
          <cell r="A395">
            <v>21187</v>
          </cell>
          <cell r="B395" t="str">
            <v>INST.ELET.P.T.P.E C.CLO.SIMP.C/QD.COM.PROT.TEM.BT.</v>
          </cell>
          <cell r="C395" t="str">
            <v>VB</v>
          </cell>
          <cell r="D395">
            <v>2517.6</v>
          </cell>
        </row>
        <row r="396">
          <cell r="A396">
            <v>21188</v>
          </cell>
          <cell r="B396" t="str">
            <v>INST.ELET.CASA QUIMICA PADRAO INCL.QUADRO COMANDO</v>
          </cell>
          <cell r="C396" t="str">
            <v>VB</v>
          </cell>
          <cell r="D396">
            <v>778.8</v>
          </cell>
        </row>
        <row r="397">
          <cell r="A397">
            <v>21189</v>
          </cell>
          <cell r="B397" t="str">
            <v>INST.ELET.CASA CLORACAO PADRAO INCL.QD.COMANDO</v>
          </cell>
          <cell r="C397" t="str">
            <v>VB</v>
          </cell>
          <cell r="D397">
            <v>396</v>
          </cell>
        </row>
        <row r="398">
          <cell r="A398">
            <v>21190</v>
          </cell>
          <cell r="B398" t="str">
            <v>INST.ELET.RESERV.(LUZ PILOTO,P.-RAIOS T.FRANK.ETC)</v>
          </cell>
          <cell r="C398" t="str">
            <v>VB</v>
          </cell>
          <cell r="D398">
            <v>342</v>
          </cell>
        </row>
        <row r="399">
          <cell r="A399">
            <v>21191</v>
          </cell>
          <cell r="B399" t="str">
            <v>INST.ELET.P.T.P.E C.CLO.SIMP.C/QD.COM.PROT.TEM.AT.</v>
          </cell>
          <cell r="C399" t="str">
            <v>VB</v>
          </cell>
          <cell r="D399">
            <v>2941.2</v>
          </cell>
        </row>
        <row r="400">
          <cell r="A400">
            <v>21192</v>
          </cell>
          <cell r="B400" t="str">
            <v>INST.ELET.P/RES.(PARA-RAIOS FRANKLIN,COND.CU.ETC.)</v>
          </cell>
          <cell r="C400" t="str">
            <v>VB</v>
          </cell>
          <cell r="D400">
            <v>122.4</v>
          </cell>
        </row>
        <row r="401">
          <cell r="A401">
            <v>21206</v>
          </cell>
          <cell r="B401" t="str">
            <v>ILUMIN.EXT.P.T.P.(POSTES,LUM.,FIACOES ETC.)</v>
          </cell>
          <cell r="C401" t="str">
            <v>VB</v>
          </cell>
          <cell r="D401">
            <v>298.8</v>
          </cell>
        </row>
        <row r="402">
          <cell r="A402">
            <v>21207</v>
          </cell>
          <cell r="B402" t="str">
            <v>ILUM.EXT.P.T.P.E C.CLO.SIMP.(PTES,LUM.FIACOES ETC)</v>
          </cell>
          <cell r="C402" t="str">
            <v>VB</v>
          </cell>
          <cell r="D402">
            <v>298.8</v>
          </cell>
        </row>
        <row r="403">
          <cell r="A403">
            <v>21208</v>
          </cell>
          <cell r="B403" t="str">
            <v>ILUM.EXT.C.QUIM.PADRAO (POSTES,LUM.,FIACOES ETC.)</v>
          </cell>
          <cell r="C403" t="str">
            <v>VB</v>
          </cell>
          <cell r="D403">
            <v>298.8</v>
          </cell>
        </row>
        <row r="404">
          <cell r="A404">
            <v>21209</v>
          </cell>
          <cell r="B404" t="str">
            <v>ILUMIN.EXT.C.CLO.PADRAO (POSTES,LUM.,FIACOES ETC.)</v>
          </cell>
          <cell r="C404" t="str">
            <v>VB</v>
          </cell>
          <cell r="D404">
            <v>298.8</v>
          </cell>
        </row>
        <row r="405">
          <cell r="A405">
            <v>21217</v>
          </cell>
          <cell r="B405" t="str">
            <v>ALUMINIO P/:PERFIS, DIVISORIAS, ESQUADRIAS E TUBOS</v>
          </cell>
          <cell r="C405" t="str">
            <v>KG</v>
          </cell>
          <cell r="D405">
            <v>15.5</v>
          </cell>
        </row>
        <row r="406">
          <cell r="A406">
            <v>21219</v>
          </cell>
          <cell r="B406" t="str">
            <v>PARAFUSO ZINC.C.LISA 1/2"C=35CM ROSCA PORCA ARRUE.</v>
          </cell>
          <cell r="C406" t="str">
            <v>UN</v>
          </cell>
          <cell r="D406">
            <v>1.85</v>
          </cell>
        </row>
        <row r="407">
          <cell r="A407">
            <v>21220</v>
          </cell>
          <cell r="B407" t="str">
            <v>PARAFUSO C.CHATA FENDA 3/16"C=5/8"E ROSCA SOBERBA</v>
          </cell>
          <cell r="C407" t="str">
            <v>UN</v>
          </cell>
          <cell r="D407">
            <v>0.04</v>
          </cell>
        </row>
        <row r="408">
          <cell r="A408">
            <v>21221</v>
          </cell>
          <cell r="B408" t="str">
            <v>PORTA LISA CEDRO P/RECEBER PINTURA VERNIZ:0,6X2,1M</v>
          </cell>
          <cell r="C408" t="str">
            <v>UN</v>
          </cell>
          <cell r="D408">
            <v>45</v>
          </cell>
        </row>
        <row r="409">
          <cell r="A409">
            <v>21222</v>
          </cell>
          <cell r="B409" t="str">
            <v>PORTA LISA CEDRO P/RECEBER PINTURA VERNIZ:O,8X2,1M</v>
          </cell>
          <cell r="C409" t="str">
            <v>UN</v>
          </cell>
          <cell r="D409">
            <v>45</v>
          </cell>
        </row>
        <row r="410">
          <cell r="A410">
            <v>21223</v>
          </cell>
          <cell r="B410" t="str">
            <v>BANCADA EM GRANITINA PARA PIA OU LAVATORIO</v>
          </cell>
          <cell r="C410" t="str">
            <v>M2</v>
          </cell>
          <cell r="D410">
            <v>23</v>
          </cell>
        </row>
        <row r="411">
          <cell r="A411">
            <v>21224</v>
          </cell>
          <cell r="B411" t="str">
            <v>CUBA EM ACO INOX NUMERO 02</v>
          </cell>
          <cell r="C411" t="str">
            <v>UN</v>
          </cell>
          <cell r="D411">
            <v>56.3</v>
          </cell>
        </row>
        <row r="412">
          <cell r="A412">
            <v>21225</v>
          </cell>
          <cell r="B412" t="str">
            <v>ARMARIO DE EMBUTIR EM FORMICA</v>
          </cell>
          <cell r="C412" t="str">
            <v>M2</v>
          </cell>
          <cell r="D412">
            <v>350</v>
          </cell>
        </row>
        <row r="413">
          <cell r="A413">
            <v>21226</v>
          </cell>
          <cell r="B413" t="str">
            <v>VIGOTA EM MADEIRA: 6 X 16 CM</v>
          </cell>
          <cell r="C413" t="str">
            <v>M</v>
          </cell>
          <cell r="D413">
            <v>4.67</v>
          </cell>
        </row>
        <row r="414">
          <cell r="A414">
            <v>21228</v>
          </cell>
          <cell r="B414" t="str">
            <v>TUBOS E CONEX.INST.HIDRO-SAN.CASA QUIM.PAD.ANTIGO</v>
          </cell>
          <cell r="C414" t="str">
            <v>VB</v>
          </cell>
          <cell r="D414">
            <v>215.13</v>
          </cell>
        </row>
        <row r="415">
          <cell r="A415">
            <v>21229</v>
          </cell>
          <cell r="B415" t="str">
            <v>TUBOS E CONEX.INST.HIDRO-SAN.CASA CLOR.PAD.ANTIGO</v>
          </cell>
          <cell r="C415" t="str">
            <v>VB</v>
          </cell>
          <cell r="D415">
            <v>34.31</v>
          </cell>
        </row>
        <row r="416">
          <cell r="A416">
            <v>21300</v>
          </cell>
          <cell r="B416" t="str">
            <v>CURVA 90G MBV DN 150</v>
          </cell>
          <cell r="C416" t="str">
            <v>UN</v>
          </cell>
          <cell r="D416">
            <v>10</v>
          </cell>
        </row>
        <row r="417">
          <cell r="A417">
            <v>21301</v>
          </cell>
          <cell r="B417" t="str">
            <v>CURVA 90G MBV DN 200</v>
          </cell>
          <cell r="C417" t="str">
            <v>UN</v>
          </cell>
          <cell r="D417">
            <v>17.329999999999998</v>
          </cell>
        </row>
        <row r="418">
          <cell r="A418">
            <v>21302</v>
          </cell>
          <cell r="B418" t="str">
            <v>CURVA 90G MBV DN 250</v>
          </cell>
          <cell r="C418" t="str">
            <v>UN</v>
          </cell>
          <cell r="D418">
            <v>31.68</v>
          </cell>
        </row>
        <row r="419">
          <cell r="A419">
            <v>21303</v>
          </cell>
          <cell r="B419" t="str">
            <v>CURVA 90G MBV DN 300</v>
          </cell>
          <cell r="C419" t="str">
            <v>UN</v>
          </cell>
          <cell r="D419">
            <v>109.85</v>
          </cell>
        </row>
        <row r="420">
          <cell r="A420">
            <v>21304</v>
          </cell>
          <cell r="B420" t="str">
            <v>TE MBV DN 150</v>
          </cell>
          <cell r="C420" t="str">
            <v>UN</v>
          </cell>
          <cell r="D420">
            <v>8.2899999999999991</v>
          </cell>
        </row>
        <row r="421">
          <cell r="A421">
            <v>21305</v>
          </cell>
          <cell r="B421" t="str">
            <v>TE MBV DN 200</v>
          </cell>
          <cell r="C421" t="str">
            <v>UN</v>
          </cell>
          <cell r="D421">
            <v>11.12</v>
          </cell>
        </row>
        <row r="422">
          <cell r="A422">
            <v>21306</v>
          </cell>
          <cell r="B422" t="str">
            <v>TE MBV DN 250</v>
          </cell>
          <cell r="C422" t="str">
            <v>UN</v>
          </cell>
          <cell r="D422">
            <v>30.48</v>
          </cell>
        </row>
        <row r="423">
          <cell r="A423">
            <v>21307</v>
          </cell>
          <cell r="B423" t="str">
            <v>TE MBV DN 300</v>
          </cell>
          <cell r="C423" t="str">
            <v>UN</v>
          </cell>
          <cell r="D423">
            <v>84.74</v>
          </cell>
        </row>
        <row r="424">
          <cell r="A424">
            <v>21308</v>
          </cell>
          <cell r="B424" t="str">
            <v>GRAXA LUBRIFICANTE</v>
          </cell>
          <cell r="C424" t="str">
            <v>KG</v>
          </cell>
          <cell r="D424">
            <v>10</v>
          </cell>
        </row>
        <row r="426">
          <cell r="B426" t="str">
            <v>3000 MATERIAL HIDRAULICO</v>
          </cell>
        </row>
        <row r="428">
          <cell r="B428" t="str">
            <v>8000 EQUIPAMENTOS</v>
          </cell>
        </row>
        <row r="430">
          <cell r="A430">
            <v>80001</v>
          </cell>
          <cell r="B430" t="str">
            <v>BATE ESTACAS LEVE</v>
          </cell>
          <cell r="C430" t="str">
            <v>H</v>
          </cell>
          <cell r="D430">
            <v>25.57</v>
          </cell>
        </row>
        <row r="431">
          <cell r="A431">
            <v>80002</v>
          </cell>
          <cell r="B431" t="str">
            <v>BETONEIRA 320 L</v>
          </cell>
          <cell r="C431" t="str">
            <v>H</v>
          </cell>
          <cell r="D431">
            <v>1.81</v>
          </cell>
        </row>
        <row r="432">
          <cell r="A432">
            <v>80003</v>
          </cell>
          <cell r="B432" t="str">
            <v>BOMBA SPV 2"</v>
          </cell>
          <cell r="C432" t="str">
            <v>H</v>
          </cell>
          <cell r="D432">
            <v>1.77</v>
          </cell>
        </row>
        <row r="433">
          <cell r="A433">
            <v>80004</v>
          </cell>
          <cell r="B433" t="str">
            <v>BOMBA SPV 3"</v>
          </cell>
          <cell r="C433" t="str">
            <v>H</v>
          </cell>
          <cell r="D433">
            <v>1.88</v>
          </cell>
        </row>
        <row r="434">
          <cell r="A434">
            <v>80005</v>
          </cell>
          <cell r="B434" t="str">
            <v>CALDEIRA</v>
          </cell>
          <cell r="C434" t="str">
            <v>H</v>
          </cell>
          <cell r="D434">
            <v>10.84</v>
          </cell>
        </row>
        <row r="435">
          <cell r="A435">
            <v>80006</v>
          </cell>
          <cell r="B435" t="str">
            <v>CAMINHAO BASCULANTE</v>
          </cell>
          <cell r="C435" t="str">
            <v>H</v>
          </cell>
          <cell r="D435">
            <v>36.979999999999997</v>
          </cell>
        </row>
        <row r="436">
          <cell r="A436">
            <v>80007</v>
          </cell>
          <cell r="B436" t="str">
            <v>CAMINHAO BASCULANTE</v>
          </cell>
          <cell r="C436" t="str">
            <v>HI</v>
          </cell>
          <cell r="D436">
            <v>36.979999999999997</v>
          </cell>
        </row>
        <row r="437">
          <cell r="A437">
            <v>80008</v>
          </cell>
          <cell r="B437" t="str">
            <v>CAMINHAO BASCULANTE 5 M3</v>
          </cell>
          <cell r="C437" t="str">
            <v>H</v>
          </cell>
          <cell r="D437">
            <v>36.979999999999997</v>
          </cell>
        </row>
        <row r="438">
          <cell r="A438">
            <v>80009</v>
          </cell>
          <cell r="B438" t="str">
            <v>CAMINHAO BASCULANTE 5 M3</v>
          </cell>
          <cell r="C438" t="str">
            <v>HI</v>
          </cell>
          <cell r="D438">
            <v>36.979999999999997</v>
          </cell>
        </row>
        <row r="439">
          <cell r="A439">
            <v>80010</v>
          </cell>
          <cell r="B439" t="str">
            <v>CAMINHAO BASCULANTE MB - 1313 - 6M3</v>
          </cell>
          <cell r="C439" t="str">
            <v>H</v>
          </cell>
          <cell r="D439">
            <v>36.979999999999997</v>
          </cell>
        </row>
        <row r="440">
          <cell r="A440">
            <v>80011</v>
          </cell>
          <cell r="B440" t="str">
            <v>CAMINHAO BASCULANTE MB - 1313 - 6M3</v>
          </cell>
          <cell r="C440" t="str">
            <v>HI</v>
          </cell>
          <cell r="D440">
            <v>36.979999999999997</v>
          </cell>
        </row>
        <row r="441">
          <cell r="A441">
            <v>80012</v>
          </cell>
          <cell r="B441" t="str">
            <v>CAMINHAO CARROCERIA</v>
          </cell>
          <cell r="C441" t="str">
            <v>H</v>
          </cell>
          <cell r="D441">
            <v>30.96</v>
          </cell>
        </row>
        <row r="442">
          <cell r="A442">
            <v>80013</v>
          </cell>
          <cell r="B442" t="str">
            <v>CAMINHAO CARROCERIA (FORD F-11.000)</v>
          </cell>
          <cell r="C442" t="str">
            <v>H</v>
          </cell>
          <cell r="D442">
            <v>30.96</v>
          </cell>
        </row>
        <row r="443">
          <cell r="A443">
            <v>80014</v>
          </cell>
          <cell r="B443" t="str">
            <v>CAMINHAO CARROCERIA (FORD F-11.000) L-1313-48</v>
          </cell>
          <cell r="C443" t="str">
            <v>H</v>
          </cell>
          <cell r="D443">
            <v>30.96</v>
          </cell>
        </row>
        <row r="444">
          <cell r="A444">
            <v>80015</v>
          </cell>
          <cell r="B444" t="str">
            <v>CAMINHAO CARROCERIA 5 TON.</v>
          </cell>
          <cell r="C444" t="str">
            <v>H</v>
          </cell>
          <cell r="D444">
            <v>30.96</v>
          </cell>
        </row>
        <row r="445">
          <cell r="A445">
            <v>80016</v>
          </cell>
          <cell r="B445" t="str">
            <v>CAMINHAO CARROCERIA 7 TON.</v>
          </cell>
          <cell r="C445" t="str">
            <v>H</v>
          </cell>
          <cell r="D445">
            <v>30.96</v>
          </cell>
        </row>
        <row r="446">
          <cell r="A446">
            <v>80017</v>
          </cell>
          <cell r="B446" t="str">
            <v>CAMINHAO CARROCERIA 8 TON.</v>
          </cell>
          <cell r="C446" t="str">
            <v>H</v>
          </cell>
          <cell r="D446">
            <v>31.04</v>
          </cell>
        </row>
        <row r="447">
          <cell r="A447">
            <v>80018</v>
          </cell>
          <cell r="B447" t="str">
            <v>CAMINHAO C/MUNCK</v>
          </cell>
          <cell r="C447" t="str">
            <v>H</v>
          </cell>
          <cell r="D447">
            <v>55.83</v>
          </cell>
        </row>
        <row r="448">
          <cell r="A448">
            <v>80019</v>
          </cell>
          <cell r="B448" t="str">
            <v>CAMINHAO C/MUNCK 2 TON</v>
          </cell>
          <cell r="C448" t="str">
            <v>H</v>
          </cell>
          <cell r="D448">
            <v>55.83</v>
          </cell>
        </row>
        <row r="449">
          <cell r="A449">
            <v>80020</v>
          </cell>
          <cell r="B449" t="str">
            <v>CAMINHAO PIPA MB LK 1513</v>
          </cell>
          <cell r="C449" t="str">
            <v>H</v>
          </cell>
          <cell r="D449">
            <v>30.53</v>
          </cell>
        </row>
        <row r="450">
          <cell r="A450">
            <v>80021</v>
          </cell>
          <cell r="B450" t="str">
            <v>CAMINHAO TANQUE 6.000 L</v>
          </cell>
          <cell r="C450" t="str">
            <v>H</v>
          </cell>
          <cell r="D450">
            <v>30.53</v>
          </cell>
        </row>
        <row r="451">
          <cell r="A451">
            <v>80022</v>
          </cell>
          <cell r="B451" t="str">
            <v>CAMINHAO TANQUE 6.000 L CHEVROLET D-653</v>
          </cell>
          <cell r="C451" t="str">
            <v>H</v>
          </cell>
          <cell r="D451">
            <v>30.53</v>
          </cell>
        </row>
        <row r="452">
          <cell r="A452">
            <v>80023</v>
          </cell>
          <cell r="B452" t="str">
            <v>CAMINHAO TANQUE 6.000 L CHEVROLET D-653</v>
          </cell>
          <cell r="C452" t="str">
            <v>HI</v>
          </cell>
          <cell r="D452">
            <v>30.53</v>
          </cell>
        </row>
        <row r="453">
          <cell r="A453">
            <v>80024</v>
          </cell>
          <cell r="B453" t="str">
            <v>CAMINHAO TANQUE P/AGUA MB-1313 10.000 PIPA</v>
          </cell>
          <cell r="C453" t="str">
            <v>H</v>
          </cell>
          <cell r="D453">
            <v>30.62</v>
          </cell>
        </row>
        <row r="454">
          <cell r="A454">
            <v>80025</v>
          </cell>
          <cell r="B454" t="str">
            <v>CARREGADEIRA TIPO CLARK MICHIGAN 75-III</v>
          </cell>
          <cell r="C454" t="str">
            <v>H</v>
          </cell>
          <cell r="D454">
            <v>26.3</v>
          </cell>
        </row>
        <row r="455">
          <cell r="A455">
            <v>80026</v>
          </cell>
          <cell r="B455" t="str">
            <v>CAV. MEC. C/CARRETA DE 25 TON.</v>
          </cell>
          <cell r="C455" t="str">
            <v>H</v>
          </cell>
          <cell r="D455">
            <v>56.35</v>
          </cell>
        </row>
        <row r="456">
          <cell r="A456">
            <v>80027</v>
          </cell>
          <cell r="B456" t="str">
            <v>CONJ. OXIACETILENO</v>
          </cell>
          <cell r="C456" t="str">
            <v>H</v>
          </cell>
          <cell r="D456">
            <v>1.1499999999999999</v>
          </cell>
        </row>
        <row r="457">
          <cell r="A457">
            <v>80028</v>
          </cell>
          <cell r="B457" t="str">
            <v>COMPACTADOR CLORIZONI-SAPO T.C.</v>
          </cell>
          <cell r="C457" t="str">
            <v>H</v>
          </cell>
          <cell r="D457">
            <v>3.08</v>
          </cell>
        </row>
        <row r="458">
          <cell r="A458">
            <v>80029</v>
          </cell>
          <cell r="B458" t="str">
            <v>COMPACTADOR CM - 20</v>
          </cell>
          <cell r="C458" t="str">
            <v>H</v>
          </cell>
          <cell r="D458">
            <v>6.28</v>
          </cell>
        </row>
        <row r="459">
          <cell r="A459">
            <v>80030</v>
          </cell>
          <cell r="B459" t="str">
            <v>COMPACTADOR CM - 20 CS - 15 AGRALE</v>
          </cell>
          <cell r="C459" t="str">
            <v>H</v>
          </cell>
          <cell r="D459">
            <v>5.28</v>
          </cell>
        </row>
        <row r="460">
          <cell r="A460">
            <v>80031</v>
          </cell>
          <cell r="B460" t="str">
            <v>COMPACTADOR CS - 15 AGRALE</v>
          </cell>
          <cell r="C460" t="str">
            <v>H</v>
          </cell>
          <cell r="D460">
            <v>5.28</v>
          </cell>
        </row>
        <row r="461">
          <cell r="A461">
            <v>80032</v>
          </cell>
          <cell r="B461" t="str">
            <v>COMPACTADOR DE PLACAS VIBR.</v>
          </cell>
          <cell r="C461" t="str">
            <v>H</v>
          </cell>
          <cell r="D461">
            <v>6.28</v>
          </cell>
        </row>
        <row r="462">
          <cell r="A462">
            <v>80033</v>
          </cell>
          <cell r="B462" t="str">
            <v>COMPACTADOR DE PLACAS VIBR. CM-20</v>
          </cell>
          <cell r="C462" t="str">
            <v>H</v>
          </cell>
          <cell r="D462">
            <v>6.28</v>
          </cell>
        </row>
        <row r="463">
          <cell r="A463">
            <v>80034</v>
          </cell>
          <cell r="B463" t="str">
            <v>COMPACTADOR MYKASA - MTR - 80</v>
          </cell>
          <cell r="C463" t="str">
            <v>H</v>
          </cell>
          <cell r="D463">
            <v>6.28</v>
          </cell>
        </row>
        <row r="464">
          <cell r="A464">
            <v>80035</v>
          </cell>
          <cell r="B464" t="str">
            <v>COMPRESSOR</v>
          </cell>
          <cell r="C464" t="str">
            <v>H</v>
          </cell>
          <cell r="D464">
            <v>17.97</v>
          </cell>
        </row>
        <row r="465">
          <cell r="A465">
            <v>80036</v>
          </cell>
          <cell r="B465" t="str">
            <v>COMPACTADOR MR-80</v>
          </cell>
          <cell r="C465" t="str">
            <v>H</v>
          </cell>
          <cell r="D465">
            <v>6.28</v>
          </cell>
        </row>
        <row r="466">
          <cell r="A466">
            <v>80037</v>
          </cell>
          <cell r="B466" t="str">
            <v>COMPRESSOR 250 PCM</v>
          </cell>
          <cell r="C466" t="str">
            <v>H</v>
          </cell>
          <cell r="D466">
            <v>17.97</v>
          </cell>
        </row>
        <row r="467">
          <cell r="A467">
            <v>80038</v>
          </cell>
          <cell r="B467" t="str">
            <v>COMPRESSOR 275 PCM</v>
          </cell>
          <cell r="C467" t="str">
            <v>H</v>
          </cell>
          <cell r="D467">
            <v>17.97</v>
          </cell>
        </row>
        <row r="468">
          <cell r="A468">
            <v>80039</v>
          </cell>
          <cell r="B468" t="str">
            <v>COMPRESSOR 275 PCM</v>
          </cell>
          <cell r="C468" t="str">
            <v>HI</v>
          </cell>
          <cell r="D468">
            <v>17.97</v>
          </cell>
        </row>
        <row r="469">
          <cell r="A469">
            <v>80040</v>
          </cell>
          <cell r="B469" t="str">
            <v>CTD (KG/M)</v>
          </cell>
          <cell r="C469" t="str">
            <v>GM</v>
          </cell>
          <cell r="D469">
            <v>0.01</v>
          </cell>
        </row>
        <row r="470">
          <cell r="A470">
            <v>80041</v>
          </cell>
          <cell r="B470" t="str">
            <v>DOSADOR</v>
          </cell>
          <cell r="C470" t="str">
            <v>%</v>
          </cell>
          <cell r="D470">
            <v>0</v>
          </cell>
        </row>
        <row r="471">
          <cell r="A471">
            <v>80042</v>
          </cell>
          <cell r="B471" t="str">
            <v>ESCAVADEIRA</v>
          </cell>
          <cell r="C471" t="str">
            <v>H</v>
          </cell>
          <cell r="D471">
            <v>22</v>
          </cell>
        </row>
        <row r="472">
          <cell r="A472">
            <v>80043</v>
          </cell>
          <cell r="B472" t="str">
            <v>ESCAVADEIRA A CABO BUCYRUS 34 JC MOD 22 B</v>
          </cell>
          <cell r="C472" t="str">
            <v>H</v>
          </cell>
          <cell r="D472">
            <v>65.209999999999994</v>
          </cell>
        </row>
        <row r="473">
          <cell r="A473">
            <v>80044</v>
          </cell>
          <cell r="B473" t="str">
            <v>ESCAVADEIRA FIAT S-90</v>
          </cell>
          <cell r="C473" t="str">
            <v>H</v>
          </cell>
          <cell r="D473">
            <v>62.22</v>
          </cell>
        </row>
        <row r="474">
          <cell r="A474">
            <v>80045</v>
          </cell>
          <cell r="B474" t="str">
            <v>GERADOR</v>
          </cell>
          <cell r="C474" t="str">
            <v>H</v>
          </cell>
          <cell r="D474">
            <v>7.13</v>
          </cell>
        </row>
        <row r="475">
          <cell r="A475">
            <v>80046</v>
          </cell>
          <cell r="B475" t="str">
            <v>GERADOR  5 KVA</v>
          </cell>
          <cell r="C475" t="str">
            <v>H</v>
          </cell>
          <cell r="D475">
            <v>2.88</v>
          </cell>
        </row>
        <row r="476">
          <cell r="A476">
            <v>80047</v>
          </cell>
          <cell r="B476" t="str">
            <v>GERADOR 20 KVA</v>
          </cell>
          <cell r="C476" t="str">
            <v>H</v>
          </cell>
          <cell r="D476">
            <v>3.46</v>
          </cell>
        </row>
        <row r="477">
          <cell r="A477">
            <v>80048</v>
          </cell>
          <cell r="B477" t="str">
            <v>GERADOR 40 KVA</v>
          </cell>
          <cell r="C477" t="str">
            <v>H</v>
          </cell>
          <cell r="D477">
            <v>6.71</v>
          </cell>
        </row>
        <row r="478">
          <cell r="A478">
            <v>80049</v>
          </cell>
          <cell r="B478" t="str">
            <v>GUINCHO</v>
          </cell>
          <cell r="C478" t="str">
            <v>H</v>
          </cell>
          <cell r="D478">
            <v>18.8</v>
          </cell>
        </row>
        <row r="479">
          <cell r="A479">
            <v>80050</v>
          </cell>
          <cell r="B479" t="str">
            <v>GUINCHO - GUINDASTE</v>
          </cell>
          <cell r="C479" t="str">
            <v>H</v>
          </cell>
          <cell r="D479">
            <v>18.8</v>
          </cell>
        </row>
        <row r="480">
          <cell r="A480">
            <v>80051</v>
          </cell>
          <cell r="B480" t="str">
            <v>GUINCHO T</v>
          </cell>
          <cell r="C480" t="str">
            <v>H</v>
          </cell>
          <cell r="D480">
            <v>18.8</v>
          </cell>
        </row>
        <row r="481">
          <cell r="A481">
            <v>80052</v>
          </cell>
          <cell r="B481" t="str">
            <v>GUINDASTE 9 TON</v>
          </cell>
          <cell r="C481" t="str">
            <v>H</v>
          </cell>
          <cell r="D481">
            <v>32.35</v>
          </cell>
        </row>
        <row r="482">
          <cell r="A482">
            <v>80053</v>
          </cell>
          <cell r="B482" t="str">
            <v>GUISTANTE GALION</v>
          </cell>
          <cell r="C482" t="str">
            <v>H</v>
          </cell>
          <cell r="D482">
            <v>137.65</v>
          </cell>
        </row>
        <row r="483">
          <cell r="A483">
            <v>80054</v>
          </cell>
          <cell r="B483" t="str">
            <v>GUINDASTE GALION 15 TON.</v>
          </cell>
          <cell r="C483" t="str">
            <v>H</v>
          </cell>
          <cell r="D483">
            <v>137.65</v>
          </cell>
        </row>
        <row r="484">
          <cell r="A484">
            <v>80055</v>
          </cell>
          <cell r="B484" t="str">
            <v>GUINDASTE HWB- GALION 9 TON.</v>
          </cell>
          <cell r="C484" t="str">
            <v>H</v>
          </cell>
          <cell r="D484">
            <v>32.35</v>
          </cell>
        </row>
        <row r="485">
          <cell r="A485">
            <v>80056</v>
          </cell>
          <cell r="B485" t="str">
            <v>IRRIGADEIRA</v>
          </cell>
          <cell r="C485" t="str">
            <v>H</v>
          </cell>
          <cell r="D485">
            <v>1.99</v>
          </cell>
        </row>
        <row r="486">
          <cell r="A486">
            <v>80057</v>
          </cell>
          <cell r="B486" t="str">
            <v>JATO DE AREIA 250 L</v>
          </cell>
          <cell r="C486" t="str">
            <v>H</v>
          </cell>
          <cell r="D486">
            <v>1.38</v>
          </cell>
        </row>
        <row r="487">
          <cell r="A487">
            <v>80058</v>
          </cell>
          <cell r="B487" t="str">
            <v>MAQUINA DE CARPINTARIA</v>
          </cell>
          <cell r="C487" t="str">
            <v>H</v>
          </cell>
          <cell r="D487">
            <v>0.67</v>
          </cell>
        </row>
        <row r="488">
          <cell r="A488">
            <v>80059</v>
          </cell>
          <cell r="B488" t="str">
            <v>MAQUINA DE DOBRAR NEOCONDE CA 50 1 1/2 ''</v>
          </cell>
          <cell r="C488" t="str">
            <v>H</v>
          </cell>
          <cell r="D488">
            <v>0.67</v>
          </cell>
        </row>
        <row r="489">
          <cell r="A489">
            <v>80060</v>
          </cell>
          <cell r="B489" t="str">
            <v>MAQUINA DE CORTAR FERRO SOGEMAT 50</v>
          </cell>
          <cell r="C489" t="str">
            <v>H</v>
          </cell>
          <cell r="D489">
            <v>0.67</v>
          </cell>
        </row>
        <row r="490">
          <cell r="A490">
            <v>80061</v>
          </cell>
          <cell r="B490" t="str">
            <v>MAQUINA DE SOLDA 375 A</v>
          </cell>
          <cell r="C490" t="str">
            <v>H</v>
          </cell>
          <cell r="D490">
            <v>14.14</v>
          </cell>
        </row>
        <row r="491">
          <cell r="A491">
            <v>80062</v>
          </cell>
          <cell r="B491" t="str">
            <v>MARTELETE</v>
          </cell>
          <cell r="C491" t="str">
            <v>H</v>
          </cell>
          <cell r="D491">
            <v>5.66</v>
          </cell>
        </row>
        <row r="492">
          <cell r="A492">
            <v>80063</v>
          </cell>
          <cell r="B492" t="str">
            <v>MARTELETE TEX 21</v>
          </cell>
          <cell r="C492" t="str">
            <v>H</v>
          </cell>
          <cell r="D492">
            <v>5.66</v>
          </cell>
        </row>
        <row r="493">
          <cell r="A493">
            <v>80064</v>
          </cell>
          <cell r="B493" t="str">
            <v>MARTELETE TEX 31</v>
          </cell>
          <cell r="C493" t="str">
            <v>H</v>
          </cell>
          <cell r="D493">
            <v>5.66</v>
          </cell>
        </row>
        <row r="494">
          <cell r="A494">
            <v>80065</v>
          </cell>
          <cell r="B494" t="str">
            <v>MOTONIVELADORA</v>
          </cell>
          <cell r="C494" t="str">
            <v>H</v>
          </cell>
          <cell r="D494">
            <v>51.43</v>
          </cell>
        </row>
        <row r="495">
          <cell r="A495">
            <v>80066</v>
          </cell>
          <cell r="B495" t="str">
            <v>MOTONIVELADORA CAT - 120</v>
          </cell>
          <cell r="C495" t="str">
            <v>H</v>
          </cell>
          <cell r="D495">
            <v>51.43</v>
          </cell>
        </row>
        <row r="496">
          <cell r="A496">
            <v>80067</v>
          </cell>
          <cell r="B496" t="str">
            <v>MUNCK 2 TON</v>
          </cell>
          <cell r="C496" t="str">
            <v>H</v>
          </cell>
          <cell r="D496">
            <v>6.24</v>
          </cell>
        </row>
        <row r="497">
          <cell r="A497">
            <v>80068</v>
          </cell>
          <cell r="B497" t="str">
            <v>PA CARREGADEIRA</v>
          </cell>
          <cell r="C497" t="str">
            <v>H</v>
          </cell>
          <cell r="D497">
            <v>26.3</v>
          </cell>
        </row>
        <row r="498">
          <cell r="A498">
            <v>80069</v>
          </cell>
          <cell r="B498" t="str">
            <v>PERFURATRIZ SH - 21</v>
          </cell>
          <cell r="C498" t="str">
            <v>H</v>
          </cell>
          <cell r="D498">
            <v>2.6</v>
          </cell>
        </row>
        <row r="499">
          <cell r="A499">
            <v>80070</v>
          </cell>
          <cell r="B499" t="str">
            <v>RETROESCAVADEIRA</v>
          </cell>
          <cell r="C499" t="str">
            <v>H</v>
          </cell>
          <cell r="D499">
            <v>31.54</v>
          </cell>
        </row>
        <row r="500">
          <cell r="A500">
            <v>80071</v>
          </cell>
          <cell r="B500" t="str">
            <v>RETROESCAVADEIRA CASE 580H</v>
          </cell>
          <cell r="C500" t="str">
            <v>H</v>
          </cell>
          <cell r="D500">
            <v>31.54</v>
          </cell>
        </row>
        <row r="501">
          <cell r="A501">
            <v>80072</v>
          </cell>
          <cell r="B501" t="str">
            <v>ROLO DE PNEUS</v>
          </cell>
          <cell r="C501" t="str">
            <v>H</v>
          </cell>
          <cell r="D501">
            <v>45.47</v>
          </cell>
        </row>
        <row r="502">
          <cell r="A502">
            <v>80073</v>
          </cell>
          <cell r="B502" t="str">
            <v>ROLO PE DE CARNEIRO</v>
          </cell>
          <cell r="C502" t="str">
            <v>H</v>
          </cell>
          <cell r="D502">
            <v>35.86</v>
          </cell>
        </row>
        <row r="503">
          <cell r="A503">
            <v>80074</v>
          </cell>
          <cell r="B503" t="str">
            <v>ROLO PE DE CARNEIRO AUTO PROP. DYNAPAC CA 25 PD</v>
          </cell>
          <cell r="C503" t="str">
            <v>H</v>
          </cell>
          <cell r="D503">
            <v>32.840000000000003</v>
          </cell>
        </row>
        <row r="504">
          <cell r="A504">
            <v>80075</v>
          </cell>
          <cell r="B504" t="str">
            <v>ROMPEDOR TEX-31</v>
          </cell>
          <cell r="C504" t="str">
            <v>H</v>
          </cell>
          <cell r="D504">
            <v>5.66</v>
          </cell>
        </row>
        <row r="505">
          <cell r="A505">
            <v>80076</v>
          </cell>
          <cell r="B505" t="str">
            <v>TRATOR CAT D-6</v>
          </cell>
          <cell r="C505" t="str">
            <v>H</v>
          </cell>
          <cell r="D505">
            <v>60.24</v>
          </cell>
        </row>
        <row r="506">
          <cell r="A506">
            <v>80077</v>
          </cell>
          <cell r="B506" t="str">
            <v>TRATOR DE PNEUS E GRADE DISCO  (CRT + GRADE)</v>
          </cell>
          <cell r="C506" t="str">
            <v>H</v>
          </cell>
          <cell r="D506">
            <v>22.72</v>
          </cell>
        </row>
        <row r="507">
          <cell r="A507">
            <v>80078</v>
          </cell>
          <cell r="B507" t="str">
            <v>VIBRADOR DE IMERSAO AAS - 46</v>
          </cell>
          <cell r="C507" t="str">
            <v>H</v>
          </cell>
          <cell r="D507">
            <v>0.84</v>
          </cell>
        </row>
        <row r="508">
          <cell r="A508">
            <v>80079</v>
          </cell>
          <cell r="B508" t="str">
            <v>BATE ESTACAS LEVE</v>
          </cell>
          <cell r="C508" t="str">
            <v>HI</v>
          </cell>
          <cell r="D508">
            <v>25.57</v>
          </cell>
        </row>
        <row r="509">
          <cell r="A509">
            <v>80080</v>
          </cell>
          <cell r="B509" t="str">
            <v>GUINDASTE GALION 15TON</v>
          </cell>
          <cell r="C509" t="str">
            <v>HI</v>
          </cell>
          <cell r="D509">
            <v>59.18</v>
          </cell>
        </row>
        <row r="510">
          <cell r="A510">
            <v>80081</v>
          </cell>
          <cell r="B510" t="str">
            <v>MUNCK 2 TON</v>
          </cell>
          <cell r="C510" t="str">
            <v>HI</v>
          </cell>
          <cell r="D510">
            <v>6.24</v>
          </cell>
        </row>
        <row r="511">
          <cell r="A511">
            <v>80082</v>
          </cell>
          <cell r="B511" t="str">
            <v>MAQUINA DE SOLDA 375 A</v>
          </cell>
          <cell r="C511" t="str">
            <v>HI</v>
          </cell>
          <cell r="D511">
            <v>14.14</v>
          </cell>
        </row>
        <row r="512">
          <cell r="A512">
            <v>80083</v>
          </cell>
          <cell r="B512" t="str">
            <v>MAÇARICO</v>
          </cell>
          <cell r="C512" t="str">
            <v>H</v>
          </cell>
          <cell r="D512">
            <v>0</v>
          </cell>
        </row>
        <row r="513">
          <cell r="A513">
            <v>80084</v>
          </cell>
          <cell r="B513" t="str">
            <v>TEODOLITO LEITURA DIRETA 1",6",20" (MEDIA)</v>
          </cell>
          <cell r="C513" t="str">
            <v>H</v>
          </cell>
          <cell r="D513">
            <v>3.65</v>
          </cell>
        </row>
        <row r="514">
          <cell r="A514">
            <v>80085</v>
          </cell>
          <cell r="B514" t="str">
            <v>GUINDASTE BANTAN 20 TON.</v>
          </cell>
          <cell r="C514" t="str">
            <v>H</v>
          </cell>
          <cell r="D514">
            <v>159.96</v>
          </cell>
        </row>
        <row r="515">
          <cell r="A515">
            <v>80086</v>
          </cell>
          <cell r="B515" t="str">
            <v>GUINDASTE BANTAN 20 TON.</v>
          </cell>
          <cell r="C515" t="str">
            <v>HI</v>
          </cell>
          <cell r="D515">
            <v>159.96</v>
          </cell>
        </row>
        <row r="516">
          <cell r="A516">
            <v>80087</v>
          </cell>
          <cell r="B516" t="str">
            <v>TRATOR DE PNEUS E GRADE DE DISCO</v>
          </cell>
          <cell r="C516" t="str">
            <v>HI</v>
          </cell>
          <cell r="D516">
            <v>9.77</v>
          </cell>
        </row>
        <row r="517">
          <cell r="A517">
            <v>80088</v>
          </cell>
          <cell r="B517" t="str">
            <v>MOTONIVELADORA CAT 120</v>
          </cell>
          <cell r="C517" t="str">
            <v>HI</v>
          </cell>
          <cell r="D517">
            <v>22.11</v>
          </cell>
        </row>
        <row r="518">
          <cell r="A518">
            <v>80089</v>
          </cell>
          <cell r="B518" t="str">
            <v>ROLO DE ACO VIBRATORIO</v>
          </cell>
          <cell r="C518" t="str">
            <v>HI</v>
          </cell>
          <cell r="D518">
            <v>15.43</v>
          </cell>
        </row>
        <row r="519">
          <cell r="A519">
            <v>80090</v>
          </cell>
          <cell r="B519" t="str">
            <v>CAMINHAO TANQUE - CAP.= 10000 LITROS</v>
          </cell>
          <cell r="C519" t="str">
            <v>HI</v>
          </cell>
          <cell r="D519">
            <v>13.17</v>
          </cell>
        </row>
        <row r="520">
          <cell r="A520">
            <v>80091</v>
          </cell>
          <cell r="B520" t="str">
            <v>TAMPA DE CONCRETO PARA CAIXA DE LIGACAO</v>
          </cell>
          <cell r="C520" t="str">
            <v>UN</v>
          </cell>
          <cell r="D520">
            <v>0</v>
          </cell>
        </row>
        <row r="521">
          <cell r="A521">
            <v>80092</v>
          </cell>
          <cell r="B521" t="str">
            <v>TRATOR CAT - D8 LAMINA</v>
          </cell>
          <cell r="C521" t="str">
            <v>H</v>
          </cell>
          <cell r="D521">
            <v>160.21</v>
          </cell>
        </row>
        <row r="522">
          <cell r="A522">
            <v>80093</v>
          </cell>
          <cell r="B522" t="str">
            <v>COMPRESSOR PORTATIL 335 PCM</v>
          </cell>
          <cell r="C522" t="str">
            <v>H</v>
          </cell>
          <cell r="D522">
            <v>25.16</v>
          </cell>
        </row>
        <row r="523">
          <cell r="A523">
            <v>80094</v>
          </cell>
          <cell r="B523" t="str">
            <v>MOTOESCAVOTRANSPORTADOR (MOTOESCRAPER CAT-621-R)</v>
          </cell>
          <cell r="C523" t="str">
            <v>H</v>
          </cell>
          <cell r="D523">
            <v>146.36000000000001</v>
          </cell>
        </row>
        <row r="524">
          <cell r="A524">
            <v>80095</v>
          </cell>
          <cell r="B524" t="str">
            <v>TRATOR CAT D-8 - PUSHER</v>
          </cell>
          <cell r="C524" t="str">
            <v>H</v>
          </cell>
          <cell r="D524">
            <v>160.21</v>
          </cell>
        </row>
        <row r="525">
          <cell r="A525">
            <v>80096</v>
          </cell>
          <cell r="B525" t="str">
            <v>TRATOR DE ESTEIRAS CAT D8-L - C/RIPPER</v>
          </cell>
          <cell r="C525" t="str">
            <v>H</v>
          </cell>
          <cell r="D525">
            <v>160.21</v>
          </cell>
        </row>
        <row r="526">
          <cell r="A526">
            <v>80097</v>
          </cell>
          <cell r="B526" t="str">
            <v>CAMINHAO BASCULANTE 6 M3 MB LK-1618/42</v>
          </cell>
          <cell r="C526" t="str">
            <v>H</v>
          </cell>
          <cell r="D526">
            <v>45.83</v>
          </cell>
        </row>
        <row r="527">
          <cell r="A527">
            <v>80098</v>
          </cell>
          <cell r="B527" t="str">
            <v>CAMINHAO BASCULANTE 10 M3 VOLVO/SCANIA</v>
          </cell>
          <cell r="C527" t="str">
            <v>H</v>
          </cell>
          <cell r="D527">
            <v>68.63</v>
          </cell>
        </row>
        <row r="528">
          <cell r="A528">
            <v>80099</v>
          </cell>
          <cell r="B528" t="str">
            <v>CAMINHAO BASCULANTE 22T RANDOM RK-424</v>
          </cell>
          <cell r="C528" t="str">
            <v>H</v>
          </cell>
          <cell r="D528">
            <v>88.22</v>
          </cell>
        </row>
        <row r="530">
          <cell r="B530" t="str">
            <v>81000 MATERIAL HIDRAULICO F0F0</v>
          </cell>
        </row>
        <row r="532">
          <cell r="A532">
            <v>81001</v>
          </cell>
          <cell r="B532" t="str">
            <v>TUBO F0F0 JE CL K-9 1,00M DN 50</v>
          </cell>
          <cell r="C532" t="str">
            <v>M</v>
          </cell>
          <cell r="D532">
            <v>19.29</v>
          </cell>
        </row>
        <row r="533">
          <cell r="A533">
            <v>81002</v>
          </cell>
          <cell r="B533" t="str">
            <v>TUBO F0F0 JE CL K-9 1,00M DN 75</v>
          </cell>
          <cell r="C533" t="str">
            <v>M</v>
          </cell>
          <cell r="D533">
            <v>58.35</v>
          </cell>
        </row>
        <row r="534">
          <cell r="A534">
            <v>81003</v>
          </cell>
          <cell r="B534" t="str">
            <v>TUBO F0F0 JE CL K-9 1,00M DN 100</v>
          </cell>
          <cell r="C534" t="str">
            <v>M</v>
          </cell>
          <cell r="D534">
            <v>66.239999999999995</v>
          </cell>
        </row>
        <row r="535">
          <cell r="A535">
            <v>81004</v>
          </cell>
          <cell r="B535" t="str">
            <v>TUBO F0F0 JE CL K-9 1,00M DN 150</v>
          </cell>
          <cell r="C535" t="str">
            <v>M</v>
          </cell>
          <cell r="D535">
            <v>91.7</v>
          </cell>
        </row>
        <row r="536">
          <cell r="A536">
            <v>81005</v>
          </cell>
          <cell r="B536" t="str">
            <v>TUBO F0F0 JE CL K-9 1,00M DN 200</v>
          </cell>
          <cell r="C536" t="str">
            <v>M</v>
          </cell>
          <cell r="D536">
            <v>123.24</v>
          </cell>
        </row>
        <row r="537">
          <cell r="A537">
            <v>81006</v>
          </cell>
          <cell r="B537" t="str">
            <v>TUBO F0F0 JE CL K-9 1,00M DN 250</v>
          </cell>
          <cell r="C537" t="str">
            <v>M</v>
          </cell>
          <cell r="D537">
            <v>161.18</v>
          </cell>
        </row>
        <row r="538">
          <cell r="A538">
            <v>81007</v>
          </cell>
          <cell r="B538" t="str">
            <v>TUBO F0F0 JE CL K-9 1,00M DN 300</v>
          </cell>
          <cell r="C538" t="str">
            <v>M</v>
          </cell>
          <cell r="D538">
            <v>203.14</v>
          </cell>
        </row>
        <row r="539">
          <cell r="A539">
            <v>81008</v>
          </cell>
          <cell r="B539" t="str">
            <v>TUBO F0F0 JE CL K-9 1,00M DN 400</v>
          </cell>
          <cell r="C539" t="str">
            <v>M</v>
          </cell>
          <cell r="D539">
            <v>315.91000000000003</v>
          </cell>
        </row>
        <row r="540">
          <cell r="A540">
            <v>81009</v>
          </cell>
          <cell r="B540" t="str">
            <v>TUBO F0F0 JE CL K-9 1,00M DN 500</v>
          </cell>
          <cell r="C540" t="str">
            <v>M</v>
          </cell>
          <cell r="D540">
            <v>431.56</v>
          </cell>
        </row>
        <row r="541">
          <cell r="A541">
            <v>81010</v>
          </cell>
          <cell r="B541" t="str">
            <v>TUBO F0F0 JE CL K-9 1,00M DN 600</v>
          </cell>
          <cell r="C541" t="str">
            <v>M</v>
          </cell>
          <cell r="D541">
            <v>562.63</v>
          </cell>
        </row>
        <row r="542">
          <cell r="A542">
            <v>81011</v>
          </cell>
          <cell r="B542" t="str">
            <v>TUBO F0F0 JE CL K-9 1,00M DN 700</v>
          </cell>
          <cell r="C542" t="str">
            <v>M</v>
          </cell>
          <cell r="D542">
            <v>677.96</v>
          </cell>
        </row>
        <row r="543">
          <cell r="A543">
            <v>81012</v>
          </cell>
          <cell r="B543" t="str">
            <v>TUBO F0F0 JE CL K-9 1,00M DN 800</v>
          </cell>
          <cell r="C543" t="str">
            <v>M</v>
          </cell>
          <cell r="D543">
            <v>832.08</v>
          </cell>
        </row>
        <row r="544">
          <cell r="A544">
            <v>81013</v>
          </cell>
          <cell r="B544" t="str">
            <v>TUBO F0F0 JE CL K-9 1,00M DN 900</v>
          </cell>
          <cell r="C544" t="str">
            <v>M</v>
          </cell>
          <cell r="D544">
            <v>999.9</v>
          </cell>
        </row>
        <row r="545">
          <cell r="A545">
            <v>81014</v>
          </cell>
          <cell r="B545" t="str">
            <v>TUBO F0F0 JE CL K-9 1,00M DN 1000</v>
          </cell>
          <cell r="C545" t="str">
            <v>M</v>
          </cell>
          <cell r="D545">
            <v>1182.2</v>
          </cell>
        </row>
        <row r="546">
          <cell r="A546">
            <v>81015</v>
          </cell>
          <cell r="B546" t="str">
            <v>TUBO F0F0 JE CL K-9 1,00M DN 1200</v>
          </cell>
          <cell r="C546" t="str">
            <v>M</v>
          </cell>
          <cell r="D546">
            <v>1593.15</v>
          </cell>
        </row>
        <row r="547">
          <cell r="A547">
            <v>81016</v>
          </cell>
          <cell r="B547" t="str">
            <v>TUBO F0F0 JE CL K-7 1,00M DN 100</v>
          </cell>
          <cell r="C547" t="str">
            <v>M</v>
          </cell>
          <cell r="D547">
            <v>36.61</v>
          </cell>
        </row>
        <row r="548">
          <cell r="A548">
            <v>81017</v>
          </cell>
          <cell r="B548" t="str">
            <v>TUBO F0F0 JE CL K-7 1,00M DN 150</v>
          </cell>
          <cell r="C548" t="str">
            <v>M</v>
          </cell>
          <cell r="D548">
            <v>78.290000000000006</v>
          </cell>
        </row>
        <row r="549">
          <cell r="A549">
            <v>81018</v>
          </cell>
          <cell r="B549" t="str">
            <v>TUBO F0F0 JE CL K-7 1,00M DN 200</v>
          </cell>
          <cell r="C549" t="str">
            <v>M</v>
          </cell>
          <cell r="D549">
            <v>105.62</v>
          </cell>
        </row>
        <row r="550">
          <cell r="A550">
            <v>81019</v>
          </cell>
          <cell r="B550" t="str">
            <v>TUBO F0F0 JE CL K-7 1,00M DN 250</v>
          </cell>
          <cell r="C550" t="str">
            <v>M</v>
          </cell>
          <cell r="D550">
            <v>135.63</v>
          </cell>
        </row>
        <row r="551">
          <cell r="A551">
            <v>81020</v>
          </cell>
          <cell r="B551" t="str">
            <v>TUBO F0F0 JE CL K-7 1,00M DN 300</v>
          </cell>
          <cell r="C551" t="str">
            <v>M</v>
          </cell>
          <cell r="D551">
            <v>167.37</v>
          </cell>
        </row>
        <row r="552">
          <cell r="A552">
            <v>81021</v>
          </cell>
          <cell r="B552" t="str">
            <v>TUBO F0F0 JE CL K-7 1,00M DN 400</v>
          </cell>
          <cell r="C552" t="str">
            <v>M</v>
          </cell>
          <cell r="D552">
            <v>261.42</v>
          </cell>
        </row>
        <row r="553">
          <cell r="A553">
            <v>81022</v>
          </cell>
          <cell r="B553" t="str">
            <v>TUBO F0F0 JE CL K-7 1,00M DN 500</v>
          </cell>
          <cell r="C553" t="str">
            <v>M</v>
          </cell>
          <cell r="D553">
            <v>355.14</v>
          </cell>
        </row>
        <row r="554">
          <cell r="A554">
            <v>81023</v>
          </cell>
          <cell r="B554" t="str">
            <v>TUBO F0F0 JE CL K-7 1,00M DN 600</v>
          </cell>
          <cell r="C554" t="str">
            <v>M</v>
          </cell>
          <cell r="D554">
            <v>461.25</v>
          </cell>
        </row>
        <row r="555">
          <cell r="A555">
            <v>81024</v>
          </cell>
          <cell r="B555" t="str">
            <v>TUBO F0F0 JE CL K-7 1,00M DN 700</v>
          </cell>
          <cell r="C555" t="str">
            <v>M</v>
          </cell>
          <cell r="D555">
            <v>557.19000000000005</v>
          </cell>
        </row>
        <row r="556">
          <cell r="A556">
            <v>81025</v>
          </cell>
          <cell r="B556" t="str">
            <v>TUBO F0F0 JE CL K-7 1,00M DN 800</v>
          </cell>
          <cell r="C556" t="str">
            <v>M</v>
          </cell>
          <cell r="D556">
            <v>685.62</v>
          </cell>
        </row>
        <row r="557">
          <cell r="A557">
            <v>81026</v>
          </cell>
          <cell r="B557" t="str">
            <v>TUBO F0F0 JE CL K-7 1,00M DN 900</v>
          </cell>
          <cell r="C557" t="str">
            <v>M</v>
          </cell>
          <cell r="D557">
            <v>818.89</v>
          </cell>
        </row>
        <row r="558">
          <cell r="A558">
            <v>81027</v>
          </cell>
          <cell r="B558" t="str">
            <v>TUBO F0F0 JE CL K-7 1,00M DN 1000</v>
          </cell>
          <cell r="C558" t="str">
            <v>M</v>
          </cell>
          <cell r="D558">
            <v>967.14</v>
          </cell>
        </row>
        <row r="559">
          <cell r="A559">
            <v>81028</v>
          </cell>
          <cell r="B559" t="str">
            <v>TUBO F0F0 JE CL K-7 1,00M DN 1200</v>
          </cell>
          <cell r="C559" t="str">
            <v>M</v>
          </cell>
          <cell r="D559">
            <v>1300.57</v>
          </cell>
        </row>
        <row r="560">
          <cell r="A560">
            <v>81029</v>
          </cell>
          <cell r="B560" t="str">
            <v>CURVA 90G F0F0 JE DN 50</v>
          </cell>
          <cell r="C560" t="str">
            <v>UN</v>
          </cell>
          <cell r="D560">
            <v>38.43</v>
          </cell>
        </row>
        <row r="561">
          <cell r="A561">
            <v>81030</v>
          </cell>
          <cell r="B561" t="str">
            <v>CURVA 90G F0F0 JE DN 75</v>
          </cell>
          <cell r="C561" t="str">
            <v>UN</v>
          </cell>
          <cell r="D561">
            <v>58.86</v>
          </cell>
        </row>
        <row r="562">
          <cell r="A562">
            <v>81031</v>
          </cell>
          <cell r="B562" t="str">
            <v>CURVA 90G F0F0 JE DN 100</v>
          </cell>
          <cell r="C562" t="str">
            <v>UN</v>
          </cell>
          <cell r="D562">
            <v>76.23</v>
          </cell>
        </row>
        <row r="563">
          <cell r="A563">
            <v>81032</v>
          </cell>
          <cell r="B563" t="str">
            <v>CURVA 90G F0F0 JE DN 150</v>
          </cell>
          <cell r="C563" t="str">
            <v>UN</v>
          </cell>
          <cell r="D563">
            <v>141.15</v>
          </cell>
        </row>
        <row r="564">
          <cell r="A564">
            <v>81033</v>
          </cell>
          <cell r="B564" t="str">
            <v>CURVA 90G F0F0 JE DN 200</v>
          </cell>
          <cell r="C564" t="str">
            <v>UN</v>
          </cell>
          <cell r="D564">
            <v>235.42</v>
          </cell>
        </row>
        <row r="565">
          <cell r="A565">
            <v>81034</v>
          </cell>
          <cell r="B565" t="str">
            <v>CURVA 90G F0F0 JE DN 250</v>
          </cell>
          <cell r="C565" t="str">
            <v>UN</v>
          </cell>
          <cell r="D565">
            <v>333.98</v>
          </cell>
        </row>
        <row r="566">
          <cell r="A566">
            <v>81035</v>
          </cell>
          <cell r="B566" t="str">
            <v>CURVA 90G F0F0 JE DN 300</v>
          </cell>
          <cell r="C566" t="str">
            <v>UN</v>
          </cell>
          <cell r="D566">
            <v>513.89</v>
          </cell>
        </row>
        <row r="567">
          <cell r="A567">
            <v>81036</v>
          </cell>
          <cell r="B567" t="str">
            <v>CURVA 90G F0F0 JE DN 400</v>
          </cell>
          <cell r="C567" t="str">
            <v>UN</v>
          </cell>
          <cell r="D567">
            <v>865.96</v>
          </cell>
        </row>
        <row r="568">
          <cell r="A568">
            <v>81037</v>
          </cell>
          <cell r="B568" t="str">
            <v>CURVA 90G F0F0 JE DN 500</v>
          </cell>
          <cell r="C568" t="str">
            <v>UN</v>
          </cell>
          <cell r="D568">
            <v>1480.33</v>
          </cell>
        </row>
        <row r="569">
          <cell r="A569">
            <v>81038</v>
          </cell>
          <cell r="B569" t="str">
            <v>CURVA 90G F0F0 JE DN 600</v>
          </cell>
          <cell r="C569" t="str">
            <v>UN</v>
          </cell>
          <cell r="D569">
            <v>2056.23</v>
          </cell>
        </row>
        <row r="570">
          <cell r="A570">
            <v>81039</v>
          </cell>
          <cell r="B570" t="str">
            <v>CURVA 45G F0F0 JE DN 50</v>
          </cell>
          <cell r="C570" t="str">
            <v>UN</v>
          </cell>
          <cell r="D570">
            <v>37.479999999999997</v>
          </cell>
        </row>
        <row r="571">
          <cell r="A571">
            <v>81040</v>
          </cell>
          <cell r="B571" t="str">
            <v>CURVA 45G F0F0 JE DN 75</v>
          </cell>
          <cell r="C571" t="str">
            <v>UN</v>
          </cell>
          <cell r="D571">
            <v>49.78</v>
          </cell>
        </row>
        <row r="572">
          <cell r="A572">
            <v>81041</v>
          </cell>
          <cell r="B572" t="str">
            <v>CURVA 45G F0F0 JE DN 100</v>
          </cell>
          <cell r="C572" t="str">
            <v>UN</v>
          </cell>
          <cell r="D572">
            <v>70.66</v>
          </cell>
        </row>
        <row r="573">
          <cell r="A573">
            <v>81042</v>
          </cell>
          <cell r="B573" t="str">
            <v>CURVA 45G F0F0 JE DN 150</v>
          </cell>
          <cell r="C573" t="str">
            <v>UN</v>
          </cell>
          <cell r="D573">
            <v>123.52</v>
          </cell>
        </row>
        <row r="574">
          <cell r="A574">
            <v>81043</v>
          </cell>
          <cell r="B574" t="str">
            <v>CURVA 45G F0F0 JE DN 200</v>
          </cell>
          <cell r="C574" t="str">
            <v>UN</v>
          </cell>
          <cell r="D574">
            <v>196.32</v>
          </cell>
        </row>
        <row r="575">
          <cell r="A575">
            <v>81044</v>
          </cell>
          <cell r="B575" t="str">
            <v>CURVA 45G F0F0 JE DN 250</v>
          </cell>
          <cell r="C575" t="str">
            <v>UN</v>
          </cell>
          <cell r="D575">
            <v>264.92</v>
          </cell>
        </row>
        <row r="576">
          <cell r="A576">
            <v>81045</v>
          </cell>
          <cell r="B576" t="str">
            <v>CURVA 45G F0F0 JE DN 300</v>
          </cell>
          <cell r="C576" t="str">
            <v>UN</v>
          </cell>
          <cell r="D576">
            <v>406.61</v>
          </cell>
        </row>
        <row r="577">
          <cell r="A577">
            <v>81046</v>
          </cell>
          <cell r="B577" t="str">
            <v>CURVA 45G F0F0 JE DN 400</v>
          </cell>
          <cell r="C577" t="str">
            <v>UN</v>
          </cell>
          <cell r="D577">
            <v>614.78</v>
          </cell>
        </row>
        <row r="578">
          <cell r="A578">
            <v>81047</v>
          </cell>
          <cell r="B578" t="str">
            <v>CURVA 45G F0F0 JE DN 500</v>
          </cell>
          <cell r="C578" t="str">
            <v>UN</v>
          </cell>
          <cell r="D578">
            <v>1140.23</v>
          </cell>
        </row>
        <row r="579">
          <cell r="A579">
            <v>81048</v>
          </cell>
          <cell r="B579" t="str">
            <v>CURVA 45G F0F0 JE DN 600</v>
          </cell>
          <cell r="C579" t="str">
            <v>UN</v>
          </cell>
          <cell r="D579">
            <v>1976.48</v>
          </cell>
        </row>
        <row r="580">
          <cell r="A580">
            <v>81049</v>
          </cell>
          <cell r="B580" t="str">
            <v>CURVA 22G30' F0F0 JE DN 50</v>
          </cell>
          <cell r="C580" t="str">
            <v>UN</v>
          </cell>
          <cell r="D580">
            <v>36.92</v>
          </cell>
        </row>
        <row r="581">
          <cell r="A581">
            <v>81050</v>
          </cell>
          <cell r="B581" t="str">
            <v>CURVA 22G30' F0F0 JE DN 75</v>
          </cell>
          <cell r="C581" t="str">
            <v>UN</v>
          </cell>
          <cell r="D581">
            <v>47.89</v>
          </cell>
        </row>
        <row r="582">
          <cell r="A582">
            <v>81051</v>
          </cell>
          <cell r="B582" t="str">
            <v>CURVA 22G30' F0F0 JE DN 100</v>
          </cell>
          <cell r="C582" t="str">
            <v>UN</v>
          </cell>
          <cell r="D582">
            <v>65.44</v>
          </cell>
        </row>
        <row r="583">
          <cell r="A583">
            <v>81052</v>
          </cell>
          <cell r="B583" t="str">
            <v>CURVA 22G30' F0F0 JE DN 150</v>
          </cell>
          <cell r="C583" t="str">
            <v>UN</v>
          </cell>
          <cell r="D583">
            <v>115.05</v>
          </cell>
        </row>
        <row r="584">
          <cell r="A584">
            <v>81053</v>
          </cell>
          <cell r="B584" t="str">
            <v>CURVA 22G30' F0F0 JE DN 200</v>
          </cell>
          <cell r="C584" t="str">
            <v>UN</v>
          </cell>
          <cell r="D584">
            <v>157.43</v>
          </cell>
        </row>
        <row r="585">
          <cell r="A585">
            <v>81054</v>
          </cell>
          <cell r="B585" t="str">
            <v>CURVA 22G30' F0F0 JE DN 250</v>
          </cell>
          <cell r="C585" t="str">
            <v>UN</v>
          </cell>
          <cell r="D585">
            <v>271.73</v>
          </cell>
        </row>
        <row r="586">
          <cell r="A586">
            <v>81055</v>
          </cell>
          <cell r="B586" t="str">
            <v>CURVA 22G30' F0F0 JE DN 300</v>
          </cell>
          <cell r="C586" t="str">
            <v>UN</v>
          </cell>
          <cell r="D586">
            <v>306.72000000000003</v>
          </cell>
        </row>
        <row r="587">
          <cell r="A587">
            <v>81056</v>
          </cell>
          <cell r="B587" t="str">
            <v>CURVA 22G30' F0F0 JE DN 400</v>
          </cell>
          <cell r="C587" t="str">
            <v>UN</v>
          </cell>
          <cell r="D587">
            <v>551.29</v>
          </cell>
        </row>
        <row r="588">
          <cell r="A588">
            <v>81057</v>
          </cell>
          <cell r="B588" t="str">
            <v>CURVA 22G30' F0F0 JE DN 500</v>
          </cell>
          <cell r="C588" t="str">
            <v>UN</v>
          </cell>
          <cell r="D588">
            <v>710.35</v>
          </cell>
        </row>
        <row r="589">
          <cell r="A589">
            <v>81058</v>
          </cell>
          <cell r="B589" t="str">
            <v>CURVA 22G30' F0F0 JE DN 600</v>
          </cell>
          <cell r="C589" t="str">
            <v>UN</v>
          </cell>
          <cell r="D589" t="str">
            <v>1 705,93</v>
          </cell>
        </row>
        <row r="590">
          <cell r="A590">
            <v>81059</v>
          </cell>
          <cell r="B590" t="str">
            <v>CURVA 11G15' F0F0 JE DN 300</v>
          </cell>
          <cell r="C590" t="str">
            <v>UN</v>
          </cell>
          <cell r="D590">
            <v>188.37</v>
          </cell>
        </row>
        <row r="591">
          <cell r="A591">
            <v>81060</v>
          </cell>
          <cell r="B591" t="str">
            <v>CURVA 11G15' F0F0 JE DN 400</v>
          </cell>
          <cell r="C591" t="str">
            <v>UN</v>
          </cell>
          <cell r="D591">
            <v>487.93</v>
          </cell>
        </row>
        <row r="592">
          <cell r="A592">
            <v>81061</v>
          </cell>
          <cell r="B592" t="str">
            <v>CURVA 11G15' F0F0 JE DN 500</v>
          </cell>
          <cell r="C592" t="str">
            <v>UN</v>
          </cell>
          <cell r="D592">
            <v>668.45</v>
          </cell>
        </row>
        <row r="593">
          <cell r="A593">
            <v>81062</v>
          </cell>
          <cell r="B593" t="str">
            <v>CURVA 11G15' F0F0 JE DN 600</v>
          </cell>
          <cell r="C593" t="str">
            <v>UN</v>
          </cell>
          <cell r="D593">
            <v>961.99</v>
          </cell>
        </row>
        <row r="594">
          <cell r="A594">
            <v>81063</v>
          </cell>
          <cell r="B594" t="str">
            <v>CRUZETA F0F0 JE DN 50 X 50</v>
          </cell>
          <cell r="C594" t="str">
            <v>UN</v>
          </cell>
          <cell r="D594">
            <v>74.16</v>
          </cell>
        </row>
        <row r="595">
          <cell r="A595">
            <v>81064</v>
          </cell>
          <cell r="B595" t="str">
            <v>CRUZETA F0F0 JE DN 75 X 50</v>
          </cell>
          <cell r="C595" t="str">
            <v>UN</v>
          </cell>
          <cell r="D595">
            <v>106.08</v>
          </cell>
        </row>
        <row r="596">
          <cell r="A596">
            <v>81065</v>
          </cell>
          <cell r="B596" t="str">
            <v>CRUZETA F0F0 JE DN 75 X 75</v>
          </cell>
          <cell r="C596" t="str">
            <v>UN</v>
          </cell>
          <cell r="D596">
            <v>99.51</v>
          </cell>
        </row>
        <row r="597">
          <cell r="A597">
            <v>81066</v>
          </cell>
          <cell r="B597" t="str">
            <v>CRUZETA F0F0 JE DN 100 X 50</v>
          </cell>
          <cell r="C597" t="str">
            <v>UN</v>
          </cell>
          <cell r="D597">
            <v>102.18</v>
          </cell>
        </row>
        <row r="598">
          <cell r="A598">
            <v>81067</v>
          </cell>
          <cell r="B598" t="str">
            <v>CRUZETA F0F0 JE DN 100 X 75</v>
          </cell>
          <cell r="C598" t="str">
            <v>UN</v>
          </cell>
          <cell r="D598">
            <v>111.6</v>
          </cell>
        </row>
        <row r="599">
          <cell r="A599">
            <v>81068</v>
          </cell>
          <cell r="B599" t="str">
            <v>CRUZETA F0F0 JE DN 100 X 100</v>
          </cell>
          <cell r="C599" t="str">
            <v>UN</v>
          </cell>
          <cell r="D599">
            <v>131.53</v>
          </cell>
        </row>
        <row r="600">
          <cell r="A600">
            <v>81069</v>
          </cell>
          <cell r="B600" t="str">
            <v>CRUZETA F0F0 JE DN 150 X 50</v>
          </cell>
          <cell r="C600" t="str">
            <v>UN</v>
          </cell>
          <cell r="D600">
            <v>139.62</v>
          </cell>
        </row>
        <row r="601">
          <cell r="A601">
            <v>81070</v>
          </cell>
          <cell r="B601" t="str">
            <v>CRUZETA F0F0 JE DN 150 X 75</v>
          </cell>
          <cell r="C601" t="str">
            <v>UN</v>
          </cell>
          <cell r="D601">
            <v>195.77</v>
          </cell>
        </row>
        <row r="602">
          <cell r="A602">
            <v>81071</v>
          </cell>
          <cell r="B602" t="str">
            <v>CRUZETA F0F0 JE DN 150 X 100</v>
          </cell>
          <cell r="C602" t="str">
            <v>UN</v>
          </cell>
          <cell r="D602">
            <v>215.56</v>
          </cell>
        </row>
        <row r="603">
          <cell r="A603">
            <v>81072</v>
          </cell>
          <cell r="B603" t="str">
            <v>CRUZETA F0F0 JE DN 150 X 150</v>
          </cell>
          <cell r="C603" t="str">
            <v>UN</v>
          </cell>
          <cell r="D603">
            <v>281.58999999999997</v>
          </cell>
        </row>
        <row r="604">
          <cell r="A604">
            <v>81073</v>
          </cell>
          <cell r="B604" t="str">
            <v>CRUZETA F0F0 JE DN 200 X 50</v>
          </cell>
          <cell r="C604" t="str">
            <v>UN</v>
          </cell>
          <cell r="D604">
            <v>179.5</v>
          </cell>
        </row>
        <row r="605">
          <cell r="A605">
            <v>81074</v>
          </cell>
          <cell r="B605" t="str">
            <v>CRUZETA F0F0 JE DN 200 X 75</v>
          </cell>
          <cell r="C605" t="str">
            <v>UN</v>
          </cell>
          <cell r="D605">
            <v>244.85</v>
          </cell>
        </row>
        <row r="606">
          <cell r="A606">
            <v>81075</v>
          </cell>
          <cell r="B606" t="str">
            <v>CRUZETA F0F0 JE DN 200 X 100</v>
          </cell>
          <cell r="C606" t="str">
            <v>UN</v>
          </cell>
          <cell r="D606">
            <v>283.45999999999998</v>
          </cell>
        </row>
        <row r="607">
          <cell r="A607">
            <v>81076</v>
          </cell>
          <cell r="B607" t="str">
            <v>CRUZETA F0F0 JE DN 200 X 200</v>
          </cell>
          <cell r="C607" t="str">
            <v>UN</v>
          </cell>
          <cell r="D607">
            <v>379.78</v>
          </cell>
        </row>
        <row r="608">
          <cell r="A608">
            <v>81077</v>
          </cell>
          <cell r="B608" t="str">
            <v>CRUZETA F0F0 JE DN 250 X 50</v>
          </cell>
          <cell r="C608" t="str">
            <v>UN</v>
          </cell>
          <cell r="D608">
            <v>382.45</v>
          </cell>
        </row>
        <row r="609">
          <cell r="A609">
            <v>81078</v>
          </cell>
          <cell r="B609" t="str">
            <v>CRUZETA F0F0 JE DN 250 X 75</v>
          </cell>
          <cell r="C609" t="str">
            <v>UN</v>
          </cell>
          <cell r="D609">
            <v>402.65</v>
          </cell>
        </row>
        <row r="610">
          <cell r="A610">
            <v>81079</v>
          </cell>
          <cell r="B610" t="str">
            <v>CRUZETA F0F0 JE DN 250 X 100</v>
          </cell>
          <cell r="C610" t="str">
            <v>UN</v>
          </cell>
          <cell r="D610">
            <v>430.28</v>
          </cell>
        </row>
        <row r="611">
          <cell r="A611">
            <v>81080</v>
          </cell>
          <cell r="B611" t="str">
            <v>CRUZETA F0F0 JE DN 250 X 250</v>
          </cell>
          <cell r="C611" t="str">
            <v>UN</v>
          </cell>
          <cell r="D611">
            <v>505.21</v>
          </cell>
        </row>
        <row r="612">
          <cell r="A612">
            <v>81081</v>
          </cell>
          <cell r="B612" t="str">
            <v>CRUZETA F0F0 JE DN 300 X 75</v>
          </cell>
          <cell r="C612" t="str">
            <v>UN</v>
          </cell>
          <cell r="D612">
            <v>382.11</v>
          </cell>
        </row>
        <row r="613">
          <cell r="A613">
            <v>81082</v>
          </cell>
          <cell r="B613" t="str">
            <v>CRUZETA F0F0 JE DN 300 X 100</v>
          </cell>
          <cell r="C613" t="str">
            <v>UN</v>
          </cell>
          <cell r="D613">
            <v>408.56</v>
          </cell>
        </row>
        <row r="614">
          <cell r="A614">
            <v>81083</v>
          </cell>
          <cell r="B614" t="str">
            <v>CRUZETA F0F0 JE DN 300 X 200</v>
          </cell>
          <cell r="C614" t="str">
            <v>UN</v>
          </cell>
          <cell r="D614">
            <v>532.77</v>
          </cell>
        </row>
        <row r="615">
          <cell r="A615">
            <v>81084</v>
          </cell>
          <cell r="B615" t="str">
            <v>CRUZETA F0F0 JE DN 300 X 300</v>
          </cell>
          <cell r="C615" t="str">
            <v>UN</v>
          </cell>
          <cell r="D615">
            <v>663.03</v>
          </cell>
        </row>
        <row r="616">
          <cell r="A616">
            <v>81085</v>
          </cell>
          <cell r="B616" t="str">
            <v>CRUZETA F0F0 JE DN 400 X 75</v>
          </cell>
          <cell r="C616" t="str">
            <v>UN</v>
          </cell>
          <cell r="D616">
            <v>537.94000000000005</v>
          </cell>
        </row>
        <row r="617">
          <cell r="A617">
            <v>81086</v>
          </cell>
          <cell r="B617" t="str">
            <v>CRUZETA F0F0 JE DN 400 X 100</v>
          </cell>
          <cell r="C617" t="str">
            <v>UN</v>
          </cell>
          <cell r="D617">
            <v>710.62</v>
          </cell>
        </row>
        <row r="618">
          <cell r="A618">
            <v>81087</v>
          </cell>
          <cell r="B618" t="str">
            <v>CRUZETA F0F0 JE DN 400 X 200</v>
          </cell>
          <cell r="C618" t="str">
            <v>UN</v>
          </cell>
          <cell r="D618">
            <v>695.54</v>
          </cell>
        </row>
        <row r="619">
          <cell r="A619">
            <v>81088</v>
          </cell>
          <cell r="B619" t="str">
            <v>CRUZETA F0F0 JE DN 400 X 300</v>
          </cell>
          <cell r="C619" t="str">
            <v>UN</v>
          </cell>
          <cell r="D619">
            <v>1062.54</v>
          </cell>
        </row>
        <row r="620">
          <cell r="A620">
            <v>81089</v>
          </cell>
          <cell r="B620" t="str">
            <v>CRUZETA F0F0 JE DN 400 X 400</v>
          </cell>
          <cell r="C620" t="str">
            <v>UN</v>
          </cell>
          <cell r="D620">
            <v>1347.19</v>
          </cell>
        </row>
        <row r="621">
          <cell r="A621">
            <v>81090</v>
          </cell>
          <cell r="B621" t="str">
            <v>CRUZETA F0F0 JE DN 500 X 75</v>
          </cell>
          <cell r="C621" t="str">
            <v>UN</v>
          </cell>
          <cell r="D621">
            <v>1359.59</v>
          </cell>
        </row>
        <row r="622">
          <cell r="A622">
            <v>81091</v>
          </cell>
          <cell r="B622" t="str">
            <v>CRUZETA F0F0 JE DN 500 X 100</v>
          </cell>
          <cell r="C622" t="str">
            <v>UN</v>
          </cell>
          <cell r="D622">
            <v>981.91</v>
          </cell>
        </row>
        <row r="623">
          <cell r="A623">
            <v>81092</v>
          </cell>
          <cell r="B623" t="str">
            <v>CRUZETA F0F0 JE DN 500 X 200</v>
          </cell>
          <cell r="C623" t="str">
            <v>UN</v>
          </cell>
          <cell r="D623">
            <v>1099.8399999999999</v>
          </cell>
        </row>
        <row r="624">
          <cell r="A624">
            <v>81093</v>
          </cell>
          <cell r="B624" t="str">
            <v>CRUZETA F0F0 JE DN 500 X 300</v>
          </cell>
          <cell r="C624" t="str">
            <v>UN</v>
          </cell>
          <cell r="D624">
            <v>2288.48</v>
          </cell>
        </row>
        <row r="625">
          <cell r="A625">
            <v>81094</v>
          </cell>
          <cell r="B625" t="str">
            <v>CRUZETA F0F0 JE DN 500 X 500</v>
          </cell>
          <cell r="C625" t="str">
            <v>UN</v>
          </cell>
          <cell r="D625">
            <v>2684.96</v>
          </cell>
        </row>
        <row r="626">
          <cell r="A626">
            <v>81095</v>
          </cell>
          <cell r="B626" t="str">
            <v>CRUZETA F0F0 JE DN 600 X 75</v>
          </cell>
          <cell r="C626" t="str">
            <v>UN</v>
          </cell>
          <cell r="D626">
            <v>1706.2</v>
          </cell>
        </row>
        <row r="627">
          <cell r="A627">
            <v>81096</v>
          </cell>
          <cell r="B627" t="str">
            <v>CRUZETA F0F0 JE DN 600 X 100</v>
          </cell>
          <cell r="C627" t="str">
            <v>UN</v>
          </cell>
          <cell r="D627">
            <v>1785.85</v>
          </cell>
        </row>
        <row r="628">
          <cell r="A628">
            <v>81097</v>
          </cell>
          <cell r="B628" t="str">
            <v>CRUZETA F0F0 JE DN 600 X 200</v>
          </cell>
          <cell r="C628" t="str">
            <v>UN</v>
          </cell>
          <cell r="D628">
            <v>1961.55</v>
          </cell>
        </row>
        <row r="629">
          <cell r="A629">
            <v>81098</v>
          </cell>
          <cell r="B629" t="str">
            <v>CRUZETA F0F0 JE DN 600 X 300</v>
          </cell>
          <cell r="C629" t="str">
            <v>UN</v>
          </cell>
          <cell r="D629">
            <v>2554.61</v>
          </cell>
        </row>
        <row r="630">
          <cell r="A630">
            <v>81099</v>
          </cell>
          <cell r="B630" t="str">
            <v>CRUZETA F0F0 JE DN 600 X 400</v>
          </cell>
          <cell r="C630" t="str">
            <v>UN</v>
          </cell>
          <cell r="D630">
            <v>2762.66</v>
          </cell>
        </row>
        <row r="631">
          <cell r="A631">
            <v>81101</v>
          </cell>
          <cell r="B631" t="str">
            <v>CRUZETA F0F0 JE DN 600 X 600</v>
          </cell>
          <cell r="C631" t="str">
            <v>UN</v>
          </cell>
          <cell r="D631">
            <v>3395.17</v>
          </cell>
        </row>
        <row r="632">
          <cell r="A632">
            <v>81102</v>
          </cell>
          <cell r="B632" t="str">
            <v>TE F0F0 JE DN 50 X 50</v>
          </cell>
          <cell r="C632" t="str">
            <v>UN</v>
          </cell>
          <cell r="D632">
            <v>49.42</v>
          </cell>
        </row>
        <row r="633">
          <cell r="A633">
            <v>81103</v>
          </cell>
          <cell r="B633" t="str">
            <v>TE F0F0 JE DN 75 X 50</v>
          </cell>
          <cell r="C633" t="str">
            <v>UN</v>
          </cell>
          <cell r="D633">
            <v>59.21</v>
          </cell>
        </row>
        <row r="634">
          <cell r="A634">
            <v>81104</v>
          </cell>
          <cell r="B634" t="str">
            <v>TE F0F0 JE DN 75 X 75</v>
          </cell>
          <cell r="C634" t="str">
            <v>UN</v>
          </cell>
          <cell r="D634">
            <v>71.16</v>
          </cell>
        </row>
        <row r="635">
          <cell r="A635">
            <v>81105</v>
          </cell>
          <cell r="B635" t="str">
            <v>TE F0F0 JE DN 100 X 50</v>
          </cell>
          <cell r="C635" t="str">
            <v>UN</v>
          </cell>
          <cell r="D635">
            <v>101.33</v>
          </cell>
        </row>
        <row r="636">
          <cell r="A636">
            <v>81106</v>
          </cell>
          <cell r="B636" t="str">
            <v>TE F0F0 JE DN 100 X 75</v>
          </cell>
          <cell r="C636" t="str">
            <v>UN</v>
          </cell>
          <cell r="D636">
            <v>106.39</v>
          </cell>
        </row>
        <row r="637">
          <cell r="A637">
            <v>81107</v>
          </cell>
          <cell r="B637" t="str">
            <v>TE F0F0 JE DN 100 X 100</v>
          </cell>
          <cell r="C637" t="str">
            <v>UN</v>
          </cell>
          <cell r="D637">
            <v>117.33</v>
          </cell>
        </row>
        <row r="638">
          <cell r="A638">
            <v>81108</v>
          </cell>
          <cell r="B638" t="str">
            <v>TE F0F0 JE DN 150 X 50</v>
          </cell>
          <cell r="C638" t="str">
            <v>UN</v>
          </cell>
          <cell r="D638">
            <v>138.13999999999999</v>
          </cell>
        </row>
        <row r="639">
          <cell r="A639">
            <v>81109</v>
          </cell>
          <cell r="B639" t="str">
            <v>TE F0F0 JE DN 150 X 75</v>
          </cell>
          <cell r="C639" t="str">
            <v>UN</v>
          </cell>
          <cell r="D639">
            <v>143.34</v>
          </cell>
        </row>
        <row r="640">
          <cell r="A640">
            <v>81110</v>
          </cell>
          <cell r="B640" t="str">
            <v>TE F0F0 JE DN 150 X 100</v>
          </cell>
          <cell r="C640" t="str">
            <v>UN</v>
          </cell>
          <cell r="D640">
            <v>156.41999999999999</v>
          </cell>
        </row>
        <row r="641">
          <cell r="A641">
            <v>81111</v>
          </cell>
          <cell r="B641" t="str">
            <v>TE F0F0 JE DN 150 X 150</v>
          </cell>
          <cell r="C641" t="str">
            <v>UN</v>
          </cell>
          <cell r="D641">
            <v>185.68</v>
          </cell>
        </row>
        <row r="642">
          <cell r="A642">
            <v>81112</v>
          </cell>
          <cell r="B642" t="str">
            <v>TE F0F0 JE DN 200 X 50</v>
          </cell>
          <cell r="C642" t="str">
            <v>UN</v>
          </cell>
          <cell r="D642">
            <v>170.1</v>
          </cell>
        </row>
        <row r="643">
          <cell r="A643">
            <v>81113</v>
          </cell>
          <cell r="B643" t="str">
            <v>TE F0F0 JE DN 200 X 75</v>
          </cell>
          <cell r="C643" t="str">
            <v>UN</v>
          </cell>
          <cell r="D643">
            <v>189.81</v>
          </cell>
        </row>
        <row r="644">
          <cell r="A644">
            <v>81114</v>
          </cell>
          <cell r="B644" t="str">
            <v>TE F0F0 JE DN 200 X 100</v>
          </cell>
          <cell r="C644" t="str">
            <v>UN</v>
          </cell>
          <cell r="D644">
            <v>215.91</v>
          </cell>
        </row>
        <row r="645">
          <cell r="A645">
            <v>81115</v>
          </cell>
          <cell r="B645" t="str">
            <v>TE F0F0 JE DN 200 X 200</v>
          </cell>
          <cell r="C645" t="str">
            <v>UN</v>
          </cell>
          <cell r="D645">
            <v>287.35000000000002</v>
          </cell>
        </row>
        <row r="646">
          <cell r="A646">
            <v>81116</v>
          </cell>
          <cell r="B646" t="str">
            <v>TE F0F0 JE DN 250 X 50</v>
          </cell>
          <cell r="C646" t="str">
            <v>UN</v>
          </cell>
          <cell r="D646">
            <v>285.87</v>
          </cell>
        </row>
        <row r="647">
          <cell r="A647">
            <v>81117</v>
          </cell>
          <cell r="B647" t="str">
            <v>TE F0F0 JE DN 250 X 75</v>
          </cell>
          <cell r="C647" t="str">
            <v>UN</v>
          </cell>
          <cell r="D647">
            <v>278.77999999999997</v>
          </cell>
        </row>
        <row r="648">
          <cell r="A648">
            <v>81118</v>
          </cell>
          <cell r="B648" t="str">
            <v>TE F0F0 JE DN 250 X 100</v>
          </cell>
          <cell r="C648" t="str">
            <v>UN</v>
          </cell>
          <cell r="D648">
            <v>324.17</v>
          </cell>
        </row>
        <row r="649">
          <cell r="A649">
            <v>81119</v>
          </cell>
          <cell r="B649" t="str">
            <v>TE F0F0 JE DN 250 X 250</v>
          </cell>
          <cell r="C649" t="str">
            <v>UN</v>
          </cell>
          <cell r="D649">
            <v>433.06</v>
          </cell>
        </row>
        <row r="650">
          <cell r="A650">
            <v>81120</v>
          </cell>
          <cell r="B650" t="str">
            <v>TE F0F0 JE DN 300 X 75</v>
          </cell>
          <cell r="C650" t="str">
            <v>UN</v>
          </cell>
          <cell r="D650">
            <v>370.42</v>
          </cell>
        </row>
        <row r="651">
          <cell r="A651">
            <v>81121</v>
          </cell>
          <cell r="B651" t="str">
            <v>TE F0F0 JE DN 300 X 100</v>
          </cell>
          <cell r="C651" t="str">
            <v>UN</v>
          </cell>
          <cell r="D651">
            <v>395.25</v>
          </cell>
        </row>
        <row r="652">
          <cell r="A652">
            <v>81122</v>
          </cell>
          <cell r="B652" t="str">
            <v>TE F0F0 JE DN 300 X 150</v>
          </cell>
          <cell r="C652" t="str">
            <v>UN</v>
          </cell>
          <cell r="D652">
            <v>430.06</v>
          </cell>
        </row>
        <row r="653">
          <cell r="A653">
            <v>81123</v>
          </cell>
          <cell r="B653" t="str">
            <v>TE F0F0 JE DN 300 X 200</v>
          </cell>
          <cell r="C653" t="str">
            <v>UN</v>
          </cell>
          <cell r="D653">
            <v>472.02</v>
          </cell>
        </row>
        <row r="654">
          <cell r="A654">
            <v>81124</v>
          </cell>
          <cell r="B654" t="str">
            <v>TE F0F0 JE DN 300 X 250</v>
          </cell>
          <cell r="C654" t="str">
            <v>UN</v>
          </cell>
          <cell r="D654">
            <v>506.23</v>
          </cell>
        </row>
        <row r="655">
          <cell r="A655">
            <v>81125</v>
          </cell>
          <cell r="B655" t="str">
            <v>TE F0F0 JE DN 300 X 300</v>
          </cell>
          <cell r="C655" t="str">
            <v>UN</v>
          </cell>
          <cell r="D655">
            <v>582.89</v>
          </cell>
        </row>
        <row r="656">
          <cell r="A656">
            <v>81126</v>
          </cell>
          <cell r="B656" t="str">
            <v>TE F0F0 JE DN 400 X 75</v>
          </cell>
          <cell r="C656" t="str">
            <v>UN</v>
          </cell>
          <cell r="D656">
            <v>528.96</v>
          </cell>
        </row>
        <row r="657">
          <cell r="A657">
            <v>81127</v>
          </cell>
          <cell r="B657" t="str">
            <v>TE F0F0 JE DN 400 X 100</v>
          </cell>
          <cell r="C657" t="str">
            <v>UN</v>
          </cell>
          <cell r="D657">
            <v>549.65</v>
          </cell>
        </row>
        <row r="658">
          <cell r="A658">
            <v>81128</v>
          </cell>
          <cell r="B658" t="str">
            <v>TE F0F0 JE DN 400 X 200</v>
          </cell>
          <cell r="C658" t="str">
            <v>UN</v>
          </cell>
          <cell r="D658">
            <v>661.3</v>
          </cell>
        </row>
        <row r="659">
          <cell r="A659">
            <v>81129</v>
          </cell>
          <cell r="B659" t="str">
            <v>TE F0F0 JE DN 400 X 300</v>
          </cell>
          <cell r="C659" t="str">
            <v>UN</v>
          </cell>
          <cell r="D659">
            <v>752.74</v>
          </cell>
        </row>
        <row r="660">
          <cell r="A660">
            <v>81130</v>
          </cell>
          <cell r="B660" t="str">
            <v>TE F0F0 JE DN 400 X 400</v>
          </cell>
          <cell r="C660" t="str">
            <v>UN</v>
          </cell>
          <cell r="D660">
            <v>866.47</v>
          </cell>
        </row>
        <row r="661">
          <cell r="A661">
            <v>81131</v>
          </cell>
          <cell r="B661" t="str">
            <v>TE F0F0 JE DN 500 X 100</v>
          </cell>
          <cell r="C661" t="str">
            <v>UN</v>
          </cell>
          <cell r="D661">
            <v>743.83</v>
          </cell>
        </row>
        <row r="662">
          <cell r="A662">
            <v>81132</v>
          </cell>
          <cell r="B662" t="str">
            <v>TE F0F0 JE DN 500 X 200</v>
          </cell>
          <cell r="C662" t="str">
            <v>UN</v>
          </cell>
          <cell r="D662">
            <v>844.5</v>
          </cell>
        </row>
        <row r="663">
          <cell r="A663">
            <v>81133</v>
          </cell>
          <cell r="B663" t="str">
            <v>TE F0F0 JE DN 500 X 300</v>
          </cell>
          <cell r="C663" t="str">
            <v>UN</v>
          </cell>
          <cell r="D663">
            <v>1639</v>
          </cell>
        </row>
        <row r="664">
          <cell r="A664">
            <v>81134</v>
          </cell>
          <cell r="B664" t="str">
            <v>TE F0F0 JE DN 500 X 500</v>
          </cell>
          <cell r="C664" t="str">
            <v>UN</v>
          </cell>
          <cell r="D664">
            <v>1911.33</v>
          </cell>
        </row>
        <row r="665">
          <cell r="A665">
            <v>81135</v>
          </cell>
          <cell r="B665" t="str">
            <v>TE F0F0 JE DN 600 X 100</v>
          </cell>
          <cell r="C665" t="str">
            <v>UN</v>
          </cell>
          <cell r="D665">
            <v>1492.11</v>
          </cell>
        </row>
        <row r="666">
          <cell r="A666">
            <v>81136</v>
          </cell>
          <cell r="B666" t="str">
            <v>TE F0F0 JE DN 600 X 200</v>
          </cell>
          <cell r="C666" t="str">
            <v>UN</v>
          </cell>
          <cell r="D666">
            <v>1601.31</v>
          </cell>
        </row>
        <row r="667">
          <cell r="A667">
            <v>81137</v>
          </cell>
          <cell r="B667" t="str">
            <v>TE F0F0 JE DN 600 X 300</v>
          </cell>
          <cell r="C667" t="str">
            <v>UN</v>
          </cell>
          <cell r="D667">
            <v>2068.9699999999998</v>
          </cell>
        </row>
        <row r="668">
          <cell r="A668">
            <v>81138</v>
          </cell>
          <cell r="B668" t="str">
            <v>TE F0F0 JE DN 600 X 400</v>
          </cell>
          <cell r="C668" t="str">
            <v>UN</v>
          </cell>
          <cell r="D668">
            <v>2211.44</v>
          </cell>
        </row>
        <row r="669">
          <cell r="A669">
            <v>81139</v>
          </cell>
          <cell r="B669" t="str">
            <v>TE F0F0 JE DN 600 X 600</v>
          </cell>
          <cell r="C669" t="str">
            <v>UN</v>
          </cell>
          <cell r="D669">
            <v>2402.54</v>
          </cell>
        </row>
        <row r="670">
          <cell r="A670">
            <v>81140</v>
          </cell>
          <cell r="B670" t="str">
            <v>TE F0F0 JE E FLANGE DN 50 X 50</v>
          </cell>
          <cell r="C670" t="str">
            <v>UN</v>
          </cell>
          <cell r="D670">
            <v>66.540000000000006</v>
          </cell>
        </row>
        <row r="671">
          <cell r="A671">
            <v>81141</v>
          </cell>
          <cell r="B671" t="str">
            <v>TE F0F0 JE E FLANGE DN 75 X 50</v>
          </cell>
          <cell r="C671" t="str">
            <v>UN</v>
          </cell>
          <cell r="D671">
            <v>81.14</v>
          </cell>
        </row>
        <row r="672">
          <cell r="A672">
            <v>81142</v>
          </cell>
          <cell r="B672" t="str">
            <v>TE F0F0 JE E FLANGE DN 75 X 75</v>
          </cell>
          <cell r="C672" t="str">
            <v>UN</v>
          </cell>
          <cell r="D672">
            <v>91.65</v>
          </cell>
        </row>
        <row r="673">
          <cell r="A673">
            <v>81143</v>
          </cell>
          <cell r="B673" t="str">
            <v>TE F0F0 JE E FLANGE DN 100 X 50</v>
          </cell>
          <cell r="C673" t="str">
            <v>UN</v>
          </cell>
          <cell r="D673">
            <v>85.54</v>
          </cell>
        </row>
        <row r="674">
          <cell r="A674">
            <v>81144</v>
          </cell>
          <cell r="B674" t="str">
            <v>TE F0F0 JE E FLANGE DN 150 X 50</v>
          </cell>
          <cell r="C674" t="str">
            <v>UN</v>
          </cell>
          <cell r="D674">
            <v>144.37</v>
          </cell>
        </row>
        <row r="675">
          <cell r="A675">
            <v>81145</v>
          </cell>
          <cell r="B675" t="str">
            <v>TE F0F0 JE E FLANGE DN 150 X 75</v>
          </cell>
          <cell r="C675" t="str">
            <v>UN</v>
          </cell>
          <cell r="D675">
            <v>143.03</v>
          </cell>
        </row>
        <row r="676">
          <cell r="A676">
            <v>81146</v>
          </cell>
          <cell r="B676" t="str">
            <v>TE F0F0 JE E FLANGE DN 200 X 50</v>
          </cell>
          <cell r="C676" t="str">
            <v>UN</v>
          </cell>
          <cell r="D676">
            <v>189.06</v>
          </cell>
        </row>
        <row r="677">
          <cell r="A677">
            <v>81147</v>
          </cell>
          <cell r="B677" t="str">
            <v>TE F0F0 JE E FLANGE DN 200 X 75</v>
          </cell>
          <cell r="C677" t="str">
            <v>UN</v>
          </cell>
          <cell r="D677">
            <v>195.67</v>
          </cell>
        </row>
        <row r="678">
          <cell r="A678">
            <v>81148</v>
          </cell>
          <cell r="B678" t="str">
            <v>TE F0F0 JE E FLANGE DN 200 X 100</v>
          </cell>
          <cell r="C678" t="str">
            <v>UN</v>
          </cell>
          <cell r="D678">
            <v>209.19</v>
          </cell>
        </row>
        <row r="679">
          <cell r="A679">
            <v>81149</v>
          </cell>
          <cell r="B679" t="str">
            <v>TE F0F0 JE E FLANGE DN 250 X 50</v>
          </cell>
          <cell r="C679" t="str">
            <v>UN</v>
          </cell>
          <cell r="D679">
            <v>236.52</v>
          </cell>
        </row>
        <row r="680">
          <cell r="A680">
            <v>81150</v>
          </cell>
          <cell r="B680" t="str">
            <v>TE F0F0 JE E FLANGE DN 250 X 75</v>
          </cell>
          <cell r="C680" t="str">
            <v>UN</v>
          </cell>
          <cell r="D680">
            <v>293.44</v>
          </cell>
        </row>
        <row r="681">
          <cell r="A681">
            <v>81151</v>
          </cell>
          <cell r="B681" t="str">
            <v>TE F0F0 JE E FLANGE DN 250 X 100</v>
          </cell>
          <cell r="C681" t="str">
            <v>UN</v>
          </cell>
          <cell r="D681">
            <v>343.22</v>
          </cell>
        </row>
        <row r="682">
          <cell r="A682">
            <v>81152</v>
          </cell>
          <cell r="B682" t="str">
            <v>TE F0F0 JE E FLANGE DN 300 X 100</v>
          </cell>
          <cell r="C682" t="str">
            <v>UN</v>
          </cell>
          <cell r="D682">
            <v>407.8</v>
          </cell>
        </row>
        <row r="683">
          <cell r="A683">
            <v>81153</v>
          </cell>
          <cell r="B683" t="str">
            <v>TE F0F0 JE E FLANGE DN 300 X 200</v>
          </cell>
          <cell r="C683" t="str">
            <v>UN</v>
          </cell>
          <cell r="D683">
            <v>506.68</v>
          </cell>
        </row>
        <row r="684">
          <cell r="A684">
            <v>81154</v>
          </cell>
          <cell r="B684" t="str">
            <v>TE F0F0 JE E FLANGE DN 300 X 300</v>
          </cell>
          <cell r="C684" t="str">
            <v>UN</v>
          </cell>
          <cell r="D684">
            <v>646.78</v>
          </cell>
        </row>
        <row r="685">
          <cell r="A685">
            <v>81155</v>
          </cell>
          <cell r="B685" t="str">
            <v>TE F0F0 JE E FLANGE DN 400 X 100</v>
          </cell>
          <cell r="C685" t="str">
            <v>UN</v>
          </cell>
          <cell r="D685">
            <v>1199.28</v>
          </cell>
        </row>
        <row r="686">
          <cell r="A686">
            <v>81156</v>
          </cell>
          <cell r="B686" t="str">
            <v>TE F0F0 JE E FLANGE DN 400 X 200</v>
          </cell>
          <cell r="C686" t="str">
            <v>UN</v>
          </cell>
          <cell r="D686">
            <v>693.94</v>
          </cell>
        </row>
        <row r="687">
          <cell r="A687">
            <v>81157</v>
          </cell>
          <cell r="B687" t="str">
            <v>TE F0F0 JE E FLANGE DN 400 X 300</v>
          </cell>
          <cell r="C687" t="str">
            <v>UN</v>
          </cell>
          <cell r="D687">
            <v>1298.07</v>
          </cell>
        </row>
        <row r="688">
          <cell r="A688">
            <v>81158</v>
          </cell>
          <cell r="B688" t="str">
            <v>TE F0F0 JE E FLANGE DN 400 X 400</v>
          </cell>
          <cell r="C688" t="str">
            <v>UN</v>
          </cell>
          <cell r="D688">
            <v>1671.43</v>
          </cell>
        </row>
        <row r="689">
          <cell r="A689">
            <v>81159</v>
          </cell>
          <cell r="B689" t="str">
            <v>TE F0F0 JE E FLANGE DN 500 X 100</v>
          </cell>
          <cell r="C689" t="str">
            <v>UN</v>
          </cell>
          <cell r="D689">
            <v>834.99</v>
          </cell>
        </row>
        <row r="690">
          <cell r="A690">
            <v>81160</v>
          </cell>
          <cell r="B690" t="str">
            <v>TE F0F0 JE E FLANGE DN 500 X 200</v>
          </cell>
          <cell r="C690" t="str">
            <v>UN</v>
          </cell>
          <cell r="D690">
            <v>893.83</v>
          </cell>
        </row>
        <row r="691">
          <cell r="A691">
            <v>81161</v>
          </cell>
          <cell r="B691" t="str">
            <v>TE F0F0 JE E FLANGE DN 500 X 300</v>
          </cell>
          <cell r="C691" t="str">
            <v>UN</v>
          </cell>
          <cell r="D691">
            <v>1715.02</v>
          </cell>
        </row>
        <row r="692">
          <cell r="A692">
            <v>81162</v>
          </cell>
          <cell r="B692" t="str">
            <v>TE F0F0 JE E FLANGE DN 500 X 500</v>
          </cell>
          <cell r="C692" t="str">
            <v>UN</v>
          </cell>
          <cell r="D692">
            <v>2210.2399999999998</v>
          </cell>
        </row>
        <row r="693">
          <cell r="A693">
            <v>81163</v>
          </cell>
          <cell r="B693" t="str">
            <v>TE F0F0 JE E FLANGE DN 600 X 100</v>
          </cell>
          <cell r="C693" t="str">
            <v>UN</v>
          </cell>
          <cell r="D693">
            <v>1512.2</v>
          </cell>
        </row>
        <row r="694">
          <cell r="A694">
            <v>81164</v>
          </cell>
          <cell r="B694" t="str">
            <v>TE F0F0 JE E FLANGE DN 600 X 200</v>
          </cell>
          <cell r="C694" t="str">
            <v>UN</v>
          </cell>
          <cell r="D694">
            <v>1663.61</v>
          </cell>
        </row>
        <row r="695">
          <cell r="A695">
            <v>81165</v>
          </cell>
          <cell r="B695" t="str">
            <v>TE F0F0 JE E FLANGE DN 600 X 400</v>
          </cell>
          <cell r="C695" t="str">
            <v>UN</v>
          </cell>
          <cell r="D695">
            <v>2331.2199999999998</v>
          </cell>
        </row>
        <row r="696">
          <cell r="A696">
            <v>81166</v>
          </cell>
          <cell r="B696" t="str">
            <v>TE F0F0 JE E FLANGE DN 600 X 600</v>
          </cell>
          <cell r="C696" t="str">
            <v>UN</v>
          </cell>
          <cell r="D696">
            <v>2779.04</v>
          </cell>
        </row>
        <row r="697">
          <cell r="A697">
            <v>81167</v>
          </cell>
          <cell r="B697" t="str">
            <v>REDUCAO F0F0 PB JE DN 75 X 50</v>
          </cell>
          <cell r="C697" t="str">
            <v>UN</v>
          </cell>
          <cell r="D697">
            <v>29.73</v>
          </cell>
        </row>
        <row r="698">
          <cell r="A698">
            <v>81168</v>
          </cell>
          <cell r="B698" t="str">
            <v>REDUCAO F0F0 PB JE DN 100 X 50</v>
          </cell>
          <cell r="C698" t="str">
            <v>UN</v>
          </cell>
          <cell r="D698">
            <v>33.79</v>
          </cell>
        </row>
        <row r="699">
          <cell r="A699">
            <v>81169</v>
          </cell>
          <cell r="B699" t="str">
            <v>REDUCAO F0F0 PB JE DN 100 X 75</v>
          </cell>
          <cell r="C699" t="str">
            <v>UN</v>
          </cell>
          <cell r="D699">
            <v>38.26</v>
          </cell>
        </row>
        <row r="700">
          <cell r="A700">
            <v>81170</v>
          </cell>
          <cell r="B700" t="str">
            <v>REDUCAO F0F0 PB JE DN 150 X 75</v>
          </cell>
          <cell r="C700" t="str">
            <v>UN</v>
          </cell>
          <cell r="D700">
            <v>64.05</v>
          </cell>
        </row>
        <row r="701">
          <cell r="A701">
            <v>81171</v>
          </cell>
          <cell r="B701" t="str">
            <v>REDUCAO F0F0 PB JE DN 150 X 100</v>
          </cell>
          <cell r="C701" t="str">
            <v>UN</v>
          </cell>
          <cell r="D701">
            <v>68.66</v>
          </cell>
        </row>
        <row r="702">
          <cell r="A702">
            <v>81172</v>
          </cell>
          <cell r="B702" t="str">
            <v>REDUCAO F0F0 PB JE DN 200 X 100</v>
          </cell>
          <cell r="C702" t="str">
            <v>UN</v>
          </cell>
          <cell r="D702">
            <v>110.51</v>
          </cell>
        </row>
        <row r="703">
          <cell r="A703">
            <v>81173</v>
          </cell>
          <cell r="B703" t="str">
            <v>REDUCAO F0F0 PB JE DN 200 X 150</v>
          </cell>
          <cell r="C703" t="str">
            <v>UN</v>
          </cell>
          <cell r="D703">
            <v>127.42</v>
          </cell>
        </row>
        <row r="704">
          <cell r="A704">
            <v>81174</v>
          </cell>
          <cell r="B704" t="str">
            <v>REDUCAO F0F0 PB JE DN 250 X 100</v>
          </cell>
          <cell r="C704" t="str">
            <v>UN</v>
          </cell>
          <cell r="D704">
            <v>171.72</v>
          </cell>
        </row>
        <row r="705">
          <cell r="A705">
            <v>81175</v>
          </cell>
          <cell r="B705" t="str">
            <v>REDUCAO F0F0 PB JE DN 250 X 150</v>
          </cell>
          <cell r="C705" t="str">
            <v>UN</v>
          </cell>
          <cell r="D705">
            <v>170.1</v>
          </cell>
        </row>
        <row r="706">
          <cell r="A706">
            <v>81176</v>
          </cell>
          <cell r="B706" t="str">
            <v>REDUCAO F0F0 PB JE DN 250 X 200</v>
          </cell>
          <cell r="C706" t="str">
            <v>UN</v>
          </cell>
          <cell r="D706">
            <v>141.76</v>
          </cell>
        </row>
        <row r="707">
          <cell r="A707">
            <v>81177</v>
          </cell>
          <cell r="B707" t="str">
            <v>REDUCAO F0F0 PB JE DN 300 X 150</v>
          </cell>
          <cell r="C707" t="str">
            <v>UN</v>
          </cell>
          <cell r="D707">
            <v>223.16</v>
          </cell>
        </row>
        <row r="708">
          <cell r="A708">
            <v>81178</v>
          </cell>
          <cell r="B708" t="str">
            <v>REDUCAO F0F0 PB JE DN 300 X 200</v>
          </cell>
          <cell r="C708" t="str">
            <v>UN</v>
          </cell>
          <cell r="D708">
            <v>220.54</v>
          </cell>
        </row>
        <row r="709">
          <cell r="A709">
            <v>81179</v>
          </cell>
          <cell r="B709" t="str">
            <v>REDUCAO F0F0 PB JE DN 300 X 250</v>
          </cell>
          <cell r="C709" t="str">
            <v>UN</v>
          </cell>
          <cell r="D709">
            <v>210.74</v>
          </cell>
        </row>
        <row r="710">
          <cell r="A710">
            <v>81180</v>
          </cell>
          <cell r="B710" t="str">
            <v>REDUCAO F0F0 PB JE DN 400 X 250</v>
          </cell>
          <cell r="C710" t="str">
            <v>UN</v>
          </cell>
          <cell r="D710">
            <v>376.2</v>
          </cell>
        </row>
        <row r="711">
          <cell r="A711">
            <v>81181</v>
          </cell>
          <cell r="B711" t="str">
            <v>REDUCAO F0F0 PB JE DN 400 X 300</v>
          </cell>
          <cell r="C711" t="str">
            <v>UN</v>
          </cell>
          <cell r="D711">
            <v>332.13</v>
          </cell>
        </row>
        <row r="712">
          <cell r="A712">
            <v>81182</v>
          </cell>
          <cell r="B712" t="str">
            <v>REDUCAO F0F0 PB JE DN 400 X 350</v>
          </cell>
          <cell r="C712" t="str">
            <v>UN</v>
          </cell>
          <cell r="D712">
            <v>348.33</v>
          </cell>
        </row>
        <row r="713">
          <cell r="A713">
            <v>81183</v>
          </cell>
          <cell r="B713" t="str">
            <v>REDUCAO F0F0 PB JE DN 500 X 400</v>
          </cell>
          <cell r="C713" t="str">
            <v>UN</v>
          </cell>
          <cell r="D713">
            <v>480.09</v>
          </cell>
        </row>
        <row r="714">
          <cell r="A714">
            <v>81184</v>
          </cell>
          <cell r="B714" t="str">
            <v>REDUCAO F0F0 PB JE DN 600 X 400</v>
          </cell>
          <cell r="C714" t="str">
            <v>UN</v>
          </cell>
          <cell r="D714">
            <v>923.74</v>
          </cell>
        </row>
        <row r="715">
          <cell r="A715">
            <v>81185</v>
          </cell>
          <cell r="B715" t="str">
            <v>REDUCAO F0F0 PB JE DN 600 X 500</v>
          </cell>
          <cell r="C715" t="str">
            <v>UN</v>
          </cell>
          <cell r="D715">
            <v>1116.93</v>
          </cell>
        </row>
        <row r="716">
          <cell r="A716">
            <v>81186</v>
          </cell>
          <cell r="B716" t="str">
            <v>LUVA F0F0 JE DN 50</v>
          </cell>
          <cell r="C716" t="str">
            <v>UN</v>
          </cell>
          <cell r="D716">
            <v>37.58</v>
          </cell>
        </row>
        <row r="717">
          <cell r="A717">
            <v>81187</v>
          </cell>
          <cell r="B717" t="str">
            <v>LUVA F0F0 JE DN 75</v>
          </cell>
          <cell r="C717" t="str">
            <v>UN</v>
          </cell>
          <cell r="D717">
            <v>50.17</v>
          </cell>
        </row>
        <row r="718">
          <cell r="A718">
            <v>81188</v>
          </cell>
          <cell r="B718" t="str">
            <v>LUVA F0F0 JE DN 100</v>
          </cell>
          <cell r="C718" t="str">
            <v>UN</v>
          </cell>
          <cell r="D718">
            <v>72.459999999999994</v>
          </cell>
        </row>
        <row r="719">
          <cell r="A719">
            <v>81189</v>
          </cell>
          <cell r="B719" t="str">
            <v>LUVA F0F0 JE DN 150</v>
          </cell>
          <cell r="C719" t="str">
            <v>UN</v>
          </cell>
          <cell r="D719">
            <v>126.32</v>
          </cell>
        </row>
        <row r="720">
          <cell r="A720">
            <v>81190</v>
          </cell>
          <cell r="B720" t="str">
            <v>LUVA F0F0 JE DN 200</v>
          </cell>
          <cell r="C720" t="str">
            <v>UN</v>
          </cell>
          <cell r="D720">
            <v>163.92</v>
          </cell>
        </row>
        <row r="721">
          <cell r="A721">
            <v>81191</v>
          </cell>
          <cell r="B721" t="str">
            <v>LUVA F0F0 JE DN 250</v>
          </cell>
          <cell r="C721" t="str">
            <v>UN</v>
          </cell>
          <cell r="D721">
            <v>210.66</v>
          </cell>
        </row>
        <row r="722">
          <cell r="A722">
            <v>81192</v>
          </cell>
          <cell r="B722" t="str">
            <v>LUVA F0F0 JE DN 300</v>
          </cell>
          <cell r="C722" t="str">
            <v>UN</v>
          </cell>
          <cell r="D722">
            <v>291.94</v>
          </cell>
        </row>
        <row r="723">
          <cell r="A723">
            <v>81193</v>
          </cell>
          <cell r="B723" t="str">
            <v>LUVA F0F0 JE DN 400</v>
          </cell>
          <cell r="C723" t="str">
            <v>UN</v>
          </cell>
          <cell r="D723">
            <v>517.03</v>
          </cell>
        </row>
        <row r="724">
          <cell r="A724">
            <v>81194</v>
          </cell>
          <cell r="B724" t="str">
            <v>LUVA F0F0 JE DN 500</v>
          </cell>
          <cell r="C724" t="str">
            <v>UN</v>
          </cell>
          <cell r="D724">
            <v>671.02</v>
          </cell>
        </row>
        <row r="725">
          <cell r="A725">
            <v>81195</v>
          </cell>
          <cell r="B725" t="str">
            <v>LUVA F0F0 JE DN 600</v>
          </cell>
          <cell r="C725" t="str">
            <v>UN</v>
          </cell>
          <cell r="D725">
            <v>995.64</v>
          </cell>
        </row>
        <row r="726">
          <cell r="A726">
            <v>81196</v>
          </cell>
          <cell r="B726" t="str">
            <v>CAP F0F0 JE DN 50</v>
          </cell>
          <cell r="C726" t="str">
            <v>UN</v>
          </cell>
          <cell r="D726">
            <v>14.98</v>
          </cell>
        </row>
        <row r="727">
          <cell r="A727">
            <v>81197</v>
          </cell>
          <cell r="B727" t="str">
            <v>CAP F0F0 JE DN 75</v>
          </cell>
          <cell r="C727" t="str">
            <v>UN</v>
          </cell>
          <cell r="D727">
            <v>22.02</v>
          </cell>
        </row>
        <row r="728">
          <cell r="A728">
            <v>81198</v>
          </cell>
          <cell r="B728" t="str">
            <v>CAP F0F0 JE DN 100</v>
          </cell>
          <cell r="C728" t="str">
            <v>UN</v>
          </cell>
          <cell r="D728">
            <v>31.82</v>
          </cell>
        </row>
        <row r="729">
          <cell r="A729">
            <v>81199</v>
          </cell>
          <cell r="B729" t="str">
            <v>CAP F0F0 JE DN 150</v>
          </cell>
          <cell r="C729" t="str">
            <v>UN</v>
          </cell>
          <cell r="D729">
            <v>55.55</v>
          </cell>
        </row>
        <row r="730">
          <cell r="A730">
            <v>81201</v>
          </cell>
          <cell r="B730" t="str">
            <v>CAP F0F0 JE DN 200</v>
          </cell>
          <cell r="C730" t="str">
            <v>UN</v>
          </cell>
          <cell r="D730">
            <v>87.79</v>
          </cell>
        </row>
        <row r="731">
          <cell r="A731">
            <v>81202</v>
          </cell>
          <cell r="B731" t="str">
            <v>CAP F0F0 JE DN 250</v>
          </cell>
          <cell r="C731" t="str">
            <v>UN</v>
          </cell>
          <cell r="D731">
            <v>127.24</v>
          </cell>
        </row>
        <row r="732">
          <cell r="A732">
            <v>81203</v>
          </cell>
          <cell r="B732" t="str">
            <v>CAP F0F0 JE DN 300</v>
          </cell>
          <cell r="C732" t="str">
            <v>UN</v>
          </cell>
          <cell r="D732">
            <v>217.31</v>
          </cell>
        </row>
        <row r="733">
          <cell r="A733">
            <v>81204</v>
          </cell>
          <cell r="B733" t="str">
            <v>CAP F0F0 JE DN 400</v>
          </cell>
          <cell r="C733" t="str">
            <v>UN</v>
          </cell>
          <cell r="D733">
            <v>368.47</v>
          </cell>
        </row>
        <row r="734">
          <cell r="A734">
            <v>81205</v>
          </cell>
          <cell r="B734" t="str">
            <v>CAP F0F0 JE DN 500</v>
          </cell>
          <cell r="C734" t="str">
            <v>UN</v>
          </cell>
          <cell r="D734">
            <v>512.89</v>
          </cell>
        </row>
        <row r="735">
          <cell r="A735">
            <v>81206</v>
          </cell>
          <cell r="B735" t="str">
            <v>CAP F0F0 JE DN 600</v>
          </cell>
          <cell r="C735" t="str">
            <v>UN</v>
          </cell>
          <cell r="D735">
            <v>736.87</v>
          </cell>
        </row>
        <row r="736">
          <cell r="A736">
            <v>81207</v>
          </cell>
          <cell r="B736" t="str">
            <v>EXTREMIDADE F0F0 FLANGE E JE DN 50</v>
          </cell>
          <cell r="C736" t="str">
            <v>UN</v>
          </cell>
          <cell r="D736">
            <v>40.159999999999997</v>
          </cell>
        </row>
        <row r="737">
          <cell r="A737">
            <v>81208</v>
          </cell>
          <cell r="B737" t="str">
            <v>EXTREMIDADE F0F0 FLANGE E JE DN 75</v>
          </cell>
          <cell r="C737" t="str">
            <v>UN</v>
          </cell>
          <cell r="D737">
            <v>58.58</v>
          </cell>
        </row>
        <row r="738">
          <cell r="A738">
            <v>81209</v>
          </cell>
          <cell r="B738" t="str">
            <v>EXTREMIDADE F0F0 FLANGE E JE DN 100</v>
          </cell>
          <cell r="C738" t="str">
            <v>UN</v>
          </cell>
          <cell r="D738">
            <v>71.489999999999995</v>
          </cell>
        </row>
        <row r="739">
          <cell r="A739">
            <v>81210</v>
          </cell>
          <cell r="B739" t="str">
            <v>EXTREMIDADE F0F0 FLANGE E JE DN 150</v>
          </cell>
          <cell r="C739" t="str">
            <v>UN</v>
          </cell>
          <cell r="D739">
            <v>102.35</v>
          </cell>
        </row>
        <row r="740">
          <cell r="A740">
            <v>81211</v>
          </cell>
          <cell r="B740" t="str">
            <v>EXTREMIDADE F0F0 FLANGE E JE DN 200</v>
          </cell>
          <cell r="C740" t="str">
            <v>UN</v>
          </cell>
          <cell r="D740">
            <v>125.56</v>
          </cell>
        </row>
        <row r="741">
          <cell r="A741">
            <v>81212</v>
          </cell>
          <cell r="B741" t="str">
            <v>EXTREMIDADE F0F0 FLANGE E JE DN 250</v>
          </cell>
          <cell r="C741" t="str">
            <v>UN</v>
          </cell>
          <cell r="D741">
            <v>241.79</v>
          </cell>
        </row>
        <row r="742">
          <cell r="A742">
            <v>81213</v>
          </cell>
          <cell r="B742" t="str">
            <v>EXTREMIDADE F0F0 FLANGE E JE DN 300</v>
          </cell>
          <cell r="C742" t="str">
            <v>UN</v>
          </cell>
          <cell r="D742">
            <v>262.7</v>
          </cell>
        </row>
        <row r="743">
          <cell r="A743">
            <v>81214</v>
          </cell>
          <cell r="B743" t="str">
            <v>EXTREMIDADE F0F0 FLANGE E JE DN 400</v>
          </cell>
          <cell r="C743" t="str">
            <v>UN</v>
          </cell>
          <cell r="D743">
            <v>412.92</v>
          </cell>
        </row>
        <row r="744">
          <cell r="A744">
            <v>81215</v>
          </cell>
          <cell r="B744" t="str">
            <v>EXTREMIDADE F0F0 FLANGE E JE DN 500</v>
          </cell>
          <cell r="C744" t="str">
            <v>UN</v>
          </cell>
          <cell r="D744">
            <v>538.19000000000005</v>
          </cell>
        </row>
        <row r="745">
          <cell r="A745">
            <v>81216</v>
          </cell>
          <cell r="B745" t="str">
            <v>EXTREMIDADE F0F0 FLANGE E JE DN 600</v>
          </cell>
          <cell r="C745" t="str">
            <v>UN</v>
          </cell>
          <cell r="D745">
            <v>935.58</v>
          </cell>
        </row>
        <row r="746">
          <cell r="A746">
            <v>81217</v>
          </cell>
          <cell r="B746" t="str">
            <v>EXTREMIDADE F0F0 FP DN 50</v>
          </cell>
          <cell r="C746" t="str">
            <v>UN</v>
          </cell>
          <cell r="D746">
            <v>46.07</v>
          </cell>
        </row>
        <row r="747">
          <cell r="A747">
            <v>81218</v>
          </cell>
          <cell r="B747" t="str">
            <v>EXTREMIDADE F0F0 FP DN 75</v>
          </cell>
          <cell r="C747" t="str">
            <v>UN</v>
          </cell>
          <cell r="D747">
            <v>57.52</v>
          </cell>
        </row>
        <row r="748">
          <cell r="A748">
            <v>81219</v>
          </cell>
          <cell r="B748" t="str">
            <v>EXTREMIDADE F0F0 FP DN 100</v>
          </cell>
          <cell r="C748" t="str">
            <v>UN</v>
          </cell>
          <cell r="D748">
            <v>70.59</v>
          </cell>
        </row>
        <row r="749">
          <cell r="A749">
            <v>81220</v>
          </cell>
          <cell r="B749" t="str">
            <v>EXTREMIDADE F0F0 FP DN 150</v>
          </cell>
          <cell r="C749" t="str">
            <v>UN</v>
          </cell>
          <cell r="D749">
            <v>121.02</v>
          </cell>
        </row>
        <row r="750">
          <cell r="A750">
            <v>81221</v>
          </cell>
          <cell r="B750" t="str">
            <v>EXTREMIDADE F0F0 FP DN 200</v>
          </cell>
          <cell r="C750" t="str">
            <v>UN</v>
          </cell>
          <cell r="D750">
            <v>161.68</v>
          </cell>
        </row>
        <row r="751">
          <cell r="A751">
            <v>81222</v>
          </cell>
          <cell r="B751" t="str">
            <v>EXTREMIDADE F0F0 FP DN 250</v>
          </cell>
          <cell r="C751" t="str">
            <v>UN</v>
          </cell>
          <cell r="D751">
            <v>656.02</v>
          </cell>
        </row>
        <row r="752">
          <cell r="A752">
            <v>81223</v>
          </cell>
          <cell r="B752" t="str">
            <v>EXTREMIDADE F0F0 FP DN 300</v>
          </cell>
          <cell r="C752" t="str">
            <v>UN</v>
          </cell>
          <cell r="D752">
            <v>377.46</v>
          </cell>
        </row>
        <row r="753">
          <cell r="A753">
            <v>81224</v>
          </cell>
          <cell r="B753" t="str">
            <v>EXTREMIDADE F0F0 FP DN 400</v>
          </cell>
          <cell r="C753" t="str">
            <v>UN</v>
          </cell>
          <cell r="D753">
            <v>1171.71</v>
          </cell>
        </row>
        <row r="754">
          <cell r="A754">
            <v>81225</v>
          </cell>
          <cell r="B754" t="str">
            <v>EXTREMIDADE F0F0 FP DN 500</v>
          </cell>
          <cell r="C754" t="str">
            <v>UN</v>
          </cell>
          <cell r="D754">
            <v>1457.05</v>
          </cell>
        </row>
        <row r="755">
          <cell r="A755">
            <v>81226</v>
          </cell>
          <cell r="B755" t="str">
            <v>EXTREMIDADE F0F0 FP DN 600</v>
          </cell>
          <cell r="C755" t="str">
            <v>UN</v>
          </cell>
          <cell r="D755">
            <v>927.66</v>
          </cell>
        </row>
        <row r="756">
          <cell r="A756">
            <v>81227</v>
          </cell>
          <cell r="B756" t="str">
            <v>REDUCAO F0F0 PB P/ PVC PBA EB-183 DN 100 X 50</v>
          </cell>
          <cell r="C756" t="str">
            <v>UN</v>
          </cell>
          <cell r="D756">
            <v>31.96</v>
          </cell>
        </row>
        <row r="757">
          <cell r="A757">
            <v>81228</v>
          </cell>
          <cell r="B757" t="str">
            <v>REDUCAO F0F0 PB P/ PVC PBA EB-183 DN 100 X 75</v>
          </cell>
          <cell r="C757" t="str">
            <v>UN</v>
          </cell>
          <cell r="D757">
            <v>36.47</v>
          </cell>
        </row>
        <row r="758">
          <cell r="A758">
            <v>81229</v>
          </cell>
          <cell r="B758" t="str">
            <v>REDUCAO F0F0 PB P/ PVC PBA EB-183 DN 150 X 75</v>
          </cell>
          <cell r="C758" t="str">
            <v>UN</v>
          </cell>
          <cell r="D758">
            <v>46.23</v>
          </cell>
        </row>
        <row r="759">
          <cell r="A759">
            <v>81230</v>
          </cell>
          <cell r="B759" t="str">
            <v>REDUCAO F0F0 PB  P/ PVC PBA EB-183 DN 150 X 100</v>
          </cell>
          <cell r="C759" t="str">
            <v>UN</v>
          </cell>
          <cell r="D759">
            <v>48.3</v>
          </cell>
        </row>
        <row r="760">
          <cell r="A760">
            <v>81231</v>
          </cell>
          <cell r="B760" t="str">
            <v>REDUCAO F0F0 PB P/ PVC PBA EB-183 DN 200 X 100</v>
          </cell>
          <cell r="C760" t="str">
            <v>UN</v>
          </cell>
          <cell r="D760">
            <v>87.4</v>
          </cell>
        </row>
        <row r="761">
          <cell r="A761">
            <v>81232</v>
          </cell>
          <cell r="B761" t="str">
            <v>CRUZETA F0F0 C/DERIV. P/PVC PBA EB-183 DN 150 X 50</v>
          </cell>
          <cell r="C761" t="str">
            <v>UN</v>
          </cell>
          <cell r="D761">
            <v>139.86000000000001</v>
          </cell>
        </row>
        <row r="762">
          <cell r="A762">
            <v>81233</v>
          </cell>
          <cell r="B762" t="str">
            <v>CRUZETA F0F0 C/DERIV. P/PVC PBA EB-183 DN 150 X 75</v>
          </cell>
          <cell r="C762" t="str">
            <v>UN</v>
          </cell>
          <cell r="D762">
            <v>195.7</v>
          </cell>
        </row>
        <row r="763">
          <cell r="A763">
            <v>81234</v>
          </cell>
          <cell r="B763" t="str">
            <v>CRUZETA F0F0 C/DERIV.P/PVC PBA EB-183 DN 150 X 100</v>
          </cell>
          <cell r="C763" t="str">
            <v>UN</v>
          </cell>
          <cell r="D763">
            <v>215.73</v>
          </cell>
        </row>
        <row r="764">
          <cell r="A764">
            <v>81235</v>
          </cell>
          <cell r="B764" t="str">
            <v>CRUZETA F0F0 C/DERIV. P/PVC PBA EB-183 DN 200 X 50</v>
          </cell>
          <cell r="C764" t="str">
            <v>UN</v>
          </cell>
          <cell r="D764">
            <v>235.54</v>
          </cell>
        </row>
        <row r="765">
          <cell r="A765">
            <v>81236</v>
          </cell>
          <cell r="B765" t="str">
            <v>CRUZETA F0F0 C/DERIV. P/PVC PBA EB-183 DN 200 X 75</v>
          </cell>
          <cell r="C765" t="str">
            <v>UN</v>
          </cell>
          <cell r="D765">
            <v>270.19</v>
          </cell>
        </row>
        <row r="766">
          <cell r="A766">
            <v>81237</v>
          </cell>
          <cell r="B766" t="str">
            <v>CRUZETA F0F0 C/DERIV.P/PVC PBA EB-183 DN 200 X 100</v>
          </cell>
          <cell r="C766" t="str">
            <v>UN</v>
          </cell>
          <cell r="D766">
            <v>281.56</v>
          </cell>
        </row>
        <row r="767">
          <cell r="A767">
            <v>81238</v>
          </cell>
          <cell r="B767" t="str">
            <v>CRUZETA F0F0 C/DERIV. P/PVC PBA EB-183 DN 250 X 50</v>
          </cell>
          <cell r="C767" t="str">
            <v>UN</v>
          </cell>
          <cell r="D767">
            <v>328.07</v>
          </cell>
        </row>
        <row r="768">
          <cell r="A768">
            <v>81239</v>
          </cell>
          <cell r="B768" t="str">
            <v>CRUZETA F0F0 C/DERIV. P/PVC PBA EB-183 DN 250 X 75</v>
          </cell>
          <cell r="C768" t="str">
            <v>UN</v>
          </cell>
          <cell r="D768">
            <v>348.66</v>
          </cell>
        </row>
        <row r="769">
          <cell r="A769">
            <v>81240</v>
          </cell>
          <cell r="B769" t="str">
            <v>CRUZETA F0F0 C/DERIV.P/PVC PBA EB-183 DN 250 X 100</v>
          </cell>
          <cell r="C769" t="str">
            <v>UN</v>
          </cell>
          <cell r="D769">
            <v>344.9</v>
          </cell>
        </row>
        <row r="770">
          <cell r="A770">
            <v>81241</v>
          </cell>
          <cell r="B770" t="str">
            <v>TE F0F0 C/DERIVACOES P/PVC PBA EB-183 DN 150 X 50</v>
          </cell>
          <cell r="C770" t="str">
            <v>UN</v>
          </cell>
          <cell r="D770">
            <v>127.59</v>
          </cell>
        </row>
        <row r="771">
          <cell r="A771">
            <v>81242</v>
          </cell>
          <cell r="B771" t="str">
            <v>TE F0F0 C/DERIVACOES P/PVC PBA EB-183 DN 150 X 75</v>
          </cell>
          <cell r="C771" t="str">
            <v>UN</v>
          </cell>
          <cell r="D771">
            <v>133.05000000000001</v>
          </cell>
        </row>
        <row r="772">
          <cell r="A772">
            <v>81243</v>
          </cell>
          <cell r="B772" t="str">
            <v>TE F0F0 C/DERIVACOES P/PVC PBA EB-183 DN 150 X 100</v>
          </cell>
          <cell r="C772" t="str">
            <v>UN</v>
          </cell>
          <cell r="D772">
            <v>142.78</v>
          </cell>
        </row>
        <row r="773">
          <cell r="A773">
            <v>81244</v>
          </cell>
          <cell r="B773" t="str">
            <v>TE F0F0 C/DERIVACOES P/PVC PBA EB-183 DN 200 X 50</v>
          </cell>
          <cell r="C773" t="str">
            <v>UN</v>
          </cell>
          <cell r="D773">
            <v>166.03</v>
          </cell>
        </row>
        <row r="774">
          <cell r="A774">
            <v>81245</v>
          </cell>
          <cell r="B774" t="str">
            <v>TE F0F0 C/DERIVACOES P/PVC PBA EB-183 DN 200 X 75</v>
          </cell>
          <cell r="C774" t="str">
            <v>UN</v>
          </cell>
          <cell r="D774">
            <v>175.3</v>
          </cell>
        </row>
        <row r="775">
          <cell r="A775">
            <v>81246</v>
          </cell>
          <cell r="B775" t="str">
            <v>TE F0F0 C/DERIVACOES P/PVC PBA EB-183 DN 200 X 100</v>
          </cell>
          <cell r="C775" t="str">
            <v>UN</v>
          </cell>
          <cell r="D775">
            <v>192.17</v>
          </cell>
        </row>
        <row r="776">
          <cell r="A776">
            <v>81247</v>
          </cell>
          <cell r="B776" t="str">
            <v>TE F0F0 C/DERIVACOES P/PVC PBA EB-183 DN 250 X 50</v>
          </cell>
          <cell r="C776" t="str">
            <v>UN</v>
          </cell>
          <cell r="D776">
            <v>264.99</v>
          </cell>
        </row>
        <row r="777">
          <cell r="A777">
            <v>81248</v>
          </cell>
          <cell r="B777" t="str">
            <v>TE F0F0 C/DERIVACOES P/PVC PBA EB-183 DN 250 X 75</v>
          </cell>
          <cell r="C777" t="str">
            <v>UN</v>
          </cell>
          <cell r="D777">
            <v>279.27999999999997</v>
          </cell>
        </row>
        <row r="778">
          <cell r="A778">
            <v>81249</v>
          </cell>
          <cell r="B778" t="str">
            <v>TE F0F0 C/DERIVACOES P/PVC PBA EB-183 DN 250 X 100</v>
          </cell>
          <cell r="C778" t="str">
            <v>UN</v>
          </cell>
          <cell r="D778">
            <v>290.69</v>
          </cell>
        </row>
        <row r="779">
          <cell r="A779">
            <v>81250</v>
          </cell>
          <cell r="B779" t="str">
            <v>CURVA 90G F0F0 JM DN 300</v>
          </cell>
          <cell r="C779" t="str">
            <v>UN</v>
          </cell>
          <cell r="D779">
            <v>1084.3599999999999</v>
          </cell>
        </row>
        <row r="780">
          <cell r="A780">
            <v>81251</v>
          </cell>
          <cell r="B780" t="str">
            <v>CURVA 45G F0F0 JM DN 300</v>
          </cell>
          <cell r="C780" t="str">
            <v>UN</v>
          </cell>
          <cell r="D780">
            <v>938.11</v>
          </cell>
        </row>
        <row r="781">
          <cell r="A781">
            <v>81252</v>
          </cell>
          <cell r="B781" t="str">
            <v>CURVA 45G F0F0 JM DN 400</v>
          </cell>
          <cell r="C781" t="str">
            <v>UN</v>
          </cell>
          <cell r="D781">
            <v>3778.94</v>
          </cell>
        </row>
        <row r="782">
          <cell r="A782">
            <v>81253</v>
          </cell>
          <cell r="B782" t="str">
            <v>CURVA 45G F0F0 JM DN 500</v>
          </cell>
          <cell r="C782" t="str">
            <v>UN</v>
          </cell>
          <cell r="D782">
            <v>2317.0100000000002</v>
          </cell>
        </row>
        <row r="783">
          <cell r="A783">
            <v>81254</v>
          </cell>
          <cell r="B783" t="str">
            <v>CURVA 45G F0F0 JM DN 600</v>
          </cell>
          <cell r="C783" t="str">
            <v>UN</v>
          </cell>
          <cell r="D783">
            <v>3601.65</v>
          </cell>
        </row>
        <row r="784">
          <cell r="A784">
            <v>81255</v>
          </cell>
          <cell r="B784" t="str">
            <v>CURVA 45G F0F0 JM DN 700</v>
          </cell>
          <cell r="C784" t="str">
            <v>UN</v>
          </cell>
          <cell r="D784">
            <v>4489.8900000000003</v>
          </cell>
        </row>
        <row r="785">
          <cell r="A785">
            <v>81256</v>
          </cell>
          <cell r="B785" t="str">
            <v>CURVA 45G F0F0 JM DN 800</v>
          </cell>
          <cell r="C785" t="str">
            <v>UN</v>
          </cell>
          <cell r="D785">
            <v>5790.42</v>
          </cell>
        </row>
        <row r="786">
          <cell r="A786">
            <v>81257</v>
          </cell>
          <cell r="B786" t="str">
            <v>CURVA 45G F0F0 JM DN 900</v>
          </cell>
          <cell r="C786" t="str">
            <v>UN</v>
          </cell>
          <cell r="D786">
            <v>7321.86</v>
          </cell>
        </row>
        <row r="787">
          <cell r="A787">
            <v>81258</v>
          </cell>
          <cell r="B787" t="str">
            <v>CURVA 45G F0F0 JM DN 1000</v>
          </cell>
          <cell r="C787" t="str">
            <v>UN</v>
          </cell>
          <cell r="D787">
            <v>10187.200000000001</v>
          </cell>
        </row>
        <row r="788">
          <cell r="A788">
            <v>81259</v>
          </cell>
          <cell r="B788" t="str">
            <v>CURVA 45G F0F0 JM DN 1200</v>
          </cell>
          <cell r="C788" t="str">
            <v>UN</v>
          </cell>
          <cell r="D788">
            <v>14350.35</v>
          </cell>
        </row>
        <row r="789">
          <cell r="A789">
            <v>81260</v>
          </cell>
          <cell r="B789" t="str">
            <v>CURVA 22G30' F0F0 JM DN 300</v>
          </cell>
          <cell r="C789" t="str">
            <v>UN</v>
          </cell>
          <cell r="D789">
            <v>920.81</v>
          </cell>
        </row>
        <row r="790">
          <cell r="A790">
            <v>81261</v>
          </cell>
          <cell r="B790" t="str">
            <v>CURVA 22G30' F0F0 JM DN 400</v>
          </cell>
          <cell r="C790" t="str">
            <v>UN</v>
          </cell>
          <cell r="D790" t="str">
            <v>2 385,57</v>
          </cell>
        </row>
        <row r="791">
          <cell r="A791">
            <v>81262</v>
          </cell>
          <cell r="B791" t="str">
            <v>CURVA 22G30' F0F0 JM DN 500</v>
          </cell>
          <cell r="C791" t="str">
            <v>UN</v>
          </cell>
          <cell r="D791" t="str">
            <v>2 450,61</v>
          </cell>
        </row>
        <row r="792">
          <cell r="A792">
            <v>81263</v>
          </cell>
          <cell r="B792" t="str">
            <v>CURVA 22G30' F0F0 JM DN 600</v>
          </cell>
          <cell r="C792" t="str">
            <v>UN</v>
          </cell>
          <cell r="D792" t="str">
            <v>3 081,58</v>
          </cell>
        </row>
        <row r="793">
          <cell r="A793">
            <v>81264</v>
          </cell>
          <cell r="B793" t="str">
            <v>CURVA 22G30' F0F0 JM DN 700</v>
          </cell>
          <cell r="C793" t="str">
            <v>UN</v>
          </cell>
          <cell r="D793" t="str">
            <v>3 934,07</v>
          </cell>
        </row>
        <row r="794">
          <cell r="A794">
            <v>81265</v>
          </cell>
          <cell r="B794" t="str">
            <v>CURVA 22G30' F0F0 JM DN 800</v>
          </cell>
          <cell r="C794" t="str">
            <v>UN</v>
          </cell>
          <cell r="D794" t="str">
            <v>5 296,96</v>
          </cell>
        </row>
        <row r="795">
          <cell r="A795">
            <v>81266</v>
          </cell>
          <cell r="B795" t="str">
            <v>CURVA 22G30' F0F0 JM DN 900</v>
          </cell>
          <cell r="C795" t="str">
            <v>UN</v>
          </cell>
          <cell r="D795" t="str">
            <v>6 546,94</v>
          </cell>
        </row>
        <row r="796">
          <cell r="A796">
            <v>81267</v>
          </cell>
          <cell r="B796" t="str">
            <v>CURVA 22G30' F0F0 JM DN 1000</v>
          </cell>
          <cell r="C796" t="str">
            <v>UN</v>
          </cell>
          <cell r="D796" t="str">
            <v>9 007,95</v>
          </cell>
        </row>
        <row r="797">
          <cell r="A797">
            <v>81268</v>
          </cell>
          <cell r="B797" t="str">
            <v>CURVA 22G30' F0F0 JM DN 1200</v>
          </cell>
          <cell r="C797" t="str">
            <v>UN</v>
          </cell>
          <cell r="D797" t="str">
            <v>13 072,42</v>
          </cell>
        </row>
        <row r="798">
          <cell r="A798">
            <v>81269</v>
          </cell>
          <cell r="B798" t="str">
            <v>CURVA 11G15' F0F0 JM DN 300</v>
          </cell>
          <cell r="C798" t="str">
            <v>UI</v>
          </cell>
          <cell r="D798">
            <v>848.22</v>
          </cell>
        </row>
        <row r="799">
          <cell r="A799">
            <v>81270</v>
          </cell>
          <cell r="B799" t="str">
            <v>CURVA 11G15' F0F0 JM DN 400</v>
          </cell>
          <cell r="C799" t="str">
            <v>UN</v>
          </cell>
          <cell r="D799" t="str">
            <v>2 297,54</v>
          </cell>
        </row>
        <row r="800">
          <cell r="A800">
            <v>81271</v>
          </cell>
          <cell r="B800" t="str">
            <v>CURVA 11G30' F0F0 JM DN 500</v>
          </cell>
          <cell r="C800" t="str">
            <v>UN</v>
          </cell>
          <cell r="D800" t="str">
            <v>2 382,54</v>
          </cell>
        </row>
        <row r="801">
          <cell r="A801">
            <v>81272</v>
          </cell>
          <cell r="B801" t="str">
            <v>CURVA 11G30' F0F0 JM DN 600</v>
          </cell>
          <cell r="C801" t="str">
            <v>UN</v>
          </cell>
          <cell r="D801" t="str">
            <v>2 758,82</v>
          </cell>
        </row>
        <row r="802">
          <cell r="A802">
            <v>81273</v>
          </cell>
          <cell r="B802" t="str">
            <v>CURVA 11G30' F0F0 JM DN 700</v>
          </cell>
          <cell r="C802" t="str">
            <v>UN</v>
          </cell>
          <cell r="D802" t="str">
            <v>3 642,64</v>
          </cell>
        </row>
        <row r="803">
          <cell r="A803">
            <v>81274</v>
          </cell>
          <cell r="B803" t="str">
            <v>CURVA 11G15' F0F0 JM DN 800</v>
          </cell>
          <cell r="C803" t="str">
            <v>UN</v>
          </cell>
          <cell r="D803" t="str">
            <v>4 566,73</v>
          </cell>
        </row>
        <row r="804">
          <cell r="A804">
            <v>81275</v>
          </cell>
          <cell r="B804" t="str">
            <v>CURVA 11G15' F0F0 JM DN 900</v>
          </cell>
          <cell r="C804" t="str">
            <v>UN</v>
          </cell>
          <cell r="D804" t="str">
            <v>5 931,44</v>
          </cell>
        </row>
        <row r="805">
          <cell r="A805">
            <v>81276</v>
          </cell>
          <cell r="B805" t="str">
            <v>CURVA 11G30' F0F0 JM DN 1000</v>
          </cell>
          <cell r="C805" t="str">
            <v>UN</v>
          </cell>
          <cell r="D805" t="str">
            <v>7 859,97</v>
          </cell>
        </row>
        <row r="806">
          <cell r="A806">
            <v>81277</v>
          </cell>
          <cell r="B806" t="str">
            <v>CURVA 11G15' F0F0 JM DN 1200</v>
          </cell>
          <cell r="C806" t="str">
            <v>UN</v>
          </cell>
          <cell r="D806" t="str">
            <v>10 267,43</v>
          </cell>
        </row>
        <row r="807">
          <cell r="A807">
            <v>81278</v>
          </cell>
          <cell r="B807" t="str">
            <v>TE F0F0 JM E FLANGE DN 300 X 100</v>
          </cell>
          <cell r="C807" t="str">
            <v>UN</v>
          </cell>
          <cell r="D807">
            <v>751.98</v>
          </cell>
        </row>
        <row r="808">
          <cell r="A808">
            <v>81279</v>
          </cell>
          <cell r="B808" t="str">
            <v>TE F0F0 JM E FLANGE DN 300 X 200</v>
          </cell>
          <cell r="C808" t="str">
            <v>UN</v>
          </cell>
          <cell r="D808">
            <v>870.04</v>
          </cell>
        </row>
        <row r="809">
          <cell r="A809">
            <v>81280</v>
          </cell>
          <cell r="B809" t="str">
            <v>TE F0F0 JM E FLANGE DN 300 X 300</v>
          </cell>
          <cell r="C809" t="str">
            <v>UN</v>
          </cell>
          <cell r="D809">
            <v>1085.8499999999999</v>
          </cell>
        </row>
        <row r="810">
          <cell r="A810">
            <v>81281</v>
          </cell>
          <cell r="B810" t="str">
            <v>TE F0F0 JM E FLANGE DN 400 X 100</v>
          </cell>
          <cell r="C810" t="str">
            <v>UN</v>
          </cell>
          <cell r="D810">
            <v>1283.07</v>
          </cell>
        </row>
        <row r="811">
          <cell r="A811">
            <v>81282</v>
          </cell>
          <cell r="B811" t="str">
            <v>TE F0F0 JM E FLANGE DN 400 X 200</v>
          </cell>
          <cell r="C811" t="str">
            <v>UN</v>
          </cell>
          <cell r="D811">
            <v>1418.63</v>
          </cell>
        </row>
        <row r="812">
          <cell r="A812">
            <v>81283</v>
          </cell>
          <cell r="B812" t="str">
            <v>TE F0F0 JM E FLANGE DN 400 X 300</v>
          </cell>
          <cell r="C812" t="str">
            <v>UN</v>
          </cell>
          <cell r="D812">
            <v>2019.49</v>
          </cell>
        </row>
        <row r="813">
          <cell r="A813">
            <v>81284</v>
          </cell>
          <cell r="B813" t="str">
            <v>TE F0F0 JM E FLANGE DN 400 X 400</v>
          </cell>
          <cell r="C813" t="str">
            <v>UN</v>
          </cell>
          <cell r="D813">
            <v>2177.19</v>
          </cell>
        </row>
        <row r="814">
          <cell r="A814">
            <v>81285</v>
          </cell>
          <cell r="B814" t="str">
            <v>TE F0F0 JM E FLANGE DN 500 X 100</v>
          </cell>
          <cell r="C814" t="str">
            <v>UN</v>
          </cell>
          <cell r="D814">
            <v>2102.44</v>
          </cell>
        </row>
        <row r="815">
          <cell r="A815">
            <v>81286</v>
          </cell>
          <cell r="B815" t="str">
            <v>TE F0F0 JM E FLANGE DN 500 X 200</v>
          </cell>
          <cell r="C815" t="str">
            <v>UN</v>
          </cell>
          <cell r="D815">
            <v>2266.17</v>
          </cell>
        </row>
        <row r="816">
          <cell r="A816">
            <v>81287</v>
          </cell>
          <cell r="B816" t="str">
            <v>TE F0F0 JM E FLANGE DN 500 X 300</v>
          </cell>
          <cell r="C816" t="str">
            <v>UN</v>
          </cell>
          <cell r="D816">
            <v>2463.23</v>
          </cell>
        </row>
        <row r="817">
          <cell r="A817">
            <v>81288</v>
          </cell>
          <cell r="B817" t="str">
            <v>TE F0F0 JM E FLANGE DN 500 X 500</v>
          </cell>
          <cell r="C817" t="str">
            <v>UN</v>
          </cell>
          <cell r="D817">
            <v>3023.61</v>
          </cell>
        </row>
        <row r="818">
          <cell r="A818">
            <v>81289</v>
          </cell>
          <cell r="B818" t="str">
            <v>TE F0F0 JM E FLANGE DN 600 X 100</v>
          </cell>
          <cell r="C818" t="str">
            <v>UN</v>
          </cell>
          <cell r="D818">
            <v>2577.1</v>
          </cell>
        </row>
        <row r="819">
          <cell r="A819">
            <v>81290</v>
          </cell>
          <cell r="B819" t="str">
            <v>TE F0F0 JM E FLANGE DN 600 X 200</v>
          </cell>
          <cell r="C819" t="str">
            <v>UN</v>
          </cell>
          <cell r="D819">
            <v>2836.18</v>
          </cell>
        </row>
        <row r="820">
          <cell r="A820">
            <v>81291</v>
          </cell>
          <cell r="B820" t="str">
            <v>TE F0F0 JM E FLANGE DN 600 X 300</v>
          </cell>
          <cell r="C820" t="str">
            <v>UN</v>
          </cell>
          <cell r="D820">
            <v>3081.55</v>
          </cell>
        </row>
        <row r="821">
          <cell r="A821">
            <v>81292</v>
          </cell>
          <cell r="B821" t="str">
            <v>TE F0F0 JM E FLANGE DN 600 X 400</v>
          </cell>
          <cell r="C821" t="str">
            <v>UN</v>
          </cell>
          <cell r="D821">
            <v>3463.07</v>
          </cell>
        </row>
        <row r="822">
          <cell r="A822">
            <v>81293</v>
          </cell>
          <cell r="B822" t="str">
            <v>TE F0F0 JM E FLANGE DN 600 X 600</v>
          </cell>
          <cell r="C822" t="str">
            <v>UN</v>
          </cell>
          <cell r="D822">
            <v>3994.35</v>
          </cell>
        </row>
        <row r="823">
          <cell r="A823">
            <v>81294</v>
          </cell>
          <cell r="B823" t="str">
            <v>TE F0F0 JM E FLANGE DN 700 X 200</v>
          </cell>
          <cell r="C823" t="str">
            <v>UN</v>
          </cell>
          <cell r="D823">
            <v>3654.58</v>
          </cell>
        </row>
        <row r="824">
          <cell r="A824">
            <v>81295</v>
          </cell>
          <cell r="B824" t="str">
            <v>TE F0F0 JM E FLANGE DN 700 X 400</v>
          </cell>
          <cell r="C824" t="str">
            <v>UN</v>
          </cell>
          <cell r="D824">
            <v>4291.41</v>
          </cell>
        </row>
        <row r="825">
          <cell r="A825">
            <v>81296</v>
          </cell>
          <cell r="B825" t="str">
            <v>TE F0F0 JM E FLANGE DN 700 X 700</v>
          </cell>
          <cell r="C825" t="str">
            <v>UN</v>
          </cell>
          <cell r="D825">
            <v>5293.72</v>
          </cell>
        </row>
        <row r="826">
          <cell r="A826">
            <v>81297</v>
          </cell>
          <cell r="B826" t="str">
            <v>TE F0F0 JM E FLANGE DN 800 X 200</v>
          </cell>
          <cell r="C826" t="str">
            <v>UN</v>
          </cell>
          <cell r="D826">
            <v>4707.54</v>
          </cell>
        </row>
        <row r="827">
          <cell r="A827">
            <v>81298</v>
          </cell>
          <cell r="B827" t="str">
            <v>TE F0F0 JM E FLANGE DN 800 X 400</v>
          </cell>
          <cell r="C827" t="str">
            <v>UN</v>
          </cell>
          <cell r="D827">
            <v>5462.69</v>
          </cell>
        </row>
        <row r="828">
          <cell r="A828">
            <v>81299</v>
          </cell>
          <cell r="B828" t="str">
            <v>TE F0F0 JM E FLANGE DN 800 X 600</v>
          </cell>
          <cell r="C828" t="str">
            <v>UN</v>
          </cell>
          <cell r="D828">
            <v>7256.45</v>
          </cell>
        </row>
        <row r="829">
          <cell r="A829">
            <v>81301</v>
          </cell>
          <cell r="B829" t="str">
            <v>TE F0F0 JM E FLANGE DN 800 X 800</v>
          </cell>
          <cell r="C829" t="str">
            <v>UN</v>
          </cell>
          <cell r="D829">
            <v>7501.9</v>
          </cell>
        </row>
        <row r="830">
          <cell r="A830">
            <v>81302</v>
          </cell>
          <cell r="B830" t="str">
            <v>TE F0F0 JM E FLANGE DN 900 X 200</v>
          </cell>
          <cell r="C830" t="str">
            <v>UN</v>
          </cell>
          <cell r="D830">
            <v>5853.9</v>
          </cell>
        </row>
        <row r="831">
          <cell r="A831">
            <v>81303</v>
          </cell>
          <cell r="B831" t="str">
            <v>TE F0F0 JM E FLANGE DN 900 X 300</v>
          </cell>
          <cell r="C831" t="str">
            <v>UN</v>
          </cell>
          <cell r="D831">
            <v>6379.92</v>
          </cell>
        </row>
        <row r="832">
          <cell r="A832">
            <v>81304</v>
          </cell>
          <cell r="B832" t="str">
            <v>TE F0F0 JM E FLANGE DN 900 X 400</v>
          </cell>
          <cell r="C832" t="str">
            <v>UN</v>
          </cell>
          <cell r="D832">
            <v>6905.94</v>
          </cell>
        </row>
        <row r="833">
          <cell r="A833">
            <v>81305</v>
          </cell>
          <cell r="B833" t="str">
            <v>TE F0F0 JM E FLANGE DN 900 X 600</v>
          </cell>
          <cell r="C833" t="str">
            <v>UN</v>
          </cell>
          <cell r="D833">
            <v>8742.01</v>
          </cell>
        </row>
        <row r="834">
          <cell r="A834">
            <v>81306</v>
          </cell>
          <cell r="B834" t="str">
            <v>TE F0F0 JM E FLANGE DN 900 X 900</v>
          </cell>
          <cell r="C834" t="str">
            <v>UN</v>
          </cell>
          <cell r="D834">
            <v>10658.68</v>
          </cell>
        </row>
        <row r="835">
          <cell r="A835">
            <v>81307</v>
          </cell>
          <cell r="B835" t="str">
            <v>TE F0F0 JM E FLANGE DN 1000 X 200</v>
          </cell>
          <cell r="C835" t="str">
            <v>UN</v>
          </cell>
          <cell r="D835">
            <v>8937.2199999999993</v>
          </cell>
        </row>
        <row r="836">
          <cell r="A836">
            <v>81308</v>
          </cell>
          <cell r="B836" t="str">
            <v>TE F0F0 JM E FLANGE DN 1000 X 400</v>
          </cell>
          <cell r="C836" t="str">
            <v>UN</v>
          </cell>
          <cell r="D836">
            <v>9648.69</v>
          </cell>
        </row>
        <row r="837">
          <cell r="A837">
            <v>81309</v>
          </cell>
          <cell r="B837" t="str">
            <v>TE F0F0 JM E FLANGE DN 1000 X 600</v>
          </cell>
          <cell r="C837" t="str">
            <v>UN</v>
          </cell>
          <cell r="D837">
            <v>12319.84</v>
          </cell>
        </row>
        <row r="838">
          <cell r="A838">
            <v>81310</v>
          </cell>
          <cell r="B838" t="str">
            <v>TE F0F0 JM E FLANGE DN 1000 X 1000</v>
          </cell>
          <cell r="C838" t="str">
            <v>UN</v>
          </cell>
          <cell r="D838">
            <v>13580.86</v>
          </cell>
        </row>
        <row r="839">
          <cell r="A839">
            <v>81311</v>
          </cell>
          <cell r="B839" t="str">
            <v>TE F0F0 JM E FLANGE DN 1200 X 200</v>
          </cell>
          <cell r="C839" t="str">
            <v>UN</v>
          </cell>
          <cell r="D839">
            <v>11000.68</v>
          </cell>
        </row>
        <row r="840">
          <cell r="A840">
            <v>81312</v>
          </cell>
          <cell r="B840" t="str">
            <v>TE F0F0 JM E FLANGE DN 1200 X 400</v>
          </cell>
          <cell r="C840" t="str">
            <v>UN</v>
          </cell>
          <cell r="D840">
            <v>12224.91</v>
          </cell>
        </row>
        <row r="841">
          <cell r="A841">
            <v>81313</v>
          </cell>
          <cell r="B841" t="str">
            <v>TE F0F0 JM E FLANGE DN 1200 X 600</v>
          </cell>
          <cell r="C841" t="str">
            <v>UN</v>
          </cell>
          <cell r="D841">
            <v>14607.71</v>
          </cell>
        </row>
        <row r="842">
          <cell r="A842">
            <v>81314</v>
          </cell>
          <cell r="B842" t="str">
            <v>TE F0F0 JM E FLANGE DN 1200 X 800</v>
          </cell>
          <cell r="C842" t="str">
            <v>UN</v>
          </cell>
          <cell r="D842">
            <v>17040.79</v>
          </cell>
        </row>
        <row r="843">
          <cell r="A843">
            <v>81315</v>
          </cell>
          <cell r="B843" t="str">
            <v>TE F0F0 JM E FLANGE DN 1200 X 1000</v>
          </cell>
          <cell r="C843" t="str">
            <v>UN</v>
          </cell>
          <cell r="D843">
            <v>18297.78</v>
          </cell>
        </row>
        <row r="844">
          <cell r="A844">
            <v>81316</v>
          </cell>
          <cell r="B844" t="str">
            <v>TE F0F0 JM E FLANGE DN 1200 X 1200</v>
          </cell>
          <cell r="C844" t="str">
            <v>UN</v>
          </cell>
          <cell r="D844">
            <v>16233.02</v>
          </cell>
        </row>
        <row r="845">
          <cell r="A845">
            <v>81317</v>
          </cell>
          <cell r="B845" t="str">
            <v>REDUCAO F0F0 JM DN 300 X 150</v>
          </cell>
          <cell r="C845" t="str">
            <v>UN</v>
          </cell>
          <cell r="D845">
            <v>715.3</v>
          </cell>
        </row>
        <row r="846">
          <cell r="A846">
            <v>81318</v>
          </cell>
          <cell r="B846" t="str">
            <v>REDUCAO F0F0 JM DN 300 X 200</v>
          </cell>
          <cell r="C846" t="str">
            <v>UN</v>
          </cell>
          <cell r="D846">
            <v>751.77</v>
          </cell>
        </row>
        <row r="847">
          <cell r="A847">
            <v>81319</v>
          </cell>
          <cell r="B847" t="str">
            <v>REDUCAO FOFO JM DN 300 X 250</v>
          </cell>
          <cell r="C847" t="str">
            <v>UN</v>
          </cell>
          <cell r="D847">
            <v>738.14</v>
          </cell>
        </row>
        <row r="848">
          <cell r="A848">
            <v>81320</v>
          </cell>
          <cell r="B848" t="str">
            <v>REDUCAO F0F0 JM DN 400 X 250</v>
          </cell>
          <cell r="C848" t="str">
            <v>UN</v>
          </cell>
          <cell r="D848">
            <v>1149.45</v>
          </cell>
        </row>
        <row r="849">
          <cell r="A849">
            <v>81321</v>
          </cell>
          <cell r="B849" t="str">
            <v>REDUCAO F0F0 JM DN 400 X 300</v>
          </cell>
          <cell r="C849" t="str">
            <v>UN</v>
          </cell>
          <cell r="D849">
            <v>1770.89</v>
          </cell>
        </row>
        <row r="850">
          <cell r="A850">
            <v>81322</v>
          </cell>
          <cell r="B850" t="str">
            <v>REDUCAO F0F0 JM DN 500 X 400</v>
          </cell>
          <cell r="C850" t="str">
            <v>UN</v>
          </cell>
          <cell r="D850">
            <v>1592.06</v>
          </cell>
        </row>
        <row r="851">
          <cell r="A851">
            <v>81323</v>
          </cell>
          <cell r="B851" t="str">
            <v>REDUCAO F0F0 JM DN 600 X 400</v>
          </cell>
          <cell r="C851" t="str">
            <v>UN</v>
          </cell>
          <cell r="D851">
            <v>2565.63</v>
          </cell>
        </row>
        <row r="852">
          <cell r="A852">
            <v>81324</v>
          </cell>
          <cell r="B852" t="str">
            <v>REDUCAO F0F0 JM DN 600 X 500</v>
          </cell>
          <cell r="C852" t="str">
            <v>UN</v>
          </cell>
          <cell r="D852">
            <v>2571.85</v>
          </cell>
        </row>
        <row r="853">
          <cell r="A853">
            <v>81325</v>
          </cell>
          <cell r="B853" t="str">
            <v>REDUCAO F0F0 JM DN 700 X 500</v>
          </cell>
          <cell r="C853" t="str">
            <v>UN</v>
          </cell>
          <cell r="D853">
            <v>3675.74</v>
          </cell>
        </row>
        <row r="854">
          <cell r="A854">
            <v>81326</v>
          </cell>
          <cell r="B854" t="str">
            <v>REDUCAO F0F0 JM DN 700 X 600</v>
          </cell>
          <cell r="C854" t="str">
            <v>UN</v>
          </cell>
          <cell r="D854">
            <v>3611.89</v>
          </cell>
        </row>
        <row r="855">
          <cell r="A855">
            <v>81327</v>
          </cell>
          <cell r="B855" t="str">
            <v>REDUCAO F0F0 JM DN 800 X 600</v>
          </cell>
          <cell r="C855" t="str">
            <v>UN</v>
          </cell>
          <cell r="D855">
            <v>4920.9399999999996</v>
          </cell>
        </row>
        <row r="856">
          <cell r="A856">
            <v>81328</v>
          </cell>
          <cell r="B856" t="str">
            <v>REDUCAO F0F0 JM DN 800 X 700</v>
          </cell>
          <cell r="C856" t="str">
            <v>UN</v>
          </cell>
          <cell r="D856">
            <v>4799.96</v>
          </cell>
        </row>
        <row r="857">
          <cell r="A857">
            <v>81329</v>
          </cell>
          <cell r="B857" t="str">
            <v>REDUCAO F0F0 JM DN 900 X 700</v>
          </cell>
          <cell r="C857" t="str">
            <v>UN</v>
          </cell>
          <cell r="D857">
            <v>5817.65</v>
          </cell>
        </row>
        <row r="858">
          <cell r="A858">
            <v>81330</v>
          </cell>
          <cell r="B858" t="str">
            <v>REDUCAO F0F0 JM DN 900 X 800</v>
          </cell>
          <cell r="C858" t="str">
            <v>UN</v>
          </cell>
          <cell r="D858">
            <v>5741.25</v>
          </cell>
        </row>
        <row r="859">
          <cell r="A859">
            <v>81331</v>
          </cell>
          <cell r="B859" t="str">
            <v>REDUCAO F0F0 JM DN 1000 X 800</v>
          </cell>
          <cell r="C859" t="str">
            <v>UN</v>
          </cell>
          <cell r="D859">
            <v>7554.03</v>
          </cell>
        </row>
        <row r="860">
          <cell r="A860">
            <v>81332</v>
          </cell>
          <cell r="B860" t="str">
            <v>REDUCAO F0F0 JM DN 1000 X 900</v>
          </cell>
          <cell r="C860" t="str">
            <v>UN</v>
          </cell>
          <cell r="D860">
            <v>6839.29</v>
          </cell>
        </row>
        <row r="861">
          <cell r="A861">
            <v>81333</v>
          </cell>
          <cell r="B861" t="str">
            <v>REDUCAO F0F0 JM DN 1200 X 1000</v>
          </cell>
          <cell r="C861" t="str">
            <v>UN</v>
          </cell>
          <cell r="D861">
            <v>10414.4</v>
          </cell>
        </row>
        <row r="862">
          <cell r="A862">
            <v>81334</v>
          </cell>
          <cell r="B862" t="str">
            <v>LUVA DE CORRER F0F0 JM DN 50</v>
          </cell>
          <cell r="C862" t="str">
            <v>UN</v>
          </cell>
          <cell r="D862">
            <v>81.41</v>
          </cell>
        </row>
        <row r="863">
          <cell r="A863">
            <v>81335</v>
          </cell>
          <cell r="B863" t="str">
            <v>LUVA DE CORRER F0F0 JM DN 75</v>
          </cell>
          <cell r="C863" t="str">
            <v>UN</v>
          </cell>
          <cell r="D863">
            <v>189.66</v>
          </cell>
        </row>
        <row r="864">
          <cell r="A864">
            <v>81336</v>
          </cell>
          <cell r="B864" t="str">
            <v>LUVA DE CORRER F0F0 JM DN 100</v>
          </cell>
          <cell r="C864" t="str">
            <v>UN</v>
          </cell>
          <cell r="D864">
            <v>164.76</v>
          </cell>
        </row>
        <row r="865">
          <cell r="A865">
            <v>81337</v>
          </cell>
          <cell r="B865" t="str">
            <v>LUVA DE CORRER F0F0 JM DN 150</v>
          </cell>
          <cell r="C865" t="str">
            <v>UN</v>
          </cell>
          <cell r="D865">
            <v>274.87</v>
          </cell>
        </row>
        <row r="866">
          <cell r="A866">
            <v>81338</v>
          </cell>
          <cell r="B866" t="str">
            <v>LUVA DE CORRER F0F0 JM DN 200</v>
          </cell>
          <cell r="C866" t="str">
            <v>UN</v>
          </cell>
          <cell r="D866">
            <v>411.66</v>
          </cell>
        </row>
        <row r="867">
          <cell r="A867">
            <v>81339</v>
          </cell>
          <cell r="B867" t="str">
            <v>LUVA DE CORRER F0F0 JM DN 250</v>
          </cell>
          <cell r="C867" t="str">
            <v>UN</v>
          </cell>
          <cell r="D867">
            <v>596.38</v>
          </cell>
        </row>
        <row r="868">
          <cell r="A868">
            <v>81340</v>
          </cell>
          <cell r="B868" t="str">
            <v>LUVA DE CORRER F0F0 JM DN 300</v>
          </cell>
          <cell r="C868" t="str">
            <v>UN</v>
          </cell>
          <cell r="D868">
            <v>680.92</v>
          </cell>
        </row>
        <row r="869">
          <cell r="A869">
            <v>81341</v>
          </cell>
          <cell r="B869" t="str">
            <v>LUVA DE CORRER F0F0 JM DN 400</v>
          </cell>
          <cell r="C869" t="str">
            <v>UN</v>
          </cell>
          <cell r="D869">
            <v>1073.3699999999999</v>
          </cell>
        </row>
        <row r="870">
          <cell r="A870">
            <v>81342</v>
          </cell>
          <cell r="B870" t="str">
            <v>LUVA DE CORRER F0F0 JM DN 500</v>
          </cell>
          <cell r="C870" t="str">
            <v>UN</v>
          </cell>
          <cell r="D870">
            <v>1402.65</v>
          </cell>
        </row>
        <row r="871">
          <cell r="A871">
            <v>81343</v>
          </cell>
          <cell r="B871" t="str">
            <v>LUVA DE CORRER F0F0 JM DN 600</v>
          </cell>
          <cell r="C871" t="str">
            <v>UN</v>
          </cell>
          <cell r="D871">
            <v>2196.5500000000002</v>
          </cell>
        </row>
        <row r="872">
          <cell r="A872">
            <v>81344</v>
          </cell>
          <cell r="B872" t="str">
            <v>LUVA DE CORRER F0F0 JM DN 700</v>
          </cell>
          <cell r="C872" t="str">
            <v>UN</v>
          </cell>
          <cell r="D872">
            <v>2333.9</v>
          </cell>
        </row>
        <row r="873">
          <cell r="A873">
            <v>81345</v>
          </cell>
          <cell r="B873" t="str">
            <v>LUVA DE CORRER F0F0 JM DN 800</v>
          </cell>
          <cell r="C873" t="str">
            <v>UN</v>
          </cell>
          <cell r="D873">
            <v>3164.7</v>
          </cell>
        </row>
        <row r="874">
          <cell r="A874">
            <v>81346</v>
          </cell>
          <cell r="B874" t="str">
            <v>LUVA DE CORRER F0F0 JM DN 900</v>
          </cell>
          <cell r="C874" t="str">
            <v>UN</v>
          </cell>
          <cell r="D874">
            <v>3869.56</v>
          </cell>
        </row>
        <row r="875">
          <cell r="A875">
            <v>81347</v>
          </cell>
          <cell r="B875" t="str">
            <v>LUVA DE CORRER F0F0 JM DN 1000</v>
          </cell>
          <cell r="C875" t="str">
            <v>UN</v>
          </cell>
          <cell r="D875">
            <v>6515.16</v>
          </cell>
        </row>
        <row r="876">
          <cell r="A876">
            <v>81348</v>
          </cell>
          <cell r="B876" t="str">
            <v>LUVA DE CORRER F0F0 JM DN 1200</v>
          </cell>
          <cell r="C876" t="str">
            <v>UN</v>
          </cell>
          <cell r="D876">
            <v>7953.16</v>
          </cell>
        </row>
        <row r="877">
          <cell r="A877">
            <v>81349</v>
          </cell>
          <cell r="B877" t="str">
            <v>EXTREMIDADE F0F0 FLANGE E JM DN 300</v>
          </cell>
          <cell r="C877" t="str">
            <v>UN</v>
          </cell>
          <cell r="D877">
            <v>505.31</v>
          </cell>
        </row>
        <row r="878">
          <cell r="A878">
            <v>81350</v>
          </cell>
          <cell r="B878" t="str">
            <v>EXTREMIDADE F0F0 FLANGE E JM DN 400</v>
          </cell>
          <cell r="C878" t="str">
            <v>UN</v>
          </cell>
          <cell r="D878">
            <v>1571.3</v>
          </cell>
        </row>
        <row r="879">
          <cell r="A879">
            <v>81351</v>
          </cell>
          <cell r="B879" t="str">
            <v>EXTREMIDADE F0F0 FLANGE E JM DN 500</v>
          </cell>
          <cell r="C879" t="str">
            <v>UN</v>
          </cell>
          <cell r="D879">
            <v>979.21</v>
          </cell>
        </row>
        <row r="880">
          <cell r="A880">
            <v>81352</v>
          </cell>
          <cell r="B880" t="str">
            <v>EXTREMIDADE F0F0 FLANGE E JM DN 600</v>
          </cell>
          <cell r="C880" t="str">
            <v>UN</v>
          </cell>
          <cell r="D880">
            <v>1036.6300000000001</v>
          </cell>
        </row>
        <row r="881">
          <cell r="A881">
            <v>81353</v>
          </cell>
          <cell r="B881" t="str">
            <v>EXTREMIDADE F0F0 FLANGE E JM DN 700</v>
          </cell>
          <cell r="C881" t="str">
            <v>UN</v>
          </cell>
          <cell r="D881">
            <v>3094.38</v>
          </cell>
        </row>
        <row r="882">
          <cell r="A882">
            <v>81354</v>
          </cell>
          <cell r="B882" t="str">
            <v>EXTREMIDADE F0F0 FLANGE E JM DN 800</v>
          </cell>
          <cell r="C882" t="str">
            <v>UN</v>
          </cell>
          <cell r="D882">
            <v>4295.9799999999996</v>
          </cell>
        </row>
        <row r="883">
          <cell r="A883">
            <v>81355</v>
          </cell>
          <cell r="B883" t="str">
            <v>EXTREMIDADE FOFO FLANGE E JM DN 900</v>
          </cell>
          <cell r="C883" t="str">
            <v>UN</v>
          </cell>
          <cell r="D883">
            <v>4749.5</v>
          </cell>
        </row>
        <row r="884">
          <cell r="A884">
            <v>81356</v>
          </cell>
          <cell r="B884" t="str">
            <v>EXTREMIDADE F0F0 FLANGE E JM DN 1000</v>
          </cell>
          <cell r="C884" t="str">
            <v>UN</v>
          </cell>
          <cell r="D884">
            <v>6058.64</v>
          </cell>
        </row>
        <row r="885">
          <cell r="A885">
            <v>81357</v>
          </cell>
          <cell r="B885" t="str">
            <v>EXTREMIDADE F0F0 FLANGE E JM DN 1200</v>
          </cell>
          <cell r="C885" t="str">
            <v>UN</v>
          </cell>
          <cell r="D885">
            <v>7387.43</v>
          </cell>
        </row>
        <row r="886">
          <cell r="A886">
            <v>81362</v>
          </cell>
          <cell r="B886" t="str">
            <v>EXTREMIDADE F0F0 FP DN 700</v>
          </cell>
          <cell r="C886" t="str">
            <v>UN</v>
          </cell>
          <cell r="D886">
            <v>1674.11</v>
          </cell>
        </row>
        <row r="887">
          <cell r="A887">
            <v>81363</v>
          </cell>
          <cell r="B887" t="str">
            <v>EXTREMIDADE F0F0 FP DN 800</v>
          </cell>
          <cell r="C887" t="str">
            <v>UN</v>
          </cell>
          <cell r="D887">
            <v>2229.64</v>
          </cell>
        </row>
        <row r="888">
          <cell r="A888">
            <v>81364</v>
          </cell>
          <cell r="B888" t="str">
            <v>EXTREMIDADE F0F0 FP DN 900</v>
          </cell>
          <cell r="C888" t="str">
            <v>UN</v>
          </cell>
          <cell r="D888">
            <v>2462.87</v>
          </cell>
        </row>
        <row r="889">
          <cell r="A889">
            <v>81365</v>
          </cell>
          <cell r="B889" t="str">
            <v>EXTREMIDADE F0F0 FP DN 1000</v>
          </cell>
          <cell r="C889" t="str">
            <v>UN</v>
          </cell>
          <cell r="D889">
            <v>3305.69</v>
          </cell>
        </row>
        <row r="890">
          <cell r="A890">
            <v>81366</v>
          </cell>
          <cell r="B890" t="str">
            <v>EXTREMIDADE F0F0 FP DN 1200</v>
          </cell>
          <cell r="C890" t="str">
            <v>UN</v>
          </cell>
          <cell r="D890">
            <v>3837.02</v>
          </cell>
        </row>
        <row r="891">
          <cell r="A891">
            <v>81367</v>
          </cell>
          <cell r="B891" t="str">
            <v>CONTRA FLANGE F0F0 JM DN 50</v>
          </cell>
          <cell r="C891" t="str">
            <v>UN</v>
          </cell>
          <cell r="D891">
            <v>14.39</v>
          </cell>
        </row>
        <row r="892">
          <cell r="A892">
            <v>81368</v>
          </cell>
          <cell r="B892" t="str">
            <v>CONTRA FLANGE F0F0 JM DN 75</v>
          </cell>
          <cell r="C892" t="str">
            <v>UN</v>
          </cell>
          <cell r="D892">
            <v>17.38</v>
          </cell>
        </row>
        <row r="893">
          <cell r="A893">
            <v>81369</v>
          </cell>
          <cell r="B893" t="str">
            <v>CONTRA FLANGE F0F0 JM DN 100</v>
          </cell>
          <cell r="C893" t="str">
            <v>UN</v>
          </cell>
          <cell r="D893">
            <v>20.46</v>
          </cell>
        </row>
        <row r="894">
          <cell r="A894">
            <v>81370</v>
          </cell>
          <cell r="B894" t="str">
            <v>CONTRA FLANGE F0F0 JM DN 150</v>
          </cell>
          <cell r="C894" t="str">
            <v>UN</v>
          </cell>
          <cell r="D894">
            <v>50.14</v>
          </cell>
        </row>
        <row r="895">
          <cell r="A895">
            <v>81371</v>
          </cell>
          <cell r="B895" t="str">
            <v>CONTRA FLANGE F0F0 JM DN 200</v>
          </cell>
          <cell r="C895" t="str">
            <v>UN</v>
          </cell>
          <cell r="D895">
            <v>82.15</v>
          </cell>
        </row>
        <row r="896">
          <cell r="A896">
            <v>81372</v>
          </cell>
          <cell r="B896" t="str">
            <v>CONTRA FLANGE F0F0 JM DN 250</v>
          </cell>
          <cell r="C896" t="str">
            <v>UN</v>
          </cell>
          <cell r="D896">
            <v>108.49</v>
          </cell>
        </row>
        <row r="897">
          <cell r="A897">
            <v>81373</v>
          </cell>
          <cell r="B897" t="str">
            <v>CONTRA FLANGE F0F0 JM DN 300</v>
          </cell>
          <cell r="C897" t="str">
            <v>UN</v>
          </cell>
          <cell r="D897">
            <v>121.81</v>
          </cell>
        </row>
        <row r="898">
          <cell r="A898">
            <v>81375</v>
          </cell>
          <cell r="B898" t="str">
            <v>CONTRA FLANGE F0F0 JM DN 400</v>
          </cell>
          <cell r="C898" t="str">
            <v>UN</v>
          </cell>
          <cell r="D898">
            <v>228.82</v>
          </cell>
        </row>
        <row r="899">
          <cell r="A899">
            <v>81376</v>
          </cell>
          <cell r="B899" t="str">
            <v>CONTRA FLANGE F0F0 JM DN 500</v>
          </cell>
          <cell r="C899" t="str">
            <v>UN</v>
          </cell>
          <cell r="D899">
            <v>291.07</v>
          </cell>
        </row>
        <row r="900">
          <cell r="A900">
            <v>81377</v>
          </cell>
          <cell r="B900" t="str">
            <v>CONTRA FLANGE F0F0 JM DN 600</v>
          </cell>
          <cell r="C900" t="str">
            <v>UN</v>
          </cell>
          <cell r="D900">
            <v>353.77</v>
          </cell>
        </row>
        <row r="901">
          <cell r="A901">
            <v>81378</v>
          </cell>
          <cell r="B901" t="str">
            <v>CONTRA FLANGE F0F0 JM DN 700</v>
          </cell>
          <cell r="C901" t="str">
            <v>UN</v>
          </cell>
          <cell r="D901">
            <v>429.39</v>
          </cell>
        </row>
        <row r="902">
          <cell r="A902">
            <v>81379</v>
          </cell>
          <cell r="B902" t="str">
            <v>CONTRA FLANGE F0F0 JM DN 800</v>
          </cell>
          <cell r="C902" t="str">
            <v>UN</v>
          </cell>
          <cell r="D902">
            <v>587.19000000000005</v>
          </cell>
        </row>
        <row r="903">
          <cell r="A903">
            <v>81380</v>
          </cell>
          <cell r="B903" t="str">
            <v>CONTRA FLANGE F0F0 JM DN 900</v>
          </cell>
          <cell r="C903" t="str">
            <v>UN</v>
          </cell>
          <cell r="D903">
            <v>704.58</v>
          </cell>
        </row>
        <row r="904">
          <cell r="A904">
            <v>81381</v>
          </cell>
          <cell r="B904" t="str">
            <v>CONTRA FLANGE F0F0 JM DN 1000</v>
          </cell>
          <cell r="C904" t="str">
            <v>UN</v>
          </cell>
          <cell r="D904">
            <v>1310.68</v>
          </cell>
        </row>
        <row r="905">
          <cell r="A905">
            <v>81382</v>
          </cell>
          <cell r="B905" t="str">
            <v>CONTRA FLANGE F0F0 JM DN 1200</v>
          </cell>
          <cell r="C905" t="str">
            <v>UN</v>
          </cell>
          <cell r="D905">
            <v>1674.55</v>
          </cell>
        </row>
        <row r="906">
          <cell r="A906">
            <v>81383</v>
          </cell>
          <cell r="B906" t="str">
            <v>BOLSA DE TUBO F0F0 JE TRAVADA DN 300</v>
          </cell>
          <cell r="C906" t="str">
            <v>UN</v>
          </cell>
          <cell r="D906">
            <v>0</v>
          </cell>
        </row>
        <row r="907">
          <cell r="A907">
            <v>81384</v>
          </cell>
          <cell r="B907" t="str">
            <v>BOLSA DE TUBO F0F0 JE TRAVADA DN 400</v>
          </cell>
          <cell r="C907" t="str">
            <v>UN</v>
          </cell>
          <cell r="D907">
            <v>0</v>
          </cell>
        </row>
        <row r="908">
          <cell r="A908">
            <v>81385</v>
          </cell>
          <cell r="B908" t="str">
            <v>BOLSA DE TUBO F0F0 JE TRAVADA DN 500</v>
          </cell>
          <cell r="C908" t="str">
            <v>UN</v>
          </cell>
          <cell r="D908">
            <v>0</v>
          </cell>
        </row>
        <row r="909">
          <cell r="A909">
            <v>81386</v>
          </cell>
          <cell r="B909" t="str">
            <v>BOLSA DE TUBO F0F0 JE TRAVADA DN 600</v>
          </cell>
          <cell r="C909" t="str">
            <v>UN</v>
          </cell>
          <cell r="D909">
            <v>0</v>
          </cell>
        </row>
        <row r="910">
          <cell r="A910">
            <v>81387</v>
          </cell>
          <cell r="B910" t="str">
            <v>BOLSA DE TUBO F0F0 JE TRAVADA DN 700</v>
          </cell>
          <cell r="C910" t="str">
            <v>UN</v>
          </cell>
          <cell r="D910">
            <v>0</v>
          </cell>
        </row>
        <row r="911">
          <cell r="A911">
            <v>81388</v>
          </cell>
          <cell r="B911" t="str">
            <v>BOLSA DE TUBO F0F0 JE TRAVADA DN 800</v>
          </cell>
          <cell r="C911" t="str">
            <v>UN</v>
          </cell>
          <cell r="D911">
            <v>0</v>
          </cell>
        </row>
        <row r="912">
          <cell r="A912">
            <v>81389</v>
          </cell>
          <cell r="B912" t="str">
            <v>BOLSA DE TUBO F0F0 JE TRAVADA DN 900</v>
          </cell>
          <cell r="C912" t="str">
            <v>UN</v>
          </cell>
          <cell r="D912">
            <v>0</v>
          </cell>
        </row>
        <row r="913">
          <cell r="A913">
            <v>81390</v>
          </cell>
          <cell r="B913" t="str">
            <v>BOLSA DE TUBO F0F0 JE TRAVADA DN 1000</v>
          </cell>
          <cell r="C913" t="str">
            <v>UN</v>
          </cell>
          <cell r="D913">
            <v>0</v>
          </cell>
        </row>
        <row r="914">
          <cell r="A914">
            <v>81391</v>
          </cell>
          <cell r="B914" t="str">
            <v>BOLSA DE TUBO F0F0 JE TRAVADA DN 1200</v>
          </cell>
          <cell r="C914" t="str">
            <v>UN</v>
          </cell>
          <cell r="D914">
            <v>0</v>
          </cell>
        </row>
        <row r="915">
          <cell r="A915">
            <v>81392</v>
          </cell>
          <cell r="B915" t="str">
            <v>BOLSA DE CONEXOES F0F0 JM TRAVADA DN 300</v>
          </cell>
          <cell r="C915" t="str">
            <v>UN</v>
          </cell>
          <cell r="D915">
            <v>0</v>
          </cell>
        </row>
        <row r="916">
          <cell r="A916">
            <v>81393</v>
          </cell>
          <cell r="B916" t="str">
            <v>BOLSA DE CONEXOES F0F0 JM TRAVADA DN 400</v>
          </cell>
          <cell r="C916" t="str">
            <v>UN</v>
          </cell>
          <cell r="D916">
            <v>0</v>
          </cell>
        </row>
        <row r="917">
          <cell r="A917">
            <v>81394</v>
          </cell>
          <cell r="B917" t="str">
            <v>BOLSA DE CONEXOES F0F0 JM TRAVADA DN 500</v>
          </cell>
          <cell r="C917" t="str">
            <v>UN</v>
          </cell>
          <cell r="D917">
            <v>0</v>
          </cell>
        </row>
        <row r="918">
          <cell r="A918">
            <v>81395</v>
          </cell>
          <cell r="B918" t="str">
            <v>BOLSA DE CONEXOES F0F0 JM TRAVADA DN 600</v>
          </cell>
          <cell r="C918" t="str">
            <v>UN</v>
          </cell>
          <cell r="D918">
            <v>0</v>
          </cell>
        </row>
        <row r="919">
          <cell r="A919">
            <v>81396</v>
          </cell>
          <cell r="B919" t="str">
            <v>BOLSA DE CONEXOES F0F0 JM TRAVADA DN 700</v>
          </cell>
          <cell r="C919" t="str">
            <v>UN</v>
          </cell>
          <cell r="D919">
            <v>0</v>
          </cell>
        </row>
        <row r="920">
          <cell r="A920">
            <v>81397</v>
          </cell>
          <cell r="B920" t="str">
            <v>BOLSA DE CONEXOES F0F0 JM TRAVADA DN 800</v>
          </cell>
          <cell r="C920" t="str">
            <v>UN</v>
          </cell>
          <cell r="D920">
            <v>0</v>
          </cell>
        </row>
        <row r="921">
          <cell r="A921">
            <v>81398</v>
          </cell>
          <cell r="B921" t="str">
            <v>BOLSA DE CONEXOES F0F0 JM TRAVADA DN 900</v>
          </cell>
          <cell r="C921" t="str">
            <v>UN</v>
          </cell>
          <cell r="D921">
            <v>0</v>
          </cell>
        </row>
        <row r="922">
          <cell r="A922">
            <v>81399</v>
          </cell>
          <cell r="B922" t="str">
            <v>BOLSA DE CONEXOES F0F0 JM TRAVADA DN 1000</v>
          </cell>
          <cell r="C922" t="str">
            <v>UN</v>
          </cell>
          <cell r="D922">
            <v>0</v>
          </cell>
        </row>
        <row r="923">
          <cell r="A923">
            <v>81401</v>
          </cell>
          <cell r="B923" t="str">
            <v>BOLSA DE CONEXOES F0F0 JM TRAVADA DN 1200</v>
          </cell>
          <cell r="C923" t="str">
            <v>UN</v>
          </cell>
          <cell r="D923">
            <v>0</v>
          </cell>
        </row>
        <row r="924">
          <cell r="A924">
            <v>81402</v>
          </cell>
          <cell r="B924" t="str">
            <v>TUBO F0F0 K-12 C/FLANGES L = 0,25M DN 50</v>
          </cell>
          <cell r="C924" t="str">
            <v>UN</v>
          </cell>
          <cell r="D924">
            <v>66.099999999999994</v>
          </cell>
        </row>
        <row r="925">
          <cell r="A925">
            <v>81403</v>
          </cell>
          <cell r="B925" t="str">
            <v>TUBO F0F0 K-12 C/FLANGES L = 0,50M DN 50</v>
          </cell>
          <cell r="C925" t="str">
            <v>UN</v>
          </cell>
          <cell r="D925">
            <v>77.94</v>
          </cell>
        </row>
        <row r="926">
          <cell r="A926">
            <v>81404</v>
          </cell>
          <cell r="B926" t="str">
            <v>TUBO F0F0 K-12 C/FLANGES L = 1,00M DN 50</v>
          </cell>
          <cell r="C926" t="str">
            <v>UN</v>
          </cell>
          <cell r="D926">
            <v>162.16999999999999</v>
          </cell>
        </row>
        <row r="927">
          <cell r="A927">
            <v>81405</v>
          </cell>
          <cell r="B927" t="str">
            <v>TUBO F0F0 K-12 C/FLANGES L = 1,50M DN 50</v>
          </cell>
          <cell r="C927" t="str">
            <v>UN</v>
          </cell>
          <cell r="D927">
            <v>171.8</v>
          </cell>
        </row>
        <row r="928">
          <cell r="A928">
            <v>81406</v>
          </cell>
          <cell r="B928" t="str">
            <v>TUBO F0F0 K-12 C/FLANGES L = 2,00M DN 50</v>
          </cell>
          <cell r="C928" t="str">
            <v>UN</v>
          </cell>
          <cell r="D928">
            <v>181.4</v>
          </cell>
        </row>
        <row r="929">
          <cell r="A929">
            <v>81407</v>
          </cell>
          <cell r="B929" t="str">
            <v>TUBO F0F0 K-12 C/FLANGES L = 2,50M DN 50</v>
          </cell>
          <cell r="C929" t="str">
            <v>UN</v>
          </cell>
          <cell r="D929">
            <v>190.99</v>
          </cell>
        </row>
        <row r="930">
          <cell r="A930">
            <v>81408</v>
          </cell>
          <cell r="B930" t="str">
            <v>TUBO F0F0 K-12 C/FLANGES L = 2,90M DN 50</v>
          </cell>
          <cell r="C930" t="str">
            <v>UN</v>
          </cell>
          <cell r="D930">
            <v>200.6</v>
          </cell>
        </row>
        <row r="931">
          <cell r="A931">
            <v>81409</v>
          </cell>
          <cell r="B931" t="str">
            <v>TUBO F0F0 K-12 C/FLANGES L = 0,25M DN 75</v>
          </cell>
          <cell r="C931" t="str">
            <v>UN</v>
          </cell>
          <cell r="D931">
            <v>84.38</v>
          </cell>
        </row>
        <row r="932">
          <cell r="A932">
            <v>81410</v>
          </cell>
          <cell r="B932" t="str">
            <v>TUBO F0F0 K-12 C/FLANGES L = 0,50M DN 75</v>
          </cell>
          <cell r="C932" t="str">
            <v>UN</v>
          </cell>
          <cell r="D932">
            <v>101.81</v>
          </cell>
        </row>
        <row r="933">
          <cell r="A933">
            <v>81411</v>
          </cell>
          <cell r="B933" t="str">
            <v>TUBO F0F0 K-12 C/FLANGES L = 1,00M DN 75</v>
          </cell>
          <cell r="C933" t="str">
            <v>UN</v>
          </cell>
          <cell r="D933">
            <v>209.39</v>
          </cell>
        </row>
        <row r="934">
          <cell r="A934">
            <v>81412</v>
          </cell>
          <cell r="B934" t="str">
            <v>TUBO F0F0 K-12 C/FLANGES L = 1,50M DN 75</v>
          </cell>
          <cell r="C934" t="str">
            <v>UN</v>
          </cell>
          <cell r="D934">
            <v>221.82</v>
          </cell>
        </row>
        <row r="935">
          <cell r="A935">
            <v>81413</v>
          </cell>
          <cell r="B935" t="str">
            <v>TUBO F0F0 K-12 C/FLANGES L = 2,00M DN 75</v>
          </cell>
          <cell r="C935" t="str">
            <v>UN</v>
          </cell>
          <cell r="D935">
            <v>234.21</v>
          </cell>
        </row>
        <row r="936">
          <cell r="A936">
            <v>81414</v>
          </cell>
          <cell r="B936" t="str">
            <v>TUBO F0F0 K-12 C/FLANGES L = 2,50M DN 75</v>
          </cell>
          <cell r="C936" t="str">
            <v>UN</v>
          </cell>
          <cell r="D936">
            <v>246.6</v>
          </cell>
        </row>
        <row r="937">
          <cell r="A937">
            <v>81415</v>
          </cell>
          <cell r="B937" t="str">
            <v>TUBO F0F0 K-12 C/FLANGES L = 3,00M DN 75</v>
          </cell>
          <cell r="C937" t="str">
            <v>UN</v>
          </cell>
          <cell r="D937">
            <v>259.01</v>
          </cell>
        </row>
        <row r="938">
          <cell r="A938">
            <v>81416</v>
          </cell>
          <cell r="B938" t="str">
            <v>TUBO F0F0 K-12 C/FLANGES L = 3,50M DN 75</v>
          </cell>
          <cell r="C938" t="str">
            <v>UN</v>
          </cell>
          <cell r="D938">
            <v>271.37</v>
          </cell>
        </row>
        <row r="939">
          <cell r="A939">
            <v>81417</v>
          </cell>
          <cell r="B939" t="str">
            <v>TUBO F0F0 K-12 C/FLANGES L = 4,00M DN 75</v>
          </cell>
          <cell r="C939" t="str">
            <v>UN</v>
          </cell>
          <cell r="D939">
            <v>289.33999999999997</v>
          </cell>
        </row>
        <row r="940">
          <cell r="A940">
            <v>81418</v>
          </cell>
          <cell r="B940" t="str">
            <v>TUBO F0F0 K-12 C/FLANGES L = 4,50M DN 75</v>
          </cell>
          <cell r="C940" t="str">
            <v>UN</v>
          </cell>
          <cell r="D940">
            <v>301.70999999999998</v>
          </cell>
        </row>
        <row r="941">
          <cell r="A941">
            <v>81419</v>
          </cell>
          <cell r="B941" t="str">
            <v>TUBO F0F0 K-12 C/FLANGES L = 5,00M DN 75</v>
          </cell>
          <cell r="C941" t="str">
            <v>UN</v>
          </cell>
          <cell r="D941">
            <v>314.08999999999997</v>
          </cell>
        </row>
        <row r="942">
          <cell r="A942">
            <v>81420</v>
          </cell>
          <cell r="B942" t="str">
            <v>TUBO F0F0 K-12 C/FLANGES L = 5,50M DN 75</v>
          </cell>
          <cell r="C942" t="str">
            <v>UN</v>
          </cell>
          <cell r="D942">
            <v>326.5</v>
          </cell>
        </row>
        <row r="943">
          <cell r="A943">
            <v>81421</v>
          </cell>
          <cell r="B943" t="str">
            <v>TUBO FOFO K-12 C/FLANGES L = 5,80M DN 75</v>
          </cell>
          <cell r="C943" t="str">
            <v>UN</v>
          </cell>
          <cell r="D943">
            <v>333.95</v>
          </cell>
        </row>
        <row r="944">
          <cell r="A944">
            <v>81422</v>
          </cell>
          <cell r="B944" t="str">
            <v>TUBO F0F0 K-12 C/FLANGES L = 0,25M DN 100</v>
          </cell>
          <cell r="C944" t="str">
            <v>UN</v>
          </cell>
          <cell r="D944">
            <v>102.67</v>
          </cell>
        </row>
        <row r="945">
          <cell r="A945">
            <v>81423</v>
          </cell>
          <cell r="B945" t="str">
            <v>TUBO F0F0 K-12 C/FLANGES L = 0,50M DN 100</v>
          </cell>
          <cell r="C945" t="str">
            <v>UN</v>
          </cell>
          <cell r="D945">
            <v>141.83000000000001</v>
          </cell>
        </row>
        <row r="946">
          <cell r="A946">
            <v>81424</v>
          </cell>
          <cell r="B946" t="str">
            <v>TUBO F0F0 K-12 C/FLANGES L = 1,00M DN 100</v>
          </cell>
          <cell r="C946" t="str">
            <v>UN</v>
          </cell>
          <cell r="D946">
            <v>234.68</v>
          </cell>
        </row>
        <row r="947">
          <cell r="A947">
            <v>81425</v>
          </cell>
          <cell r="B947" t="str">
            <v>TUBO F0F0 K-12 C/FLANGES L = 1,50M DN 100</v>
          </cell>
          <cell r="C947" t="str">
            <v>UN</v>
          </cell>
          <cell r="D947">
            <v>251.83</v>
          </cell>
        </row>
        <row r="948">
          <cell r="A948">
            <v>81426</v>
          </cell>
          <cell r="B948" t="str">
            <v>TUBO F0F0 K-12 C/FLANGES L = 2,00M DN 100</v>
          </cell>
          <cell r="C948" t="str">
            <v>UN</v>
          </cell>
          <cell r="D948">
            <v>269.01</v>
          </cell>
        </row>
        <row r="949">
          <cell r="A949">
            <v>81427</v>
          </cell>
          <cell r="B949" t="str">
            <v>TUBO F0F0 K-12 C/FLANGES L = 2,50M DN 100</v>
          </cell>
          <cell r="C949" t="str">
            <v>UN</v>
          </cell>
          <cell r="D949">
            <v>286.18</v>
          </cell>
        </row>
        <row r="950">
          <cell r="A950">
            <v>81428</v>
          </cell>
          <cell r="B950" t="str">
            <v>TUBO F0F0 K-12 C/FLANGES L = 3,00M DN 100</v>
          </cell>
          <cell r="C950" t="str">
            <v>UN</v>
          </cell>
          <cell r="D950">
            <v>303.33</v>
          </cell>
        </row>
        <row r="951">
          <cell r="A951">
            <v>81429</v>
          </cell>
          <cell r="B951" t="str">
            <v>TUBO F0F0 K-12 C/FLANGES L = 3,50M DN 100</v>
          </cell>
          <cell r="C951" t="str">
            <v>UN</v>
          </cell>
          <cell r="D951">
            <v>320.49</v>
          </cell>
        </row>
        <row r="952">
          <cell r="A952">
            <v>81430</v>
          </cell>
          <cell r="B952" t="str">
            <v>TUBO F0F0 K-12 C/FLANGES L = 4,00M DN 100</v>
          </cell>
          <cell r="C952" t="str">
            <v>UN</v>
          </cell>
          <cell r="D952">
            <v>342.09</v>
          </cell>
        </row>
        <row r="953">
          <cell r="A953">
            <v>81431</v>
          </cell>
          <cell r="B953" t="str">
            <v>TUBO F0F0 K-12 C/FLANGES L = 4,50M DN 100</v>
          </cell>
          <cell r="C953" t="str">
            <v>UN</v>
          </cell>
          <cell r="D953">
            <v>359.32</v>
          </cell>
        </row>
        <row r="954">
          <cell r="A954">
            <v>81432</v>
          </cell>
          <cell r="B954" t="str">
            <v>TUBO F0F0 K-12 C/FLANGES L = 5,00M DN 100</v>
          </cell>
          <cell r="C954" t="str">
            <v>UN</v>
          </cell>
          <cell r="D954">
            <v>376.42</v>
          </cell>
        </row>
        <row r="955">
          <cell r="A955">
            <v>81433</v>
          </cell>
          <cell r="B955" t="str">
            <v>TUBO F0F0 K-12 C/FLANGES L = 5,50M DN 100</v>
          </cell>
          <cell r="C955" t="str">
            <v>UN</v>
          </cell>
          <cell r="D955">
            <v>393.62</v>
          </cell>
        </row>
        <row r="956">
          <cell r="A956">
            <v>81434</v>
          </cell>
          <cell r="B956" t="str">
            <v>TUBO F0F0 K-12 C/FLANGES L = 5,80M DN 100</v>
          </cell>
          <cell r="C956" t="str">
            <v>UN</v>
          </cell>
          <cell r="D956">
            <v>403.92</v>
          </cell>
        </row>
        <row r="957">
          <cell r="A957">
            <v>81435</v>
          </cell>
          <cell r="B957" t="str">
            <v>TUBO F0F0 K-12 C/FLANGES L = 0,25M DN 150</v>
          </cell>
          <cell r="C957" t="str">
            <v>UN</v>
          </cell>
          <cell r="D957">
            <v>160.21</v>
          </cell>
        </row>
        <row r="958">
          <cell r="A958">
            <v>81436</v>
          </cell>
          <cell r="B958" t="str">
            <v>TUBO F0F0 K-12 C/FLANGES L = 0,50M DN 150</v>
          </cell>
          <cell r="C958" t="str">
            <v>UN</v>
          </cell>
          <cell r="D958">
            <v>214.99</v>
          </cell>
        </row>
        <row r="959">
          <cell r="A959">
            <v>81437</v>
          </cell>
          <cell r="B959" t="str">
            <v>TUBO F0F0 K-12 C/FLANGES L = 1,00M DN 150</v>
          </cell>
          <cell r="C959" t="str">
            <v>UN</v>
          </cell>
          <cell r="D959">
            <v>323.08999999999997</v>
          </cell>
        </row>
        <row r="960">
          <cell r="A960">
            <v>81438</v>
          </cell>
          <cell r="B960" t="str">
            <v>TUBO F0F0 K-12 C/FLANGES L = 1,50M DN 150</v>
          </cell>
          <cell r="C960" t="str">
            <v>UN</v>
          </cell>
          <cell r="D960">
            <v>349.8</v>
          </cell>
        </row>
        <row r="961">
          <cell r="A961">
            <v>81439</v>
          </cell>
          <cell r="B961" t="str">
            <v>TUBO F0F0 K-12 C/FLANGES L = 2,00M DN 150</v>
          </cell>
          <cell r="C961" t="str">
            <v>UN</v>
          </cell>
          <cell r="D961">
            <v>376.53</v>
          </cell>
        </row>
        <row r="962">
          <cell r="A962">
            <v>81440</v>
          </cell>
          <cell r="B962" t="str">
            <v>TUBO F0F0 K-12 C/FLANGES L = 2,50M DN 150</v>
          </cell>
          <cell r="C962" t="str">
            <v>UN</v>
          </cell>
          <cell r="D962">
            <v>403.22</v>
          </cell>
        </row>
        <row r="963">
          <cell r="A963">
            <v>81441</v>
          </cell>
          <cell r="B963" t="str">
            <v>TUBO F0F0 K-12 C/FLANGES L = 3,00M DN 150</v>
          </cell>
          <cell r="C963" t="str">
            <v>UN</v>
          </cell>
          <cell r="D963">
            <v>429.91</v>
          </cell>
        </row>
        <row r="964">
          <cell r="A964">
            <v>81442</v>
          </cell>
          <cell r="B964" t="str">
            <v>TUBO F0F0 K-12 C/FLANGES L = 3,50M DN 150</v>
          </cell>
          <cell r="C964" t="str">
            <v>UN</v>
          </cell>
          <cell r="D964">
            <v>456.57</v>
          </cell>
        </row>
        <row r="965">
          <cell r="A965">
            <v>81443</v>
          </cell>
          <cell r="B965" t="str">
            <v>TUBO F0F0 K-12 C/FLANGES L = 4,00M DN 150</v>
          </cell>
          <cell r="C965" t="str">
            <v>UN</v>
          </cell>
          <cell r="D965">
            <v>487.78</v>
          </cell>
        </row>
        <row r="966">
          <cell r="A966">
            <v>81444</v>
          </cell>
          <cell r="B966" t="str">
            <v>TUBO F0F0 K-12 C/FLANGES L = 4,50M DN 150</v>
          </cell>
          <cell r="C966" t="str">
            <v>UN</v>
          </cell>
          <cell r="D966">
            <v>514.46</v>
          </cell>
        </row>
        <row r="967">
          <cell r="A967">
            <v>81445</v>
          </cell>
          <cell r="B967" t="str">
            <v>TUBO F0F0 K-12 C/FLANGES L = 5,00M DN 150</v>
          </cell>
          <cell r="C967" t="str">
            <v>UN</v>
          </cell>
          <cell r="D967">
            <v>541.14</v>
          </cell>
        </row>
        <row r="968">
          <cell r="A968">
            <v>81446</v>
          </cell>
          <cell r="B968" t="str">
            <v>TUBO F0F0 K-12 C/FLANGES L = 5,50M DN 150</v>
          </cell>
          <cell r="C968" t="str">
            <v>UN</v>
          </cell>
          <cell r="D968">
            <v>567.79999999999995</v>
          </cell>
        </row>
        <row r="969">
          <cell r="A969">
            <v>81447</v>
          </cell>
          <cell r="B969" t="str">
            <v>TUBO F0F0 K-12 C/FLANGES L = 5,80M DN 150</v>
          </cell>
          <cell r="C969" t="str">
            <v>UN</v>
          </cell>
          <cell r="D969">
            <v>583.87</v>
          </cell>
        </row>
        <row r="970">
          <cell r="A970">
            <v>81448</v>
          </cell>
          <cell r="B970" t="str">
            <v>TUBO F0F0 K-12 C/FLANGES L = 0,25M DN 200</v>
          </cell>
          <cell r="C970" t="str">
            <v>UN</v>
          </cell>
          <cell r="D970">
            <v>227.49</v>
          </cell>
        </row>
        <row r="971">
          <cell r="A971">
            <v>81449</v>
          </cell>
          <cell r="B971" t="str">
            <v>TUBO F0F0 K-12 C/FLANGES L = 0,50M DN 200</v>
          </cell>
          <cell r="C971" t="str">
            <v>UN</v>
          </cell>
          <cell r="D971">
            <v>284.45999999999998</v>
          </cell>
        </row>
        <row r="972">
          <cell r="A972">
            <v>81450</v>
          </cell>
          <cell r="B972" t="str">
            <v>TUBO F0F0 K-12 C/FLANGES L = 1,00M DN 200</v>
          </cell>
          <cell r="C972" t="str">
            <v>UN</v>
          </cell>
          <cell r="D972">
            <v>415.76</v>
          </cell>
        </row>
        <row r="973">
          <cell r="A973">
            <v>81451</v>
          </cell>
          <cell r="B973" t="str">
            <v>TUBO F0F0 K-12 C/FLANGES L = 1,50M DN 200</v>
          </cell>
          <cell r="C973" t="str">
            <v>UN</v>
          </cell>
          <cell r="D973">
            <v>453.7</v>
          </cell>
        </row>
        <row r="974">
          <cell r="A974">
            <v>81452</v>
          </cell>
          <cell r="B974" t="str">
            <v>TUBO F0F0 K-12 C/FLANGES L = 2,00M DN 200</v>
          </cell>
          <cell r="C974" t="str">
            <v>UN</v>
          </cell>
          <cell r="D974">
            <v>491.68</v>
          </cell>
        </row>
        <row r="975">
          <cell r="A975">
            <v>81453</v>
          </cell>
          <cell r="B975" t="str">
            <v>TUBO F0F0 K-12 C/FLANGES L = 2,50M DN 200</v>
          </cell>
          <cell r="C975" t="str">
            <v>UN</v>
          </cell>
          <cell r="D975">
            <v>529.69000000000005</v>
          </cell>
        </row>
        <row r="976">
          <cell r="A976">
            <v>81454</v>
          </cell>
          <cell r="B976" t="str">
            <v>TUBO F0F0 K-12 C/FLANGES L = 3,00M DN 200</v>
          </cell>
          <cell r="C976" t="str">
            <v>UN</v>
          </cell>
          <cell r="D976">
            <v>567.65</v>
          </cell>
        </row>
        <row r="977">
          <cell r="A977">
            <v>81455</v>
          </cell>
          <cell r="B977" t="str">
            <v>TUBO F0F0 K-12 C/FLANGES L = 3,50M DN 200</v>
          </cell>
          <cell r="C977" t="str">
            <v>UN</v>
          </cell>
          <cell r="D977">
            <v>605.57000000000005</v>
          </cell>
        </row>
        <row r="978">
          <cell r="A978">
            <v>81456</v>
          </cell>
          <cell r="B978" t="str">
            <v>TUBO F0F0 K-12 C/FLANGES L = 4,00M DN 200</v>
          </cell>
          <cell r="C978" t="str">
            <v>UN</v>
          </cell>
          <cell r="D978">
            <v>643.62</v>
          </cell>
        </row>
        <row r="979">
          <cell r="A979">
            <v>81457</v>
          </cell>
          <cell r="B979" t="str">
            <v>TUBO F0F0 K-12 C/FLANGES L = 4,50M DN 200</v>
          </cell>
          <cell r="C979" t="str">
            <v>UN</v>
          </cell>
          <cell r="D979">
            <v>681.54</v>
          </cell>
        </row>
        <row r="980">
          <cell r="A980">
            <v>81458</v>
          </cell>
          <cell r="B980" t="str">
            <v>TUBO F0F0 K-12 C/FLANGES L = 5,00M DN 200</v>
          </cell>
          <cell r="C980" t="str">
            <v>UN</v>
          </cell>
          <cell r="D980">
            <v>719.5</v>
          </cell>
        </row>
        <row r="981">
          <cell r="A981">
            <v>81459</v>
          </cell>
          <cell r="B981" t="str">
            <v>TUBO F0F0 K-12 C/FLANGES L = 5,50M DN 200</v>
          </cell>
          <cell r="C981" t="str">
            <v>UN</v>
          </cell>
          <cell r="D981">
            <v>757.5</v>
          </cell>
        </row>
        <row r="982">
          <cell r="A982">
            <v>81460</v>
          </cell>
          <cell r="B982" t="str">
            <v>TUBO F0F0 K-12 C/FLANGES L = 5,80M DN 200</v>
          </cell>
          <cell r="C982" t="str">
            <v>UN</v>
          </cell>
          <cell r="D982">
            <v>780.27</v>
          </cell>
        </row>
        <row r="983">
          <cell r="A983">
            <v>81461</v>
          </cell>
          <cell r="B983" t="str">
            <v>TUBO F0F0 K-12 C/FLANGES L = 0,25M DN 250</v>
          </cell>
          <cell r="C983" t="str">
            <v>UN</v>
          </cell>
          <cell r="D983">
            <v>339.46</v>
          </cell>
        </row>
        <row r="984">
          <cell r="A984">
            <v>81462</v>
          </cell>
          <cell r="B984" t="str">
            <v>TUBO F0F0 K-12 C/FLANGES L = 0,50M DN 250</v>
          </cell>
          <cell r="C984" t="str">
            <v>UN</v>
          </cell>
          <cell r="D984">
            <v>473.68</v>
          </cell>
        </row>
        <row r="985">
          <cell r="A985">
            <v>81463</v>
          </cell>
          <cell r="B985" t="str">
            <v>TUBO F0F0 K-12 C/FLANGES L = 1,00M DN 250</v>
          </cell>
          <cell r="C985" t="str">
            <v>UN</v>
          </cell>
          <cell r="D985">
            <v>516.30999999999995</v>
          </cell>
        </row>
        <row r="986">
          <cell r="A986">
            <v>81464</v>
          </cell>
          <cell r="B986" t="str">
            <v>TUBO F0F0 K-12 C/FLANGES L = 1,50M DN 250</v>
          </cell>
          <cell r="C986" t="str">
            <v>UN</v>
          </cell>
          <cell r="D986">
            <v>566.66</v>
          </cell>
        </row>
        <row r="987">
          <cell r="A987">
            <v>81465</v>
          </cell>
          <cell r="B987" t="str">
            <v>TUBO F0F0 K-12 C/FALNGES L = 2,00M DN 250</v>
          </cell>
          <cell r="C987" t="str">
            <v>UN</v>
          </cell>
          <cell r="D987">
            <v>616.95000000000005</v>
          </cell>
        </row>
        <row r="988">
          <cell r="A988">
            <v>81466</v>
          </cell>
          <cell r="B988" t="str">
            <v>TUBO F0F0 K-12 C/FLANGES L = 2,50M DN 250</v>
          </cell>
          <cell r="C988" t="str">
            <v>UN</v>
          </cell>
          <cell r="D988">
            <v>667.27</v>
          </cell>
        </row>
        <row r="989">
          <cell r="A989">
            <v>81467</v>
          </cell>
          <cell r="B989" t="str">
            <v>TUBO F0F0 K-12 C/FLANGES L = 3,00M DN 250</v>
          </cell>
          <cell r="C989" t="str">
            <v>UN</v>
          </cell>
          <cell r="D989">
            <v>717.58</v>
          </cell>
        </row>
        <row r="990">
          <cell r="A990">
            <v>81468</v>
          </cell>
          <cell r="B990" t="str">
            <v>TUBO F0F0 K-12 C/FLANGES L = 3,50M DN 250</v>
          </cell>
          <cell r="C990" t="str">
            <v>UN</v>
          </cell>
          <cell r="D990">
            <v>767.84</v>
          </cell>
        </row>
        <row r="991">
          <cell r="A991">
            <v>81469</v>
          </cell>
          <cell r="B991" t="str">
            <v>TUBO F0F0 K-12 C/FLANGES L = 4,00M DN 250</v>
          </cell>
          <cell r="C991" t="str">
            <v>UN</v>
          </cell>
          <cell r="D991">
            <v>825.36</v>
          </cell>
        </row>
        <row r="992">
          <cell r="A992">
            <v>81470</v>
          </cell>
          <cell r="B992" t="str">
            <v>TUBO FOFO K-12 C/FLANGES L = 4,50M DN 250</v>
          </cell>
          <cell r="C992" t="str">
            <v>UN</v>
          </cell>
          <cell r="D992">
            <v>875.67</v>
          </cell>
        </row>
        <row r="993">
          <cell r="A993">
            <v>81471</v>
          </cell>
          <cell r="B993" t="str">
            <v>TUBO F0F0 K-12 C/FLANGES L = 5,00M DN 250</v>
          </cell>
          <cell r="C993" t="str">
            <v>UN</v>
          </cell>
          <cell r="D993">
            <v>925.97</v>
          </cell>
        </row>
        <row r="994">
          <cell r="A994">
            <v>81472</v>
          </cell>
          <cell r="B994" t="str">
            <v>TUBO F0F0 K-12 C/FLANGES L = 5,50M DN 250</v>
          </cell>
          <cell r="C994" t="str">
            <v>UN</v>
          </cell>
          <cell r="D994">
            <v>976.3</v>
          </cell>
        </row>
        <row r="995">
          <cell r="A995">
            <v>81473</v>
          </cell>
          <cell r="B995" t="str">
            <v>TUBO F0F0 K-12 C/FLANGES L = 5,80M DN 250</v>
          </cell>
          <cell r="C995" t="str">
            <v>UN</v>
          </cell>
          <cell r="D995">
            <v>1006.49</v>
          </cell>
        </row>
        <row r="996">
          <cell r="A996">
            <v>81474</v>
          </cell>
          <cell r="B996" t="str">
            <v>TUBO F0F0 K-12 C/FLANGES L = 0,25M DN 300</v>
          </cell>
          <cell r="C996" t="str">
            <v>UN</v>
          </cell>
          <cell r="D996">
            <v>542.08000000000004</v>
          </cell>
        </row>
        <row r="997">
          <cell r="A997">
            <v>81475</v>
          </cell>
          <cell r="B997" t="str">
            <v>TUBO F0F0 K-12 C/FLANGES L = 0,50M DN 300</v>
          </cell>
          <cell r="C997" t="str">
            <v>UN</v>
          </cell>
          <cell r="D997">
            <v>571.94000000000005</v>
          </cell>
        </row>
        <row r="998">
          <cell r="A998">
            <v>81476</v>
          </cell>
          <cell r="B998" t="str">
            <v>TUBO F0F0 K-12 C/FLANGES L = 1,00M DN 300</v>
          </cell>
          <cell r="C998" t="str">
            <v>UN</v>
          </cell>
          <cell r="D998">
            <v>643.63</v>
          </cell>
        </row>
        <row r="999">
          <cell r="A999">
            <v>81477</v>
          </cell>
          <cell r="B999" t="str">
            <v>TUBO F0F0 K-12 C/FLANGES L = 1,50M DN 300</v>
          </cell>
          <cell r="C999" t="str">
            <v>UN</v>
          </cell>
          <cell r="D999">
            <v>709.12</v>
          </cell>
        </row>
        <row r="1000">
          <cell r="A1000">
            <v>81478</v>
          </cell>
          <cell r="B1000" t="str">
            <v>TUBO F0F0 K-12 C/FLANGES L = 2,00M DN 300</v>
          </cell>
          <cell r="C1000" t="str">
            <v>UN</v>
          </cell>
          <cell r="D1000">
            <v>774.58</v>
          </cell>
        </row>
        <row r="1001">
          <cell r="A1001">
            <v>81479</v>
          </cell>
          <cell r="B1001" t="str">
            <v>TUBO F0F0 K-12 C/FLANGES L = 2,50M DN 300</v>
          </cell>
          <cell r="C1001" t="str">
            <v>UN</v>
          </cell>
          <cell r="D1001">
            <v>840.08</v>
          </cell>
        </row>
        <row r="1002">
          <cell r="A1002">
            <v>81480</v>
          </cell>
          <cell r="B1002" t="str">
            <v>TUBO F0F0 K-12 C/FLANGES L = 3,00M DN 300</v>
          </cell>
          <cell r="C1002" t="str">
            <v>UN</v>
          </cell>
          <cell r="D1002">
            <v>905.62</v>
          </cell>
        </row>
        <row r="1003">
          <cell r="A1003">
            <v>81481</v>
          </cell>
          <cell r="B1003" t="str">
            <v>TUBO F0F0 K-12 C/FLANGES L = 3,50M DN 300</v>
          </cell>
          <cell r="C1003" t="str">
            <v>UN</v>
          </cell>
          <cell r="D1003">
            <v>971.09</v>
          </cell>
        </row>
        <row r="1004">
          <cell r="A1004">
            <v>81482</v>
          </cell>
          <cell r="B1004" t="str">
            <v>TUBO F0F0 K-12 C/FLANGES L = 4,00M DN 300</v>
          </cell>
          <cell r="C1004" t="str">
            <v>UN</v>
          </cell>
          <cell r="D1004">
            <v>1039.3499999999999</v>
          </cell>
        </row>
        <row r="1005">
          <cell r="A1005">
            <v>81483</v>
          </cell>
          <cell r="B1005" t="str">
            <v>TUBO F0F0 K-12 C/FLANGES L = 4,50M DN 300</v>
          </cell>
          <cell r="C1005" t="str">
            <v>UN</v>
          </cell>
          <cell r="D1005">
            <v>1104.8499999999999</v>
          </cell>
        </row>
        <row r="1006">
          <cell r="A1006">
            <v>81484</v>
          </cell>
          <cell r="B1006" t="str">
            <v>TUBO F0F0 K-12 C/FLANGES L = 5,00M DN 300</v>
          </cell>
          <cell r="C1006" t="str">
            <v>UN</v>
          </cell>
          <cell r="D1006">
            <v>1170.3800000000001</v>
          </cell>
        </row>
        <row r="1007">
          <cell r="A1007">
            <v>81485</v>
          </cell>
          <cell r="B1007" t="str">
            <v>TUBO F0F0 K-12 C/FLANGES L = 5,50M DN 300</v>
          </cell>
          <cell r="C1007" t="str">
            <v>UN</v>
          </cell>
          <cell r="D1007">
            <v>1235.8699999999999</v>
          </cell>
        </row>
        <row r="1008">
          <cell r="A1008">
            <v>81486</v>
          </cell>
          <cell r="B1008" t="str">
            <v>TUBO F0F0 K-12 C/FLANGES L = 5,80M DN 300</v>
          </cell>
          <cell r="C1008" t="str">
            <v>UN</v>
          </cell>
          <cell r="D1008">
            <v>1275.1199999999999</v>
          </cell>
        </row>
        <row r="1009">
          <cell r="A1009">
            <v>81487</v>
          </cell>
          <cell r="B1009" t="str">
            <v>TUBO F0F0 K-12 C/FLANGES L = 0,25M DN 400</v>
          </cell>
          <cell r="C1009" t="str">
            <v>UN</v>
          </cell>
          <cell r="D1009">
            <v>932.16</v>
          </cell>
        </row>
        <row r="1010">
          <cell r="A1010">
            <v>81488</v>
          </cell>
          <cell r="B1010" t="str">
            <v>TUBO F0F0 K-12 C/FLANGES L = 0,50M DN 400</v>
          </cell>
          <cell r="C1010" t="str">
            <v>UN</v>
          </cell>
          <cell r="D1010">
            <v>1503.68</v>
          </cell>
        </row>
        <row r="1011">
          <cell r="A1011">
            <v>81489</v>
          </cell>
          <cell r="B1011" t="str">
            <v>TUBO F0F0 K-12 C/FLANGES L = 1,00M DN 400</v>
          </cell>
          <cell r="C1011" t="str">
            <v>UN</v>
          </cell>
          <cell r="D1011">
            <v>866.18</v>
          </cell>
        </row>
        <row r="1012">
          <cell r="A1012">
            <v>81490</v>
          </cell>
          <cell r="B1012" t="str">
            <v>TUBO F0F0 K-12 C/FLANGES L = 1,50M DN 400</v>
          </cell>
          <cell r="C1012" t="str">
            <v>UN</v>
          </cell>
          <cell r="D1012">
            <v>954.71</v>
          </cell>
        </row>
        <row r="1013">
          <cell r="A1013">
            <v>81491</v>
          </cell>
          <cell r="B1013" t="str">
            <v>TUBO F0F0 K-12 C/FLANGES L = 2,00M DN 400</v>
          </cell>
          <cell r="C1013" t="str">
            <v>UN</v>
          </cell>
          <cell r="D1013">
            <v>1043.1500000000001</v>
          </cell>
        </row>
        <row r="1014">
          <cell r="A1014">
            <v>81492</v>
          </cell>
          <cell r="B1014" t="str">
            <v>TUBO F0F0 K-12 C/FLANGES L = 2,50M DN 400</v>
          </cell>
          <cell r="C1014" t="str">
            <v>UN</v>
          </cell>
          <cell r="D1014">
            <v>1131.68</v>
          </cell>
        </row>
        <row r="1015">
          <cell r="A1015">
            <v>81493</v>
          </cell>
          <cell r="B1015" t="str">
            <v>TUBO F0F0 K-12 C/FLANGES L = 3,00M DN 400</v>
          </cell>
          <cell r="C1015" t="str">
            <v>UN</v>
          </cell>
          <cell r="D1015">
            <v>1220.21</v>
          </cell>
        </row>
        <row r="1016">
          <cell r="A1016">
            <v>81494</v>
          </cell>
          <cell r="B1016" t="str">
            <v>TUBO F0F0 K-12 C/FLANGES L = 3,50M DN 400</v>
          </cell>
          <cell r="C1016" t="str">
            <v>UN</v>
          </cell>
          <cell r="D1016">
            <v>1308.7</v>
          </cell>
        </row>
        <row r="1017">
          <cell r="A1017">
            <v>81495</v>
          </cell>
          <cell r="B1017" t="str">
            <v>TUBO F0F0 K-12 C/FLANGES L = 4,00M DN 400</v>
          </cell>
          <cell r="C1017" t="str">
            <v>UN</v>
          </cell>
          <cell r="D1017">
            <v>1402.74</v>
          </cell>
        </row>
        <row r="1018">
          <cell r="A1018">
            <v>81496</v>
          </cell>
          <cell r="B1018" t="str">
            <v>TUBO F0F0 K-12 C/FLANGES L = 4,50M DN 400</v>
          </cell>
          <cell r="C1018" t="str">
            <v>UN</v>
          </cell>
          <cell r="D1018">
            <v>1491.19</v>
          </cell>
        </row>
        <row r="1019">
          <cell r="A1019">
            <v>81497</v>
          </cell>
          <cell r="B1019" t="str">
            <v>TUBO F0F0 K-12 C/FLANGES L = 5,00M DN 400</v>
          </cell>
          <cell r="C1019" t="str">
            <v>UN</v>
          </cell>
          <cell r="D1019">
            <v>1579.68</v>
          </cell>
        </row>
        <row r="1020">
          <cell r="A1020">
            <v>81498</v>
          </cell>
          <cell r="B1020" t="str">
            <v>TUBO F0F0 K-12 C/FLANGES L = 5,50M DN 400</v>
          </cell>
          <cell r="C1020" t="str">
            <v>UN</v>
          </cell>
          <cell r="D1020">
            <v>1668.21</v>
          </cell>
        </row>
        <row r="1021">
          <cell r="A1021">
            <v>81499</v>
          </cell>
          <cell r="B1021" t="str">
            <v>TUBO F0F0 K-12 C/FLANGES L = 5,80M DN 400</v>
          </cell>
          <cell r="C1021" t="str">
            <v>UN</v>
          </cell>
          <cell r="D1021">
            <v>1721.26</v>
          </cell>
        </row>
        <row r="1022">
          <cell r="A1022">
            <v>81501</v>
          </cell>
          <cell r="B1022" t="str">
            <v>TUBO F0F0 K-12 C/FLANGES L = 0,25M DN 500</v>
          </cell>
          <cell r="C1022" t="str">
            <v>UN</v>
          </cell>
          <cell r="D1022">
            <v>957.63</v>
          </cell>
        </row>
        <row r="1023">
          <cell r="A1023">
            <v>81502</v>
          </cell>
          <cell r="B1023" t="str">
            <v>TUBO F0F0 K-12 C/FLANGES L = 0,50M DN 500</v>
          </cell>
          <cell r="C1023" t="str">
            <v>UN</v>
          </cell>
          <cell r="D1023">
            <v>1142.53</v>
          </cell>
        </row>
        <row r="1024">
          <cell r="A1024">
            <v>81503</v>
          </cell>
          <cell r="B1024" t="str">
            <v>TUBO F0F0 K-12 C/FLANGES L = 1,00M DN 500</v>
          </cell>
          <cell r="C1024" t="str">
            <v>UN</v>
          </cell>
          <cell r="D1024">
            <v>1162.33</v>
          </cell>
        </row>
        <row r="1025">
          <cell r="A1025">
            <v>81504</v>
          </cell>
          <cell r="B1025" t="str">
            <v>TUBO F0F0 K-12 C/FLANGES L = 1,50M DN 500</v>
          </cell>
          <cell r="C1025" t="str">
            <v>UN</v>
          </cell>
          <cell r="D1025">
            <v>1284.5</v>
          </cell>
        </row>
        <row r="1026">
          <cell r="A1026">
            <v>81505</v>
          </cell>
          <cell r="B1026" t="str">
            <v>TUBO F0F0 K-12 C/FLANGES L = 2,00M DN 500</v>
          </cell>
          <cell r="C1026" t="str">
            <v>UN</v>
          </cell>
          <cell r="D1026">
            <v>1406.57</v>
          </cell>
        </row>
        <row r="1027">
          <cell r="A1027">
            <v>81506</v>
          </cell>
          <cell r="B1027" t="str">
            <v>TUBO F0F0 K-12 C/FLANGES L = 2,50M DN 500</v>
          </cell>
          <cell r="C1027" t="str">
            <v>UN</v>
          </cell>
          <cell r="D1027">
            <v>1528.74</v>
          </cell>
        </row>
        <row r="1028">
          <cell r="A1028">
            <v>81507</v>
          </cell>
          <cell r="B1028" t="str">
            <v>TUBO F0F0 K-12 C/FLANGES L = 3,00M DN 500</v>
          </cell>
          <cell r="C1028" t="str">
            <v>UN</v>
          </cell>
          <cell r="D1028">
            <v>1650.86</v>
          </cell>
        </row>
        <row r="1029">
          <cell r="A1029">
            <v>81508</v>
          </cell>
          <cell r="B1029" t="str">
            <v>TUBO F0F0 K-12 C/FLANGES L = 3,50M DN 500</v>
          </cell>
          <cell r="C1029" t="str">
            <v>UN</v>
          </cell>
          <cell r="D1029">
            <v>1772.99</v>
          </cell>
        </row>
        <row r="1030">
          <cell r="A1030">
            <v>81509</v>
          </cell>
          <cell r="B1030" t="str">
            <v>TUBO F0F0 K-12 C/FLANGES L = 4,00M DN 500</v>
          </cell>
          <cell r="C1030" t="str">
            <v>UN</v>
          </cell>
          <cell r="D1030">
            <v>1897.89</v>
          </cell>
        </row>
        <row r="1031">
          <cell r="A1031">
            <v>81510</v>
          </cell>
          <cell r="B1031" t="str">
            <v>TUBO F0F0 K-12 C/FLANGES L = 4,50M DN 500</v>
          </cell>
          <cell r="C1031" t="str">
            <v>UN</v>
          </cell>
          <cell r="D1031">
            <v>2020</v>
          </cell>
        </row>
        <row r="1032">
          <cell r="A1032">
            <v>81511</v>
          </cell>
          <cell r="B1032" t="str">
            <v>TUBO F0F0 K-12 C/FLANGES L = 5,00M DN 500</v>
          </cell>
          <cell r="C1032" t="str">
            <v>UN</v>
          </cell>
          <cell r="D1032">
            <v>2142.08</v>
          </cell>
        </row>
        <row r="1033">
          <cell r="A1033">
            <v>81512</v>
          </cell>
          <cell r="B1033" t="str">
            <v>TUBO F0F0 K-12 C/FLANGES L = 5,50M DN 500</v>
          </cell>
          <cell r="C1033" t="str">
            <v>UN</v>
          </cell>
          <cell r="D1033">
            <v>2264.1999999999998</v>
          </cell>
        </row>
        <row r="1034">
          <cell r="A1034">
            <v>81513</v>
          </cell>
          <cell r="B1034" t="str">
            <v>TUBO F0F0 K-12 C/FLANGES L = 5,80M DN 500</v>
          </cell>
          <cell r="C1034" t="str">
            <v>UN</v>
          </cell>
          <cell r="D1034">
            <v>2337.52</v>
          </cell>
        </row>
        <row r="1035">
          <cell r="A1035">
            <v>81514</v>
          </cell>
          <cell r="B1035" t="str">
            <v>TUBO F0F0 K-12 C/FLANGES L = 0,25M DN 600</v>
          </cell>
          <cell r="C1035" t="str">
            <v>UN</v>
          </cell>
          <cell r="D1035">
            <v>1804.85</v>
          </cell>
        </row>
        <row r="1036">
          <cell r="A1036">
            <v>81515</v>
          </cell>
          <cell r="B1036" t="str">
            <v>TUBO F0F0 K-12 C/FLANGES L = 0,50M DN 600</v>
          </cell>
          <cell r="C1036" t="str">
            <v>UN</v>
          </cell>
          <cell r="D1036">
            <v>2074.73</v>
          </cell>
        </row>
        <row r="1037">
          <cell r="A1037">
            <v>81516</v>
          </cell>
          <cell r="B1037" t="str">
            <v>TUBO F0F0 K-12 C/FLANGES L = 1,00M DN 600</v>
          </cell>
          <cell r="C1037" t="str">
            <v>UN</v>
          </cell>
          <cell r="D1037">
            <v>1579.31</v>
          </cell>
        </row>
        <row r="1038">
          <cell r="A1038">
            <v>81517</v>
          </cell>
          <cell r="B1038" t="str">
            <v>TUBO F0F0 K-12 C/FLANGES L = 1,50M DN 600</v>
          </cell>
          <cell r="C1038" t="str">
            <v>UN</v>
          </cell>
          <cell r="D1038">
            <v>1740.39</v>
          </cell>
        </row>
        <row r="1039">
          <cell r="A1039">
            <v>81518</v>
          </cell>
          <cell r="B1039" t="str">
            <v>TUBO F0F0 K-12 C/FLANGES L = 2,00M DN 600</v>
          </cell>
          <cell r="C1039" t="str">
            <v>UN</v>
          </cell>
          <cell r="D1039">
            <v>1901.41</v>
          </cell>
        </row>
        <row r="1040">
          <cell r="A1040">
            <v>81519</v>
          </cell>
          <cell r="B1040" t="str">
            <v>TUBO F0F0 K-12 C/FLANGES L = 2,50M DN 600</v>
          </cell>
          <cell r="C1040" t="str">
            <v>UN</v>
          </cell>
          <cell r="D1040">
            <v>2062.5100000000002</v>
          </cell>
        </row>
        <row r="1041">
          <cell r="A1041">
            <v>81520</v>
          </cell>
          <cell r="B1041" t="str">
            <v>TUBO F0F0 K-12 C/FLANGES L = 3,00M DN 600</v>
          </cell>
          <cell r="C1041" t="str">
            <v>UN</v>
          </cell>
          <cell r="D1041">
            <v>2223.61</v>
          </cell>
        </row>
        <row r="1042">
          <cell r="A1042">
            <v>81521</v>
          </cell>
          <cell r="B1042" t="str">
            <v>TUBO F0F0 K-12 C/FLANGES L = 3,50M DN 600</v>
          </cell>
          <cell r="C1042" t="str">
            <v>UN</v>
          </cell>
          <cell r="D1042">
            <v>2384.61</v>
          </cell>
        </row>
        <row r="1043">
          <cell r="A1043">
            <v>81522</v>
          </cell>
          <cell r="B1043" t="str">
            <v>TUBO F0F0 K-12 C/FLANGES L = 4,00M DN 600</v>
          </cell>
          <cell r="C1043" t="str">
            <v>UN</v>
          </cell>
          <cell r="D1043">
            <v>2551.1799999999998</v>
          </cell>
        </row>
        <row r="1044">
          <cell r="A1044">
            <v>81523</v>
          </cell>
          <cell r="B1044" t="str">
            <v>TUBO F0F0 K-12 C/FLANGES L = 4,50M DN 600</v>
          </cell>
          <cell r="C1044" t="str">
            <v>UN</v>
          </cell>
          <cell r="D1044">
            <v>2712.26</v>
          </cell>
        </row>
        <row r="1045">
          <cell r="A1045">
            <v>81524</v>
          </cell>
          <cell r="B1045" t="str">
            <v>TUBO F0F0 K-12 C/FLANGES L = 5,00M DN 600</v>
          </cell>
          <cell r="C1045" t="str">
            <v>UN</v>
          </cell>
          <cell r="D1045">
            <v>2873.36</v>
          </cell>
        </row>
        <row r="1046">
          <cell r="A1046">
            <v>81525</v>
          </cell>
          <cell r="B1046" t="str">
            <v>TUBO F0F0 K-12 C/FLANGES L = 5,50M DN 600</v>
          </cell>
          <cell r="C1046" t="str">
            <v>UN</v>
          </cell>
          <cell r="D1046">
            <v>3034.44</v>
          </cell>
        </row>
        <row r="1047">
          <cell r="A1047">
            <v>81526</v>
          </cell>
          <cell r="B1047" t="str">
            <v>TUBO F0F0 K-12 C/FLANGES L = 5,80M DN 600</v>
          </cell>
          <cell r="C1047" t="str">
            <v>UN</v>
          </cell>
          <cell r="D1047">
            <v>3131.1</v>
          </cell>
        </row>
        <row r="1048">
          <cell r="A1048">
            <v>81527</v>
          </cell>
          <cell r="B1048" t="str">
            <v>TUBO F0F0 K-12 C/FLANGES L = 0,25M DN 700</v>
          </cell>
          <cell r="C1048" t="str">
            <v>UN</v>
          </cell>
          <cell r="D1048">
            <v>2110.89</v>
          </cell>
        </row>
        <row r="1049">
          <cell r="A1049">
            <v>81528</v>
          </cell>
          <cell r="B1049" t="str">
            <v>TUBO F0F0 K-12 C/FLANGES L = 0,50M DN 700</v>
          </cell>
          <cell r="C1049" t="str">
            <v>UN</v>
          </cell>
          <cell r="D1049">
            <v>2468.2399999999998</v>
          </cell>
        </row>
        <row r="1050">
          <cell r="A1050">
            <v>81529</v>
          </cell>
          <cell r="B1050" t="str">
            <v>TUBO F0F0 K-12 C/FLANGES L = 1,00M DN 700</v>
          </cell>
          <cell r="C1050" t="str">
            <v>UN</v>
          </cell>
          <cell r="D1050">
            <v>3692.86</v>
          </cell>
        </row>
        <row r="1051">
          <cell r="A1051">
            <v>81530</v>
          </cell>
          <cell r="B1051" t="str">
            <v>TUBO F0F0 K-12 C/FLANGES L = 1,50M DN 700</v>
          </cell>
          <cell r="C1051" t="str">
            <v>UN</v>
          </cell>
          <cell r="D1051">
            <v>3910.11</v>
          </cell>
        </row>
        <row r="1052">
          <cell r="A1052">
            <v>81531</v>
          </cell>
          <cell r="B1052" t="str">
            <v>TUBO F0F0 K-12 C/FLANGES L = 2,00M DN 700</v>
          </cell>
          <cell r="C1052" t="str">
            <v>UN</v>
          </cell>
          <cell r="D1052">
            <v>4127.33</v>
          </cell>
        </row>
        <row r="1053">
          <cell r="A1053">
            <v>81532</v>
          </cell>
          <cell r="B1053" t="str">
            <v>TUBO F0F0 K-12 C/FLANGES L = 2,50M DN 700</v>
          </cell>
          <cell r="C1053" t="str">
            <v>UN</v>
          </cell>
          <cell r="D1053">
            <v>4344.62</v>
          </cell>
        </row>
        <row r="1054">
          <cell r="A1054">
            <v>81533</v>
          </cell>
          <cell r="B1054" t="str">
            <v>TUBO F0F0 K-12 C/FLANGES L = 3,00M DN 700</v>
          </cell>
          <cell r="C1054" t="str">
            <v>UN</v>
          </cell>
          <cell r="D1054">
            <v>4561.88</v>
          </cell>
        </row>
        <row r="1055">
          <cell r="A1055">
            <v>81534</v>
          </cell>
          <cell r="B1055" t="str">
            <v>TUBO F0F0 K-12 C/FLANGES L = 3,50M DN 700</v>
          </cell>
          <cell r="C1055" t="str">
            <v>UN</v>
          </cell>
          <cell r="D1055">
            <v>4779.1000000000004</v>
          </cell>
        </row>
        <row r="1056">
          <cell r="A1056">
            <v>81535</v>
          </cell>
          <cell r="B1056" t="str">
            <v>TUBO F0F0 K-12 C/FLANGES L = 4,00M DN 700</v>
          </cell>
          <cell r="C1056" t="str">
            <v>UN</v>
          </cell>
          <cell r="D1056">
            <v>4996.3500000000004</v>
          </cell>
        </row>
        <row r="1057">
          <cell r="A1057">
            <v>81536</v>
          </cell>
          <cell r="B1057" t="str">
            <v>TUBO F0F0 K-12 C/FLANGES L = 4,50M DN 700</v>
          </cell>
          <cell r="C1057" t="str">
            <v>UN</v>
          </cell>
          <cell r="D1057">
            <v>5213.6099999999997</v>
          </cell>
        </row>
        <row r="1058">
          <cell r="A1058">
            <v>81537</v>
          </cell>
          <cell r="B1058" t="str">
            <v>TUBO F0F0 K-12 C/FLANGES L = 5,00M DN 700</v>
          </cell>
          <cell r="C1058" t="str">
            <v>UN</v>
          </cell>
          <cell r="D1058">
            <v>5430.89</v>
          </cell>
        </row>
        <row r="1059">
          <cell r="A1059">
            <v>81538</v>
          </cell>
          <cell r="B1059" t="str">
            <v>TUBO F0F0 K-12 C/FLANGES L = 5,50M DN 700</v>
          </cell>
          <cell r="C1059" t="str">
            <v>UN</v>
          </cell>
          <cell r="D1059">
            <v>5648.19</v>
          </cell>
        </row>
        <row r="1060">
          <cell r="A1060">
            <v>81539</v>
          </cell>
          <cell r="B1060" t="str">
            <v>TUBO F0F0 K-12 C/FLANGES L = 6,00M DN 700</v>
          </cell>
          <cell r="C1060" t="str">
            <v>UN</v>
          </cell>
          <cell r="D1060">
            <v>5865.44</v>
          </cell>
        </row>
        <row r="1061">
          <cell r="A1061">
            <v>81540</v>
          </cell>
          <cell r="B1061" t="str">
            <v>TUBO F0F0 K-12 C/FLANGES L = 6,50M DN 700</v>
          </cell>
          <cell r="C1061" t="str">
            <v>UN</v>
          </cell>
          <cell r="D1061">
            <v>6082.7</v>
          </cell>
        </row>
        <row r="1062">
          <cell r="A1062">
            <v>81541</v>
          </cell>
          <cell r="B1062" t="str">
            <v>TUBO F0F0 K-12 C/FLANGES L = 6,80M DN 700</v>
          </cell>
          <cell r="C1062" t="str">
            <v>UN</v>
          </cell>
          <cell r="D1062">
            <v>6213.06</v>
          </cell>
        </row>
        <row r="1063">
          <cell r="A1063">
            <v>81542</v>
          </cell>
          <cell r="B1063" t="str">
            <v>TUBO F0F0 K-12 C/FLANGES L = 0,25M DN 800</v>
          </cell>
          <cell r="C1063" t="str">
            <v>UN</v>
          </cell>
          <cell r="D1063">
            <v>2639.86</v>
          </cell>
        </row>
        <row r="1064">
          <cell r="A1064">
            <v>81543</v>
          </cell>
          <cell r="B1064" t="str">
            <v>TUBO F0F0 K-12 C/FLANGES L = 0,50M DN 800</v>
          </cell>
          <cell r="C1064" t="str">
            <v>UN</v>
          </cell>
          <cell r="D1064">
            <v>3077.08</v>
          </cell>
        </row>
        <row r="1065">
          <cell r="A1065">
            <v>81544</v>
          </cell>
          <cell r="B1065" t="str">
            <v>TUBO F0F0 K-12 C/FLANGES L = 1,00M DN 800</v>
          </cell>
          <cell r="C1065" t="str">
            <v>UN</v>
          </cell>
          <cell r="D1065">
            <v>4536.93</v>
          </cell>
        </row>
        <row r="1066">
          <cell r="A1066">
            <v>81545</v>
          </cell>
          <cell r="B1066" t="str">
            <v>TUBO F0F0 K-12 C/FLANGES L = 1,50M DN 800</v>
          </cell>
          <cell r="C1066" t="str">
            <v>UN</v>
          </cell>
          <cell r="D1066">
            <v>4805.93</v>
          </cell>
        </row>
        <row r="1067">
          <cell r="A1067">
            <v>81546</v>
          </cell>
          <cell r="B1067" t="str">
            <v>TUBO F0F0 K-12 C/FLANGES L = 2,00M DN 800</v>
          </cell>
          <cell r="C1067" t="str">
            <v>UN</v>
          </cell>
          <cell r="D1067">
            <v>5074.9399999999996</v>
          </cell>
        </row>
        <row r="1068">
          <cell r="A1068">
            <v>81547</v>
          </cell>
          <cell r="B1068" t="str">
            <v>TUBO F0F0 K-12 C/FLANGES L = 2,50M DN 800</v>
          </cell>
          <cell r="C1068" t="str">
            <v>UN</v>
          </cell>
          <cell r="D1068">
            <v>5343.94</v>
          </cell>
        </row>
        <row r="1069">
          <cell r="A1069">
            <v>81548</v>
          </cell>
          <cell r="B1069" t="str">
            <v>TUBO F0F0 K-12 C/FLANGES L = 3,00M DN 800</v>
          </cell>
          <cell r="C1069" t="str">
            <v>UN</v>
          </cell>
          <cell r="D1069">
            <v>5612.92</v>
          </cell>
        </row>
        <row r="1070">
          <cell r="A1070">
            <v>81549</v>
          </cell>
          <cell r="B1070" t="str">
            <v>TUBO F0F0 K-12 C/FLANGES L = 3,50M DN 800</v>
          </cell>
          <cell r="C1070" t="str">
            <v>UN</v>
          </cell>
          <cell r="D1070">
            <v>5881.84</v>
          </cell>
        </row>
        <row r="1071">
          <cell r="A1071">
            <v>81550</v>
          </cell>
          <cell r="B1071" t="str">
            <v>TUBO F0F0 K-12 C/FLANGES L = 4,00M DN 800</v>
          </cell>
          <cell r="C1071" t="str">
            <v>UN</v>
          </cell>
          <cell r="D1071">
            <v>6150.88</v>
          </cell>
        </row>
        <row r="1072">
          <cell r="A1072">
            <v>81551</v>
          </cell>
          <cell r="B1072" t="str">
            <v>TUBO F0F0 K-12 C/FLANGES L = 4,50M DN 800</v>
          </cell>
          <cell r="C1072" t="str">
            <v>UN</v>
          </cell>
          <cell r="D1072">
            <v>6419.89</v>
          </cell>
        </row>
        <row r="1073">
          <cell r="A1073">
            <v>81552</v>
          </cell>
          <cell r="B1073" t="str">
            <v>TUBO F0F0 K-12 C/FLANGES L = 5,00M DN 800</v>
          </cell>
          <cell r="C1073" t="str">
            <v>UN</v>
          </cell>
          <cell r="D1073">
            <v>6688.88</v>
          </cell>
        </row>
        <row r="1074">
          <cell r="A1074">
            <v>81553</v>
          </cell>
          <cell r="B1074" t="str">
            <v>TUBO F0F0 K-12 C/FLANGES L = 5,50M DN 800</v>
          </cell>
          <cell r="C1074" t="str">
            <v>UN</v>
          </cell>
          <cell r="D1074">
            <v>6957.89</v>
          </cell>
        </row>
        <row r="1075">
          <cell r="A1075">
            <v>81554</v>
          </cell>
          <cell r="B1075" t="str">
            <v>TUBO F0F0 K-12 C/FLANGES L = 6,00M DN 800</v>
          </cell>
          <cell r="C1075" t="str">
            <v>UN</v>
          </cell>
          <cell r="D1075">
            <v>7226.78</v>
          </cell>
        </row>
        <row r="1076">
          <cell r="A1076">
            <v>81555</v>
          </cell>
          <cell r="B1076" t="str">
            <v>TUBO F0F0 K-12 C/FLANGES L = 6,50M DN 800</v>
          </cell>
          <cell r="C1076" t="str">
            <v>UN</v>
          </cell>
          <cell r="D1076">
            <v>7495.88</v>
          </cell>
        </row>
        <row r="1077">
          <cell r="A1077">
            <v>81556</v>
          </cell>
          <cell r="B1077" t="str">
            <v>TUBO F0F0 K-12 C/FLANGES L = 6,80M DN 800</v>
          </cell>
          <cell r="C1077" t="str">
            <v>UN</v>
          </cell>
          <cell r="D1077">
            <v>7657.25</v>
          </cell>
        </row>
        <row r="1078">
          <cell r="A1078">
            <v>81557</v>
          </cell>
          <cell r="B1078" t="str">
            <v>TUBO F0F0 K-12 C/FLANGES L = 0,25M DN 900</v>
          </cell>
          <cell r="C1078" t="str">
            <v>UN</v>
          </cell>
          <cell r="D1078">
            <v>2952.48</v>
          </cell>
        </row>
        <row r="1079">
          <cell r="A1079">
            <v>81558</v>
          </cell>
          <cell r="B1079" t="str">
            <v>TUBO F0F0 K-12 C/FLANGES L = 0,50M DN 900</v>
          </cell>
          <cell r="C1079" t="str">
            <v>UN</v>
          </cell>
          <cell r="D1079">
            <v>3424.56</v>
          </cell>
        </row>
        <row r="1080">
          <cell r="A1080">
            <v>81559</v>
          </cell>
          <cell r="B1080" t="str">
            <v>TUBO F0F0 K-12 C/FLANGES L = 1,00M DN 900</v>
          </cell>
          <cell r="C1080" t="str">
            <v>UN</v>
          </cell>
          <cell r="D1080">
            <v>6181.28</v>
          </cell>
        </row>
        <row r="1081">
          <cell r="A1081">
            <v>81560</v>
          </cell>
          <cell r="B1081" t="str">
            <v>TUBO F0F0 K-12 C/FLANGES L = 1,50M DN 900</v>
          </cell>
          <cell r="C1081" t="str">
            <v>UN</v>
          </cell>
          <cell r="D1081">
            <v>6505.73</v>
          </cell>
        </row>
        <row r="1082">
          <cell r="A1082">
            <v>81561</v>
          </cell>
          <cell r="B1082" t="str">
            <v>TUBO F0F0 K-12 C/FLANGES L = 2,00M DN 900</v>
          </cell>
          <cell r="C1082" t="str">
            <v>UN</v>
          </cell>
          <cell r="D1082">
            <v>6830.23</v>
          </cell>
        </row>
        <row r="1083">
          <cell r="A1083">
            <v>81562</v>
          </cell>
          <cell r="B1083" t="str">
            <v>TUBO F0F0 K-12 C/FLANGES L = 0,25M DN 1000</v>
          </cell>
          <cell r="C1083" t="str">
            <v>UN</v>
          </cell>
          <cell r="D1083">
            <v>3937.9</v>
          </cell>
        </row>
        <row r="1084">
          <cell r="A1084">
            <v>81563</v>
          </cell>
          <cell r="B1084" t="str">
            <v>TUBO F0F0 K-12 C/FLANGES L = 0,50M DN 1000</v>
          </cell>
          <cell r="C1084" t="str">
            <v>UN</v>
          </cell>
          <cell r="D1084">
            <v>4573.91</v>
          </cell>
        </row>
        <row r="1085">
          <cell r="A1085">
            <v>81564</v>
          </cell>
          <cell r="B1085" t="str">
            <v>TUBO F0F0 K-12 C/FLANGES L = 1,00M DN 1000</v>
          </cell>
          <cell r="C1085" t="str">
            <v>UN</v>
          </cell>
          <cell r="D1085">
            <v>7885.29</v>
          </cell>
        </row>
        <row r="1086">
          <cell r="A1086">
            <v>81565</v>
          </cell>
          <cell r="B1086" t="str">
            <v>TUBO F0F0 K-12 C/FLANGES L = 1,50M DN 1000</v>
          </cell>
          <cell r="C1086" t="str">
            <v>UN</v>
          </cell>
          <cell r="D1086">
            <v>8268.31</v>
          </cell>
        </row>
        <row r="1087">
          <cell r="A1087">
            <v>81566</v>
          </cell>
          <cell r="B1087" t="str">
            <v>TUBO F0F0 K-12 C/FLANGES L = 2,00M DN 1000</v>
          </cell>
          <cell r="C1087" t="str">
            <v>UN</v>
          </cell>
          <cell r="D1087">
            <v>8651.34</v>
          </cell>
        </row>
        <row r="1088">
          <cell r="A1088">
            <v>81567</v>
          </cell>
          <cell r="B1088" t="str">
            <v>CURVA 90G F0F0 C/FLANGES DN 400</v>
          </cell>
          <cell r="C1088" t="str">
            <v>UN</v>
          </cell>
          <cell r="D1088">
            <v>882.52</v>
          </cell>
        </row>
        <row r="1089">
          <cell r="A1089">
            <v>81568</v>
          </cell>
          <cell r="B1089" t="str">
            <v>CURVA 90G F0F0 C/FLANGES DN 500</v>
          </cell>
          <cell r="C1089" t="str">
            <v>UN</v>
          </cell>
          <cell r="D1089">
            <v>1517.46</v>
          </cell>
        </row>
        <row r="1090">
          <cell r="A1090">
            <v>81569</v>
          </cell>
          <cell r="B1090" t="str">
            <v>CURVA 90G F0F0 C/FLANGES DN 600</v>
          </cell>
          <cell r="C1090" t="str">
            <v>UN</v>
          </cell>
          <cell r="D1090">
            <v>2138.98</v>
          </cell>
        </row>
        <row r="1091">
          <cell r="A1091">
            <v>81570</v>
          </cell>
          <cell r="B1091" t="str">
            <v>CURVA 90G F0F0 C/FLANGES DN 700</v>
          </cell>
          <cell r="C1091" t="str">
            <v>UN</v>
          </cell>
          <cell r="D1091">
            <v>3974.4</v>
          </cell>
        </row>
        <row r="1092">
          <cell r="A1092">
            <v>81571</v>
          </cell>
          <cell r="B1092" t="str">
            <v>CURVA 90G F0F0 C/FLANGES DN 800</v>
          </cell>
          <cell r="C1092" t="str">
            <v>UN</v>
          </cell>
          <cell r="D1092">
            <v>5783.35</v>
          </cell>
        </row>
        <row r="1093">
          <cell r="A1093">
            <v>81572</v>
          </cell>
          <cell r="B1093" t="str">
            <v>CURVA 90G F0F0 C/FLANGES DN 900</v>
          </cell>
          <cell r="C1093" t="str">
            <v>UN</v>
          </cell>
          <cell r="D1093">
            <v>6639.76</v>
          </cell>
        </row>
        <row r="1094">
          <cell r="A1094">
            <v>81573</v>
          </cell>
          <cell r="B1094" t="str">
            <v>CURVA 90G F0F0 C/FLANGES DN 1000</v>
          </cell>
          <cell r="C1094" t="str">
            <v>UN</v>
          </cell>
          <cell r="D1094">
            <v>9105.3799999999992</v>
          </cell>
        </row>
        <row r="1095">
          <cell r="A1095">
            <v>81574</v>
          </cell>
          <cell r="B1095" t="str">
            <v>CURVA DE PE 90G F0F0 C/FLANGES DN 50</v>
          </cell>
          <cell r="C1095" t="str">
            <v>UN</v>
          </cell>
          <cell r="D1095">
            <v>70.89</v>
          </cell>
        </row>
        <row r="1096">
          <cell r="A1096">
            <v>81575</v>
          </cell>
          <cell r="B1096" t="str">
            <v>CURVA DE PE 90G F0F0 C/FLANGES DN 75</v>
          </cell>
          <cell r="C1096" t="str">
            <v>UN</v>
          </cell>
          <cell r="D1096">
            <v>111.46</v>
          </cell>
        </row>
        <row r="1097">
          <cell r="A1097">
            <v>81576</v>
          </cell>
          <cell r="B1097" t="str">
            <v>CURVA DE PE 90G F0F0 C/FLANGES DN 100</v>
          </cell>
          <cell r="C1097" t="str">
            <v>UN</v>
          </cell>
          <cell r="D1097">
            <v>172.42</v>
          </cell>
        </row>
        <row r="1098">
          <cell r="A1098">
            <v>81577</v>
          </cell>
          <cell r="B1098" t="str">
            <v>CURVA DE PE 90G F0F0 C/FLANGES DN 150</v>
          </cell>
          <cell r="C1098" t="str">
            <v>UN</v>
          </cell>
          <cell r="D1098">
            <v>271.01</v>
          </cell>
        </row>
        <row r="1099">
          <cell r="A1099">
            <v>81578</v>
          </cell>
          <cell r="B1099" t="str">
            <v>CURVA DE PE 90G F0F0 C/FLANGES DN 200</v>
          </cell>
          <cell r="C1099" t="str">
            <v>UN</v>
          </cell>
          <cell r="D1099">
            <v>363.29</v>
          </cell>
        </row>
        <row r="1100">
          <cell r="A1100">
            <v>81579</v>
          </cell>
          <cell r="B1100" t="str">
            <v>CURVA DE PE 90G F0F0 C/FLANGES DN 250</v>
          </cell>
          <cell r="C1100" t="str">
            <v>UN</v>
          </cell>
          <cell r="D1100">
            <v>451.06</v>
          </cell>
        </row>
        <row r="1101">
          <cell r="A1101">
            <v>81580</v>
          </cell>
          <cell r="B1101" t="str">
            <v>CURVA DE PE 90G F0F0 C/FLANGES DN 300</v>
          </cell>
          <cell r="C1101" t="str">
            <v>UN</v>
          </cell>
          <cell r="D1101">
            <v>1649.06</v>
          </cell>
        </row>
        <row r="1102">
          <cell r="A1102">
            <v>81581</v>
          </cell>
          <cell r="B1102" t="str">
            <v>CURVA DE PE 90G F0F0 C/FLANGES DN 400</v>
          </cell>
          <cell r="C1102" t="str">
            <v>UN</v>
          </cell>
          <cell r="D1102">
            <v>2206.89</v>
          </cell>
        </row>
        <row r="1103">
          <cell r="A1103">
            <v>81582</v>
          </cell>
          <cell r="B1103" t="str">
            <v>CURVA DE PE 90G F0F0 C/FLANGES DN 500</v>
          </cell>
          <cell r="C1103" t="str">
            <v>UN</v>
          </cell>
          <cell r="D1103">
            <v>2919.15</v>
          </cell>
        </row>
        <row r="1104">
          <cell r="A1104">
            <v>81583</v>
          </cell>
          <cell r="B1104" t="str">
            <v>CURVA DE PE 90G F0F0 C/FLANGES DN 600</v>
          </cell>
          <cell r="C1104" t="str">
            <v>UN</v>
          </cell>
          <cell r="D1104">
            <v>3465.87</v>
          </cell>
        </row>
        <row r="1105">
          <cell r="A1105">
            <v>81584</v>
          </cell>
          <cell r="B1105" t="str">
            <v>CURVA 45G F0F0 C/FLANGES DN 50</v>
          </cell>
          <cell r="C1105" t="str">
            <v>UN</v>
          </cell>
          <cell r="D1105">
            <v>56.39</v>
          </cell>
        </row>
        <row r="1106">
          <cell r="A1106">
            <v>81585</v>
          </cell>
          <cell r="B1106" t="str">
            <v>CURVA 45G F0F0 C/FLANGES DN 75</v>
          </cell>
          <cell r="C1106" t="str">
            <v>UN</v>
          </cell>
          <cell r="D1106">
            <v>85.11</v>
          </cell>
        </row>
        <row r="1107">
          <cell r="A1107">
            <v>81586</v>
          </cell>
          <cell r="B1107" t="str">
            <v>CURVA 45G F0F0 C/FLANGES DN 100</v>
          </cell>
          <cell r="C1107" t="str">
            <v>UN</v>
          </cell>
          <cell r="D1107">
            <v>98.87</v>
          </cell>
        </row>
        <row r="1108">
          <cell r="A1108">
            <v>81587</v>
          </cell>
          <cell r="B1108" t="str">
            <v>CURVA 45G F0F0 C/FLANGES DN 150</v>
          </cell>
          <cell r="C1108" t="str">
            <v>UN</v>
          </cell>
          <cell r="D1108">
            <v>137.01</v>
          </cell>
        </row>
        <row r="1109">
          <cell r="A1109">
            <v>81588</v>
          </cell>
          <cell r="B1109" t="str">
            <v>CURVA 45G F0F0 C/FLANGES DN 200</v>
          </cell>
          <cell r="C1109" t="str">
            <v>UN</v>
          </cell>
          <cell r="D1109">
            <v>207.05</v>
          </cell>
        </row>
        <row r="1110">
          <cell r="A1110">
            <v>81589</v>
          </cell>
          <cell r="B1110" t="str">
            <v>CURVA 45G F0F0 C/FLANGES DN 250</v>
          </cell>
          <cell r="C1110" t="str">
            <v>UN</v>
          </cell>
          <cell r="D1110">
            <v>441.99</v>
          </cell>
        </row>
        <row r="1111">
          <cell r="A1111">
            <v>81590</v>
          </cell>
          <cell r="B1111" t="str">
            <v>CURVA 45G F0F0 C/FLANGES DN 300</v>
          </cell>
          <cell r="C1111" t="str">
            <v>UN</v>
          </cell>
          <cell r="D1111">
            <v>616.16</v>
          </cell>
        </row>
        <row r="1112">
          <cell r="A1112">
            <v>81591</v>
          </cell>
          <cell r="B1112" t="str">
            <v>CURVA 45G F0F0 C/FLANGES DN 400</v>
          </cell>
          <cell r="C1112" t="str">
            <v>UN</v>
          </cell>
          <cell r="D1112">
            <v>1445.86</v>
          </cell>
        </row>
        <row r="1113">
          <cell r="A1113">
            <v>81592</v>
          </cell>
          <cell r="B1113" t="str">
            <v>CURVA 45G F0F0 C/FLANGES DN 500</v>
          </cell>
          <cell r="C1113" t="str">
            <v>UN</v>
          </cell>
          <cell r="D1113">
            <v>1625.09</v>
          </cell>
        </row>
        <row r="1114">
          <cell r="A1114">
            <v>81593</v>
          </cell>
          <cell r="B1114" t="str">
            <v>CURVA 45G F0F0 C/FLANGES DN 600</v>
          </cell>
          <cell r="C1114" t="str">
            <v>UN</v>
          </cell>
          <cell r="D1114">
            <v>2186.0500000000002</v>
          </cell>
        </row>
        <row r="1115">
          <cell r="A1115">
            <v>81594</v>
          </cell>
          <cell r="B1115" t="str">
            <v>CURVA 45G F0F0 C/FLANGES DN 700</v>
          </cell>
          <cell r="C1115" t="str">
            <v>UN</v>
          </cell>
          <cell r="D1115">
            <v>3242.32</v>
          </cell>
        </row>
        <row r="1116">
          <cell r="A1116">
            <v>81595</v>
          </cell>
          <cell r="B1116" t="str">
            <v>CURVA 45G F0F0 C/FLANGES DN 800</v>
          </cell>
          <cell r="C1116" t="str">
            <v>UN</v>
          </cell>
          <cell r="D1116">
            <v>4230.3</v>
          </cell>
        </row>
        <row r="1117">
          <cell r="A1117">
            <v>81596</v>
          </cell>
          <cell r="B1117" t="str">
            <v>CURVA 45G F0F0 C/FLANGES DN 900</v>
          </cell>
          <cell r="C1117" t="str">
            <v>UN</v>
          </cell>
          <cell r="D1117">
            <v>4931.58</v>
          </cell>
        </row>
        <row r="1118">
          <cell r="A1118">
            <v>81597</v>
          </cell>
          <cell r="B1118" t="str">
            <v>CURVA 45G F0F0 C/FLANGES DN 1000</v>
          </cell>
          <cell r="C1118" t="str">
            <v>UN</v>
          </cell>
          <cell r="D1118">
            <v>6120.59</v>
          </cell>
        </row>
        <row r="1119">
          <cell r="A1119">
            <v>81598</v>
          </cell>
          <cell r="B1119" t="str">
            <v>TE F0F0 C/FLANGES DN 50 X 50</v>
          </cell>
          <cell r="C1119" t="str">
            <v>UN</v>
          </cell>
          <cell r="D1119">
            <v>104.13</v>
          </cell>
        </row>
        <row r="1120">
          <cell r="A1120">
            <v>81599</v>
          </cell>
          <cell r="B1120" t="str">
            <v>TE F0F0 C/FLANGES DN 75 X 50</v>
          </cell>
          <cell r="C1120" t="str">
            <v>UN</v>
          </cell>
          <cell r="D1120">
            <v>147.11000000000001</v>
          </cell>
        </row>
        <row r="1121">
          <cell r="A1121">
            <v>81601</v>
          </cell>
          <cell r="B1121" t="str">
            <v>TE F0F0 C/FLANGES DN 75 X 75</v>
          </cell>
          <cell r="C1121" t="str">
            <v>UN</v>
          </cell>
          <cell r="D1121">
            <v>123.44</v>
          </cell>
        </row>
        <row r="1122">
          <cell r="A1122">
            <v>81602</v>
          </cell>
          <cell r="B1122" t="str">
            <v>TE F0F0 C/FLANGES DN 100 X 50</v>
          </cell>
          <cell r="C1122" t="str">
            <v>UN</v>
          </cell>
          <cell r="D1122">
            <v>132.68</v>
          </cell>
        </row>
        <row r="1123">
          <cell r="A1123">
            <v>81603</v>
          </cell>
          <cell r="B1123" t="str">
            <v>TE F0F0 C/FLANGES DN 100 X 75</v>
          </cell>
          <cell r="C1123" t="str">
            <v>UN</v>
          </cell>
          <cell r="D1123">
            <v>140.75</v>
          </cell>
        </row>
        <row r="1124">
          <cell r="A1124">
            <v>81604</v>
          </cell>
          <cell r="B1124" t="str">
            <v>TE F0F0 C/FLANGES DN 100 X 100</v>
          </cell>
          <cell r="C1124" t="str">
            <v>UN</v>
          </cell>
          <cell r="D1124">
            <v>146.88999999999999</v>
          </cell>
        </row>
        <row r="1125">
          <cell r="A1125">
            <v>81605</v>
          </cell>
          <cell r="B1125" t="str">
            <v>TE F0F0 C/FLANGES DN 150 X 50</v>
          </cell>
          <cell r="C1125" t="str">
            <v>UN</v>
          </cell>
          <cell r="D1125">
            <v>235.31</v>
          </cell>
        </row>
        <row r="1126">
          <cell r="A1126">
            <v>81606</v>
          </cell>
          <cell r="B1126" t="str">
            <v>TE F0F0 C/FLANGES DN 150 X 75</v>
          </cell>
          <cell r="C1126" t="str">
            <v>UN</v>
          </cell>
          <cell r="D1126">
            <v>242.87</v>
          </cell>
        </row>
        <row r="1127">
          <cell r="A1127">
            <v>81607</v>
          </cell>
          <cell r="B1127" t="str">
            <v>TE F0F0 C/FLANGES DN 150 X 100</v>
          </cell>
          <cell r="C1127" t="str">
            <v>UN</v>
          </cell>
          <cell r="D1127">
            <v>204.65</v>
          </cell>
        </row>
        <row r="1128">
          <cell r="A1128">
            <v>81608</v>
          </cell>
          <cell r="B1128" t="str">
            <v>TE F0F0 C/FLANGES DN 150 X 150</v>
          </cell>
          <cell r="C1128" t="str">
            <v>UN</v>
          </cell>
          <cell r="D1128">
            <v>225.93</v>
          </cell>
        </row>
        <row r="1129">
          <cell r="A1129">
            <v>81609</v>
          </cell>
          <cell r="B1129" t="str">
            <v>TE F0F0 C/FLANGES DN 200 X 50</v>
          </cell>
          <cell r="C1129" t="str">
            <v>UN</v>
          </cell>
          <cell r="D1129">
            <v>363.09</v>
          </cell>
        </row>
        <row r="1130">
          <cell r="A1130">
            <v>81610</v>
          </cell>
          <cell r="B1130" t="str">
            <v>TE F0F0 C/FLANGES DN 200 X 75</v>
          </cell>
          <cell r="C1130" t="str">
            <v>UN</v>
          </cell>
          <cell r="D1130">
            <v>323.74</v>
          </cell>
        </row>
        <row r="1131">
          <cell r="A1131">
            <v>81611</v>
          </cell>
          <cell r="B1131" t="str">
            <v>TE F0F0 C/FLANGES DN 200 X 100</v>
          </cell>
          <cell r="C1131" t="str">
            <v>UN</v>
          </cell>
          <cell r="D1131">
            <v>330.89</v>
          </cell>
        </row>
        <row r="1132">
          <cell r="A1132">
            <v>81612</v>
          </cell>
          <cell r="B1132" t="str">
            <v>TE F0F0 C/FLANGES DN 200 X 150</v>
          </cell>
          <cell r="C1132" t="str">
            <v>UN</v>
          </cell>
          <cell r="D1132">
            <v>349.06</v>
          </cell>
        </row>
        <row r="1133">
          <cell r="A1133">
            <v>81613</v>
          </cell>
          <cell r="B1133" t="str">
            <v>TE F0F0 C/FLANGES DN 200 X 200</v>
          </cell>
          <cell r="C1133" t="str">
            <v>UN</v>
          </cell>
          <cell r="D1133">
            <v>396.77</v>
          </cell>
        </row>
        <row r="1134">
          <cell r="A1134">
            <v>81614</v>
          </cell>
          <cell r="B1134" t="str">
            <v>TE F0F0 C/FLANGES DN 250 X 50</v>
          </cell>
          <cell r="C1134" t="str">
            <v>UN</v>
          </cell>
          <cell r="D1134">
            <v>519.9</v>
          </cell>
        </row>
        <row r="1135">
          <cell r="A1135">
            <v>81615</v>
          </cell>
          <cell r="B1135" t="str">
            <v>TE F0F0 C/FLANGES DN 250 X 75</v>
          </cell>
          <cell r="C1135" t="str">
            <v>UN</v>
          </cell>
          <cell r="D1135">
            <v>566.95000000000005</v>
          </cell>
        </row>
        <row r="1136">
          <cell r="A1136">
            <v>81616</v>
          </cell>
          <cell r="B1136" t="str">
            <v>TE F0F0 C/FLANGES DN 250 X 100</v>
          </cell>
          <cell r="C1136" t="str">
            <v>UN</v>
          </cell>
          <cell r="D1136">
            <v>520.53</v>
          </cell>
        </row>
        <row r="1137">
          <cell r="A1137">
            <v>81617</v>
          </cell>
          <cell r="B1137" t="str">
            <v>TE F0F0 C/FLANGES DN 250 X 200</v>
          </cell>
          <cell r="C1137" t="str">
            <v>UN</v>
          </cell>
          <cell r="D1137">
            <v>564.72</v>
          </cell>
        </row>
        <row r="1138">
          <cell r="A1138">
            <v>81618</v>
          </cell>
          <cell r="B1138" t="str">
            <v>TE F0F0 C/FLANGES DN 250 X 250</v>
          </cell>
          <cell r="C1138" t="str">
            <v>UN</v>
          </cell>
          <cell r="D1138">
            <v>635.12</v>
          </cell>
        </row>
        <row r="1139">
          <cell r="A1139">
            <v>81619</v>
          </cell>
          <cell r="B1139" t="str">
            <v>TE F0F0 C/FLANGES DN 300 X 100</v>
          </cell>
          <cell r="C1139" t="str">
            <v>UN</v>
          </cell>
          <cell r="D1139">
            <v>756.59</v>
          </cell>
        </row>
        <row r="1140">
          <cell r="A1140">
            <v>81620</v>
          </cell>
          <cell r="B1140" t="str">
            <v>TE F0F0 C/FLANGES DN 300 X 200</v>
          </cell>
          <cell r="C1140" t="str">
            <v>UN</v>
          </cell>
          <cell r="D1140">
            <v>863.16</v>
          </cell>
        </row>
        <row r="1141">
          <cell r="A1141">
            <v>81621</v>
          </cell>
          <cell r="B1141" t="str">
            <v>TE F0F0 C/FLANGES DN 300 X 300</v>
          </cell>
          <cell r="C1141" t="str">
            <v>UN</v>
          </cell>
          <cell r="D1141">
            <v>941.41</v>
          </cell>
        </row>
        <row r="1142">
          <cell r="A1142">
            <v>81622</v>
          </cell>
          <cell r="B1142" t="str">
            <v>TE F0F0 C/FLANGES DN 400 X 100</v>
          </cell>
          <cell r="C1142" t="str">
            <v>UN</v>
          </cell>
          <cell r="D1142">
            <v>3346.3</v>
          </cell>
        </row>
        <row r="1143">
          <cell r="A1143">
            <v>81623</v>
          </cell>
          <cell r="B1143" t="str">
            <v>TE F0F0 C/FLANGES DN 400 X 200</v>
          </cell>
          <cell r="C1143" t="str">
            <v>UN</v>
          </cell>
          <cell r="D1143">
            <v>1705.03</v>
          </cell>
        </row>
        <row r="1144">
          <cell r="A1144">
            <v>81624</v>
          </cell>
          <cell r="B1144" t="str">
            <v>TE F0F0 C/FLANGES DN 400 X 400</v>
          </cell>
          <cell r="C1144" t="str">
            <v>UN</v>
          </cell>
          <cell r="D1144">
            <v>1901.54</v>
          </cell>
        </row>
        <row r="1145">
          <cell r="A1145">
            <v>81625</v>
          </cell>
          <cell r="B1145" t="str">
            <v>TE F0F0 C/FLANGES DN 500 X 100</v>
          </cell>
          <cell r="C1145" t="str">
            <v>UN</v>
          </cell>
          <cell r="D1145">
            <v>2108.5300000000002</v>
          </cell>
        </row>
        <row r="1146">
          <cell r="A1146">
            <v>81626</v>
          </cell>
          <cell r="B1146" t="str">
            <v>TE F0F0 C/FLANGES DN 500 X 200</v>
          </cell>
          <cell r="C1146" t="str">
            <v>UN</v>
          </cell>
          <cell r="D1146">
            <v>2149.88</v>
          </cell>
        </row>
        <row r="1147">
          <cell r="A1147">
            <v>81627</v>
          </cell>
          <cell r="B1147" t="str">
            <v>TE F0F0 C/FLANGES DN 500 X 400</v>
          </cell>
          <cell r="C1147" t="str">
            <v>UN</v>
          </cell>
          <cell r="D1147">
            <v>2416.0300000000002</v>
          </cell>
        </row>
        <row r="1148">
          <cell r="A1148">
            <v>81628</v>
          </cell>
          <cell r="B1148" t="str">
            <v>TE F0F0 C/FLANGES DN 500 X 500</v>
          </cell>
          <cell r="C1148" t="str">
            <v>UN</v>
          </cell>
          <cell r="D1148">
            <v>2475.09</v>
          </cell>
        </row>
        <row r="1149">
          <cell r="A1149">
            <v>81629</v>
          </cell>
          <cell r="B1149" t="str">
            <v>TE F0F0 C/FLANGES DN 600 X 200</v>
          </cell>
          <cell r="C1149" t="str">
            <v>UN</v>
          </cell>
          <cell r="D1149">
            <v>2611.09</v>
          </cell>
        </row>
        <row r="1150">
          <cell r="A1150">
            <v>81630</v>
          </cell>
          <cell r="B1150" t="str">
            <v>TE F0F0 C/FLANGES DN 600 X 400</v>
          </cell>
          <cell r="C1150" t="str">
            <v>UN</v>
          </cell>
          <cell r="D1150">
            <v>2948.44</v>
          </cell>
        </row>
        <row r="1151">
          <cell r="A1151">
            <v>81631</v>
          </cell>
          <cell r="B1151" t="str">
            <v>TE F0F0 C/FLANGES DN 600 X 600</v>
          </cell>
          <cell r="C1151" t="str">
            <v>UN</v>
          </cell>
          <cell r="D1151">
            <v>3201.29</v>
          </cell>
        </row>
        <row r="1152">
          <cell r="A1152">
            <v>81632</v>
          </cell>
          <cell r="B1152" t="str">
            <v>TE F0F0 C/FLANGES DN 700 X 200</v>
          </cell>
          <cell r="C1152" t="str">
            <v>UN</v>
          </cell>
          <cell r="D1152">
            <v>2829.92</v>
          </cell>
        </row>
        <row r="1153">
          <cell r="A1153">
            <v>81633</v>
          </cell>
          <cell r="B1153" t="str">
            <v>TE F0F0 C/FLANGES DN 700 X 400</v>
          </cell>
          <cell r="C1153" t="str">
            <v>UN</v>
          </cell>
          <cell r="D1153">
            <v>3332.13</v>
          </cell>
        </row>
        <row r="1154">
          <cell r="A1154">
            <v>81634</v>
          </cell>
          <cell r="B1154" t="str">
            <v>TE F0F0 C/FLANGES DN 700 X 700</v>
          </cell>
          <cell r="C1154" t="str">
            <v>UN</v>
          </cell>
          <cell r="D1154">
            <v>4305.3599999999997</v>
          </cell>
        </row>
        <row r="1155">
          <cell r="A1155">
            <v>81635</v>
          </cell>
          <cell r="B1155" t="str">
            <v>TE F0F0 C/FLANGES DN 800 X 200</v>
          </cell>
          <cell r="C1155" t="str">
            <v>UN</v>
          </cell>
          <cell r="D1155">
            <v>3328.45</v>
          </cell>
        </row>
        <row r="1156">
          <cell r="A1156">
            <v>81636</v>
          </cell>
          <cell r="B1156" t="str">
            <v>TE F0F0 C/FLANGES DN 800 X 400</v>
          </cell>
          <cell r="C1156" t="str">
            <v>UN</v>
          </cell>
          <cell r="D1156">
            <v>4018.29</v>
          </cell>
        </row>
        <row r="1157">
          <cell r="A1157">
            <v>81637</v>
          </cell>
          <cell r="B1157" t="str">
            <v>TE F0F0 C/FLANGES DN 800 X 600</v>
          </cell>
          <cell r="C1157" t="str">
            <v>UN</v>
          </cell>
          <cell r="D1157">
            <v>5409.83</v>
          </cell>
        </row>
        <row r="1158">
          <cell r="A1158">
            <v>81638</v>
          </cell>
          <cell r="B1158" t="str">
            <v>TE F0F0 C/FLANGES DN 800 X 800</v>
          </cell>
          <cell r="C1158" t="str">
            <v>UN</v>
          </cell>
          <cell r="D1158">
            <v>5931.34</v>
          </cell>
        </row>
        <row r="1159">
          <cell r="A1159">
            <v>81639</v>
          </cell>
          <cell r="B1159" t="str">
            <v>TE F0F0 C/FLANGES DN 900 X 200</v>
          </cell>
          <cell r="C1159" t="str">
            <v>UN</v>
          </cell>
          <cell r="D1159">
            <v>4292.17</v>
          </cell>
        </row>
        <row r="1160">
          <cell r="A1160">
            <v>81640</v>
          </cell>
          <cell r="B1160" t="str">
            <v>TE F0F0 C/FLANGES DN 900 X 400</v>
          </cell>
          <cell r="C1160" t="str">
            <v>UN</v>
          </cell>
          <cell r="D1160">
            <v>5053.75</v>
          </cell>
        </row>
        <row r="1161">
          <cell r="A1161">
            <v>81641</v>
          </cell>
          <cell r="B1161" t="str">
            <v>TE F0F0 C/FLANGES DN 900 X 600</v>
          </cell>
          <cell r="C1161" t="str">
            <v>UN</v>
          </cell>
          <cell r="D1161">
            <v>7240.51</v>
          </cell>
        </row>
        <row r="1162">
          <cell r="A1162">
            <v>81642</v>
          </cell>
          <cell r="B1162" t="str">
            <v>TE F0F0 C/FLANGES DN 900 X 900</v>
          </cell>
          <cell r="C1162" t="str">
            <v>UN</v>
          </cell>
          <cell r="D1162">
            <v>7544.2</v>
          </cell>
        </row>
        <row r="1163">
          <cell r="A1163">
            <v>81643</v>
          </cell>
          <cell r="B1163" t="str">
            <v>TE F0F0 C/FLANGES DN 1000 X 200</v>
          </cell>
          <cell r="C1163" t="str">
            <v>UN</v>
          </cell>
          <cell r="D1163">
            <v>5095.4399999999996</v>
          </cell>
        </row>
        <row r="1164">
          <cell r="A1164">
            <v>81644</v>
          </cell>
          <cell r="B1164" t="str">
            <v>TE F0F0 C/FLANGES DN 1000 X 400</v>
          </cell>
          <cell r="C1164" t="str">
            <v>UN</v>
          </cell>
          <cell r="D1164">
            <v>5973.77</v>
          </cell>
        </row>
        <row r="1165">
          <cell r="A1165">
            <v>81645</v>
          </cell>
          <cell r="B1165" t="str">
            <v>TE F0F0 C/FLANGES DN 1000 X 600</v>
          </cell>
          <cell r="C1165" t="str">
            <v>UN</v>
          </cell>
          <cell r="D1165">
            <v>8104.61</v>
          </cell>
        </row>
        <row r="1166">
          <cell r="A1166">
            <v>81646</v>
          </cell>
          <cell r="B1166" t="str">
            <v>TE F0F0 C/FLANGES DN 1000 X 1000</v>
          </cell>
          <cell r="C1166" t="str">
            <v>UN</v>
          </cell>
          <cell r="D1166">
            <v>9196.9500000000007</v>
          </cell>
        </row>
        <row r="1167">
          <cell r="A1167">
            <v>81647</v>
          </cell>
          <cell r="B1167" t="str">
            <v>REDUCAO NORMAL F0F0 C/FLANGES DN 75 X 50</v>
          </cell>
          <cell r="C1167" t="str">
            <v>UN</v>
          </cell>
          <cell r="D1167">
            <v>71.89</v>
          </cell>
        </row>
        <row r="1168">
          <cell r="A1168">
            <v>81648</v>
          </cell>
          <cell r="B1168" t="str">
            <v>REDUCAO NORMAL F0F0 C/FLANGES DN 100 X 75</v>
          </cell>
          <cell r="C1168" t="str">
            <v>UN</v>
          </cell>
          <cell r="D1168">
            <v>77.5</v>
          </cell>
        </row>
        <row r="1169">
          <cell r="A1169">
            <v>81649</v>
          </cell>
          <cell r="B1169" t="str">
            <v>REDUCAO NORMAL F0F0 C/FLANGES DN 150 X 100</v>
          </cell>
          <cell r="C1169" t="str">
            <v>UN</v>
          </cell>
          <cell r="D1169">
            <v>187.22</v>
          </cell>
        </row>
        <row r="1170">
          <cell r="A1170">
            <v>81650</v>
          </cell>
          <cell r="B1170" t="str">
            <v>REDUCAO NORMAL F0F0 C/FLANGES DN 200 X 150</v>
          </cell>
          <cell r="C1170" t="str">
            <v>UN</v>
          </cell>
          <cell r="D1170">
            <v>165.11</v>
          </cell>
        </row>
        <row r="1171">
          <cell r="A1171">
            <v>81651</v>
          </cell>
          <cell r="B1171" t="str">
            <v>REDUCAO NORMAL F0F0 C/FLANGES DN 250 X 150</v>
          </cell>
          <cell r="C1171" t="str">
            <v>UN</v>
          </cell>
          <cell r="D1171">
            <v>371.17</v>
          </cell>
        </row>
        <row r="1172">
          <cell r="A1172">
            <v>81652</v>
          </cell>
          <cell r="B1172" t="str">
            <v>REDUCAO NORMAL F0F0 C/FLANGES DN 250 X 200</v>
          </cell>
          <cell r="C1172" t="str">
            <v>UN</v>
          </cell>
          <cell r="D1172">
            <v>237.47</v>
          </cell>
        </row>
        <row r="1173">
          <cell r="A1173">
            <v>81653</v>
          </cell>
          <cell r="B1173" t="str">
            <v>REDUCAO NORMAL F0F0 C/FLANGES DN 300 X 250</v>
          </cell>
          <cell r="C1173" t="str">
            <v>UN</v>
          </cell>
          <cell r="D1173">
            <v>367.62</v>
          </cell>
        </row>
        <row r="1174">
          <cell r="A1174">
            <v>81654</v>
          </cell>
          <cell r="B1174" t="str">
            <v>REDUCAO NORMAL F0F0 C/FLANGES DN 400 X 250</v>
          </cell>
          <cell r="C1174" t="str">
            <v>UN</v>
          </cell>
          <cell r="D1174">
            <v>1203.08</v>
          </cell>
        </row>
        <row r="1175">
          <cell r="A1175">
            <v>81655</v>
          </cell>
          <cell r="B1175" t="str">
            <v>REDUCAO NORMAL F0F0 C/FLANGES DN 400 X 300</v>
          </cell>
          <cell r="C1175" t="str">
            <v>UN</v>
          </cell>
          <cell r="D1175">
            <v>326.5</v>
          </cell>
        </row>
        <row r="1176">
          <cell r="A1176">
            <v>81656</v>
          </cell>
          <cell r="B1176" t="str">
            <v>REDUCAO NORMAL F0F0 C/FLANGES DN 500 X 400</v>
          </cell>
          <cell r="C1176" t="str">
            <v>UN</v>
          </cell>
          <cell r="D1176">
            <v>1681.27</v>
          </cell>
        </row>
        <row r="1177">
          <cell r="A1177">
            <v>81657</v>
          </cell>
          <cell r="B1177" t="str">
            <v>REDUCAO NORMAL F0F0 C/FLANGES DN 600 X 500</v>
          </cell>
          <cell r="C1177" t="str">
            <v>UN</v>
          </cell>
          <cell r="D1177">
            <v>1667.94</v>
          </cell>
        </row>
        <row r="1178">
          <cell r="A1178">
            <v>81658</v>
          </cell>
          <cell r="B1178" t="str">
            <v>REDUCAO NORMAL F0F0 C/FLANGES DN 700 X 600</v>
          </cell>
          <cell r="C1178" t="str">
            <v>UN</v>
          </cell>
          <cell r="D1178">
            <v>2094.7800000000002</v>
          </cell>
        </row>
        <row r="1179">
          <cell r="A1179">
            <v>81659</v>
          </cell>
          <cell r="B1179" t="str">
            <v>REDUCAO NORMAL F0F0 C/FLANGES DN 800 X 700</v>
          </cell>
          <cell r="C1179" t="str">
            <v>UN</v>
          </cell>
          <cell r="D1179">
            <v>2653.74</v>
          </cell>
        </row>
        <row r="1180">
          <cell r="A1180">
            <v>81660</v>
          </cell>
          <cell r="B1180" t="str">
            <v>REDUCAO NORMAL F0F0 C/FLANGES DN 900 X 800</v>
          </cell>
          <cell r="C1180" t="str">
            <v>UN</v>
          </cell>
          <cell r="D1180">
            <v>3092.8</v>
          </cell>
        </row>
        <row r="1181">
          <cell r="A1181">
            <v>81661</v>
          </cell>
          <cell r="B1181" t="str">
            <v>REDUCAO NORMAL F0F0 C/FLANGES DN 1000 X 900</v>
          </cell>
          <cell r="C1181" t="str">
            <v>UN</v>
          </cell>
          <cell r="D1181">
            <v>3940.99</v>
          </cell>
        </row>
        <row r="1182">
          <cell r="A1182">
            <v>81662</v>
          </cell>
          <cell r="B1182" t="str">
            <v>REDUCAO EXCENTRICA F0F0 C/FLANGES DN 75 X 50</v>
          </cell>
          <cell r="C1182" t="str">
            <v>UN</v>
          </cell>
          <cell r="D1182">
            <v>76.67</v>
          </cell>
        </row>
        <row r="1183">
          <cell r="A1183">
            <v>81663</v>
          </cell>
          <cell r="B1183" t="str">
            <v>REDUCAO EXCENTRICA F0F0 C/FLANGES DN 100 X 50</v>
          </cell>
          <cell r="C1183" t="str">
            <v>UN</v>
          </cell>
          <cell r="D1183">
            <v>81.45</v>
          </cell>
        </row>
        <row r="1184">
          <cell r="A1184">
            <v>81664</v>
          </cell>
          <cell r="B1184" t="str">
            <v>REDUCAO EXCENTRICA F0F0 C/FLANGES DN 100 X 75</v>
          </cell>
          <cell r="C1184" t="str">
            <v>UN</v>
          </cell>
          <cell r="D1184">
            <v>77.22</v>
          </cell>
        </row>
        <row r="1185">
          <cell r="A1185">
            <v>81665</v>
          </cell>
          <cell r="B1185" t="str">
            <v>REDUCAO EXCENTRICA F0F0 C/FLANGES DN 150 X 75</v>
          </cell>
          <cell r="C1185" t="str">
            <v>UN</v>
          </cell>
          <cell r="D1185">
            <v>128.94999999999999</v>
          </cell>
        </row>
        <row r="1186">
          <cell r="A1186">
            <v>81666</v>
          </cell>
          <cell r="B1186" t="str">
            <v>REDUCAO EXCENTRICA F0F0 C/FLANGES DN 150 X 100</v>
          </cell>
          <cell r="C1186" t="str">
            <v>UN</v>
          </cell>
          <cell r="D1186">
            <v>126.42</v>
          </cell>
        </row>
        <row r="1187">
          <cell r="A1187">
            <v>81667</v>
          </cell>
          <cell r="B1187" t="str">
            <v>REDUCAO EXCENTRICA F0F0 C/FLANGES DN 200 X 100</v>
          </cell>
          <cell r="C1187" t="str">
            <v>UN</v>
          </cell>
          <cell r="D1187">
            <v>498.99</v>
          </cell>
        </row>
        <row r="1188">
          <cell r="A1188">
            <v>81668</v>
          </cell>
          <cell r="B1188" t="str">
            <v>REDUCAO EXCENTRICA F0F0 C/FLANGES DN 200 X 150</v>
          </cell>
          <cell r="C1188" t="str">
            <v>UN</v>
          </cell>
          <cell r="D1188">
            <v>169.45</v>
          </cell>
        </row>
        <row r="1189">
          <cell r="A1189">
            <v>81669</v>
          </cell>
          <cell r="B1189" t="str">
            <v>REDUCAO EXCENTRICA F0F0 C/FLANGES DN 250 X 150</v>
          </cell>
          <cell r="C1189" t="str">
            <v>UN</v>
          </cell>
          <cell r="D1189">
            <v>340.37</v>
          </cell>
        </row>
        <row r="1190">
          <cell r="A1190">
            <v>81670</v>
          </cell>
          <cell r="B1190" t="str">
            <v>REDUCAO EXCENTRICA F0F0 C/FLANGES DN 250 X 200</v>
          </cell>
          <cell r="C1190" t="str">
            <v>UN</v>
          </cell>
          <cell r="D1190">
            <v>296.62</v>
          </cell>
        </row>
        <row r="1191">
          <cell r="A1191">
            <v>81671</v>
          </cell>
          <cell r="B1191" t="str">
            <v>REDUCAO EXCENTRICA F0F0 C/FLANGES DN 300 X 150</v>
          </cell>
          <cell r="C1191" t="str">
            <v>UN</v>
          </cell>
          <cell r="D1191">
            <v>409.37</v>
          </cell>
        </row>
        <row r="1192">
          <cell r="A1192">
            <v>81672</v>
          </cell>
          <cell r="B1192" t="str">
            <v>REDUCAO EXCENTRICA F0F0 C/FLANGES DN 300 X 200</v>
          </cell>
          <cell r="C1192" t="str">
            <v>UN</v>
          </cell>
          <cell r="D1192">
            <v>430.28</v>
          </cell>
        </row>
        <row r="1193">
          <cell r="A1193">
            <v>81673</v>
          </cell>
          <cell r="B1193" t="str">
            <v>REDUCAO EXCENTRICA F0F0 C/FLANGES DN 300 X 250</v>
          </cell>
          <cell r="C1193" t="str">
            <v>UN</v>
          </cell>
          <cell r="D1193">
            <v>765.59</v>
          </cell>
        </row>
        <row r="1194">
          <cell r="A1194">
            <v>81674</v>
          </cell>
          <cell r="B1194" t="str">
            <v>REDUCAO EXCENTRICA F0F0 C/FLANGES DN 400 X 250</v>
          </cell>
          <cell r="C1194" t="str">
            <v>UN</v>
          </cell>
          <cell r="D1194">
            <v>995.83</v>
          </cell>
        </row>
        <row r="1195">
          <cell r="A1195">
            <v>81675</v>
          </cell>
          <cell r="B1195" t="str">
            <v>REDUCAO EXCENTRICA F0F0 C/FLANGES DN 400 X 300</v>
          </cell>
          <cell r="C1195" t="str">
            <v>UN</v>
          </cell>
          <cell r="D1195">
            <v>1035.04</v>
          </cell>
        </row>
        <row r="1196">
          <cell r="A1196">
            <v>81676</v>
          </cell>
          <cell r="B1196" t="str">
            <v>PLACA DE REDUCAO F0F0 DN 100 X 50</v>
          </cell>
          <cell r="C1196" t="str">
            <v>UN</v>
          </cell>
          <cell r="D1196">
            <v>68.7</v>
          </cell>
        </row>
        <row r="1197">
          <cell r="A1197">
            <v>81677</v>
          </cell>
          <cell r="B1197" t="str">
            <v>PLACA DE REDUCAO F0F0 DN 200 X 75</v>
          </cell>
          <cell r="C1197" t="str">
            <v>UN</v>
          </cell>
          <cell r="D1197">
            <v>142.91999999999999</v>
          </cell>
        </row>
        <row r="1198">
          <cell r="A1198">
            <v>81678</v>
          </cell>
          <cell r="B1198" t="str">
            <v>PLACA DE REDUCAO F0F0 DN 200 X 100</v>
          </cell>
          <cell r="C1198" t="str">
            <v>UN</v>
          </cell>
          <cell r="D1198">
            <v>180.42</v>
          </cell>
        </row>
        <row r="1199">
          <cell r="A1199">
            <v>81679</v>
          </cell>
          <cell r="B1199" t="str">
            <v>PLACA DE REDUCAO F0F0 DN 400 X 150</v>
          </cell>
          <cell r="C1199" t="str">
            <v>UN</v>
          </cell>
          <cell r="D1199">
            <v>729.23</v>
          </cell>
        </row>
        <row r="1200">
          <cell r="A1200">
            <v>81680</v>
          </cell>
          <cell r="B1200" t="str">
            <v>PLACA DE REDUCAO F0F0 DN 400 X 200</v>
          </cell>
          <cell r="C1200" t="str">
            <v>UN</v>
          </cell>
          <cell r="D1200">
            <v>375.65</v>
          </cell>
        </row>
        <row r="1201">
          <cell r="A1201">
            <v>81681</v>
          </cell>
          <cell r="B1201" t="str">
            <v>PLACA DE REDUCAO F0F0 DN 400 X 250</v>
          </cell>
          <cell r="C1201" t="str">
            <v>UN</v>
          </cell>
          <cell r="D1201">
            <v>504.14</v>
          </cell>
        </row>
        <row r="1202">
          <cell r="A1202">
            <v>81682</v>
          </cell>
          <cell r="B1202" t="str">
            <v>PLACA DE REDUCAO F0F0 DN 400 X 300</v>
          </cell>
          <cell r="C1202" t="str">
            <v>UN</v>
          </cell>
          <cell r="D1202">
            <v>378.81</v>
          </cell>
        </row>
        <row r="1203">
          <cell r="A1203">
            <v>81683</v>
          </cell>
          <cell r="B1203" t="str">
            <v>PLACA DE REDUCAO F0F0 DN 500 X 400</v>
          </cell>
          <cell r="C1203" t="str">
            <v>UN</v>
          </cell>
          <cell r="D1203">
            <v>1813.93</v>
          </cell>
        </row>
        <row r="1204">
          <cell r="A1204">
            <v>81684</v>
          </cell>
          <cell r="B1204" t="str">
            <v>PLACA DE REDUCAO F0F0 DN 700 X 500</v>
          </cell>
          <cell r="C1204" t="str">
            <v>UN</v>
          </cell>
          <cell r="D1204">
            <v>1793.25</v>
          </cell>
        </row>
        <row r="1205">
          <cell r="A1205">
            <v>81685</v>
          </cell>
          <cell r="B1205" t="str">
            <v>PLACA DE REDUCAO F0F0 DN 900 X 700</v>
          </cell>
          <cell r="C1205" t="str">
            <v>UN</v>
          </cell>
          <cell r="D1205">
            <v>2136.0300000000002</v>
          </cell>
        </row>
        <row r="1206">
          <cell r="A1206">
            <v>81686</v>
          </cell>
          <cell r="B1206" t="str">
            <v>PLACA DE REDUCAO F0F0 DN 1000 X 700</v>
          </cell>
          <cell r="C1206" t="str">
            <v>UN</v>
          </cell>
          <cell r="D1206">
            <v>2719.26</v>
          </cell>
        </row>
        <row r="1207">
          <cell r="A1207">
            <v>81687</v>
          </cell>
          <cell r="B1207" t="str">
            <v>PLACA DE REDUCAO F0F0 DN 1000 X 800</v>
          </cell>
          <cell r="C1207" t="str">
            <v>UN</v>
          </cell>
          <cell r="D1207">
            <v>2674.89</v>
          </cell>
        </row>
        <row r="1208">
          <cell r="A1208">
            <v>81688</v>
          </cell>
          <cell r="B1208" t="str">
            <v>JUNCAO 45G F0F0 C/FLANGES DN 50 X 50</v>
          </cell>
          <cell r="C1208" t="str">
            <v>UN</v>
          </cell>
          <cell r="D1208">
            <v>128.96</v>
          </cell>
        </row>
        <row r="1209">
          <cell r="A1209">
            <v>81689</v>
          </cell>
          <cell r="B1209" t="str">
            <v>JUNCAO 45G F0F0 C/FLANGES DN 75 X 75</v>
          </cell>
          <cell r="C1209" t="str">
            <v>UN</v>
          </cell>
          <cell r="D1209">
            <v>165.69</v>
          </cell>
        </row>
        <row r="1210">
          <cell r="A1210">
            <v>81690</v>
          </cell>
          <cell r="B1210" t="str">
            <v>JUNCAO 45G F0F0 C/FLANGES DN 100 X 75</v>
          </cell>
          <cell r="C1210" t="str">
            <v>UN</v>
          </cell>
          <cell r="D1210">
            <v>192.82</v>
          </cell>
        </row>
        <row r="1211">
          <cell r="A1211">
            <v>81691</v>
          </cell>
          <cell r="B1211" t="str">
            <v>JUNCAO 45G F0F0 C/FLANGES DN 100 X 100</v>
          </cell>
          <cell r="C1211" t="str">
            <v>UN</v>
          </cell>
          <cell r="D1211">
            <v>202.37</v>
          </cell>
        </row>
        <row r="1212">
          <cell r="A1212">
            <v>81692</v>
          </cell>
          <cell r="B1212" t="str">
            <v>JUNCAO 45G F0F0 C/FLANGES DN 150 X 100</v>
          </cell>
          <cell r="C1212" t="str">
            <v>UN</v>
          </cell>
          <cell r="D1212">
            <v>372.33</v>
          </cell>
        </row>
        <row r="1213">
          <cell r="A1213">
            <v>81693</v>
          </cell>
          <cell r="B1213" t="str">
            <v>JUNCAO 45G F0F0 C/FLANGES DN 150 X 150</v>
          </cell>
          <cell r="C1213" t="str">
            <v>UN</v>
          </cell>
          <cell r="D1213">
            <v>402.29</v>
          </cell>
        </row>
        <row r="1214">
          <cell r="A1214">
            <v>81694</v>
          </cell>
          <cell r="B1214" t="str">
            <v>JUNCAO 45G F0F0 C/FLANGES DN 200 X 100</v>
          </cell>
          <cell r="C1214" t="str">
            <v>UN</v>
          </cell>
          <cell r="D1214">
            <v>389.8</v>
          </cell>
        </row>
        <row r="1215">
          <cell r="A1215">
            <v>81695</v>
          </cell>
          <cell r="B1215" t="str">
            <v>JUNCAO 45G F0F0 C/FLANGES DN 200 X 150</v>
          </cell>
          <cell r="C1215" t="str">
            <v>UN</v>
          </cell>
          <cell r="D1215">
            <v>448.92</v>
          </cell>
        </row>
        <row r="1216">
          <cell r="A1216">
            <v>81696</v>
          </cell>
          <cell r="B1216" t="str">
            <v>JUNCAO 45G F0F0 C/FLANGES DN 200 X 200</v>
          </cell>
          <cell r="C1216" t="str">
            <v>UN</v>
          </cell>
          <cell r="D1216">
            <v>449.23</v>
          </cell>
        </row>
        <row r="1217">
          <cell r="A1217">
            <v>81697</v>
          </cell>
          <cell r="B1217" t="str">
            <v>JUNCAO 45G F0F0 C/FLANGES DN 250 X 150</v>
          </cell>
          <cell r="C1217" t="str">
            <v>UN</v>
          </cell>
          <cell r="D1217">
            <v>1061.3499999999999</v>
          </cell>
        </row>
        <row r="1218">
          <cell r="A1218">
            <v>81698</v>
          </cell>
          <cell r="B1218" t="str">
            <v>JUNCAO 45G F0F0 C/FLANGES DN 250 X 200</v>
          </cell>
          <cell r="C1218" t="str">
            <v>UN</v>
          </cell>
          <cell r="D1218">
            <v>615.66</v>
          </cell>
        </row>
        <row r="1219">
          <cell r="A1219">
            <v>81699</v>
          </cell>
          <cell r="B1219" t="str">
            <v>JUNCAO 45G F0F0 C/FLANGES DN 250 X 250</v>
          </cell>
          <cell r="C1219" t="str">
            <v>UN</v>
          </cell>
          <cell r="D1219">
            <v>669.7</v>
          </cell>
        </row>
        <row r="1220">
          <cell r="A1220">
            <v>81701</v>
          </cell>
          <cell r="B1220" t="str">
            <v>JUNCAO 45G F0F0 C/FLANGES DN 300 X 200</v>
          </cell>
          <cell r="C1220" t="str">
            <v>UN</v>
          </cell>
          <cell r="D1220">
            <v>838.23</v>
          </cell>
        </row>
        <row r="1221">
          <cell r="A1221">
            <v>81702</v>
          </cell>
          <cell r="B1221" t="str">
            <v>JUNCAO 45G F0F0 C/FLANGES DN 300 X 300</v>
          </cell>
          <cell r="C1221" t="str">
            <v>UN</v>
          </cell>
          <cell r="D1221">
            <v>955.54</v>
          </cell>
        </row>
        <row r="1222">
          <cell r="A1222">
            <v>81703</v>
          </cell>
          <cell r="B1222" t="str">
            <v>JUNCAO 45G F0F0 C/FLANGES DN 400 X 300</v>
          </cell>
          <cell r="C1222" t="str">
            <v>UN</v>
          </cell>
          <cell r="D1222">
            <v>1902.02</v>
          </cell>
        </row>
        <row r="1223">
          <cell r="A1223">
            <v>81704</v>
          </cell>
          <cell r="B1223" t="str">
            <v>JUNCAO 45G F0F0 C/FLANGES DN 400 X 400</v>
          </cell>
          <cell r="C1223" t="str">
            <v>UN</v>
          </cell>
          <cell r="D1223">
            <v>4269.8900000000003</v>
          </cell>
        </row>
        <row r="1224">
          <cell r="A1224">
            <v>81705</v>
          </cell>
          <cell r="B1224" t="str">
            <v>FLANGE CEGO F0F0 DN 50</v>
          </cell>
          <cell r="C1224" t="str">
            <v>UN</v>
          </cell>
          <cell r="D1224">
            <v>26.4</v>
          </cell>
        </row>
        <row r="1225">
          <cell r="A1225">
            <v>81706</v>
          </cell>
          <cell r="B1225" t="str">
            <v>FLANGE CEGO F0F0 DN 75</v>
          </cell>
          <cell r="C1225" t="str">
            <v>UN</v>
          </cell>
          <cell r="D1225">
            <v>39.590000000000003</v>
          </cell>
        </row>
        <row r="1226">
          <cell r="A1226">
            <v>81707</v>
          </cell>
          <cell r="B1226" t="str">
            <v>FLANGE CEGO F0F0 DN 100</v>
          </cell>
          <cell r="C1226" t="str">
            <v>UN</v>
          </cell>
          <cell r="D1226">
            <v>42.68</v>
          </cell>
        </row>
        <row r="1227">
          <cell r="A1227">
            <v>81708</v>
          </cell>
          <cell r="B1227" t="str">
            <v>FLANGE CEGO F0F0 DN 150</v>
          </cell>
          <cell r="C1227" t="str">
            <v>UN</v>
          </cell>
          <cell r="D1227">
            <v>61.04</v>
          </cell>
        </row>
        <row r="1228">
          <cell r="A1228">
            <v>81709</v>
          </cell>
          <cell r="B1228" t="str">
            <v>FLANGE CEGO F0F0 DN 200</v>
          </cell>
          <cell r="C1228" t="str">
            <v>UN</v>
          </cell>
          <cell r="D1228">
            <v>100.43</v>
          </cell>
        </row>
        <row r="1229">
          <cell r="A1229">
            <v>81710</v>
          </cell>
          <cell r="B1229" t="str">
            <v>FLANGE CEGO F0F0 DN 250</v>
          </cell>
          <cell r="C1229" t="str">
            <v>UN</v>
          </cell>
          <cell r="D1229">
            <v>132.97999999999999</v>
          </cell>
        </row>
        <row r="1230">
          <cell r="A1230">
            <v>81711</v>
          </cell>
          <cell r="B1230" t="str">
            <v>FLANGE CEGO F0F0 DN 300</v>
          </cell>
          <cell r="C1230" t="str">
            <v>UN</v>
          </cell>
          <cell r="D1230">
            <v>186.65</v>
          </cell>
        </row>
        <row r="1231">
          <cell r="A1231">
            <v>81712</v>
          </cell>
          <cell r="B1231" t="str">
            <v>FLANGE CEGO F0F0 DN 400</v>
          </cell>
          <cell r="C1231" t="str">
            <v>UN</v>
          </cell>
          <cell r="D1231">
            <v>567.89</v>
          </cell>
        </row>
        <row r="1232">
          <cell r="A1232">
            <v>81713</v>
          </cell>
          <cell r="B1232" t="str">
            <v>FLANGE CEGO F0F0 DN 500</v>
          </cell>
          <cell r="C1232" t="str">
            <v>UN</v>
          </cell>
          <cell r="D1232">
            <v>436.88</v>
          </cell>
        </row>
        <row r="1233">
          <cell r="A1233">
            <v>81714</v>
          </cell>
          <cell r="B1233" t="str">
            <v>FLANGE CEGO F0F0 DN 600</v>
          </cell>
          <cell r="C1233" t="str">
            <v>UN</v>
          </cell>
          <cell r="D1233">
            <v>965.79</v>
          </cell>
        </row>
        <row r="1234">
          <cell r="A1234">
            <v>81715</v>
          </cell>
          <cell r="B1234" t="str">
            <v>FLANGE CEGO F0F0 DN 700</v>
          </cell>
          <cell r="C1234" t="str">
            <v>UN</v>
          </cell>
          <cell r="D1234">
            <v>1518.85</v>
          </cell>
        </row>
        <row r="1235">
          <cell r="A1235">
            <v>81716</v>
          </cell>
          <cell r="B1235" t="str">
            <v>FLANGE CEGO F0F0 DN 800</v>
          </cell>
          <cell r="C1235" t="str">
            <v>UN</v>
          </cell>
          <cell r="D1235">
            <v>1805.48</v>
          </cell>
        </row>
        <row r="1236">
          <cell r="A1236">
            <v>81717</v>
          </cell>
          <cell r="B1236" t="str">
            <v>FLANGE CEGO F0F0 DN 900</v>
          </cell>
          <cell r="C1236" t="str">
            <v>UN</v>
          </cell>
          <cell r="D1236">
            <v>2171.4899999999998</v>
          </cell>
        </row>
        <row r="1237">
          <cell r="A1237">
            <v>81718</v>
          </cell>
          <cell r="B1237" t="str">
            <v>FLANGE CEGO F0F0 DN 1000</v>
          </cell>
          <cell r="C1237" t="str">
            <v>UN</v>
          </cell>
          <cell r="D1237">
            <v>2586.0500000000002</v>
          </cell>
        </row>
        <row r="1238">
          <cell r="A1238">
            <v>81719</v>
          </cell>
          <cell r="B1238" t="str">
            <v>RG F0F0 DUC.PN 10 C/FLANGES ACION.DIR.C/CAB.DN 200</v>
          </cell>
          <cell r="C1238" t="str">
            <v>UN</v>
          </cell>
          <cell r="D1238">
            <v>1152.8800000000001</v>
          </cell>
        </row>
        <row r="1239">
          <cell r="A1239">
            <v>81720</v>
          </cell>
          <cell r="B1239" t="str">
            <v>RG F0F0 DUC.PN 10 C/FLANGES ACION.DIR.C/CAB.DN 250</v>
          </cell>
          <cell r="C1239" t="str">
            <v>UN</v>
          </cell>
          <cell r="D1239">
            <v>1842.65</v>
          </cell>
        </row>
        <row r="1240">
          <cell r="A1240">
            <v>81721</v>
          </cell>
          <cell r="B1240" t="str">
            <v>RG F0F0 DUC.PN 10 C/FLANGES ACION.DIR.C/CAB.DN 300</v>
          </cell>
          <cell r="C1240" t="str">
            <v>UN</v>
          </cell>
          <cell r="D1240">
            <v>2434.94</v>
          </cell>
        </row>
        <row r="1241">
          <cell r="A1241">
            <v>81722</v>
          </cell>
          <cell r="B1241" t="str">
            <v>RG F0F0 DUC.PN 10 C/FLANGES ACION.DIR.C/CAB.DN 400</v>
          </cell>
          <cell r="C1241" t="str">
            <v>UN</v>
          </cell>
          <cell r="D1241">
            <v>4301.05</v>
          </cell>
        </row>
        <row r="1242">
          <cell r="A1242">
            <v>81723</v>
          </cell>
          <cell r="B1242" t="str">
            <v>RG F0F0 DUC.PN 10 C/FLANGES ACION.DIR.C/CAB.DN 500</v>
          </cell>
          <cell r="C1242" t="str">
            <v>UN</v>
          </cell>
          <cell r="D1242">
            <v>6100.96</v>
          </cell>
        </row>
        <row r="1243">
          <cell r="A1243">
            <v>81724</v>
          </cell>
          <cell r="B1243" t="str">
            <v>RG F0F0 DUC.PN 10 C/FLANGES ACION.DIR.C/CAB.DN 600</v>
          </cell>
          <cell r="C1243" t="str">
            <v>UN</v>
          </cell>
          <cell r="D1243">
            <v>9803.4</v>
          </cell>
        </row>
        <row r="1244">
          <cell r="A1244">
            <v>81725</v>
          </cell>
          <cell r="B1244" t="str">
            <v>RG F0F0 DUC.PN 10 C/FLANGES ACION.DIR.C/CAB.DN 700</v>
          </cell>
          <cell r="C1244" t="str">
            <v>UN</v>
          </cell>
          <cell r="D1244">
            <v>16779.259999999998</v>
          </cell>
        </row>
        <row r="1245">
          <cell r="A1245">
            <v>81726</v>
          </cell>
          <cell r="B1245" t="str">
            <v>RG F0F0 DUC.PN 10 C/FLANGES ACION.DIR.C/CAB.DN 800</v>
          </cell>
          <cell r="C1245" t="str">
            <v>UN</v>
          </cell>
          <cell r="D1245">
            <v>21028.37</v>
          </cell>
        </row>
        <row r="1246">
          <cell r="A1246">
            <v>81727</v>
          </cell>
          <cell r="B1246" t="str">
            <v>RG F0F0 DUC.PN 10 C/FLANGES ACION.DIR.C/CAB.DN 900</v>
          </cell>
          <cell r="C1246" t="str">
            <v>UN</v>
          </cell>
          <cell r="D1246">
            <v>26326.36</v>
          </cell>
        </row>
        <row r="1247">
          <cell r="A1247">
            <v>81728</v>
          </cell>
          <cell r="B1247" t="str">
            <v>RG F0F0 DUC.PN 10 C/ FLANGES AC.DIR.C/CAB.DN 1000</v>
          </cell>
          <cell r="C1247" t="str">
            <v>UN</v>
          </cell>
          <cell r="D1247">
            <v>34023.42</v>
          </cell>
        </row>
        <row r="1248">
          <cell r="A1248">
            <v>81729</v>
          </cell>
          <cell r="B1248" t="str">
            <v>RG F0F0 DUC.PN 10 C/ FLANGES AC.DIR.C/CAB.DN 1200</v>
          </cell>
          <cell r="C1248" t="str">
            <v>UN</v>
          </cell>
          <cell r="D1248">
            <v>43970.879999999997</v>
          </cell>
        </row>
        <row r="1249">
          <cell r="A1249">
            <v>81730</v>
          </cell>
          <cell r="B1249" t="str">
            <v>RG F0F0 DUC.PN 10 C/FLANGES ACION.DIR.C/VOL.DN 200</v>
          </cell>
          <cell r="C1249" t="str">
            <v>UN</v>
          </cell>
          <cell r="D1249">
            <v>1247.57</v>
          </cell>
        </row>
        <row r="1250">
          <cell r="A1250">
            <v>81731</v>
          </cell>
          <cell r="B1250" t="str">
            <v>RG F0F0 DUC.PN 10 C/FLANGES ACION.DIR.C/VOL.DN 250</v>
          </cell>
          <cell r="C1250" t="str">
            <v>UN</v>
          </cell>
          <cell r="D1250">
            <v>1960.81</v>
          </cell>
        </row>
        <row r="1251">
          <cell r="A1251">
            <v>81732</v>
          </cell>
          <cell r="B1251" t="str">
            <v>RG F0F0 DUC.PN 10 C/FLANGES ACION.DIR.C/VOL.DN 300</v>
          </cell>
          <cell r="C1251" t="str">
            <v>UN</v>
          </cell>
          <cell r="D1251">
            <v>2553.11</v>
          </cell>
        </row>
        <row r="1252">
          <cell r="A1252">
            <v>81733</v>
          </cell>
          <cell r="B1252" t="str">
            <v>RG F0F0 DUC.PN 10 C/FLANGES ACION.DIR.C/VOL.DN 400</v>
          </cell>
          <cell r="C1252" t="str">
            <v>UN</v>
          </cell>
          <cell r="D1252">
            <v>4419.2299999999996</v>
          </cell>
        </row>
        <row r="1253">
          <cell r="A1253">
            <v>81734</v>
          </cell>
          <cell r="B1253" t="str">
            <v>RG F0F0 DUC.PN 10 C/FLANGES ACION.DIR.C/VOL.DN 500</v>
          </cell>
          <cell r="C1253" t="str">
            <v>UN</v>
          </cell>
          <cell r="D1253">
            <v>6219.17</v>
          </cell>
        </row>
        <row r="1254">
          <cell r="A1254">
            <v>81735</v>
          </cell>
          <cell r="B1254" t="str">
            <v>RG F0F0 DUC.PN 10 C/FLANGES ACION.DIR.C/VOL.DN 600</v>
          </cell>
          <cell r="C1254" t="str">
            <v>UN</v>
          </cell>
          <cell r="D1254">
            <v>9898.06</v>
          </cell>
        </row>
        <row r="1255">
          <cell r="A1255">
            <v>81736</v>
          </cell>
          <cell r="B1255" t="str">
            <v>RG F0F0 DUC.PN 10 C/FLANGES ACION.DIR.C/VOL.DN 700</v>
          </cell>
          <cell r="C1255" t="str">
            <v>UN</v>
          </cell>
          <cell r="D1255">
            <v>16880.689999999999</v>
          </cell>
        </row>
        <row r="1256">
          <cell r="A1256">
            <v>81737</v>
          </cell>
          <cell r="B1256" t="str">
            <v>RG F0F0 DUC.PN 10 C/FLANGES ACION.DIR.C/VOL.DN 800</v>
          </cell>
          <cell r="C1256" t="str">
            <v>UN</v>
          </cell>
          <cell r="D1256">
            <v>21129.82</v>
          </cell>
        </row>
        <row r="1257">
          <cell r="A1257">
            <v>81738</v>
          </cell>
          <cell r="B1257" t="str">
            <v>RG F0F0 DUC.PN 10 C/FLANGES ACION.DIR.C/VOL.DN 900</v>
          </cell>
          <cell r="C1257" t="str">
            <v>UN</v>
          </cell>
          <cell r="D1257">
            <v>26427.8</v>
          </cell>
        </row>
        <row r="1258">
          <cell r="A1258">
            <v>81739</v>
          </cell>
          <cell r="B1258" t="str">
            <v>RG F0F0 DUC.PN 10 C/FLANGES AC.DIR.C/VOL.DN 1000</v>
          </cell>
          <cell r="C1258" t="str">
            <v>UN</v>
          </cell>
          <cell r="D1258">
            <v>34124.83</v>
          </cell>
        </row>
        <row r="1259">
          <cell r="A1259">
            <v>81740</v>
          </cell>
          <cell r="B1259" t="str">
            <v>RG F0F0 DUC.PN 10 C/FLANGES AC.DIR.C/VOL.DN 1200</v>
          </cell>
          <cell r="C1259" t="str">
            <v>UN</v>
          </cell>
          <cell r="D1259">
            <v>44063.6</v>
          </cell>
        </row>
        <row r="1260">
          <cell r="A1260">
            <v>81741</v>
          </cell>
          <cell r="B1260" t="str">
            <v>RG F0F0 DUC.PN10 FF ACION.DIR.BY-PASS C/VOL.DN 400</v>
          </cell>
          <cell r="C1260" t="str">
            <v>UN</v>
          </cell>
          <cell r="D1260">
            <v>4905.8999999999996</v>
          </cell>
        </row>
        <row r="1261">
          <cell r="A1261">
            <v>81742</v>
          </cell>
          <cell r="B1261" t="str">
            <v>RG F0F0 DUC.PN10 FF ACION.DIR.BY-PASS C/VOL.DN 500</v>
          </cell>
          <cell r="C1261" t="str">
            <v>UN</v>
          </cell>
          <cell r="D1261">
            <v>6936.77</v>
          </cell>
        </row>
        <row r="1262">
          <cell r="A1262">
            <v>81743</v>
          </cell>
          <cell r="B1262" t="str">
            <v>RG F0F0 DUC.PN10 FF ACION.DIR.BY-PASS C/VOL.DN 600</v>
          </cell>
          <cell r="C1262" t="str">
            <v>UN</v>
          </cell>
          <cell r="D1262">
            <v>10771.18</v>
          </cell>
        </row>
        <row r="1263">
          <cell r="A1263">
            <v>81744</v>
          </cell>
          <cell r="B1263" t="str">
            <v>RG F0F0 DUC.PN10 FF ACION.DIR.BY-PASS C/VOL.DN 700</v>
          </cell>
          <cell r="C1263" t="str">
            <v>UN</v>
          </cell>
          <cell r="D1263">
            <v>16696.55</v>
          </cell>
        </row>
        <row r="1264">
          <cell r="A1264">
            <v>81745</v>
          </cell>
          <cell r="B1264" t="str">
            <v>RG F0F0 DUC.PN10 FF ACION.DIR.BY-PASS C/VOL.DN 800</v>
          </cell>
          <cell r="C1264" t="str">
            <v>UN</v>
          </cell>
          <cell r="D1264">
            <v>20446.03</v>
          </cell>
        </row>
        <row r="1265">
          <cell r="A1265">
            <v>81746</v>
          </cell>
          <cell r="B1265" t="str">
            <v>RG F0F0 DUC.PN10 FF ACION.DIR.BY-PASS C/VOL.DN 900</v>
          </cell>
          <cell r="C1265" t="str">
            <v>UN</v>
          </cell>
          <cell r="D1265">
            <v>26439.200000000001</v>
          </cell>
        </row>
        <row r="1266">
          <cell r="A1266">
            <v>81747</v>
          </cell>
          <cell r="B1266" t="str">
            <v>RG F0F0 DUC.PN10 FF AC.DIR.C/BY-PASS VOL.DN 1000</v>
          </cell>
          <cell r="C1266" t="str">
            <v>UN</v>
          </cell>
          <cell r="D1266">
            <v>32830.839999999997</v>
          </cell>
        </row>
        <row r="1267">
          <cell r="A1267">
            <v>81748</v>
          </cell>
          <cell r="B1267" t="str">
            <v>RG F0F0 DUC.PN10 FF AC.DIR.C/BY-PASS VOL.DN 1200</v>
          </cell>
          <cell r="C1267" t="str">
            <v>UN</v>
          </cell>
          <cell r="D1267">
            <v>40767.65</v>
          </cell>
        </row>
        <row r="1268">
          <cell r="A1268">
            <v>81749</v>
          </cell>
          <cell r="B1268" t="str">
            <v>RG F0F0 DUC.PN 16 C/FLANGES ACION.DIR.C/CAB.DN 50</v>
          </cell>
          <cell r="C1268" t="str">
            <v>UN</v>
          </cell>
          <cell r="D1268">
            <v>168.12</v>
          </cell>
        </row>
        <row r="1269">
          <cell r="A1269">
            <v>81750</v>
          </cell>
          <cell r="B1269" t="str">
            <v>RG F0F0 DUC.PN 16 C/FLANGES ACION.DIR.C/CAB. DN 75</v>
          </cell>
          <cell r="C1269" t="str">
            <v>UN</v>
          </cell>
          <cell r="D1269">
            <v>250.09</v>
          </cell>
        </row>
        <row r="1270">
          <cell r="A1270">
            <v>81751</v>
          </cell>
          <cell r="B1270" t="str">
            <v>RG F0F0 DUC.PN 16 C/FLANGES ACION.DIR.C/CAB.DN 100</v>
          </cell>
          <cell r="C1270" t="str">
            <v>UN</v>
          </cell>
          <cell r="D1270">
            <v>328.59</v>
          </cell>
        </row>
        <row r="1271">
          <cell r="A1271">
            <v>81752</v>
          </cell>
          <cell r="B1271" t="str">
            <v>RG F0F0 DUC.PN 16 C/FLANGES ACION.DIR.C/CAB.DN 150</v>
          </cell>
          <cell r="C1271" t="str">
            <v>UN</v>
          </cell>
          <cell r="D1271">
            <v>510.61</v>
          </cell>
        </row>
        <row r="1272">
          <cell r="A1272">
            <v>81753</v>
          </cell>
          <cell r="B1272" t="str">
            <v>RG F0F0 DUC.PN 16 C/FLANGES ACION.DIR.C/CAB.DN 200</v>
          </cell>
          <cell r="C1272" t="str">
            <v>UN</v>
          </cell>
          <cell r="D1272">
            <v>802.98</v>
          </cell>
        </row>
        <row r="1273">
          <cell r="A1273">
            <v>81754</v>
          </cell>
          <cell r="B1273" t="str">
            <v>RG F0F0 DUC.PN 16 C/FLANGES ACION.DIR.C/CAB.DN 250</v>
          </cell>
          <cell r="C1273" t="str">
            <v>UN</v>
          </cell>
          <cell r="D1273">
            <v>1157.92</v>
          </cell>
        </row>
        <row r="1274">
          <cell r="A1274">
            <v>81755</v>
          </cell>
          <cell r="B1274" t="str">
            <v>RG F0F0 DUC.PN 16 C/FLANGES ACION.DIR.C/CAB.DN 300</v>
          </cell>
          <cell r="C1274" t="str">
            <v>UN</v>
          </cell>
          <cell r="D1274">
            <v>1689.46</v>
          </cell>
        </row>
        <row r="1275">
          <cell r="A1275">
            <v>81756</v>
          </cell>
          <cell r="B1275" t="str">
            <v>RG F0F0 DUC.PN 16 C/FLANGES ACION.DIR.C/VOL. DN 50</v>
          </cell>
          <cell r="C1275" t="str">
            <v>UN</v>
          </cell>
          <cell r="D1275">
            <v>180.89</v>
          </cell>
        </row>
        <row r="1276">
          <cell r="A1276">
            <v>81757</v>
          </cell>
          <cell r="B1276" t="str">
            <v>RG F0F0 DUC.PN 16 C/FLANGES ACION.DIR.C/VOL. DN 75</v>
          </cell>
          <cell r="C1276" t="str">
            <v>UN</v>
          </cell>
          <cell r="D1276">
            <v>275.10000000000002</v>
          </cell>
        </row>
        <row r="1277">
          <cell r="A1277">
            <v>81758</v>
          </cell>
          <cell r="B1277" t="str">
            <v>RG F0F0 DUC.PN 16 C/FLANGES ACION.DIR.C/VOL.DN 100</v>
          </cell>
          <cell r="C1277" t="str">
            <v>UN</v>
          </cell>
          <cell r="D1277">
            <v>353.57</v>
          </cell>
        </row>
        <row r="1278">
          <cell r="A1278">
            <v>81759</v>
          </cell>
          <cell r="B1278" t="str">
            <v>RG F0F0 DUC.PN 16 C/FLANGES ACION.DIR.C/VOL.DN 150</v>
          </cell>
          <cell r="C1278" t="str">
            <v>UN</v>
          </cell>
          <cell r="D1278">
            <v>554.46</v>
          </cell>
        </row>
        <row r="1279">
          <cell r="A1279">
            <v>81760</v>
          </cell>
          <cell r="B1279" t="str">
            <v>RG F0F0 DUC.PN 16 C/FLANGES ACION.DIR.C/VOL.DN 200</v>
          </cell>
          <cell r="C1279" t="str">
            <v>UN</v>
          </cell>
          <cell r="D1279">
            <v>864.84</v>
          </cell>
        </row>
        <row r="1280">
          <cell r="A1280">
            <v>81761</v>
          </cell>
          <cell r="B1280" t="str">
            <v>RG F0F0 DUC.PN 16 C/FLANGES ACION.DIR.C/VOL.DN 250</v>
          </cell>
          <cell r="C1280" t="str">
            <v>UN</v>
          </cell>
          <cell r="D1280">
            <v>1252.57</v>
          </cell>
        </row>
        <row r="1281">
          <cell r="A1281">
            <v>81762</v>
          </cell>
          <cell r="B1281" t="str">
            <v>RG F0F0 DUC.PN 16 C/FLANGES ACION.DIR.C/VOL.DN 300</v>
          </cell>
          <cell r="C1281" t="str">
            <v>UN</v>
          </cell>
          <cell r="D1281">
            <v>1784.14</v>
          </cell>
        </row>
        <row r="1282">
          <cell r="A1282">
            <v>81763</v>
          </cell>
          <cell r="B1282" t="str">
            <v>RG F0F0 DUC.PN16 FF ACION.DIR.BY-PASS C/VOL.DN 250</v>
          </cell>
          <cell r="C1282" t="str">
            <v>UN</v>
          </cell>
          <cell r="D1282">
            <v>2398.36</v>
          </cell>
        </row>
        <row r="1283">
          <cell r="A1283">
            <v>81764</v>
          </cell>
          <cell r="B1283" t="str">
            <v>RG F0F0 DUC.PN16 FF ACION.DIR.BY-PASS C/VOL.DN 300</v>
          </cell>
          <cell r="C1283" t="str">
            <v>UN</v>
          </cell>
          <cell r="D1283">
            <v>2998.85</v>
          </cell>
        </row>
        <row r="1284">
          <cell r="A1284">
            <v>81765</v>
          </cell>
          <cell r="B1284" t="str">
            <v>RG F0F0 DUC.PN16 FF ACION.DIR.BY-PASS C/VOL.DN 400</v>
          </cell>
          <cell r="C1284" t="str">
            <v>UN</v>
          </cell>
          <cell r="D1284">
            <v>4916.22</v>
          </cell>
        </row>
        <row r="1285">
          <cell r="A1285">
            <v>81766</v>
          </cell>
          <cell r="B1285" t="str">
            <v>RG F0F0 DUC.PN16 FF ACION.DIR.BY-PASS C/VOL.DN 500</v>
          </cell>
          <cell r="C1285" t="str">
            <v>UN</v>
          </cell>
          <cell r="D1285">
            <v>6991.5</v>
          </cell>
        </row>
        <row r="1286">
          <cell r="A1286">
            <v>81767</v>
          </cell>
          <cell r="B1286" t="str">
            <v>RG F0F0 DUC.PN16 FF ACION.DIR.BY-PASS C/VOL.DN 600</v>
          </cell>
          <cell r="C1286" t="str">
            <v>UN</v>
          </cell>
          <cell r="D1286">
            <v>11174.74</v>
          </cell>
        </row>
        <row r="1287">
          <cell r="A1287">
            <v>81768</v>
          </cell>
          <cell r="B1287" t="str">
            <v>RG F0F0 DC.PN16 FF AC.C/RED.ENG.BY-PASS C/V DN 700</v>
          </cell>
          <cell r="C1287" t="str">
            <v>UN</v>
          </cell>
          <cell r="D1287">
            <v>18127.22</v>
          </cell>
        </row>
        <row r="1288">
          <cell r="A1288">
            <v>81769</v>
          </cell>
          <cell r="B1288" t="str">
            <v>RG F0F0 DC.PN16 FF AC.C/RED.ENG.BY-PASS C/V DN 800</v>
          </cell>
          <cell r="C1288" t="str">
            <v>UN</v>
          </cell>
          <cell r="D1288">
            <v>22381.18</v>
          </cell>
        </row>
        <row r="1289">
          <cell r="A1289">
            <v>81770</v>
          </cell>
          <cell r="B1289" t="str">
            <v>RG F0F0 DC.PN16 FF AC.C/RED.ENG.BY-PASS C/V DN 900</v>
          </cell>
          <cell r="C1289" t="str">
            <v>UN</v>
          </cell>
          <cell r="D1289">
            <v>28037.59</v>
          </cell>
        </row>
        <row r="1290">
          <cell r="A1290">
            <v>81771</v>
          </cell>
          <cell r="B1290" t="str">
            <v>RG F0F0 DC.PN16 FF AC.RED.ENG.BY-PASS C/V DN 1000</v>
          </cell>
          <cell r="C1290" t="str">
            <v>UN</v>
          </cell>
          <cell r="D1290">
            <v>35922.639999999999</v>
          </cell>
        </row>
        <row r="1291">
          <cell r="A1291">
            <v>81772</v>
          </cell>
          <cell r="B1291" t="str">
            <v>RG F0F0 DC.PN16 FF AC.RED.ENG.BY-PASS C/V DN 1200</v>
          </cell>
          <cell r="C1291" t="str">
            <v>UN</v>
          </cell>
          <cell r="D1291">
            <v>46025.21</v>
          </cell>
        </row>
        <row r="1292">
          <cell r="A1292">
            <v>81773</v>
          </cell>
          <cell r="B1292" t="str">
            <v>RG F0F0 DUC. PN 10 JE ACION. DIRETO C/CAB. DN 250</v>
          </cell>
          <cell r="C1292" t="str">
            <v>UN</v>
          </cell>
          <cell r="D1292">
            <v>1776.5</v>
          </cell>
        </row>
        <row r="1293">
          <cell r="A1293">
            <v>81774</v>
          </cell>
          <cell r="B1293" t="str">
            <v>RG F0F0 DUC. PN 10 JE ACION. DIRETO C/CAB. DN 300</v>
          </cell>
          <cell r="C1293" t="str">
            <v>UN</v>
          </cell>
          <cell r="D1293">
            <v>2377.5</v>
          </cell>
        </row>
        <row r="1294">
          <cell r="A1294">
            <v>81775</v>
          </cell>
          <cell r="B1294" t="str">
            <v>RG F0F0 DUC. PN 10 JE ACION. DIRETO C/CAB. DN 400</v>
          </cell>
          <cell r="C1294" t="str">
            <v>UN</v>
          </cell>
          <cell r="D1294">
            <v>4098.1000000000004</v>
          </cell>
        </row>
        <row r="1295">
          <cell r="A1295">
            <v>81776</v>
          </cell>
          <cell r="B1295" t="str">
            <v>RG F0F0 DUC.PN 10 JE ACION. DIRETO C/CAB. DN 500</v>
          </cell>
          <cell r="C1295" t="str">
            <v>UN</v>
          </cell>
          <cell r="D1295">
            <v>6156.91</v>
          </cell>
        </row>
        <row r="1296">
          <cell r="A1296">
            <v>81777</v>
          </cell>
          <cell r="B1296" t="str">
            <v>RG F0F0 DUC. PN 10 JE ACION. DIRETO C/CAB. DN 600</v>
          </cell>
          <cell r="C1296" t="str">
            <v>UN</v>
          </cell>
          <cell r="D1296">
            <v>10113.41</v>
          </cell>
        </row>
        <row r="1297">
          <cell r="A1297">
            <v>81778</v>
          </cell>
          <cell r="B1297" t="str">
            <v>RG F0F0 DUC. PN 10 JE ACION. DIRETO C/VOL. DN 250</v>
          </cell>
          <cell r="C1297" t="str">
            <v>UN</v>
          </cell>
          <cell r="D1297">
            <v>1894.72</v>
          </cell>
        </row>
        <row r="1298">
          <cell r="A1298">
            <v>81779</v>
          </cell>
          <cell r="B1298" t="str">
            <v>RG F0F0 DUC. PN 10 JE ACION. DIRETO C/VOL. DN 300</v>
          </cell>
          <cell r="C1298" t="str">
            <v>UN</v>
          </cell>
          <cell r="D1298">
            <v>2495.6</v>
          </cell>
        </row>
        <row r="1299">
          <cell r="A1299">
            <v>81780</v>
          </cell>
          <cell r="B1299" t="str">
            <v>RG F0F0 DUC. PN 10 JE ACION. DIRETO C/VOL. DN 400</v>
          </cell>
          <cell r="C1299" t="str">
            <v>UN</v>
          </cell>
          <cell r="D1299">
            <v>4216.28</v>
          </cell>
        </row>
        <row r="1300">
          <cell r="A1300">
            <v>81781</v>
          </cell>
          <cell r="B1300" t="str">
            <v>RG F0F0 DUC. PN 10 JE ACION. DIRETO C/VOL. DN 500</v>
          </cell>
          <cell r="C1300" t="str">
            <v>UN</v>
          </cell>
          <cell r="D1300">
            <v>6275.09</v>
          </cell>
        </row>
        <row r="1301">
          <cell r="A1301">
            <v>81782</v>
          </cell>
          <cell r="B1301" t="str">
            <v>RG F0F0 DUC. PN 10 JE ACION. DIRETO C/VOL. DN 600</v>
          </cell>
          <cell r="C1301" t="str">
            <v>UN</v>
          </cell>
          <cell r="D1301">
            <v>10231.52</v>
          </cell>
        </row>
        <row r="1302">
          <cell r="A1302">
            <v>81783</v>
          </cell>
          <cell r="B1302" t="str">
            <v>RG F0F0 DUC. PN 16 JE ACION. DIRETO C/CAB. DN 50</v>
          </cell>
          <cell r="C1302" t="str">
            <v>UN</v>
          </cell>
          <cell r="D1302">
            <v>174.49</v>
          </cell>
        </row>
        <row r="1303">
          <cell r="A1303">
            <v>81784</v>
          </cell>
          <cell r="B1303" t="str">
            <v>RG F0F0 DUC. PN 16 JE ACION. DIRETO C/CAB. DN 75</v>
          </cell>
          <cell r="C1303" t="str">
            <v>UN</v>
          </cell>
          <cell r="D1303">
            <v>259.57</v>
          </cell>
        </row>
        <row r="1304">
          <cell r="A1304">
            <v>81785</v>
          </cell>
          <cell r="B1304" t="str">
            <v>RG F0F0 DUC. PN 16 JE ACION. DIRETO C/CAB. DN 100</v>
          </cell>
          <cell r="C1304" t="str">
            <v>UN</v>
          </cell>
          <cell r="D1304">
            <v>341.04</v>
          </cell>
        </row>
        <row r="1305">
          <cell r="A1305">
            <v>81786</v>
          </cell>
          <cell r="B1305" t="str">
            <v>RG F0F0 DUC. PN 16 JE ACION. DIRETO C/CAB. DN 150</v>
          </cell>
          <cell r="C1305" t="str">
            <v>UN</v>
          </cell>
          <cell r="D1305">
            <v>529.96</v>
          </cell>
        </row>
        <row r="1306">
          <cell r="A1306">
            <v>81787</v>
          </cell>
          <cell r="B1306" t="str">
            <v>RG F0F0 DUC. PN 16 JE ACION. DIRETO C/CAB. DN 200</v>
          </cell>
          <cell r="C1306" t="str">
            <v>UN</v>
          </cell>
          <cell r="D1306">
            <v>840.12</v>
          </cell>
        </row>
        <row r="1307">
          <cell r="A1307">
            <v>81788</v>
          </cell>
          <cell r="B1307" t="str">
            <v>RG F0F0 DUC. PN 16 JE ACION. DIRETO C/CAB. DN 250</v>
          </cell>
          <cell r="C1307" t="str">
            <v>UN</v>
          </cell>
          <cell r="D1307">
            <v>1191.49</v>
          </cell>
        </row>
        <row r="1308">
          <cell r="A1308">
            <v>81789</v>
          </cell>
          <cell r="B1308" t="str">
            <v>RG F0F0 DUC. PN 16 JE ACION. DIRETO C/CAB. DN 300</v>
          </cell>
          <cell r="C1308" t="str">
            <v>UN</v>
          </cell>
          <cell r="D1308">
            <v>1929.22</v>
          </cell>
        </row>
        <row r="1309">
          <cell r="A1309">
            <v>81790</v>
          </cell>
          <cell r="B1309" t="str">
            <v>RG F0F0 DUC. PN 16 JE ACION. DIRETO C/VOL. DN 50</v>
          </cell>
          <cell r="C1309" t="str">
            <v>UN</v>
          </cell>
          <cell r="D1309">
            <v>187.22</v>
          </cell>
        </row>
        <row r="1310">
          <cell r="A1310">
            <v>81791</v>
          </cell>
          <cell r="B1310" t="str">
            <v>RG F0F0 DUC. PN 16 JE ACION. DIRETO C/VOL. DN 75</v>
          </cell>
          <cell r="C1310" t="str">
            <v>UN</v>
          </cell>
          <cell r="D1310">
            <v>284.72000000000003</v>
          </cell>
        </row>
        <row r="1311">
          <cell r="A1311">
            <v>81792</v>
          </cell>
          <cell r="B1311" t="str">
            <v>RG F0F0 DUC. PN 16 JE ACION. DIRETO C/VOL. DN 100</v>
          </cell>
          <cell r="C1311" t="str">
            <v>UN</v>
          </cell>
          <cell r="D1311">
            <v>365.93</v>
          </cell>
        </row>
        <row r="1312">
          <cell r="A1312">
            <v>81793</v>
          </cell>
          <cell r="B1312" t="str">
            <v>RG F0F0 DUC. PN 16 JE ACION. DIRETO C/VOL. DN 150</v>
          </cell>
          <cell r="C1312" t="str">
            <v>UN</v>
          </cell>
          <cell r="D1312">
            <v>573.85</v>
          </cell>
        </row>
        <row r="1313">
          <cell r="A1313">
            <v>81794</v>
          </cell>
          <cell r="B1313" t="str">
            <v>RG F0F0 DUC. PN 16 JE ACION. DIRETO C/VOL. DN 200</v>
          </cell>
          <cell r="C1313" t="str">
            <v>UN</v>
          </cell>
          <cell r="D1313">
            <v>884.02</v>
          </cell>
        </row>
        <row r="1314">
          <cell r="A1314">
            <v>81795</v>
          </cell>
          <cell r="B1314" t="str">
            <v>RG F0F0 DUC. PN 16 JE ACION. DIRETO C/VOL. DN 250</v>
          </cell>
          <cell r="C1314" t="str">
            <v>UN</v>
          </cell>
          <cell r="D1314">
            <v>1286.18</v>
          </cell>
        </row>
        <row r="1315">
          <cell r="A1315">
            <v>81796</v>
          </cell>
          <cell r="B1315" t="str">
            <v>RG F0F0 DUC. PN 16 JE ACION. DIRETO C/VOL. DN 300</v>
          </cell>
          <cell r="C1315" t="str">
            <v>UN</v>
          </cell>
          <cell r="D1315">
            <v>2023.9</v>
          </cell>
        </row>
        <row r="1316">
          <cell r="A1316">
            <v>81797</v>
          </cell>
          <cell r="B1316" t="str">
            <v>RG F0F0 DUC.PN 16 JE AC.DIR.C/BY-PASS/VOL.DN 250</v>
          </cell>
          <cell r="C1316" t="str">
            <v>UN</v>
          </cell>
          <cell r="D1316">
            <v>2231.66</v>
          </cell>
        </row>
        <row r="1317">
          <cell r="A1317">
            <v>81798</v>
          </cell>
          <cell r="B1317" t="str">
            <v>RG F0F0 DUC.PN 16 JE AC.DIR.C/BY-PASS/VOL.DN 300</v>
          </cell>
          <cell r="C1317" t="str">
            <v>UN</v>
          </cell>
          <cell r="D1317">
            <v>2828.74</v>
          </cell>
        </row>
        <row r="1318">
          <cell r="A1318">
            <v>81799</v>
          </cell>
          <cell r="B1318" t="str">
            <v>RG F0F0 DUC.PN 16 JE AC.DIR.C/BY-PASS/VOL.DN 400</v>
          </cell>
          <cell r="C1318" t="str">
            <v>UN</v>
          </cell>
          <cell r="D1318">
            <v>4792.18</v>
          </cell>
        </row>
        <row r="1319">
          <cell r="A1319">
            <v>81801</v>
          </cell>
          <cell r="B1319" t="str">
            <v>RG F0F0 DUC.PN 16 JE AC.DIR.C/BY-PASS/VOL.DN 500</v>
          </cell>
          <cell r="C1319" t="str">
            <v>UN</v>
          </cell>
          <cell r="D1319">
            <v>6540.95</v>
          </cell>
        </row>
        <row r="1320">
          <cell r="A1320">
            <v>81802</v>
          </cell>
          <cell r="B1320" t="str">
            <v>RG F0F0 DUC.PN 16 JE AC.DIR.C/BY-PASS/VOL.DN 600</v>
          </cell>
          <cell r="C1320" t="str">
            <v>UN</v>
          </cell>
          <cell r="D1320">
            <v>10476.200000000001</v>
          </cell>
        </row>
        <row r="1321">
          <cell r="A1321">
            <v>81803</v>
          </cell>
          <cell r="B1321" t="str">
            <v>RG F0F0 DUCTIL PN 10 P/TUBOS PVC C/CABECOTE DN 50</v>
          </cell>
          <cell r="C1321" t="str">
            <v>UN</v>
          </cell>
          <cell r="D1321">
            <v>142.5</v>
          </cell>
        </row>
        <row r="1322">
          <cell r="A1322">
            <v>81804</v>
          </cell>
          <cell r="B1322" t="str">
            <v>RG F0F0 DUCTIL PN 10 P/TUBOS PVC C/CABECOTE DN 75</v>
          </cell>
          <cell r="C1322" t="str">
            <v>UN</v>
          </cell>
          <cell r="D1322">
            <v>240.53</v>
          </cell>
        </row>
        <row r="1323">
          <cell r="A1323">
            <v>81805</v>
          </cell>
          <cell r="B1323" t="str">
            <v>RG F0F0 DUCTIL PN 10 P/TUBOS PVC C/CABECOTE DN 100</v>
          </cell>
          <cell r="C1323" t="str">
            <v>UN</v>
          </cell>
          <cell r="D1323">
            <v>324.37</v>
          </cell>
        </row>
        <row r="1324">
          <cell r="A1324">
            <v>81806</v>
          </cell>
          <cell r="B1324" t="str">
            <v>RG F0F0 DUCTIL PN 10 P/TUBOS PVC C/VOLANTE DN 50</v>
          </cell>
          <cell r="C1324" t="str">
            <v>UN</v>
          </cell>
          <cell r="D1324">
            <v>155.22999999999999</v>
          </cell>
        </row>
        <row r="1325">
          <cell r="A1325">
            <v>81807</v>
          </cell>
          <cell r="B1325" t="str">
            <v>RG F0F0 DUCTIL PN 10 P/TUBOS PVC C/VOLANTE DN 75</v>
          </cell>
          <cell r="C1325" t="str">
            <v>UN</v>
          </cell>
          <cell r="D1325">
            <v>265.60000000000002</v>
          </cell>
        </row>
        <row r="1326">
          <cell r="A1326">
            <v>81808</v>
          </cell>
          <cell r="B1326" t="str">
            <v>RG F0F0 DUCTIL PN 10 P/TUBOS PVC C/VOLANTE DN 100</v>
          </cell>
          <cell r="C1326" t="str">
            <v>UN</v>
          </cell>
          <cell r="D1326">
            <v>349.42</v>
          </cell>
        </row>
        <row r="1327">
          <cell r="A1327">
            <v>81809</v>
          </cell>
          <cell r="B1327" t="str">
            <v>RG F0F0 DUC.PN 10 P/TUBOS F0C0 J.REKA C/CAB.DN 250</v>
          </cell>
          <cell r="C1327" t="str">
            <v>UN</v>
          </cell>
          <cell r="D1327">
            <v>2711.73</v>
          </cell>
        </row>
        <row r="1328">
          <cell r="A1328">
            <v>81810</v>
          </cell>
          <cell r="B1328" t="str">
            <v>RG F0F0 DUC.PN 10 P/TUBOS F0C0 J.REKA C/CAB.DN 300</v>
          </cell>
          <cell r="C1328" t="str">
            <v>UN</v>
          </cell>
          <cell r="D1328">
            <v>3950.11</v>
          </cell>
        </row>
        <row r="1329">
          <cell r="A1329">
            <v>81811</v>
          </cell>
          <cell r="B1329" t="str">
            <v>RG F0F0 DUC.PN 16 P/TUBOS F0C0 J.REKA C/CAB.DN 50</v>
          </cell>
          <cell r="C1329" t="str">
            <v>UN</v>
          </cell>
          <cell r="D1329">
            <v>0</v>
          </cell>
        </row>
        <row r="1330">
          <cell r="A1330">
            <v>81812</v>
          </cell>
          <cell r="B1330" t="str">
            <v>RG F0F0 DUC.PN 16 P/TUBOS F0C0 J.REKA C/CAB.DN 75</v>
          </cell>
          <cell r="C1330" t="str">
            <v>UN</v>
          </cell>
          <cell r="D1330">
            <v>0</v>
          </cell>
        </row>
        <row r="1331">
          <cell r="A1331">
            <v>81813</v>
          </cell>
          <cell r="B1331" t="str">
            <v>RG F0F0 DUC.PN 16 P/TUBOS F0C0 J.REKA C/CAB.DN 100</v>
          </cell>
          <cell r="C1331" t="str">
            <v>UN</v>
          </cell>
          <cell r="D1331">
            <v>0</v>
          </cell>
        </row>
        <row r="1332">
          <cell r="A1332">
            <v>81814</v>
          </cell>
          <cell r="B1332" t="str">
            <v>RG F0F0 DUC.PN 16 P/TUBOS F0C0 J.REKA C/CAB.DN 150</v>
          </cell>
          <cell r="C1332" t="str">
            <v>UN</v>
          </cell>
          <cell r="D1332">
            <v>0</v>
          </cell>
        </row>
        <row r="1333">
          <cell r="A1333">
            <v>81815</v>
          </cell>
          <cell r="B1333" t="str">
            <v>RG F0F0 DUC.PN 16 P/TUBOS F0C0 J.REKA C/CAB.DN 200</v>
          </cell>
          <cell r="C1333" t="str">
            <v>UN</v>
          </cell>
          <cell r="D1333">
            <v>802.98</v>
          </cell>
        </row>
        <row r="1334">
          <cell r="A1334">
            <v>81816</v>
          </cell>
          <cell r="B1334" t="str">
            <v>TAMPAO F0F0 DUCTIL TD-600</v>
          </cell>
          <cell r="C1334" t="str">
            <v>UN</v>
          </cell>
          <cell r="D1334">
            <v>110</v>
          </cell>
        </row>
        <row r="1335">
          <cell r="A1335">
            <v>81817</v>
          </cell>
          <cell r="B1335" t="str">
            <v>TAMPAO F0F0 DUCTIL TD-900</v>
          </cell>
          <cell r="C1335" t="str">
            <v>UN</v>
          </cell>
          <cell r="D1335">
            <v>180</v>
          </cell>
        </row>
        <row r="1336">
          <cell r="A1336">
            <v>81818</v>
          </cell>
          <cell r="B1336" t="str">
            <v>TAMPAO F0F0 DUCTIL ARTICULADO TDA-600</v>
          </cell>
          <cell r="C1336" t="str">
            <v>UN</v>
          </cell>
          <cell r="D1336">
            <v>120</v>
          </cell>
        </row>
        <row r="1337">
          <cell r="A1337">
            <v>81819</v>
          </cell>
          <cell r="B1337" t="str">
            <v>VENTOSA SIMPLES F0F0 C/ROSCA 3/4"</v>
          </cell>
          <cell r="C1337" t="str">
            <v>UN</v>
          </cell>
          <cell r="D1337">
            <v>80.13</v>
          </cell>
        </row>
        <row r="1338">
          <cell r="A1338">
            <v>81820</v>
          </cell>
          <cell r="B1338" t="str">
            <v>VENTOSA SIMPLES F0F0 C/ROSCA 1"</v>
          </cell>
          <cell r="C1338" t="str">
            <v>UN</v>
          </cell>
          <cell r="D1338">
            <v>77.709999999999994</v>
          </cell>
        </row>
        <row r="1339">
          <cell r="A1339">
            <v>81821</v>
          </cell>
          <cell r="B1339" t="str">
            <v>VENTOSA SIMPLES F0F0 C/ROSCA 1.1/4"</v>
          </cell>
          <cell r="C1339" t="str">
            <v>UN</v>
          </cell>
          <cell r="D1339">
            <v>76.25</v>
          </cell>
        </row>
        <row r="1340">
          <cell r="A1340">
            <v>81822</v>
          </cell>
          <cell r="B1340" t="str">
            <v>VENTOSA SIMPLES F0F0 C/ROSCA 1.1/2"</v>
          </cell>
          <cell r="C1340" t="str">
            <v>UN</v>
          </cell>
          <cell r="D1340">
            <v>74.459999999999994</v>
          </cell>
        </row>
        <row r="1341">
          <cell r="A1341">
            <v>81823</v>
          </cell>
          <cell r="B1341" t="str">
            <v>VENTOSA SIMPLES F0F0 C/FLANGES DN 50</v>
          </cell>
          <cell r="C1341" t="str">
            <v>UN</v>
          </cell>
          <cell r="D1341">
            <v>67.63</v>
          </cell>
        </row>
        <row r="1342">
          <cell r="A1342">
            <v>81824</v>
          </cell>
          <cell r="B1342" t="str">
            <v>VENTOSA DE TRIPLICE FUNCAO F0F0 DN 50</v>
          </cell>
          <cell r="C1342" t="str">
            <v>UN</v>
          </cell>
          <cell r="D1342">
            <v>332.65</v>
          </cell>
        </row>
        <row r="1343">
          <cell r="A1343">
            <v>81825</v>
          </cell>
          <cell r="B1343" t="str">
            <v>VENTOSA DE TRIPLICE FUNCAO F0F0 DN 100</v>
          </cell>
          <cell r="C1343" t="str">
            <v>UN</v>
          </cell>
          <cell r="D1343">
            <v>658.22</v>
          </cell>
        </row>
        <row r="1344">
          <cell r="A1344">
            <v>81826</v>
          </cell>
          <cell r="B1344" t="str">
            <v>VENTOSA DE TRIPLICE FUNCAO F0F0 DN 150</v>
          </cell>
          <cell r="C1344" t="str">
            <v>UN</v>
          </cell>
          <cell r="D1344">
            <v>1229.76</v>
          </cell>
        </row>
        <row r="1345">
          <cell r="A1345">
            <v>81827</v>
          </cell>
          <cell r="B1345" t="str">
            <v>VENTOSA DE TRIPLICE FUNCAO F0F0 DN 200</v>
          </cell>
          <cell r="C1345" t="str">
            <v>UN</v>
          </cell>
          <cell r="D1345">
            <v>1551.54</v>
          </cell>
        </row>
        <row r="1346">
          <cell r="A1346">
            <v>81828</v>
          </cell>
          <cell r="B1346" t="str">
            <v>JUNTA DE EXPANSAO F0F0 PN 10 DN 50</v>
          </cell>
          <cell r="C1346" t="str">
            <v>UN</v>
          </cell>
          <cell r="D1346">
            <v>888.06</v>
          </cell>
        </row>
        <row r="1347">
          <cell r="A1347">
            <v>81829</v>
          </cell>
          <cell r="B1347" t="str">
            <v>JUNTA DE EXPANSAO F0F0 PN 10 DN 75</v>
          </cell>
          <cell r="C1347" t="str">
            <v>UN</v>
          </cell>
          <cell r="D1347">
            <v>1185.57</v>
          </cell>
        </row>
        <row r="1348">
          <cell r="A1348">
            <v>81830</v>
          </cell>
          <cell r="B1348" t="str">
            <v>JUNTA DE EXPANSAO F0F0 PN 10 DN 100</v>
          </cell>
          <cell r="C1348" t="str">
            <v>UN</v>
          </cell>
          <cell r="D1348">
            <v>1528.08</v>
          </cell>
        </row>
        <row r="1349">
          <cell r="A1349">
            <v>81831</v>
          </cell>
          <cell r="B1349" t="str">
            <v>JUNTA DE EXPANSAO F0F0 PN 10 DN 150</v>
          </cell>
          <cell r="C1349" t="str">
            <v>UN</v>
          </cell>
          <cell r="D1349">
            <v>1868.36</v>
          </cell>
        </row>
        <row r="1350">
          <cell r="A1350">
            <v>81832</v>
          </cell>
          <cell r="B1350" t="str">
            <v>JUNTA DE EXPANSAO F0F0 PN 10 DN 200</v>
          </cell>
          <cell r="C1350" t="str">
            <v>UN</v>
          </cell>
          <cell r="D1350">
            <v>2694.47</v>
          </cell>
        </row>
        <row r="1351">
          <cell r="A1351">
            <v>81833</v>
          </cell>
          <cell r="B1351" t="str">
            <v>JUNTA DE EXPANSAO F0F0 PN 10 DN 250</v>
          </cell>
          <cell r="C1351" t="str">
            <v>UN</v>
          </cell>
          <cell r="D1351">
            <v>4583.96</v>
          </cell>
        </row>
        <row r="1352">
          <cell r="A1352">
            <v>81834</v>
          </cell>
          <cell r="B1352" t="str">
            <v>JUNTA DE EXPANSAO F0F0 PN 10 DN 300</v>
          </cell>
          <cell r="C1352" t="str">
            <v>UN</v>
          </cell>
          <cell r="D1352">
            <v>4885.8900000000003</v>
          </cell>
        </row>
        <row r="1353">
          <cell r="A1353">
            <v>81835</v>
          </cell>
          <cell r="B1353" t="str">
            <v>JUNTA DE EXPANSAO F0F0 PN 10 DN 400</v>
          </cell>
          <cell r="C1353" t="str">
            <v>UN</v>
          </cell>
          <cell r="D1353">
            <v>7190.95</v>
          </cell>
        </row>
        <row r="1354">
          <cell r="A1354">
            <v>81836</v>
          </cell>
          <cell r="B1354" t="str">
            <v>JUNTA DE EXPANSAO F0F0 PN 10 DN 500</v>
          </cell>
          <cell r="C1354" t="str">
            <v>UN</v>
          </cell>
          <cell r="D1354">
            <v>9442.4500000000007</v>
          </cell>
        </row>
        <row r="1355">
          <cell r="A1355">
            <v>81837</v>
          </cell>
          <cell r="B1355" t="str">
            <v>JUNTA DE EXPANSAO F0F0 PN 10 DN 600</v>
          </cell>
          <cell r="C1355" t="str">
            <v>UN</v>
          </cell>
          <cell r="D1355">
            <v>10858.13</v>
          </cell>
        </row>
        <row r="1356">
          <cell r="A1356">
            <v>81838</v>
          </cell>
          <cell r="B1356" t="str">
            <v>JUNTA DE EXPANSAO F0F0 PN 16 DN 50</v>
          </cell>
          <cell r="C1356" t="str">
            <v>UN</v>
          </cell>
          <cell r="D1356">
            <v>1235.43</v>
          </cell>
        </row>
        <row r="1357">
          <cell r="A1357">
            <v>81839</v>
          </cell>
          <cell r="B1357" t="str">
            <v>JUNTA DE EXPANSAO F0F0 PN 16 DN 75</v>
          </cell>
          <cell r="C1357" t="str">
            <v>UN</v>
          </cell>
          <cell r="D1357">
            <v>1649.32</v>
          </cell>
        </row>
        <row r="1358">
          <cell r="A1358">
            <v>81840</v>
          </cell>
          <cell r="B1358" t="str">
            <v>JUNTA DE EXPANSAO F0F0 PN 16 DN 100</v>
          </cell>
          <cell r="C1358" t="str">
            <v>]U</v>
          </cell>
          <cell r="D1358">
            <v>1829.39</v>
          </cell>
        </row>
        <row r="1359">
          <cell r="A1359">
            <v>81841</v>
          </cell>
          <cell r="B1359" t="str">
            <v>JUNTA DE EXPANSAO F0F0 PN 16 DN 150</v>
          </cell>
          <cell r="C1359" t="str">
            <v>UN</v>
          </cell>
          <cell r="D1359">
            <v>2277.3200000000002</v>
          </cell>
        </row>
        <row r="1360">
          <cell r="A1360">
            <v>81842</v>
          </cell>
          <cell r="B1360" t="str">
            <v>JUNTA DE EXPANSAO F0F0 PN 16 DN 200</v>
          </cell>
          <cell r="C1360" t="str">
            <v>UN</v>
          </cell>
          <cell r="D1360">
            <v>2719.63</v>
          </cell>
        </row>
        <row r="1361">
          <cell r="A1361">
            <v>81843</v>
          </cell>
          <cell r="B1361" t="str">
            <v>JUNTA DE EXPANSAO F0F0 PN 16 DN 250</v>
          </cell>
          <cell r="C1361" t="str">
            <v>UN</v>
          </cell>
          <cell r="D1361">
            <v>4591</v>
          </cell>
        </row>
        <row r="1362">
          <cell r="A1362">
            <v>81844</v>
          </cell>
          <cell r="B1362" t="str">
            <v>JUNTA DE EXPANSAO F0F0 PN 16 DN 300</v>
          </cell>
          <cell r="C1362" t="str">
            <v>UN</v>
          </cell>
          <cell r="D1362">
            <v>4893.09</v>
          </cell>
        </row>
        <row r="1363">
          <cell r="A1363">
            <v>81845</v>
          </cell>
          <cell r="B1363" t="str">
            <v>JUNTA DE EXPANSAO F0F0 PN 16 DN 400</v>
          </cell>
          <cell r="C1363" t="str">
            <v>UN</v>
          </cell>
          <cell r="D1363">
            <v>7213.87</v>
          </cell>
        </row>
        <row r="1364">
          <cell r="A1364">
            <v>81846</v>
          </cell>
          <cell r="B1364" t="str">
            <v>JUNTA DE EXPANSAO F0F0 PN 16 DN 500</v>
          </cell>
          <cell r="C1364" t="str">
            <v>UN</v>
          </cell>
          <cell r="D1364">
            <v>9465.6299999999992</v>
          </cell>
        </row>
        <row r="1365">
          <cell r="A1365">
            <v>81847</v>
          </cell>
          <cell r="B1365" t="str">
            <v>JUNTA DE EXPANSAO F0F0 PN 16 DN 600</v>
          </cell>
          <cell r="C1365" t="str">
            <v>UN</v>
          </cell>
          <cell r="D1365">
            <v>10920.55</v>
          </cell>
        </row>
        <row r="1366">
          <cell r="A1366">
            <v>81848</v>
          </cell>
          <cell r="B1366" t="str">
            <v>VALVULA ANTIGOLPE DE ARIETE F0F0 PN 10 DN 100</v>
          </cell>
          <cell r="C1366" t="str">
            <v>UN</v>
          </cell>
          <cell r="D1366">
            <v>0</v>
          </cell>
        </row>
        <row r="1367">
          <cell r="A1367">
            <v>81849</v>
          </cell>
          <cell r="B1367" t="str">
            <v>VALVULA ANTIGOLPE DE ARIETE F0F0 PN 16 DN 100</v>
          </cell>
          <cell r="C1367" t="str">
            <v>UN</v>
          </cell>
          <cell r="D1367">
            <v>0</v>
          </cell>
        </row>
        <row r="1368">
          <cell r="A1368">
            <v>81850</v>
          </cell>
          <cell r="B1368" t="str">
            <v>VALVULA DE ALIVIO F0F0 PN 10 DN 25 X 50</v>
          </cell>
          <cell r="C1368" t="str">
            <v>UN</v>
          </cell>
          <cell r="D1368">
            <v>0</v>
          </cell>
        </row>
        <row r="1369">
          <cell r="A1369">
            <v>81851</v>
          </cell>
          <cell r="B1369" t="str">
            <v>VALVULA DE ALIVIO F0F0 PN 10 DN 40 X 50</v>
          </cell>
          <cell r="C1369" t="str">
            <v>UN</v>
          </cell>
          <cell r="D1369">
            <v>0</v>
          </cell>
        </row>
        <row r="1370">
          <cell r="A1370">
            <v>81852</v>
          </cell>
          <cell r="B1370" t="str">
            <v>VALVULA DE ALIVIO F0F0 PN 10 DN 40 X 60</v>
          </cell>
          <cell r="C1370" t="str">
            <v>UN</v>
          </cell>
          <cell r="D1370">
            <v>0</v>
          </cell>
        </row>
        <row r="1371">
          <cell r="A1371">
            <v>81853</v>
          </cell>
          <cell r="B1371" t="str">
            <v>VALVULA DE ALIVIO F0F0 PN 10 DN 50 X 75</v>
          </cell>
          <cell r="C1371" t="str">
            <v>UN</v>
          </cell>
          <cell r="D1371">
            <v>0</v>
          </cell>
        </row>
        <row r="1372">
          <cell r="A1372">
            <v>81854</v>
          </cell>
          <cell r="B1372" t="str">
            <v>VALVULA DE ALIVIO F0F0 PN 10 DN 60 X 100</v>
          </cell>
          <cell r="C1372" t="str">
            <v>UN</v>
          </cell>
          <cell r="D1372">
            <v>0</v>
          </cell>
        </row>
        <row r="1373">
          <cell r="A1373">
            <v>81855</v>
          </cell>
          <cell r="B1373" t="str">
            <v>VALVULA DE ALIVIO F0F0 PN 10 DN 75 X 100</v>
          </cell>
          <cell r="C1373" t="str">
            <v>UN</v>
          </cell>
          <cell r="D1373">
            <v>0</v>
          </cell>
        </row>
        <row r="1374">
          <cell r="A1374">
            <v>81856</v>
          </cell>
          <cell r="B1374" t="str">
            <v>VALVULA DE ALIVIO F0F0 PN 10 DN 100 X 150</v>
          </cell>
          <cell r="C1374" t="str">
            <v>UN</v>
          </cell>
          <cell r="D1374">
            <v>0</v>
          </cell>
        </row>
        <row r="1375">
          <cell r="A1375">
            <v>81857</v>
          </cell>
          <cell r="B1375" t="str">
            <v>VALVULA DE ALIVIO F0F0 PN 10 DN 150 X 200</v>
          </cell>
          <cell r="C1375" t="str">
            <v>UN</v>
          </cell>
          <cell r="D1375">
            <v>0</v>
          </cell>
        </row>
        <row r="1376">
          <cell r="A1376">
            <v>81858</v>
          </cell>
          <cell r="B1376" t="str">
            <v>VALVULA DE ALIVIO F0F0 PN 16 DN 25 X 50</v>
          </cell>
          <cell r="C1376" t="str">
            <v>UN</v>
          </cell>
          <cell r="D1376">
            <v>0</v>
          </cell>
        </row>
        <row r="1377">
          <cell r="A1377">
            <v>81859</v>
          </cell>
          <cell r="B1377" t="str">
            <v>VALVULA DE ALIVIO F0F0 PN 16 DN 40 X 50</v>
          </cell>
          <cell r="C1377" t="str">
            <v>UN</v>
          </cell>
          <cell r="D1377">
            <v>0</v>
          </cell>
        </row>
        <row r="1378">
          <cell r="A1378">
            <v>81860</v>
          </cell>
          <cell r="B1378" t="str">
            <v>VALVULA DE ALIVIO F0F0 PN 16 DN 40 X 60</v>
          </cell>
          <cell r="C1378" t="str">
            <v>UN</v>
          </cell>
          <cell r="D1378">
            <v>0</v>
          </cell>
        </row>
        <row r="1379">
          <cell r="A1379">
            <v>81861</v>
          </cell>
          <cell r="B1379" t="str">
            <v>VALVULA DE ALIVIO F0F0 PN 16 DN 50 X 75</v>
          </cell>
          <cell r="C1379" t="str">
            <v>UN</v>
          </cell>
          <cell r="D1379">
            <v>0</v>
          </cell>
        </row>
        <row r="1380">
          <cell r="A1380">
            <v>81862</v>
          </cell>
          <cell r="B1380" t="str">
            <v>VALVULA DE ALIVIO F0F0 PN 16 DN 60 X 100</v>
          </cell>
          <cell r="C1380" t="str">
            <v>UN</v>
          </cell>
          <cell r="D1380">
            <v>3937.9</v>
          </cell>
        </row>
        <row r="1381">
          <cell r="A1381">
            <v>81863</v>
          </cell>
          <cell r="B1381" t="str">
            <v>VALVULA DE ALIVIO F0F0 PN 16 DN 75 X 100</v>
          </cell>
          <cell r="C1381" t="str">
            <v>UN</v>
          </cell>
          <cell r="D1381">
            <v>0</v>
          </cell>
        </row>
        <row r="1382">
          <cell r="A1382">
            <v>81864</v>
          </cell>
          <cell r="B1382" t="str">
            <v>VALVULA DE ALIVIO F0F0 PN 16 DN 100 X 150</v>
          </cell>
          <cell r="C1382" t="str">
            <v>UN</v>
          </cell>
          <cell r="D1382">
            <v>0</v>
          </cell>
        </row>
        <row r="1383">
          <cell r="A1383">
            <v>81865</v>
          </cell>
          <cell r="B1383" t="str">
            <v>VALVULA DE ALIVIO F0F0 PN 16 DN 150 X 200</v>
          </cell>
          <cell r="C1383" t="str">
            <v>UN</v>
          </cell>
          <cell r="D1383">
            <v>0</v>
          </cell>
        </row>
        <row r="1384">
          <cell r="A1384">
            <v>81866</v>
          </cell>
          <cell r="B1384" t="str">
            <v>VALVULA DE ALIVIO F0F0 PN 25 DN 25 X 50</v>
          </cell>
          <cell r="C1384" t="str">
            <v>UN</v>
          </cell>
          <cell r="D1384">
            <v>0</v>
          </cell>
        </row>
        <row r="1385">
          <cell r="A1385">
            <v>81867</v>
          </cell>
          <cell r="B1385" t="str">
            <v>VALVULA DE ALIVIO F0F0 PN 25 DN 40 X 50</v>
          </cell>
          <cell r="C1385" t="str">
            <v>UN</v>
          </cell>
          <cell r="D1385">
            <v>0</v>
          </cell>
        </row>
        <row r="1386">
          <cell r="A1386">
            <v>81868</v>
          </cell>
          <cell r="B1386" t="str">
            <v>VALVULA DE ALIVIO F0F0 PN 25 DN 40 X 60</v>
          </cell>
          <cell r="C1386" t="str">
            <v>UN</v>
          </cell>
          <cell r="D1386">
            <v>0</v>
          </cell>
        </row>
        <row r="1387">
          <cell r="A1387">
            <v>81869</v>
          </cell>
          <cell r="B1387" t="str">
            <v>VALVULA DE ALIVIO F0F0 PN 25 DN 50 X 75</v>
          </cell>
          <cell r="C1387" t="str">
            <v>UN</v>
          </cell>
          <cell r="D1387">
            <v>0</v>
          </cell>
        </row>
        <row r="1388">
          <cell r="A1388">
            <v>81870</v>
          </cell>
          <cell r="B1388" t="str">
            <v>VALVULA DE ALIVIO F0F0 PN 25 DN 60 X 100</v>
          </cell>
          <cell r="C1388" t="str">
            <v>UN</v>
          </cell>
          <cell r="D1388">
            <v>0</v>
          </cell>
        </row>
        <row r="1389">
          <cell r="A1389">
            <v>81871</v>
          </cell>
          <cell r="B1389" t="str">
            <v>VALVULA DE ALIVIO F0F0 PN 25 DN 75 X 100</v>
          </cell>
          <cell r="C1389" t="str">
            <v>UN</v>
          </cell>
          <cell r="D1389">
            <v>0</v>
          </cell>
        </row>
        <row r="1390">
          <cell r="A1390">
            <v>81872</v>
          </cell>
          <cell r="B1390" t="str">
            <v>VALVULA DE ALIVIO F0F0 PN 25 DN 100 X 150</v>
          </cell>
          <cell r="C1390" t="str">
            <v>UN</v>
          </cell>
          <cell r="D1390">
            <v>0</v>
          </cell>
        </row>
        <row r="1391">
          <cell r="A1391">
            <v>81873</v>
          </cell>
          <cell r="B1391" t="str">
            <v>VALVULA DE ALIVIO F0F0 PN 25 DN 150 X 200</v>
          </cell>
          <cell r="C1391" t="str">
            <v>UN</v>
          </cell>
          <cell r="D1391">
            <v>0</v>
          </cell>
        </row>
        <row r="1392">
          <cell r="A1392">
            <v>81874</v>
          </cell>
          <cell r="B1392" t="str">
            <v>VALVULA DE PE C/CRIVO F0F0 PN 10 DN 75</v>
          </cell>
          <cell r="C1392" t="str">
            <v>UN</v>
          </cell>
          <cell r="D1392">
            <v>681.9</v>
          </cell>
        </row>
        <row r="1393">
          <cell r="A1393">
            <v>81875</v>
          </cell>
          <cell r="B1393" t="str">
            <v>VALVULA DE PE C/CRIVO F0F0 PN 10 DN 100</v>
          </cell>
          <cell r="C1393" t="str">
            <v>UN</v>
          </cell>
          <cell r="D1393">
            <v>754.64</v>
          </cell>
        </row>
        <row r="1394">
          <cell r="A1394">
            <v>81876</v>
          </cell>
          <cell r="B1394" t="str">
            <v>VALVULA DE PE C/CRIVO F0F0 PN 10 DN 150</v>
          </cell>
          <cell r="C1394" t="str">
            <v>UN</v>
          </cell>
          <cell r="D1394">
            <v>1041.1300000000001</v>
          </cell>
        </row>
        <row r="1395">
          <cell r="A1395">
            <v>81877</v>
          </cell>
          <cell r="B1395" t="str">
            <v>VALVULA DE PE C/CRUVO F0F0 PN 10 DN 200</v>
          </cell>
          <cell r="C1395" t="str">
            <v>UN</v>
          </cell>
          <cell r="D1395">
            <v>1357.79</v>
          </cell>
        </row>
        <row r="1396">
          <cell r="A1396">
            <v>81878</v>
          </cell>
          <cell r="B1396" t="str">
            <v>VALVULA DE PE C/CRIVO F0F0 PN 10 DN 250</v>
          </cell>
          <cell r="C1396" t="str">
            <v>UN</v>
          </cell>
          <cell r="D1396">
            <v>1660.1</v>
          </cell>
        </row>
        <row r="1397">
          <cell r="A1397">
            <v>81879</v>
          </cell>
          <cell r="B1397" t="str">
            <v>VALVULA DE PE C/CRIVO F0F0 PN 10 DN 300</v>
          </cell>
          <cell r="C1397" t="str">
            <v>UN</v>
          </cell>
          <cell r="D1397">
            <v>1994.38</v>
          </cell>
        </row>
        <row r="1398">
          <cell r="A1398">
            <v>81880</v>
          </cell>
          <cell r="B1398" t="str">
            <v>VALVULA DE PE C/CRIVO F0F0 PN 10 DN 400</v>
          </cell>
          <cell r="C1398" t="str">
            <v>UN</v>
          </cell>
          <cell r="D1398">
            <v>7012.32</v>
          </cell>
        </row>
        <row r="1399">
          <cell r="A1399">
            <v>81881</v>
          </cell>
          <cell r="B1399" t="str">
            <v>VALVULA DE PE C/CRIVO F0F0 PN 10 DN 500</v>
          </cell>
          <cell r="C1399" t="str">
            <v>UN</v>
          </cell>
          <cell r="D1399">
            <v>8242.59</v>
          </cell>
        </row>
        <row r="1400">
          <cell r="A1400">
            <v>81882</v>
          </cell>
          <cell r="B1400" t="str">
            <v>VALVULA DE PE C/CRIVO F0F0 PN 10 DN 600</v>
          </cell>
          <cell r="C1400" t="str">
            <v>UN</v>
          </cell>
          <cell r="D1400">
            <v>10772.48</v>
          </cell>
        </row>
        <row r="1401">
          <cell r="A1401">
            <v>81883</v>
          </cell>
          <cell r="B1401" t="str">
            <v>VALVULA DE PE C/CRIVO F0F0 PN 16 DN 75</v>
          </cell>
          <cell r="C1401" t="str">
            <v>UN</v>
          </cell>
          <cell r="D1401">
            <v>702.98</v>
          </cell>
        </row>
        <row r="1402">
          <cell r="A1402">
            <v>81884</v>
          </cell>
          <cell r="B1402" t="str">
            <v>VALVULA DE PE C/CRIVO F0F0 PN 16 DN 100</v>
          </cell>
          <cell r="C1402" t="str">
            <v>UN</v>
          </cell>
          <cell r="D1402">
            <v>779.63</v>
          </cell>
        </row>
        <row r="1403">
          <cell r="A1403">
            <v>81885</v>
          </cell>
          <cell r="B1403" t="str">
            <v>VALVULA DE PE C/CRIVO F0F0 PN 16 DN 150</v>
          </cell>
          <cell r="C1403" t="str">
            <v>UN</v>
          </cell>
          <cell r="D1403">
            <v>1127.98</v>
          </cell>
        </row>
        <row r="1404">
          <cell r="A1404">
            <v>81886</v>
          </cell>
          <cell r="B1404" t="str">
            <v>VALVULA DE PE C/CRIVO F0F0 PN 16 DN 200</v>
          </cell>
          <cell r="C1404" t="str">
            <v>UN</v>
          </cell>
          <cell r="D1404">
            <v>1376.03</v>
          </cell>
        </row>
        <row r="1405">
          <cell r="A1405">
            <v>81887</v>
          </cell>
          <cell r="B1405" t="str">
            <v>VALVULA DE PE C/CRIVO F0F0 PN 16 DN 250</v>
          </cell>
          <cell r="C1405" t="str">
            <v>UN</v>
          </cell>
          <cell r="D1405">
            <v>1676.01</v>
          </cell>
        </row>
        <row r="1406">
          <cell r="A1406">
            <v>81888</v>
          </cell>
          <cell r="B1406" t="str">
            <v>VALVULA DE PE C/CRIVO F0F0 PN 16 DN 300</v>
          </cell>
          <cell r="C1406" t="str">
            <v>UN</v>
          </cell>
          <cell r="D1406">
            <v>2011.13</v>
          </cell>
        </row>
        <row r="1407">
          <cell r="A1407">
            <v>81889</v>
          </cell>
          <cell r="B1407" t="str">
            <v>CRIVO F0F0 DN 75</v>
          </cell>
          <cell r="C1407" t="str">
            <v>UN</v>
          </cell>
          <cell r="D1407">
            <v>36.53</v>
          </cell>
        </row>
        <row r="1408">
          <cell r="A1408">
            <v>81890</v>
          </cell>
          <cell r="B1408" t="str">
            <v>CRIVO F0F0 DN 100</v>
          </cell>
          <cell r="C1408" t="str">
            <v>UN</v>
          </cell>
          <cell r="D1408">
            <v>52.31</v>
          </cell>
        </row>
        <row r="1409">
          <cell r="A1409">
            <v>81891</v>
          </cell>
          <cell r="B1409" t="str">
            <v>CRIVO F0F0 DN 150</v>
          </cell>
          <cell r="C1409" t="str">
            <v>UN</v>
          </cell>
          <cell r="D1409">
            <v>116.22</v>
          </cell>
        </row>
        <row r="1410">
          <cell r="A1410">
            <v>81892</v>
          </cell>
          <cell r="B1410" t="str">
            <v>CRIVO F0F0 DN 200</v>
          </cell>
          <cell r="C1410" t="str">
            <v>UN</v>
          </cell>
          <cell r="D1410">
            <v>148.26</v>
          </cell>
        </row>
        <row r="1411">
          <cell r="A1411">
            <v>81893</v>
          </cell>
          <cell r="B1411" t="str">
            <v>CRIVO F0F0 DN 250</v>
          </cell>
          <cell r="C1411" t="str">
            <v>UN</v>
          </cell>
          <cell r="D1411">
            <v>217.38</v>
          </cell>
        </row>
        <row r="1412">
          <cell r="A1412">
            <v>81894</v>
          </cell>
          <cell r="B1412" t="str">
            <v>CRIVO F0F0 DN 300</v>
          </cell>
          <cell r="C1412" t="str">
            <v>UN</v>
          </cell>
          <cell r="D1412">
            <v>232.5</v>
          </cell>
        </row>
        <row r="1413">
          <cell r="A1413">
            <v>81895</v>
          </cell>
          <cell r="B1413" t="str">
            <v>CRIVO F0F0 DN 400</v>
          </cell>
          <cell r="C1413" t="str">
            <v>UN</v>
          </cell>
          <cell r="D1413">
            <v>408.68</v>
          </cell>
        </row>
        <row r="1414">
          <cell r="A1414">
            <v>81896</v>
          </cell>
          <cell r="B1414" t="str">
            <v>CRIVO F0F0 DN 500</v>
          </cell>
          <cell r="C1414" t="str">
            <v>UN</v>
          </cell>
          <cell r="D1414">
            <v>968.8</v>
          </cell>
        </row>
        <row r="1415">
          <cell r="A1415">
            <v>81897</v>
          </cell>
          <cell r="B1415" t="str">
            <v>CRIVO F0F0 DN 600</v>
          </cell>
          <cell r="C1415" t="str">
            <v>UN</v>
          </cell>
          <cell r="D1415">
            <v>1263.94</v>
          </cell>
        </row>
        <row r="1416">
          <cell r="A1416">
            <v>81898</v>
          </cell>
          <cell r="B1416" t="str">
            <v>VALV. RET. TIPO PORTINHOLA DUPLA F0F0 PN 10 DN 50</v>
          </cell>
          <cell r="C1416" t="str">
            <v>UN</v>
          </cell>
          <cell r="D1416">
            <v>548.74</v>
          </cell>
        </row>
        <row r="1417">
          <cell r="A1417">
            <v>81899</v>
          </cell>
          <cell r="B1417" t="str">
            <v>VALV. RET. TIPO PORTINHOLA DUPLA F0F0 PN 10 DN 75</v>
          </cell>
          <cell r="C1417" t="str">
            <v>UN</v>
          </cell>
          <cell r="D1417">
            <v>584.76</v>
          </cell>
        </row>
        <row r="1418">
          <cell r="A1418">
            <v>81901</v>
          </cell>
          <cell r="B1418" t="str">
            <v>VALV. RET.TIPO PORTINHOLA DUPLA F0F0 PN 10 DN 100</v>
          </cell>
          <cell r="C1418" t="str">
            <v>UN</v>
          </cell>
          <cell r="D1418">
            <v>602.27</v>
          </cell>
        </row>
        <row r="1419">
          <cell r="A1419">
            <v>81902</v>
          </cell>
          <cell r="B1419" t="str">
            <v>VALV. RET.TIPO PORTINHOLA DUPLA F0F0 PN 10 DN 150</v>
          </cell>
          <cell r="C1419" t="str">
            <v>UN</v>
          </cell>
          <cell r="D1419">
            <v>647.04</v>
          </cell>
        </row>
        <row r="1420">
          <cell r="A1420">
            <v>81903</v>
          </cell>
          <cell r="B1420" t="str">
            <v>VALV. RET.TIPO PORTINHOLA DUPLA F0F0 PN 10 DN 200</v>
          </cell>
          <cell r="C1420" t="str">
            <v>UN</v>
          </cell>
          <cell r="D1420">
            <v>847.96</v>
          </cell>
        </row>
        <row r="1421">
          <cell r="A1421">
            <v>81904</v>
          </cell>
          <cell r="B1421" t="str">
            <v>VALV. RET.TIPO PORTINHOLA DUPLA F0F0 PN 10 DN 250</v>
          </cell>
          <cell r="C1421" t="str">
            <v>UN</v>
          </cell>
          <cell r="D1421">
            <v>1131.06</v>
          </cell>
        </row>
        <row r="1422">
          <cell r="A1422">
            <v>81905</v>
          </cell>
          <cell r="B1422" t="str">
            <v>VALV. RET.TIPO PORTINHOLA DUPLA F0F0 PN 10 DN 300</v>
          </cell>
          <cell r="C1422" t="str">
            <v>UN</v>
          </cell>
          <cell r="D1422">
            <v>1438.27</v>
          </cell>
        </row>
        <row r="1423">
          <cell r="A1423">
            <v>81906</v>
          </cell>
          <cell r="B1423" t="str">
            <v>VALV. RET.TIPO PORTINHOLA DUPLA F0F0 PN 10 DN 400</v>
          </cell>
          <cell r="C1423" t="str">
            <v>UN</v>
          </cell>
          <cell r="D1423">
            <v>2502.54</v>
          </cell>
        </row>
        <row r="1424">
          <cell r="A1424">
            <v>81907</v>
          </cell>
          <cell r="B1424" t="str">
            <v>VALV. RET.TIPO PORTINHOLA DUPLA F0F0 PN 10 DN 500</v>
          </cell>
          <cell r="C1424" t="str">
            <v>UN</v>
          </cell>
          <cell r="D1424">
            <v>3336.6</v>
          </cell>
        </row>
        <row r="1425">
          <cell r="A1425">
            <v>81908</v>
          </cell>
          <cell r="B1425" t="str">
            <v>VALV. RET.TIPO PORTINHOLA DUPLA F0F0 PN 10 DN 600</v>
          </cell>
          <cell r="C1425" t="str">
            <v>UN</v>
          </cell>
          <cell r="D1425">
            <v>5322.32</v>
          </cell>
        </row>
        <row r="1426">
          <cell r="A1426">
            <v>81909</v>
          </cell>
          <cell r="B1426" t="str">
            <v>VALV. RET.TIPO PORTINHOLA DUPLA F0F0 PN 10 DN 900</v>
          </cell>
          <cell r="C1426" t="str">
            <v>UN</v>
          </cell>
          <cell r="D1426">
            <v>0</v>
          </cell>
        </row>
        <row r="1427">
          <cell r="A1427">
            <v>81910</v>
          </cell>
          <cell r="B1427" t="str">
            <v>VALV.RET.TIPO PORTINHOLA DUPLA F0F0 PN 10 DN 1200</v>
          </cell>
          <cell r="C1427" t="str">
            <v>UN</v>
          </cell>
          <cell r="D1427">
            <v>0</v>
          </cell>
        </row>
        <row r="1428">
          <cell r="A1428">
            <v>81911</v>
          </cell>
          <cell r="B1428" t="str">
            <v>VALV.RET.TIPO PORTIN.UNICA SIM.F0F0 PN 10 DN 50</v>
          </cell>
          <cell r="C1428" t="str">
            <v>UN</v>
          </cell>
          <cell r="D1428">
            <v>487.6</v>
          </cell>
        </row>
        <row r="1429">
          <cell r="A1429">
            <v>81912</v>
          </cell>
          <cell r="B1429" t="str">
            <v>VALV.RET.TIPO PORTIN.UNICA SIM. F0F0 PN 10 DN 75</v>
          </cell>
          <cell r="C1429" t="str">
            <v>UN</v>
          </cell>
          <cell r="D1429">
            <v>560.58000000000004</v>
          </cell>
        </row>
        <row r="1430">
          <cell r="A1430">
            <v>81913</v>
          </cell>
          <cell r="B1430" t="str">
            <v>VALV.RET.TIPO PORTIN.UNICA SIM. F0F0 PN 10 DN 100</v>
          </cell>
          <cell r="C1430" t="str">
            <v>UN</v>
          </cell>
          <cell r="D1430">
            <v>659.33</v>
          </cell>
        </row>
        <row r="1431">
          <cell r="A1431">
            <v>81914</v>
          </cell>
          <cell r="B1431" t="str">
            <v>VALV.RET.TIPO PORTIN.UNICA SIM. F0F0 PN 10 DN 150</v>
          </cell>
          <cell r="C1431" t="str">
            <v>UN</v>
          </cell>
          <cell r="D1431">
            <v>906.19</v>
          </cell>
        </row>
        <row r="1432">
          <cell r="A1432">
            <v>81915</v>
          </cell>
          <cell r="B1432" t="str">
            <v>VALV.RET.TIPO PORTIN.UNICA SIM. F0F0 PN 10 DN 200</v>
          </cell>
          <cell r="C1432" t="str">
            <v>UN</v>
          </cell>
          <cell r="D1432">
            <v>1195.6099999999999</v>
          </cell>
        </row>
        <row r="1433">
          <cell r="A1433">
            <v>81916</v>
          </cell>
          <cell r="B1433" t="str">
            <v>VALV.RET.TIPO PORTIN.UNICA SIM. F0F0 PN 10 DN 250</v>
          </cell>
          <cell r="C1433" t="str">
            <v>UN</v>
          </cell>
          <cell r="D1433">
            <v>1695.4</v>
          </cell>
        </row>
        <row r="1434">
          <cell r="A1434">
            <v>81917</v>
          </cell>
          <cell r="B1434" t="str">
            <v>VALV.RET.TIPO PORTIN.UNICA SIM. F0F0 PN 10 DN 300</v>
          </cell>
          <cell r="C1434" t="str">
            <v>UN</v>
          </cell>
          <cell r="D1434">
            <v>2071.6</v>
          </cell>
        </row>
        <row r="1435">
          <cell r="A1435">
            <v>81918</v>
          </cell>
          <cell r="B1435" t="str">
            <v>VALV.RET.TIPO PORTIN.UNICA SIM. F0F0 PN 10 DN 400</v>
          </cell>
          <cell r="C1435" t="str">
            <v>UN</v>
          </cell>
          <cell r="D1435">
            <v>4201.5200000000004</v>
          </cell>
        </row>
        <row r="1436">
          <cell r="A1436">
            <v>81919</v>
          </cell>
          <cell r="B1436" t="str">
            <v>VALV.RET.TIPO PORTIN.UNICA SIM. F0F0 PN 10 DN 500</v>
          </cell>
          <cell r="C1436" t="str">
            <v>UN</v>
          </cell>
          <cell r="D1436">
            <v>6761.15</v>
          </cell>
        </row>
        <row r="1437">
          <cell r="A1437">
            <v>81920</v>
          </cell>
          <cell r="B1437" t="str">
            <v>VALV.RET.TIPO PORTIN.UNICA SIM. F0F0 PN 10 DN 600</v>
          </cell>
          <cell r="C1437" t="str">
            <v>UN</v>
          </cell>
          <cell r="D1437">
            <v>10966.17</v>
          </cell>
        </row>
        <row r="1438">
          <cell r="A1438">
            <v>81921</v>
          </cell>
          <cell r="B1438" t="str">
            <v>VALV.RET.TIPO PORTIN.UNICA SIM. F0F0 PN 16 DN 50</v>
          </cell>
          <cell r="C1438" t="str">
            <v>UN</v>
          </cell>
          <cell r="D1438">
            <v>487.6</v>
          </cell>
        </row>
        <row r="1439">
          <cell r="A1439">
            <v>81922</v>
          </cell>
          <cell r="B1439" t="str">
            <v>VALV.RET.TIPO PORTIN.UNICA SIM. F0F0 PN 16 DN 75</v>
          </cell>
          <cell r="C1439" t="str">
            <v>UN</v>
          </cell>
          <cell r="D1439">
            <v>570.58000000000004</v>
          </cell>
        </row>
        <row r="1440">
          <cell r="A1440">
            <v>81923</v>
          </cell>
          <cell r="B1440" t="str">
            <v>VALV.RET.TIPO PORTIN.UNICA SIM. F0F0 PN 16 DN 100</v>
          </cell>
          <cell r="C1440" t="str">
            <v>UN</v>
          </cell>
          <cell r="D1440">
            <v>659.33</v>
          </cell>
        </row>
        <row r="1441">
          <cell r="A1441">
            <v>81924</v>
          </cell>
          <cell r="B1441" t="str">
            <v>VALV.RET.TIPO PORTIN.UNICA SIM. F0F0 PN 16 DN 150</v>
          </cell>
          <cell r="C1441" t="str">
            <v>UN</v>
          </cell>
          <cell r="D1441">
            <v>906.19</v>
          </cell>
        </row>
        <row r="1442">
          <cell r="A1442">
            <v>81925</v>
          </cell>
          <cell r="B1442" t="str">
            <v>VALV.RET.TIPO PORTIN.UNICA SIM. F0F0 PN 16 DN 200</v>
          </cell>
          <cell r="C1442" t="str">
            <v>UN</v>
          </cell>
          <cell r="D1442">
            <v>1205.1099999999999</v>
          </cell>
        </row>
        <row r="1443">
          <cell r="A1443">
            <v>81926</v>
          </cell>
          <cell r="B1443" t="str">
            <v>VALV.RET.TIPO PORTIN.UNICA SIM. F0F0 PN 16 DN 250</v>
          </cell>
          <cell r="C1443" t="str">
            <v>UN</v>
          </cell>
          <cell r="D1443">
            <v>1702.34</v>
          </cell>
        </row>
        <row r="1444">
          <cell r="A1444">
            <v>81927</v>
          </cell>
          <cell r="B1444" t="str">
            <v>VALV.RET.TIPO PORTIN.UNICA SIM. F0F0 PN 16 DN 300</v>
          </cell>
          <cell r="C1444" t="str">
            <v>UN</v>
          </cell>
          <cell r="D1444">
            <v>2078.71</v>
          </cell>
        </row>
        <row r="1445">
          <cell r="A1445">
            <v>81928</v>
          </cell>
          <cell r="B1445" t="str">
            <v>VALV.RET.TP.PORT.UNICA C/BY-PASS F0F0 PN 10 DN 50</v>
          </cell>
          <cell r="C1445" t="str">
            <v>UN</v>
          </cell>
          <cell r="D1445">
            <v>723.41</v>
          </cell>
        </row>
        <row r="1446">
          <cell r="A1446">
            <v>81929</v>
          </cell>
          <cell r="B1446" t="str">
            <v>VALV.RET.TP.PORT.UNICA C/BY-PASS F0F0 PN 10 DN 75</v>
          </cell>
          <cell r="C1446" t="str">
            <v>UN</v>
          </cell>
          <cell r="D1446">
            <v>803.2</v>
          </cell>
        </row>
        <row r="1447">
          <cell r="A1447">
            <v>81930</v>
          </cell>
          <cell r="B1447" t="str">
            <v>VALV.RET.TP.PORT.UNICA C/BY-PASS F0F0 PN 10 DN 100</v>
          </cell>
          <cell r="C1447" t="str">
            <v>UN</v>
          </cell>
          <cell r="D1447">
            <v>913.91</v>
          </cell>
        </row>
        <row r="1448">
          <cell r="A1448">
            <v>81931</v>
          </cell>
          <cell r="B1448" t="str">
            <v>VALV.RET.TP.PORT.UNICA C/BY-PASS F0F0 PN 10 DN 150</v>
          </cell>
          <cell r="C1448" t="str">
            <v>UN</v>
          </cell>
          <cell r="D1448">
            <v>1229.56</v>
          </cell>
        </row>
        <row r="1449">
          <cell r="A1449">
            <v>81932</v>
          </cell>
          <cell r="B1449" t="str">
            <v>VALV.RET.TP.PORT.UNICA C/BY-PASS F0F0 PN 10 DN 200</v>
          </cell>
          <cell r="C1449" t="str">
            <v>UN</v>
          </cell>
          <cell r="D1449">
            <v>1563.22</v>
          </cell>
        </row>
        <row r="1450">
          <cell r="A1450">
            <v>81933</v>
          </cell>
          <cell r="B1450" t="str">
            <v>VALV.RET.TP.PORT.UNICA C/BY-PASS F0F0 PN 10 DN 250</v>
          </cell>
          <cell r="C1450" t="str">
            <v>UN</v>
          </cell>
          <cell r="D1450">
            <v>2095.04</v>
          </cell>
        </row>
        <row r="1451">
          <cell r="A1451">
            <v>81934</v>
          </cell>
          <cell r="B1451" t="str">
            <v>VALV.RET.TP.PORT.UNICA C/BY-PASS F0F0 PN 10 DN 300</v>
          </cell>
          <cell r="C1451" t="str">
            <v>UN</v>
          </cell>
          <cell r="D1451">
            <v>2546.8000000000002</v>
          </cell>
        </row>
        <row r="1452">
          <cell r="A1452">
            <v>81935</v>
          </cell>
          <cell r="B1452" t="str">
            <v>VALV.RET.TP.PORT.UNICA C/BY-PASS F0F0 PN 10 DN 400</v>
          </cell>
          <cell r="C1452" t="str">
            <v>UN</v>
          </cell>
          <cell r="D1452">
            <v>4849.74</v>
          </cell>
        </row>
        <row r="1453">
          <cell r="A1453">
            <v>81936</v>
          </cell>
          <cell r="B1453" t="str">
            <v>VALV.RET.TP.PORT.UNICA C/BY-PASS F0F0 PN 10 DN 500</v>
          </cell>
          <cell r="C1453" t="str">
            <v>UN</v>
          </cell>
          <cell r="D1453">
            <v>6944.34</v>
          </cell>
        </row>
        <row r="1454">
          <cell r="A1454">
            <v>81937</v>
          </cell>
          <cell r="B1454" t="str">
            <v>VALV.RET.TP.PORT.UNICA C/BY-PASS F0F0 PN 10 DN 600</v>
          </cell>
          <cell r="C1454" t="str">
            <v>UN</v>
          </cell>
          <cell r="D1454">
            <v>10841.91</v>
          </cell>
        </row>
        <row r="1455">
          <cell r="A1455">
            <v>81938</v>
          </cell>
          <cell r="B1455" t="str">
            <v>VALV.RET.TP.PORT.UNICA C/BY-PASS F0F0 PN 16 DN 50</v>
          </cell>
          <cell r="C1455" t="str">
            <v>UN</v>
          </cell>
          <cell r="D1455">
            <v>723.41</v>
          </cell>
        </row>
        <row r="1456">
          <cell r="A1456">
            <v>81939</v>
          </cell>
          <cell r="B1456" t="str">
            <v>VALV.RET.TP.PORT.UNICA C/BY-PASS F0F0 PN 16 DN 75</v>
          </cell>
          <cell r="C1456" t="str">
            <v>UN</v>
          </cell>
          <cell r="D1456">
            <v>803.2</v>
          </cell>
        </row>
        <row r="1457">
          <cell r="A1457">
            <v>81940</v>
          </cell>
          <cell r="B1457" t="str">
            <v>VALV.RET.TP.PORT.UNICA C/BY-PASS F0F0 PN 16 DN 100</v>
          </cell>
          <cell r="C1457" t="str">
            <v>UN</v>
          </cell>
          <cell r="D1457">
            <v>913.91</v>
          </cell>
        </row>
        <row r="1458">
          <cell r="A1458">
            <v>81941</v>
          </cell>
          <cell r="B1458" t="str">
            <v>VALV.RET.TP.PORT.UNICA C/BY-PASS F0F0 PN 16 DN 150</v>
          </cell>
          <cell r="C1458" t="str">
            <v>UN</v>
          </cell>
          <cell r="D1458">
            <v>1229.56</v>
          </cell>
        </row>
        <row r="1459">
          <cell r="A1459">
            <v>81942</v>
          </cell>
          <cell r="B1459" t="str">
            <v>VALV.RET.TP.PORT.UNICA C/BY-PASS F0F0 PN 16 DN 200</v>
          </cell>
          <cell r="C1459" t="str">
            <v>UN</v>
          </cell>
          <cell r="D1459">
            <v>1563.22</v>
          </cell>
        </row>
        <row r="1460">
          <cell r="A1460">
            <v>81943</v>
          </cell>
          <cell r="B1460" t="str">
            <v>VALV.RET.TP.PORT.UNICA C/BY-PASS F0F0 PN 16 DN 250</v>
          </cell>
          <cell r="C1460" t="str">
            <v>UN</v>
          </cell>
          <cell r="D1460">
            <v>2095.04</v>
          </cell>
        </row>
        <row r="1461">
          <cell r="A1461">
            <v>81944</v>
          </cell>
          <cell r="B1461" t="str">
            <v>VALV.RET.TP.PORT.UNICA C/BY-PASS F0F0 PN 16 DN 300</v>
          </cell>
          <cell r="C1461" t="str">
            <v>UN</v>
          </cell>
          <cell r="D1461">
            <v>2546.8000000000002</v>
          </cell>
        </row>
        <row r="1462">
          <cell r="A1462">
            <v>81945</v>
          </cell>
          <cell r="B1462" t="str">
            <v>COMPORTA C/SENT. DUPLO DE FLUXO CIRC. F0F0 DN 200</v>
          </cell>
          <cell r="C1462" t="str">
            <v>UN</v>
          </cell>
          <cell r="D1462">
            <v>894.84</v>
          </cell>
        </row>
        <row r="1463">
          <cell r="A1463">
            <v>81946</v>
          </cell>
          <cell r="B1463" t="str">
            <v>COMPORTA C/SENT. DUPLO DE FLUXO CIRC. F0F0 DN 300</v>
          </cell>
          <cell r="C1463" t="str">
            <v>UN</v>
          </cell>
          <cell r="D1463">
            <v>1193.95</v>
          </cell>
        </row>
        <row r="1464">
          <cell r="A1464">
            <v>81947</v>
          </cell>
          <cell r="B1464" t="str">
            <v>COMPORTA C/SENT. DUPLO DE FLUXO CIRC. F0F0 DN 400</v>
          </cell>
          <cell r="C1464" t="str">
            <v>UN</v>
          </cell>
          <cell r="D1464">
            <v>2214.12</v>
          </cell>
        </row>
        <row r="1465">
          <cell r="A1465">
            <v>81948</v>
          </cell>
          <cell r="B1465" t="str">
            <v>COMPORTA C/SENT. DUPLO DE FLUXO CIRC. F0F0 DN 500</v>
          </cell>
          <cell r="C1465" t="str">
            <v>UN</v>
          </cell>
          <cell r="D1465">
            <v>2846.93</v>
          </cell>
        </row>
        <row r="1466">
          <cell r="A1466">
            <v>81949</v>
          </cell>
          <cell r="B1466" t="str">
            <v>COMPORTA C/SENT. DUPLO DE FLUXO CIRC. F0F0 DN 600</v>
          </cell>
          <cell r="C1466" t="str">
            <v>UN</v>
          </cell>
          <cell r="D1466">
            <v>3941.06</v>
          </cell>
        </row>
        <row r="1467">
          <cell r="A1467">
            <v>81950</v>
          </cell>
          <cell r="B1467" t="str">
            <v>COMPORTA C/SENT. DUPLO DE FLUXO CIRC. F0F0 DN 700</v>
          </cell>
          <cell r="C1467" t="str">
            <v>UN</v>
          </cell>
          <cell r="D1467">
            <v>4912.57</v>
          </cell>
        </row>
        <row r="1468">
          <cell r="A1468">
            <v>81951</v>
          </cell>
          <cell r="B1468" t="str">
            <v>COMPORTA C/SENT. DUPLO DE FLUXO CIRC. F0F0 DN 800</v>
          </cell>
          <cell r="C1468" t="str">
            <v>UN</v>
          </cell>
          <cell r="D1468">
            <v>5937.5</v>
          </cell>
        </row>
        <row r="1469">
          <cell r="A1469">
            <v>81952</v>
          </cell>
          <cell r="B1469" t="str">
            <v>COMPORTA C/SENT. DUPLO DE FLUXO CIRC. F0F0 DN 900</v>
          </cell>
          <cell r="C1469" t="str">
            <v>UN</v>
          </cell>
          <cell r="D1469">
            <v>6867.58</v>
          </cell>
        </row>
        <row r="1470">
          <cell r="A1470">
            <v>81953</v>
          </cell>
          <cell r="B1470" t="str">
            <v>COMPORTA C/SENT. DUPLO DE FLUXO CURC. F0F0 DN 1000</v>
          </cell>
          <cell r="C1470" t="str">
            <v>UN</v>
          </cell>
          <cell r="D1470">
            <v>7987.69</v>
          </cell>
        </row>
        <row r="1471">
          <cell r="A1471">
            <v>81954</v>
          </cell>
          <cell r="B1471" t="str">
            <v>COMPORTA C/SENT. DUPLO DE FLUXO CIRC. F0F0 DN 1200</v>
          </cell>
          <cell r="C1471" t="str">
            <v>UN</v>
          </cell>
          <cell r="D1471">
            <v>10603.24</v>
          </cell>
        </row>
        <row r="1472">
          <cell r="A1472">
            <v>81955</v>
          </cell>
          <cell r="B1472" t="str">
            <v>COMPORTA C/SENT. DUPLO DE FLUXO CIRC. F0F0 DN 1400</v>
          </cell>
          <cell r="C1472" t="str">
            <v>UN</v>
          </cell>
          <cell r="D1472">
            <v>0</v>
          </cell>
        </row>
        <row r="1473">
          <cell r="A1473">
            <v>81956</v>
          </cell>
          <cell r="B1473" t="str">
            <v>COMPORTA C/SENT.DUP.FLUXO QUAD.F0F0 DN 200 X 200</v>
          </cell>
          <cell r="C1473" t="str">
            <v>UN</v>
          </cell>
          <cell r="D1473">
            <v>2385.6799999999998</v>
          </cell>
        </row>
        <row r="1474">
          <cell r="A1474">
            <v>81957</v>
          </cell>
          <cell r="B1474" t="str">
            <v>COMPORTA C/SENT.DUP.FLUXO QUAD.F0F0 DN 300 X 300</v>
          </cell>
          <cell r="C1474" t="str">
            <v>UN</v>
          </cell>
          <cell r="D1474">
            <v>5953.61</v>
          </cell>
        </row>
        <row r="1475">
          <cell r="A1475">
            <v>81958</v>
          </cell>
          <cell r="B1475" t="str">
            <v>COMPORTA C/SENT.DUP.FLUXO QUAD.F0F0 DN 400 X 400</v>
          </cell>
          <cell r="C1475" t="str">
            <v>UN</v>
          </cell>
          <cell r="D1475">
            <v>6696.77</v>
          </cell>
        </row>
        <row r="1476">
          <cell r="A1476">
            <v>81959</v>
          </cell>
          <cell r="B1476" t="str">
            <v>COMPORTA C/SENT.DUP.FLUXO QUAD.F0F0 DN 500 X 500</v>
          </cell>
          <cell r="C1476" t="str">
            <v>UN</v>
          </cell>
          <cell r="D1476">
            <v>8905.32</v>
          </cell>
        </row>
        <row r="1477">
          <cell r="A1477">
            <v>81960</v>
          </cell>
          <cell r="B1477" t="str">
            <v>COMPORTA C/SENT.DUP.FLUXO QUAD.F0F0 DN 600 X 600</v>
          </cell>
          <cell r="C1477" t="str">
            <v>UN</v>
          </cell>
          <cell r="D1477">
            <v>11928.26</v>
          </cell>
        </row>
        <row r="1478">
          <cell r="A1478">
            <v>81961</v>
          </cell>
          <cell r="B1478" t="str">
            <v>COMPORTA C/SENT.DUP.FLUXO QUAD.F0F0 DN 700 X 700</v>
          </cell>
          <cell r="C1478" t="str">
            <v>UN</v>
          </cell>
          <cell r="D1478">
            <v>14035.15</v>
          </cell>
        </row>
        <row r="1479">
          <cell r="A1479">
            <v>81962</v>
          </cell>
          <cell r="B1479" t="str">
            <v>COMPORTA C/SENT.DUP.FLUXO QUAD.F0F0 DN 800 X 800</v>
          </cell>
          <cell r="C1479" t="str">
            <v>UN</v>
          </cell>
          <cell r="D1479">
            <v>16721.89</v>
          </cell>
        </row>
        <row r="1480">
          <cell r="A1480">
            <v>81963</v>
          </cell>
          <cell r="B1480" t="str">
            <v>COMPORTA C/SENT.DUP.FLUXO QUAD.F0F0 DN 900 X 900</v>
          </cell>
          <cell r="C1480" t="str">
            <v>UN</v>
          </cell>
          <cell r="D1480">
            <v>18987.14</v>
          </cell>
        </row>
        <row r="1481">
          <cell r="A1481">
            <v>81964</v>
          </cell>
          <cell r="B1481" t="str">
            <v>COMPORTA C/SENT.DUP.FLUXO QUAD.F0F0 DN 1000X1000</v>
          </cell>
          <cell r="C1481" t="str">
            <v>UN</v>
          </cell>
          <cell r="D1481">
            <v>24380.71</v>
          </cell>
        </row>
        <row r="1482">
          <cell r="A1482">
            <v>81965</v>
          </cell>
          <cell r="B1482" t="str">
            <v>COMPORTA C/SENT.DUP.FLUXO QUAD.F0F0 DN 1200X1200</v>
          </cell>
          <cell r="C1482" t="str">
            <v>UN</v>
          </cell>
          <cell r="D1482">
            <v>26928.97</v>
          </cell>
        </row>
        <row r="1483">
          <cell r="A1483">
            <v>81966</v>
          </cell>
          <cell r="B1483" t="str">
            <v>COMPORTA C/SENT.DUP.FLUXO QUAD.F0F0 DN 1400X1400</v>
          </cell>
          <cell r="C1483" t="str">
            <v>UN</v>
          </cell>
          <cell r="D1483">
            <v>31544.15</v>
          </cell>
        </row>
        <row r="1484">
          <cell r="A1484">
            <v>81967</v>
          </cell>
          <cell r="B1484" t="str">
            <v>COMPORTA C/SENT.UNICO DE FLUXO CIRC.F0F0 DN 200</v>
          </cell>
          <cell r="C1484" t="str">
            <v>UN</v>
          </cell>
          <cell r="D1484">
            <v>894.84</v>
          </cell>
        </row>
        <row r="1485">
          <cell r="A1485">
            <v>81968</v>
          </cell>
          <cell r="B1485" t="str">
            <v>COMPORTA C/SENT. UNICO DE FLUXO CIRC.F0F0 DN 300</v>
          </cell>
          <cell r="C1485" t="str">
            <v>UN</v>
          </cell>
          <cell r="D1485">
            <v>1193.95</v>
          </cell>
        </row>
        <row r="1486">
          <cell r="A1486">
            <v>81969</v>
          </cell>
          <cell r="B1486" t="str">
            <v>COMPORTA C/SENT. UNICO DE FLUXO CIRC.F0F0 DN 400</v>
          </cell>
          <cell r="C1486" t="str">
            <v>UN</v>
          </cell>
          <cell r="D1486">
            <v>2214.12</v>
          </cell>
        </row>
        <row r="1487">
          <cell r="A1487">
            <v>81970</v>
          </cell>
          <cell r="B1487" t="str">
            <v>COMPORTA C/SENT. UNICO DE FLUXO CIRC.F0F0 DN 500</v>
          </cell>
          <cell r="C1487" t="str">
            <v>UN</v>
          </cell>
          <cell r="D1487">
            <v>2846.93</v>
          </cell>
        </row>
        <row r="1488">
          <cell r="A1488">
            <v>81971</v>
          </cell>
          <cell r="B1488" t="str">
            <v>COMPORTA C/SENT. UNICO DE FLUXO CIRC.F0F0 DN 600</v>
          </cell>
          <cell r="C1488" t="str">
            <v>UN</v>
          </cell>
          <cell r="D1488">
            <v>3941.06</v>
          </cell>
        </row>
        <row r="1489">
          <cell r="A1489">
            <v>81972</v>
          </cell>
          <cell r="B1489" t="str">
            <v>COMPORTA C/SENT. UNICO DE FLUXO CIRC.F0F0 DN 700</v>
          </cell>
          <cell r="C1489" t="str">
            <v>UN</v>
          </cell>
          <cell r="D1489">
            <v>4912.57</v>
          </cell>
        </row>
        <row r="1490">
          <cell r="A1490">
            <v>81973</v>
          </cell>
          <cell r="B1490" t="str">
            <v>COMPORTA C/SENT. UNICO DE FLUXO CIRC.F0F0 DN 800</v>
          </cell>
          <cell r="C1490" t="str">
            <v>UN</v>
          </cell>
          <cell r="D1490">
            <v>5937.5</v>
          </cell>
        </row>
        <row r="1491">
          <cell r="A1491">
            <v>81974</v>
          </cell>
          <cell r="B1491" t="str">
            <v>COMPORTA C/SENT. UNICO DE FLUXO CIRC.F0F0 DN 900</v>
          </cell>
          <cell r="C1491" t="str">
            <v>UN</v>
          </cell>
          <cell r="D1491">
            <v>6867.5</v>
          </cell>
        </row>
        <row r="1492">
          <cell r="A1492">
            <v>81975</v>
          </cell>
          <cell r="B1492" t="str">
            <v>COMPORTA C/SENT. UNICO DE FLUXO CIRC.F0F0 DN 1000</v>
          </cell>
          <cell r="C1492" t="str">
            <v>UN</v>
          </cell>
          <cell r="D1492">
            <v>7987.69</v>
          </cell>
        </row>
        <row r="1493">
          <cell r="A1493">
            <v>81976</v>
          </cell>
          <cell r="B1493" t="str">
            <v>COMPORTA C/SENT. UNICO DE FLUXO CIRC.F0F0 DN 1200</v>
          </cell>
          <cell r="C1493" t="str">
            <v>UN</v>
          </cell>
          <cell r="D1493">
            <v>10603.24</v>
          </cell>
        </row>
        <row r="1494">
          <cell r="A1494">
            <v>81977</v>
          </cell>
          <cell r="B1494" t="str">
            <v>COMPORTA C/SENT. UNICO DE FLUXO QUAD.F0F0 DN 200</v>
          </cell>
          <cell r="C1494" t="str">
            <v>UN</v>
          </cell>
          <cell r="D1494">
            <v>1244.6199999999999</v>
          </cell>
        </row>
        <row r="1495">
          <cell r="A1495">
            <v>81978</v>
          </cell>
          <cell r="B1495" t="str">
            <v>COMPORTA C/SENT. UNICO DE FLUXO QUAD.F0F0 DN 300</v>
          </cell>
          <cell r="C1495" t="str">
            <v>UN</v>
          </cell>
          <cell r="D1495">
            <v>1576.96</v>
          </cell>
        </row>
        <row r="1496">
          <cell r="A1496">
            <v>81979</v>
          </cell>
          <cell r="B1496" t="str">
            <v>COMPORTA C/SENT. UNICO DE FLUXO QUAD.F0F0 DN 400</v>
          </cell>
          <cell r="C1496" t="str">
            <v>UN</v>
          </cell>
          <cell r="D1496">
            <v>2347.4</v>
          </cell>
        </row>
        <row r="1497">
          <cell r="A1497">
            <v>81980</v>
          </cell>
          <cell r="B1497" t="str">
            <v>COMPORTA C/SENT. UNICO DE FLUXO QUAD.F0F0 DN 500</v>
          </cell>
          <cell r="C1497" t="str">
            <v>UN</v>
          </cell>
          <cell r="D1497">
            <v>3451.74</v>
          </cell>
        </row>
        <row r="1498">
          <cell r="A1498">
            <v>81981</v>
          </cell>
          <cell r="B1498" t="str">
            <v>COMPORTA C/SENT. UNICO DE FLUXO QUAD.F0F0 DN 600</v>
          </cell>
          <cell r="C1498" t="str">
            <v>UN</v>
          </cell>
          <cell r="D1498">
            <v>4090.28</v>
          </cell>
        </row>
        <row r="1499">
          <cell r="A1499">
            <v>81982</v>
          </cell>
          <cell r="B1499" t="str">
            <v>COMPORTA C/SENT. UNICO DE FLUXO QUAD.F0F0 DN 700</v>
          </cell>
          <cell r="C1499" t="str">
            <v>UN</v>
          </cell>
          <cell r="D1499">
            <v>5186.5200000000004</v>
          </cell>
        </row>
        <row r="1500">
          <cell r="A1500">
            <v>81983</v>
          </cell>
          <cell r="B1500" t="str">
            <v>COMPORTA C/SENT. UNICO DE FLUXO QUAD.F0F0 DN 800</v>
          </cell>
          <cell r="C1500" t="str">
            <v>UN</v>
          </cell>
          <cell r="D1500">
            <v>5921.58</v>
          </cell>
        </row>
        <row r="1501">
          <cell r="A1501">
            <v>81984</v>
          </cell>
          <cell r="B1501" t="str">
            <v>COMPORTA C/SENT. UNICO DE FLUXO QUAD.F0F0 DN 900</v>
          </cell>
          <cell r="C1501" t="str">
            <v>UN</v>
          </cell>
          <cell r="D1501">
            <v>6780.61</v>
          </cell>
        </row>
        <row r="1502">
          <cell r="A1502">
            <v>81985</v>
          </cell>
          <cell r="B1502" t="str">
            <v>COMPORTA C/SENT. UNICO DE FLUXO QUAD.F0F0 DN 1000</v>
          </cell>
          <cell r="C1502" t="str">
            <v>UN</v>
          </cell>
          <cell r="D1502">
            <v>7693.81</v>
          </cell>
        </row>
        <row r="1503">
          <cell r="A1503">
            <v>81986</v>
          </cell>
          <cell r="B1503" t="str">
            <v>ADUFA DE PAREDE F0F0 COM PONTA DN 75</v>
          </cell>
          <cell r="C1503" t="str">
            <v>UN</v>
          </cell>
          <cell r="D1503">
            <v>717.76</v>
          </cell>
        </row>
        <row r="1504">
          <cell r="A1504">
            <v>81987</v>
          </cell>
          <cell r="B1504" t="str">
            <v>ADUFA DE PAREDE F0F0 COM PONTA DN 100</v>
          </cell>
          <cell r="C1504" t="str">
            <v>UN</v>
          </cell>
          <cell r="D1504">
            <v>837.53</v>
          </cell>
        </row>
        <row r="1505">
          <cell r="A1505">
            <v>81988</v>
          </cell>
          <cell r="B1505" t="str">
            <v>ADUFA DE PAREDE F0F0 COM PONTA DN 150</v>
          </cell>
          <cell r="C1505" t="str">
            <v>UN</v>
          </cell>
          <cell r="D1505">
            <v>997.83</v>
          </cell>
        </row>
        <row r="1506">
          <cell r="A1506">
            <v>81989</v>
          </cell>
          <cell r="B1506" t="str">
            <v>ADUFA DE PAREDE F0F0 COM PONTA DN 200</v>
          </cell>
          <cell r="C1506" t="str">
            <v>UN</v>
          </cell>
          <cell r="D1506">
            <v>1210.32</v>
          </cell>
        </row>
        <row r="1507">
          <cell r="A1507">
            <v>81990</v>
          </cell>
          <cell r="B1507" t="str">
            <v>ADUFA DE PAREDE F0F0 COM PONTA DN 250</v>
          </cell>
          <cell r="C1507" t="str">
            <v>UN</v>
          </cell>
          <cell r="D1507">
            <v>1591.45</v>
          </cell>
        </row>
        <row r="1508">
          <cell r="A1508">
            <v>81991</v>
          </cell>
          <cell r="B1508" t="str">
            <v>ADUFA DE PAREDE F0F0 COM PONTA DN 300</v>
          </cell>
          <cell r="C1508" t="str">
            <v>UN</v>
          </cell>
          <cell r="D1508">
            <v>1850.07</v>
          </cell>
        </row>
        <row r="1509">
          <cell r="A1509">
            <v>81992</v>
          </cell>
          <cell r="B1509" t="str">
            <v>ADUFA DE PAREDE F0F0 COM PONTA DN 400</v>
          </cell>
          <cell r="C1509" t="str">
            <v>UN</v>
          </cell>
          <cell r="D1509">
            <v>3138.99</v>
          </cell>
        </row>
        <row r="1510">
          <cell r="A1510">
            <v>81993</v>
          </cell>
          <cell r="B1510" t="str">
            <v>ADUFA DE PAREDE F0F0 COM PONTA DN 500</v>
          </cell>
          <cell r="C1510" t="str">
            <v>UN</v>
          </cell>
          <cell r="D1510">
            <v>3937.77</v>
          </cell>
        </row>
        <row r="1511">
          <cell r="A1511">
            <v>81994</v>
          </cell>
          <cell r="B1511" t="str">
            <v>ADUFA DE PAREDE F0F0 COM PONTA DN 600</v>
          </cell>
          <cell r="C1511" t="str">
            <v>UN</v>
          </cell>
          <cell r="D1511">
            <v>5569.25</v>
          </cell>
        </row>
        <row r="1512">
          <cell r="A1512">
            <v>81995</v>
          </cell>
          <cell r="B1512" t="str">
            <v>ADUFA DE PAREDE F0F0 C/FLANGES PN 10 DN 75</v>
          </cell>
          <cell r="C1512" t="str">
            <v>UN</v>
          </cell>
          <cell r="D1512">
            <v>659.51</v>
          </cell>
        </row>
        <row r="1513">
          <cell r="A1513">
            <v>81996</v>
          </cell>
          <cell r="B1513" t="str">
            <v>ADUFA DE PAREDE F0F0 C/FLANGES PN 10 DN 100</v>
          </cell>
          <cell r="C1513" t="str">
            <v>UN</v>
          </cell>
          <cell r="D1513">
            <v>732.49</v>
          </cell>
        </row>
        <row r="1514">
          <cell r="A1514">
            <v>81997</v>
          </cell>
          <cell r="B1514" t="str">
            <v>ADUFA DE PAREDE F0F0 C/FLANGES PN 10 DN 150</v>
          </cell>
          <cell r="C1514" t="str">
            <v>UN</v>
          </cell>
          <cell r="D1514">
            <v>896.54</v>
          </cell>
        </row>
        <row r="1515">
          <cell r="A1515">
            <v>81998</v>
          </cell>
          <cell r="B1515" t="str">
            <v>ADUFA DE PAREDE F0F0 C/FLANGES PN 10 DN 200</v>
          </cell>
          <cell r="C1515" t="str">
            <v>UN</v>
          </cell>
          <cell r="D1515">
            <v>1050.8599999999999</v>
          </cell>
        </row>
        <row r="1516">
          <cell r="A1516">
            <v>81999</v>
          </cell>
          <cell r="B1516" t="str">
            <v>ADUFA DE PAREDE F0F0 C/FLANGES PN 10 DN 250</v>
          </cell>
          <cell r="C1516" t="str">
            <v>UN</v>
          </cell>
          <cell r="D1516">
            <v>1402.46</v>
          </cell>
        </row>
        <row r="1517">
          <cell r="A1517">
            <v>82001</v>
          </cell>
          <cell r="B1517" t="str">
            <v>ADUFA DE PAREDE F0F0 C/FLANGES PN 10 DN 300</v>
          </cell>
          <cell r="C1517" t="str">
            <v>UN</v>
          </cell>
          <cell r="D1517">
            <v>1573.22</v>
          </cell>
        </row>
        <row r="1518">
          <cell r="A1518">
            <v>82002</v>
          </cell>
          <cell r="B1518" t="str">
            <v>ADUFA DE PAREDE F0F0 C/FLANGES PN 10 DN 400</v>
          </cell>
          <cell r="C1518" t="str">
            <v>UN</v>
          </cell>
          <cell r="D1518">
            <v>2666.12</v>
          </cell>
        </row>
        <row r="1519">
          <cell r="A1519">
            <v>82003</v>
          </cell>
          <cell r="B1519" t="str">
            <v>ADUFA DE PAREDE F0F0 C/FLANGES PN 10 DN 500</v>
          </cell>
          <cell r="C1519" t="str">
            <v>UN</v>
          </cell>
          <cell r="D1519">
            <v>3359.47</v>
          </cell>
        </row>
        <row r="1520">
          <cell r="A1520">
            <v>82004</v>
          </cell>
          <cell r="B1520" t="str">
            <v>ADUFA DE PAREDE F0F0 C/FLANGES PN 10 DN 600</v>
          </cell>
          <cell r="C1520" t="str">
            <v>UN</v>
          </cell>
          <cell r="D1520">
            <v>4699.33</v>
          </cell>
        </row>
        <row r="1521">
          <cell r="A1521">
            <v>82005</v>
          </cell>
          <cell r="B1521" t="str">
            <v>ADUFA DE FUNDO SIMPLES F0F0 PN 10 DN 100</v>
          </cell>
          <cell r="C1521" t="str">
            <v>UN</v>
          </cell>
          <cell r="D1521">
            <v>1039.52</v>
          </cell>
        </row>
        <row r="1522">
          <cell r="A1522">
            <v>82006</v>
          </cell>
          <cell r="B1522" t="str">
            <v>ADUFA DE FUNDO SIMPLES F0F0 PN 10 DN 150</v>
          </cell>
          <cell r="C1522" t="str">
            <v>UN</v>
          </cell>
          <cell r="D1522">
            <v>1241.42</v>
          </cell>
        </row>
        <row r="1523">
          <cell r="A1523">
            <v>82007</v>
          </cell>
          <cell r="B1523" t="str">
            <v>ADUFA DE FUNDO SIMPLES F0F0 PN 10 DN 200</v>
          </cell>
          <cell r="C1523" t="str">
            <v>UN</v>
          </cell>
          <cell r="D1523">
            <v>1428.25</v>
          </cell>
        </row>
        <row r="1524">
          <cell r="A1524">
            <v>82008</v>
          </cell>
          <cell r="B1524" t="str">
            <v>ADUFA DE FUNDO SIMPLES F0F0 PN 10 DN 250</v>
          </cell>
          <cell r="C1524" t="str">
            <v>UN</v>
          </cell>
          <cell r="D1524">
            <v>1698.68</v>
          </cell>
        </row>
        <row r="1525">
          <cell r="A1525">
            <v>82009</v>
          </cell>
          <cell r="B1525" t="str">
            <v>ADUFA DE FUNDO SIMPLES F0F0 PN 10 DN 300</v>
          </cell>
          <cell r="C1525" t="str">
            <v>UN</v>
          </cell>
          <cell r="D1525">
            <v>1933.58</v>
          </cell>
        </row>
        <row r="1526">
          <cell r="A1526">
            <v>82010</v>
          </cell>
          <cell r="B1526" t="str">
            <v>ADUFA DE FUNDO SIMPLES F0F0 PN 10 DN 400</v>
          </cell>
          <cell r="C1526" t="str">
            <v>UN</v>
          </cell>
          <cell r="D1526">
            <v>2808.37</v>
          </cell>
        </row>
        <row r="1527">
          <cell r="A1527">
            <v>82011</v>
          </cell>
          <cell r="B1527" t="str">
            <v>ADUFA DE FUNDO C/CRIVO F0F0 PN 10 DN 100</v>
          </cell>
          <cell r="C1527" t="str">
            <v>UN</v>
          </cell>
          <cell r="D1527">
            <v>1159.3800000000001</v>
          </cell>
        </row>
        <row r="1528">
          <cell r="A1528">
            <v>82012</v>
          </cell>
          <cell r="B1528" t="str">
            <v>ADUFA DE FUNDO C/CRIVO F0F0 PN 10 DN 150</v>
          </cell>
          <cell r="C1528" t="str">
            <v>UN</v>
          </cell>
          <cell r="D1528">
            <v>1438.62</v>
          </cell>
        </row>
        <row r="1529">
          <cell r="A1529">
            <v>82013</v>
          </cell>
          <cell r="B1529" t="str">
            <v>ADUFA DE FUNDO C/CRIVO F0F0 PN 10 DN 200</v>
          </cell>
          <cell r="C1529" t="str">
            <v>UN</v>
          </cell>
          <cell r="D1529">
            <v>1652.55</v>
          </cell>
        </row>
        <row r="1530">
          <cell r="A1530">
            <v>82014</v>
          </cell>
          <cell r="B1530" t="str">
            <v>ADUFA DE FUNDO C/CRIVO F0F0 PN 10 DN 250</v>
          </cell>
          <cell r="C1530" t="str">
            <v>UN</v>
          </cell>
          <cell r="D1530">
            <v>1915.31</v>
          </cell>
        </row>
        <row r="1531">
          <cell r="A1531">
            <v>82015</v>
          </cell>
          <cell r="B1531" t="str">
            <v>ADUFA DE FUNDO C/CRIVO F0F0 PN 10 DN 300</v>
          </cell>
          <cell r="C1531" t="str">
            <v>UN</v>
          </cell>
          <cell r="D1531">
            <v>2083.7800000000002</v>
          </cell>
        </row>
        <row r="1532">
          <cell r="A1532">
            <v>82016</v>
          </cell>
          <cell r="B1532" t="str">
            <v>ADUFA DE FUNDO C/CRIVO F0F0 PN 10 DN 400</v>
          </cell>
          <cell r="C1532" t="str">
            <v>UN</v>
          </cell>
          <cell r="D1532">
            <v>3076.5</v>
          </cell>
        </row>
        <row r="1533">
          <cell r="A1533">
            <v>82017</v>
          </cell>
          <cell r="B1533" t="str">
            <v>ADUFA DE FUNDO C/CURVA F0F0 PN 10 DN 100</v>
          </cell>
          <cell r="C1533" t="str">
            <v>UN</v>
          </cell>
          <cell r="D1533">
            <v>1157.5999999999999</v>
          </cell>
        </row>
        <row r="1534">
          <cell r="A1534">
            <v>82018</v>
          </cell>
          <cell r="B1534" t="str">
            <v>ADUFA DE FUNDO C/CURVA F0F0 PN 10 DN 150</v>
          </cell>
          <cell r="C1534" t="str">
            <v>UN</v>
          </cell>
          <cell r="D1534">
            <v>1466.34</v>
          </cell>
        </row>
        <row r="1535">
          <cell r="A1535">
            <v>82019</v>
          </cell>
          <cell r="B1535" t="str">
            <v>ADUFA DE FUNDO C/CURVA F0F0 PN 10 DN 200</v>
          </cell>
          <cell r="C1535" t="str">
            <v>UN</v>
          </cell>
          <cell r="D1535">
            <v>1763.29</v>
          </cell>
        </row>
        <row r="1536">
          <cell r="A1536">
            <v>82020</v>
          </cell>
          <cell r="B1536" t="str">
            <v>ADUFA DE FUNDO C/CURVA F0F0 PN 10 DN 250</v>
          </cell>
          <cell r="C1536" t="str">
            <v>UN</v>
          </cell>
          <cell r="D1536">
            <v>1821.34</v>
          </cell>
        </row>
        <row r="1537">
          <cell r="A1537">
            <v>82021</v>
          </cell>
          <cell r="B1537" t="str">
            <v>ADUFA DE FUNDO C/CURVA F0F0 PN 10 DN 300</v>
          </cell>
          <cell r="C1537" t="str">
            <v>UN</v>
          </cell>
          <cell r="D1537">
            <v>2537.71</v>
          </cell>
        </row>
        <row r="1538">
          <cell r="A1538">
            <v>82022</v>
          </cell>
          <cell r="B1538" t="str">
            <v>ADUFA DE FUNDO C/CURVA F0F0 PN 10 DN 400</v>
          </cell>
          <cell r="C1538" t="str">
            <v>UN</v>
          </cell>
          <cell r="D1538">
            <v>4056.06</v>
          </cell>
        </row>
        <row r="1539">
          <cell r="A1539">
            <v>82023</v>
          </cell>
          <cell r="B1539" t="str">
            <v>ADUFA DE FUNDO C/CURVA F0F0 E CRIVO PN 10 DN 100</v>
          </cell>
          <cell r="C1539" t="str">
            <v>UN</v>
          </cell>
          <cell r="D1539">
            <v>1295.0999999999999</v>
          </cell>
        </row>
        <row r="1540">
          <cell r="A1540">
            <v>82024</v>
          </cell>
          <cell r="B1540" t="str">
            <v>ADUFA DE FUNDO C/CURVA F0F0 E CRIVO PN 10 DN 150</v>
          </cell>
          <cell r="C1540" t="str">
            <v>UN</v>
          </cell>
          <cell r="D1540">
            <v>1657.85</v>
          </cell>
        </row>
        <row r="1541">
          <cell r="A1541">
            <v>82025</v>
          </cell>
          <cell r="B1541" t="str">
            <v>ADUFA DE FUNDO C/CURVA F0F0 E CRIVO PN 10 DN 200</v>
          </cell>
          <cell r="C1541" t="str">
            <v>UN</v>
          </cell>
          <cell r="D1541">
            <v>1990.04</v>
          </cell>
        </row>
        <row r="1542">
          <cell r="A1542">
            <v>82026</v>
          </cell>
          <cell r="B1542" t="str">
            <v>ADUFA DE FUNDO C/CURVA F0F0 E CRIVO PN 10 DN 250</v>
          </cell>
          <cell r="C1542" t="str">
            <v>UN</v>
          </cell>
          <cell r="D1542">
            <v>2400.89</v>
          </cell>
        </row>
        <row r="1543">
          <cell r="A1543">
            <v>82027</v>
          </cell>
          <cell r="B1543" t="str">
            <v>ADUFA DE FUNDO C/CURVA F0F0 E CRIVO PN 10 DN 300</v>
          </cell>
          <cell r="C1543" t="str">
            <v>UN</v>
          </cell>
          <cell r="D1543">
            <v>2778.02</v>
          </cell>
        </row>
        <row r="1544">
          <cell r="A1544">
            <v>82028</v>
          </cell>
          <cell r="B1544" t="str">
            <v>ADUFA DE FUNDO C/CURVA F0F0 E CRIVO PN 10 DN 400</v>
          </cell>
          <cell r="C1544" t="str">
            <v>UN</v>
          </cell>
          <cell r="D1544">
            <v>4377.67</v>
          </cell>
        </row>
        <row r="1545">
          <cell r="A1545">
            <v>82029</v>
          </cell>
          <cell r="B1545" t="str">
            <v>JUNTA GIBAULT F0F0 DN 50</v>
          </cell>
          <cell r="C1545" t="str">
            <v>UN</v>
          </cell>
          <cell r="D1545">
            <v>48.41</v>
          </cell>
        </row>
        <row r="1546">
          <cell r="A1546">
            <v>82030</v>
          </cell>
          <cell r="B1546" t="str">
            <v>JUNTA GIBAULT F0F0 DN 75</v>
          </cell>
          <cell r="C1546" t="str">
            <v>UN</v>
          </cell>
          <cell r="D1546">
            <v>56.01</v>
          </cell>
        </row>
        <row r="1547">
          <cell r="A1547">
            <v>82031</v>
          </cell>
          <cell r="B1547" t="str">
            <v>JUNTA GIBAULT F0F0 DN 100</v>
          </cell>
          <cell r="C1547" t="str">
            <v>UN</v>
          </cell>
          <cell r="D1547">
            <v>69.010000000000005</v>
          </cell>
        </row>
        <row r="1548">
          <cell r="A1548">
            <v>82032</v>
          </cell>
          <cell r="B1548" t="str">
            <v>JUNTA GIBAULT F0F0 DN 150</v>
          </cell>
          <cell r="C1548" t="str">
            <v>UN</v>
          </cell>
          <cell r="D1548">
            <v>113.53</v>
          </cell>
        </row>
        <row r="1549">
          <cell r="A1549">
            <v>82033</v>
          </cell>
          <cell r="B1549" t="str">
            <v>JUNTA GIBAULT F0F0 DN 200</v>
          </cell>
          <cell r="C1549" t="str">
            <v>UN</v>
          </cell>
          <cell r="D1549">
            <v>199.95</v>
          </cell>
        </row>
        <row r="1550">
          <cell r="A1550">
            <v>82034</v>
          </cell>
          <cell r="B1550" t="str">
            <v>JUNTA GIBAULT F0F0 DN 250</v>
          </cell>
          <cell r="C1550" t="str">
            <v>UN</v>
          </cell>
          <cell r="D1550">
            <v>280.99</v>
          </cell>
        </row>
        <row r="1551">
          <cell r="A1551">
            <v>82035</v>
          </cell>
          <cell r="B1551" t="str">
            <v>JUNTA GIBAULT F0F0 DN 300</v>
          </cell>
          <cell r="C1551" t="str">
            <v>UN</v>
          </cell>
          <cell r="D1551">
            <v>293.32</v>
          </cell>
        </row>
        <row r="1552">
          <cell r="A1552">
            <v>82036</v>
          </cell>
          <cell r="B1552" t="str">
            <v>JUNTA GIBAULT F0F0 DN 400</v>
          </cell>
          <cell r="C1552" t="str">
            <v>UN</v>
          </cell>
          <cell r="D1552">
            <v>555.13</v>
          </cell>
        </row>
        <row r="1553">
          <cell r="A1553">
            <v>82037</v>
          </cell>
          <cell r="B1553" t="str">
            <v>JUNTA GIBAULT F0F0 DN 500</v>
          </cell>
          <cell r="C1553" t="str">
            <v>UN</v>
          </cell>
          <cell r="D1553">
            <v>685.12</v>
          </cell>
        </row>
        <row r="1554">
          <cell r="A1554">
            <v>82038</v>
          </cell>
          <cell r="B1554" t="str">
            <v>JUNTA GIBAULT F0F0 DN 600</v>
          </cell>
          <cell r="C1554" t="str">
            <v>UN</v>
          </cell>
          <cell r="D1554">
            <v>865.3</v>
          </cell>
        </row>
        <row r="1555">
          <cell r="A1555">
            <v>82039</v>
          </cell>
          <cell r="B1555" t="str">
            <v>LUVA BIPARTIDA F0F0 P/BOLSAS DN 200</v>
          </cell>
          <cell r="C1555" t="str">
            <v>UN</v>
          </cell>
          <cell r="D1555">
            <v>726.2</v>
          </cell>
        </row>
        <row r="1556">
          <cell r="A1556">
            <v>82040</v>
          </cell>
          <cell r="B1556" t="str">
            <v>LUVA BIPARTIDA F0F0 P/BOLSAS DN 250</v>
          </cell>
          <cell r="C1556" t="str">
            <v>UN</v>
          </cell>
          <cell r="D1556">
            <v>966.26</v>
          </cell>
        </row>
        <row r="1557">
          <cell r="A1557">
            <v>82041</v>
          </cell>
          <cell r="B1557" t="str">
            <v>LUVA BIPARTIDA F0F0 P/BOLSAS DN 300</v>
          </cell>
          <cell r="C1557" t="str">
            <v>UN</v>
          </cell>
          <cell r="D1557">
            <v>1050.27</v>
          </cell>
        </row>
        <row r="1558">
          <cell r="A1558">
            <v>82042</v>
          </cell>
          <cell r="B1558" t="str">
            <v>LUVA BIRPATIDA F0F0 P/BOLSAS DN 400</v>
          </cell>
          <cell r="C1558" t="str">
            <v>UN</v>
          </cell>
          <cell r="D1558">
            <v>1306.24</v>
          </cell>
        </row>
        <row r="1559">
          <cell r="A1559">
            <v>82043</v>
          </cell>
          <cell r="B1559" t="str">
            <v>LUVA BIPARTIDA F0F0 P/BOLSAS DN 500</v>
          </cell>
          <cell r="C1559" t="str">
            <v>UN</v>
          </cell>
          <cell r="D1559">
            <v>4126.3100000000004</v>
          </cell>
        </row>
        <row r="1560">
          <cell r="A1560">
            <v>82044</v>
          </cell>
          <cell r="B1560" t="str">
            <v>LUVA BIPARTIDA F0F0 P/BOLSAS DN 600</v>
          </cell>
          <cell r="C1560" t="str">
            <v>UN</v>
          </cell>
          <cell r="D1560">
            <v>4685.09</v>
          </cell>
        </row>
        <row r="1561">
          <cell r="A1561">
            <v>82045</v>
          </cell>
          <cell r="B1561" t="str">
            <v>LUVA BIPARTIDA F0F0 P/CORPOS CILINDRICOS DN 50</v>
          </cell>
          <cell r="C1561" t="str">
            <v>UN</v>
          </cell>
          <cell r="D1561">
            <v>221.68</v>
          </cell>
        </row>
        <row r="1562">
          <cell r="A1562">
            <v>82046</v>
          </cell>
          <cell r="B1562" t="str">
            <v>LUVA BIPARTIDA F0F0 P/CORPOS CILINDRICOS DN 75</v>
          </cell>
          <cell r="C1562" t="str">
            <v>UN</v>
          </cell>
          <cell r="D1562">
            <v>280.18</v>
          </cell>
        </row>
        <row r="1563">
          <cell r="A1563">
            <v>82047</v>
          </cell>
          <cell r="B1563" t="str">
            <v>LUVA BIRPATIDA F0F0 P/CORPOS CILINDRICOS DN 100</v>
          </cell>
          <cell r="C1563" t="str">
            <v>UN</v>
          </cell>
          <cell r="D1563">
            <v>305.32</v>
          </cell>
        </row>
        <row r="1564">
          <cell r="A1564">
            <v>82048</v>
          </cell>
          <cell r="B1564" t="str">
            <v>LUVA BIPARTIDA F0F0 P/CORPOS CILINDRICOS DN 150</v>
          </cell>
          <cell r="C1564" t="str">
            <v>UN</v>
          </cell>
          <cell r="D1564">
            <v>509.98</v>
          </cell>
        </row>
        <row r="1565">
          <cell r="A1565">
            <v>82049</v>
          </cell>
          <cell r="B1565" t="str">
            <v>LUVA BIPARTIDA F0F0 P/CORPOS CILINDRICOS DN 200</v>
          </cell>
          <cell r="C1565" t="str">
            <v>UN</v>
          </cell>
          <cell r="D1565">
            <v>732.43</v>
          </cell>
        </row>
        <row r="1566">
          <cell r="A1566">
            <v>82050</v>
          </cell>
          <cell r="B1566" t="str">
            <v>LUVA BIPARTIDA F0F0 P/CORPOS CILINDRICOS DN 250</v>
          </cell>
          <cell r="C1566" t="str">
            <v>UN</v>
          </cell>
          <cell r="D1566">
            <v>744.01</v>
          </cell>
        </row>
        <row r="1567">
          <cell r="A1567">
            <v>82051</v>
          </cell>
          <cell r="B1567" t="str">
            <v>LUVA BIPARTIDA F0F0 P/CORPOS CILINDRICOS DN 300</v>
          </cell>
          <cell r="C1567" t="str">
            <v>UN</v>
          </cell>
          <cell r="D1567">
            <v>916.84</v>
          </cell>
        </row>
        <row r="1568">
          <cell r="A1568">
            <v>82052</v>
          </cell>
          <cell r="B1568" t="str">
            <v>LUVA BIPARTIDA F0F0 P/CORPOS CILINDRICOS DN 400</v>
          </cell>
          <cell r="C1568" t="str">
            <v>UN</v>
          </cell>
          <cell r="D1568">
            <v>1382.29</v>
          </cell>
        </row>
        <row r="1569">
          <cell r="A1569">
            <v>82053</v>
          </cell>
          <cell r="B1569" t="str">
            <v>LUVA BIPARTIDA F0F0 P/CORPOS CILINDRICOS DN 500</v>
          </cell>
          <cell r="C1569" t="str">
            <v>UN</v>
          </cell>
          <cell r="D1569">
            <v>4129.57</v>
          </cell>
        </row>
        <row r="1570">
          <cell r="A1570">
            <v>82054</v>
          </cell>
          <cell r="B1570" t="str">
            <v>LUVA BIPARTIDA F0F0 P/CORPOS CILINDRICOS DN 600</v>
          </cell>
          <cell r="C1570" t="str">
            <v>UN</v>
          </cell>
          <cell r="D1570">
            <v>5162.93</v>
          </cell>
        </row>
        <row r="1571">
          <cell r="A1571">
            <v>82055</v>
          </cell>
          <cell r="B1571" t="str">
            <v>VOLANTE F0F0 NOS REGISTROS - VOL 34</v>
          </cell>
          <cell r="C1571" t="str">
            <v>UN</v>
          </cell>
          <cell r="D1571">
            <v>14.28</v>
          </cell>
        </row>
        <row r="1572">
          <cell r="A1572">
            <v>82056</v>
          </cell>
          <cell r="B1572" t="str">
            <v>VOLANTE F0F0 NOS REGISTROS - VOL 35</v>
          </cell>
          <cell r="C1572" t="str">
            <v>UN</v>
          </cell>
          <cell r="D1572">
            <v>22.62</v>
          </cell>
        </row>
        <row r="1573">
          <cell r="A1573">
            <v>82057</v>
          </cell>
          <cell r="B1573" t="str">
            <v>VOLANTE F0F0 NOS REGISTROS - VOL 36</v>
          </cell>
          <cell r="C1573" t="str">
            <v>UN</v>
          </cell>
          <cell r="D1573">
            <v>28.71</v>
          </cell>
        </row>
        <row r="1574">
          <cell r="A1574">
            <v>82058</v>
          </cell>
          <cell r="B1574" t="str">
            <v>VOLANTE F0F0 NOS REGISTROS - VOL 18</v>
          </cell>
          <cell r="C1574" t="str">
            <v>UN</v>
          </cell>
          <cell r="D1574">
            <v>57.11</v>
          </cell>
        </row>
        <row r="1575">
          <cell r="A1575">
            <v>82059</v>
          </cell>
          <cell r="B1575" t="str">
            <v>VOLANTE F0F0 NOS REGISTROS - VOL 21</v>
          </cell>
          <cell r="C1575" t="str">
            <v>UN</v>
          </cell>
          <cell r="D1575">
            <v>44.64</v>
          </cell>
        </row>
        <row r="1576">
          <cell r="A1576">
            <v>82060</v>
          </cell>
          <cell r="B1576" t="str">
            <v>VOLANTE F0F0 NOS REGISTROS - VOL 24</v>
          </cell>
          <cell r="C1576" t="str">
            <v>UN</v>
          </cell>
          <cell r="D1576">
            <v>199.72</v>
          </cell>
        </row>
        <row r="1577">
          <cell r="A1577">
            <v>82061</v>
          </cell>
          <cell r="B1577" t="str">
            <v>VOLANTE F0F0 NOS REGISTROS - VOL 25</v>
          </cell>
          <cell r="C1577" t="str">
            <v>UN</v>
          </cell>
          <cell r="D1577">
            <v>199.72</v>
          </cell>
        </row>
        <row r="1578">
          <cell r="A1578">
            <v>82062</v>
          </cell>
          <cell r="B1578" t="str">
            <v>VOLANTE F0F0 NOS REGISTROS - VOL 26</v>
          </cell>
          <cell r="C1578" t="str">
            <v>UN</v>
          </cell>
          <cell r="D1578">
            <v>199.72</v>
          </cell>
        </row>
        <row r="1579">
          <cell r="A1579">
            <v>82063</v>
          </cell>
          <cell r="B1579" t="str">
            <v>VOLANTE F0F0 NOS REGISTROS - VOL 27</v>
          </cell>
          <cell r="C1579" t="str">
            <v>UN</v>
          </cell>
          <cell r="D1579">
            <v>228.13</v>
          </cell>
        </row>
        <row r="1580">
          <cell r="A1580">
            <v>82064</v>
          </cell>
          <cell r="B1580" t="str">
            <v>VOLANTE F0F0 NAS ADUFAS DE PAREDE - VOL 4</v>
          </cell>
          <cell r="C1580" t="str">
            <v>UN</v>
          </cell>
          <cell r="D1580">
            <v>0</v>
          </cell>
        </row>
        <row r="1581">
          <cell r="A1581">
            <v>82065</v>
          </cell>
          <cell r="B1581" t="str">
            <v>VOLANTE F0F0 NAS ADUFAS DE PAREDE - VOL 11</v>
          </cell>
          <cell r="C1581" t="str">
            <v>UN</v>
          </cell>
          <cell r="D1581">
            <v>0</v>
          </cell>
        </row>
        <row r="1582">
          <cell r="A1582">
            <v>82066</v>
          </cell>
          <cell r="B1582" t="str">
            <v>VOLANTE F0F0 NAS ADUFAS DE PAREDE - VOL 18</v>
          </cell>
          <cell r="C1582" t="str">
            <v>UN</v>
          </cell>
          <cell r="D1582">
            <v>0</v>
          </cell>
        </row>
        <row r="1583">
          <cell r="A1583">
            <v>82067</v>
          </cell>
          <cell r="B1583" t="str">
            <v>VOLANTE F0F0 NAS ADUFAS DE PAREDE - VOL 23</v>
          </cell>
          <cell r="C1583" t="str">
            <v>UN</v>
          </cell>
          <cell r="D1583">
            <v>121.33</v>
          </cell>
        </row>
        <row r="1584">
          <cell r="A1584">
            <v>82068</v>
          </cell>
          <cell r="B1584" t="str">
            <v>CHAVE "T" - CHT1</v>
          </cell>
          <cell r="C1584" t="str">
            <v>UN</v>
          </cell>
          <cell r="D1584">
            <v>0</v>
          </cell>
        </row>
        <row r="1585">
          <cell r="A1585">
            <v>82069</v>
          </cell>
          <cell r="B1585" t="str">
            <v>CHAVE "T" - CHT2</v>
          </cell>
          <cell r="C1585" t="str">
            <v>UN</v>
          </cell>
          <cell r="D1585">
            <v>0</v>
          </cell>
        </row>
        <row r="1586">
          <cell r="A1586">
            <v>82070</v>
          </cell>
          <cell r="B1586" t="str">
            <v>PEDESTAL DE MANOBRA SIMPLES F0F0 - PMS01</v>
          </cell>
          <cell r="C1586" t="str">
            <v>UN</v>
          </cell>
          <cell r="D1586">
            <v>509.02</v>
          </cell>
        </row>
        <row r="1587">
          <cell r="A1587">
            <v>82071</v>
          </cell>
          <cell r="B1587" t="str">
            <v>PEDESTAL DE MANOBRA SIMPLES F0F0 - PMS02</v>
          </cell>
          <cell r="C1587" t="str">
            <v>UN</v>
          </cell>
          <cell r="D1587">
            <v>848.56</v>
          </cell>
        </row>
        <row r="1588">
          <cell r="A1588">
            <v>82072</v>
          </cell>
          <cell r="B1588" t="str">
            <v>PEDESTAL DE MANOBRA SIMPLES F0F0 - PMS03</v>
          </cell>
          <cell r="C1588" t="str">
            <v>UN</v>
          </cell>
          <cell r="D1588">
            <v>1005.42</v>
          </cell>
        </row>
        <row r="1589">
          <cell r="A1589">
            <v>82073</v>
          </cell>
          <cell r="B1589" t="str">
            <v>PEDESTAL DE MANOBRA SIMPLES F0F0 - PMS04</v>
          </cell>
          <cell r="C1589" t="str">
            <v>UN</v>
          </cell>
          <cell r="D1589">
            <v>1016.98</v>
          </cell>
        </row>
        <row r="1590">
          <cell r="A1590">
            <v>82074</v>
          </cell>
          <cell r="B1590" t="str">
            <v>PEDESTAL DE MANOBRA SIMPLES F0F0 - PMS21</v>
          </cell>
          <cell r="C1590" t="str">
            <v>UN</v>
          </cell>
          <cell r="D1590">
            <v>729.2</v>
          </cell>
        </row>
        <row r="1591">
          <cell r="A1591">
            <v>82075</v>
          </cell>
          <cell r="B1591" t="str">
            <v>PEDESTAL DE MANOBRA F0F0 C/ ENGRENAGENS - PME05</v>
          </cell>
          <cell r="C1591" t="str">
            <v>UN</v>
          </cell>
          <cell r="D1591">
            <v>2112.63</v>
          </cell>
        </row>
        <row r="1592">
          <cell r="A1592">
            <v>82076</v>
          </cell>
          <cell r="B1592" t="str">
            <v>PEDESTAL DE MANOBRA F0F0 C/ ENGRENAGENS - PME06</v>
          </cell>
          <cell r="C1592" t="str">
            <v>UN</v>
          </cell>
          <cell r="D1592">
            <v>2222.64</v>
          </cell>
        </row>
        <row r="1593">
          <cell r="A1593">
            <v>82077</v>
          </cell>
          <cell r="B1593" t="str">
            <v>PEDESTAL DE MANOBRA F0F0 C/ ENGRENAGENS - PME07</v>
          </cell>
          <cell r="C1593" t="str">
            <v>UN</v>
          </cell>
          <cell r="D1593">
            <v>2255.81</v>
          </cell>
        </row>
        <row r="1594">
          <cell r="A1594">
            <v>82078</v>
          </cell>
          <cell r="B1594" t="str">
            <v>PEDESTAL DE SUSPENSAO SIMPLES F0F0 - PSS01</v>
          </cell>
          <cell r="C1594" t="str">
            <v>UN</v>
          </cell>
          <cell r="D1594">
            <v>733.76</v>
          </cell>
        </row>
        <row r="1595">
          <cell r="A1595">
            <v>82079</v>
          </cell>
          <cell r="B1595" t="str">
            <v>PEDESTAL DE SUSPENSAO SIMPLES F0F0 - PSS02</v>
          </cell>
          <cell r="C1595" t="str">
            <v>UN</v>
          </cell>
          <cell r="D1595">
            <v>895.39</v>
          </cell>
        </row>
        <row r="1596">
          <cell r="A1596">
            <v>82080</v>
          </cell>
          <cell r="B1596" t="str">
            <v>PEDESTAL DE SUSPENSAO SIMPLES F0F0 - PSS03</v>
          </cell>
          <cell r="C1596" t="str">
            <v>UN</v>
          </cell>
          <cell r="D1596">
            <v>896.54</v>
          </cell>
        </row>
        <row r="1597">
          <cell r="A1597">
            <v>82081</v>
          </cell>
          <cell r="B1597" t="str">
            <v>PEDESTAL DE SUSPENSAO SIMPLES F0F0 - PSS04</v>
          </cell>
          <cell r="C1597" t="str">
            <v>UN</v>
          </cell>
          <cell r="D1597">
            <v>897.65</v>
          </cell>
        </row>
        <row r="1598">
          <cell r="A1598">
            <v>82082</v>
          </cell>
          <cell r="B1598" t="str">
            <v>PEDESTAL DE SUSPENSAO SIMPLES F0F0 - PSS05</v>
          </cell>
          <cell r="C1598" t="str">
            <v>UN</v>
          </cell>
          <cell r="D1598">
            <v>898.76</v>
          </cell>
        </row>
        <row r="1599">
          <cell r="A1599">
            <v>82083</v>
          </cell>
          <cell r="B1599" t="str">
            <v>PEDESTAL DE SUSPENSAO SIMPLES F0F0 - PSS06</v>
          </cell>
          <cell r="C1599" t="str">
            <v>UN</v>
          </cell>
          <cell r="D1599">
            <v>900</v>
          </cell>
        </row>
        <row r="1600">
          <cell r="A1600">
            <v>82084</v>
          </cell>
          <cell r="B1600" t="str">
            <v>PEDESTAL DE SUSPENSAO SIMPLES F0F0 - PSS08</v>
          </cell>
          <cell r="C1600" t="str">
            <v>UN</v>
          </cell>
          <cell r="D1600">
            <v>902.35</v>
          </cell>
        </row>
        <row r="1601">
          <cell r="A1601">
            <v>82085</v>
          </cell>
          <cell r="B1601" t="str">
            <v>PEDESTAL DE SUSPENSAO F0F0 C/ENGRENAGENS - PSE10</v>
          </cell>
          <cell r="C1601" t="str">
            <v>UN</v>
          </cell>
          <cell r="D1601">
            <v>1512.44</v>
          </cell>
        </row>
        <row r="1602">
          <cell r="A1602">
            <v>82086</v>
          </cell>
          <cell r="B1602" t="str">
            <v>PEDESTAL DE SUSPENSAO F0F0 C/ENGRENAGENS - PSE11</v>
          </cell>
          <cell r="C1602" t="str">
            <v>UN</v>
          </cell>
          <cell r="D1602">
            <v>1512.44</v>
          </cell>
        </row>
        <row r="1603">
          <cell r="A1603">
            <v>82087</v>
          </cell>
          <cell r="B1603" t="str">
            <v>PEDESTAL DE SUSPENSAO F0F0 C/ENGRENAGENS - PSE12</v>
          </cell>
          <cell r="C1603" t="str">
            <v>UN</v>
          </cell>
          <cell r="D1603">
            <v>1512.44</v>
          </cell>
        </row>
        <row r="1604">
          <cell r="A1604">
            <v>82088</v>
          </cell>
          <cell r="B1604" t="str">
            <v>PEDESTAL DE SUSPENSAO F0F0 C/ENGRENAGENS - PSE13</v>
          </cell>
          <cell r="C1604" t="str">
            <v>UN</v>
          </cell>
          <cell r="D1604">
            <v>1512.44</v>
          </cell>
        </row>
        <row r="1605">
          <cell r="A1605">
            <v>82089</v>
          </cell>
          <cell r="B1605" t="str">
            <v>PEDESTAL DE SUSPENSAO F0F0 C/ENGRENAGENS - PSE14</v>
          </cell>
          <cell r="C1605" t="str">
            <v>UN</v>
          </cell>
          <cell r="D1605">
            <v>1512.44</v>
          </cell>
        </row>
        <row r="1606">
          <cell r="A1606">
            <v>82090</v>
          </cell>
          <cell r="B1606" t="str">
            <v>PEDESTAL DE SUSPENSAO F0F0 C/ENGRENAGENS - PSE16</v>
          </cell>
          <cell r="C1606" t="str">
            <v>UN</v>
          </cell>
          <cell r="D1606">
            <v>1512.44</v>
          </cell>
        </row>
        <row r="1607">
          <cell r="A1607">
            <v>82091</v>
          </cell>
          <cell r="B1607" t="str">
            <v>PEDESTAL DE SUSP. SIMP. F0F0 C/INDICADOR - PSSI18</v>
          </cell>
          <cell r="C1607" t="str">
            <v>UN</v>
          </cell>
          <cell r="D1607">
            <v>1111.74</v>
          </cell>
        </row>
        <row r="1608">
          <cell r="A1608">
            <v>82092</v>
          </cell>
          <cell r="B1608" t="str">
            <v>PEDESTAL DE SUSP. SIMP. F0F0 C/INDICADOR - PSSI19</v>
          </cell>
          <cell r="C1608" t="str">
            <v>UN</v>
          </cell>
          <cell r="D1608">
            <v>1272.1300000000001</v>
          </cell>
        </row>
        <row r="1609">
          <cell r="A1609">
            <v>82093</v>
          </cell>
          <cell r="B1609" t="str">
            <v>PEDESTAL DE SUSP. SIMP. F0F0 C/INDICADOR - PSSI20</v>
          </cell>
          <cell r="C1609" t="str">
            <v>UN</v>
          </cell>
          <cell r="D1609">
            <v>1274.46</v>
          </cell>
        </row>
        <row r="1610">
          <cell r="A1610">
            <v>82094</v>
          </cell>
          <cell r="B1610" t="str">
            <v>PEDESTAL DE SUSP. SIMP. F0F0 C/INDICADOR - PSSI21</v>
          </cell>
          <cell r="C1610" t="str">
            <v>UN</v>
          </cell>
          <cell r="D1610">
            <v>1275.6400000000001</v>
          </cell>
        </row>
        <row r="1611">
          <cell r="A1611">
            <v>82095</v>
          </cell>
          <cell r="B1611" t="str">
            <v>PEDESTAL DE SUSP. SIMP. F0F0 C/INDICADOR - PSSI22</v>
          </cell>
          <cell r="C1611" t="str">
            <v>UN</v>
          </cell>
          <cell r="D1611">
            <v>1276.78</v>
          </cell>
        </row>
        <row r="1612">
          <cell r="A1612">
            <v>82096</v>
          </cell>
          <cell r="B1612" t="str">
            <v>PEDESTAL DE SUSP. SIMP. F0F0 C/INDICADOR - PSSI23</v>
          </cell>
          <cell r="C1612" t="str">
            <v>UN</v>
          </cell>
          <cell r="D1612">
            <v>1277.98</v>
          </cell>
        </row>
        <row r="1613">
          <cell r="A1613">
            <v>82097</v>
          </cell>
          <cell r="B1613" t="str">
            <v>PEDESTAL DE SUSP. SIMP. F0F0 C/INDICADOR - PSSI25</v>
          </cell>
          <cell r="C1613" t="str">
            <v>UN</v>
          </cell>
          <cell r="D1613">
            <v>1280.3</v>
          </cell>
        </row>
        <row r="1614">
          <cell r="A1614">
            <v>82098</v>
          </cell>
          <cell r="B1614" t="str">
            <v>PEDESTAL DE SUSP.F0F0 C/ENGREN.E INDIC. - PSEI27</v>
          </cell>
          <cell r="C1614" t="str">
            <v>UN</v>
          </cell>
          <cell r="D1614">
            <v>1646.74</v>
          </cell>
        </row>
        <row r="1615">
          <cell r="A1615">
            <v>82099</v>
          </cell>
          <cell r="B1615" t="str">
            <v>PEDESTAL DE SUSP.F0F0 C/ENGREN.E INDIC. - PSEI28</v>
          </cell>
          <cell r="C1615" t="str">
            <v>UN</v>
          </cell>
          <cell r="D1615">
            <v>1646.74</v>
          </cell>
        </row>
        <row r="1616">
          <cell r="A1616">
            <v>82101</v>
          </cell>
          <cell r="B1616" t="str">
            <v>PEDESTAL DE SUSP.F0F0 C/ENGREN.E INDIC. - PSEI29</v>
          </cell>
          <cell r="C1616" t="str">
            <v>UN</v>
          </cell>
          <cell r="D1616">
            <v>1646.74</v>
          </cell>
        </row>
        <row r="1617">
          <cell r="A1617">
            <v>82102</v>
          </cell>
          <cell r="B1617" t="str">
            <v>PEDESTAL DE SUSP.F0F0 C/ENGREN.E INDIC. - PSEI30</v>
          </cell>
          <cell r="C1617" t="str">
            <v>UN</v>
          </cell>
          <cell r="D1617">
            <v>1646.74</v>
          </cell>
        </row>
        <row r="1618">
          <cell r="A1618">
            <v>82103</v>
          </cell>
          <cell r="B1618" t="str">
            <v>PEDESTAL DE SUSP.F0F0 C/ENGREN.E INDIC. - PSEI31</v>
          </cell>
          <cell r="C1618" t="str">
            <v>UN</v>
          </cell>
          <cell r="D1618">
            <v>1646.74</v>
          </cell>
        </row>
        <row r="1619">
          <cell r="A1619">
            <v>82104</v>
          </cell>
          <cell r="B1619" t="str">
            <v>PEDESTAL DE SUSP.F0F0 C/ENGREN.E INDIC. - PSEI33</v>
          </cell>
          <cell r="C1619" t="str">
            <v>UN</v>
          </cell>
          <cell r="D1619">
            <v>1646.74</v>
          </cell>
        </row>
        <row r="1620">
          <cell r="A1620">
            <v>82105</v>
          </cell>
          <cell r="B1620" t="str">
            <v>HASTE PROL.F0F0 C/QUAD.E BOCA DE CHAVE DN 1 1/8"</v>
          </cell>
          <cell r="C1620" t="str">
            <v>M</v>
          </cell>
          <cell r="D1620">
            <v>99.99</v>
          </cell>
        </row>
        <row r="1621">
          <cell r="A1621">
            <v>82106</v>
          </cell>
          <cell r="B1621" t="str">
            <v>HASTE PROL.F0F0 C/QUAD.E BOCA DE CHAVE DN 1 3/4"</v>
          </cell>
          <cell r="C1621" t="str">
            <v>M</v>
          </cell>
          <cell r="D1621">
            <v>122.87</v>
          </cell>
        </row>
        <row r="1622">
          <cell r="A1622">
            <v>82107</v>
          </cell>
          <cell r="B1622" t="str">
            <v>HASTE PROLONG.F0F0 C/QUAD.E BOCA DE CHAVE DN 2"</v>
          </cell>
          <cell r="C1622" t="str">
            <v>M</v>
          </cell>
          <cell r="D1622">
            <v>134.01</v>
          </cell>
        </row>
        <row r="1623">
          <cell r="A1623">
            <v>82108</v>
          </cell>
          <cell r="B1623" t="str">
            <v>HASTE PROL.F0F0 C/QUAD.E BOCA DE CHAVE DN 2 1/2"</v>
          </cell>
          <cell r="C1623" t="str">
            <v>M</v>
          </cell>
          <cell r="D1623">
            <v>157.66999999999999</v>
          </cell>
        </row>
        <row r="1624">
          <cell r="A1624">
            <v>82109</v>
          </cell>
          <cell r="B1624" t="str">
            <v>HASTE PROL.F0F0 C/ROSCA E BOCA DE CHAVE DN 1 1/5"</v>
          </cell>
          <cell r="C1624" t="str">
            <v>M</v>
          </cell>
          <cell r="D1624">
            <v>170.21</v>
          </cell>
        </row>
        <row r="1625">
          <cell r="A1625">
            <v>82110</v>
          </cell>
          <cell r="B1625" t="str">
            <v>HASTE PROL.F0F0 C/ROSCA E BOCA DE CHAVE DN 1 3/4"</v>
          </cell>
          <cell r="C1625" t="str">
            <v>M</v>
          </cell>
          <cell r="D1625">
            <v>189.29</v>
          </cell>
        </row>
        <row r="1626">
          <cell r="A1626">
            <v>82111</v>
          </cell>
          <cell r="B1626" t="str">
            <v>HASTE PROL.F0F0 C/ROSCA E BOCA DE CHAVE DN 2"</v>
          </cell>
          <cell r="C1626" t="str">
            <v>M</v>
          </cell>
          <cell r="D1626">
            <v>202.91</v>
          </cell>
        </row>
        <row r="1627">
          <cell r="A1627">
            <v>82112</v>
          </cell>
          <cell r="B1627" t="str">
            <v>HASTE PROL.F0F0 C/ROSCA E BOCA DE CHAVE DN 2 1/2"</v>
          </cell>
          <cell r="C1627" t="str">
            <v>M</v>
          </cell>
          <cell r="D1627">
            <v>243.37</v>
          </cell>
        </row>
        <row r="1628">
          <cell r="A1628">
            <v>82113</v>
          </cell>
          <cell r="B1628" t="str">
            <v>HASTE DE PROLONG. F0F0 C/DUAS ROSCAS DN 1 1/8"</v>
          </cell>
          <cell r="C1628" t="str">
            <v>M</v>
          </cell>
          <cell r="D1628">
            <v>181.95</v>
          </cell>
        </row>
        <row r="1629">
          <cell r="A1629">
            <v>82114</v>
          </cell>
          <cell r="B1629" t="str">
            <v>HASTE DE PROLONG. F0F0 C/ DUAS ROSCAS DN 1 3/4"</v>
          </cell>
          <cell r="C1629" t="str">
            <v>M</v>
          </cell>
          <cell r="D1629">
            <v>203.17</v>
          </cell>
        </row>
        <row r="1630">
          <cell r="A1630">
            <v>82115</v>
          </cell>
          <cell r="B1630" t="str">
            <v>HASTE DE PROLONG. F0F0 C/ DUAS ROSCAS DN 2"</v>
          </cell>
          <cell r="C1630" t="str">
            <v>M</v>
          </cell>
          <cell r="D1630">
            <v>219.2</v>
          </cell>
        </row>
        <row r="1631">
          <cell r="A1631">
            <v>82116</v>
          </cell>
          <cell r="B1631" t="str">
            <v>HASTE DE PROLONG. F0F0 C/ DUAS ROSCAS DN 2 1/2"</v>
          </cell>
          <cell r="C1631" t="str">
            <v>M</v>
          </cell>
          <cell r="D1631">
            <v>281.27</v>
          </cell>
        </row>
        <row r="1632">
          <cell r="A1632">
            <v>82117</v>
          </cell>
          <cell r="B1632" t="str">
            <v>MANCAL INTERMEDIARIO F0F0 DN 1 1/8"</v>
          </cell>
          <cell r="C1632" t="str">
            <v>UN</v>
          </cell>
          <cell r="D1632">
            <v>253.8</v>
          </cell>
        </row>
        <row r="1633">
          <cell r="A1633">
            <v>82118</v>
          </cell>
          <cell r="B1633" t="str">
            <v>MANCAL INTERMEDIARIO F0F0 DN 1 3/4"</v>
          </cell>
          <cell r="C1633" t="str">
            <v>UN</v>
          </cell>
          <cell r="D1633">
            <v>267.12</v>
          </cell>
        </row>
        <row r="1634">
          <cell r="A1634">
            <v>82119</v>
          </cell>
          <cell r="B1634" t="str">
            <v>MANCAL INTERMEDIARIO F0F0 DN 2"</v>
          </cell>
          <cell r="C1634" t="str">
            <v>UN</v>
          </cell>
          <cell r="D1634">
            <v>269.77</v>
          </cell>
        </row>
        <row r="1635">
          <cell r="A1635">
            <v>82120</v>
          </cell>
          <cell r="B1635" t="str">
            <v>MANCAL INTERMEDIARIO F0F0 DN 2 1/2"</v>
          </cell>
          <cell r="C1635" t="str">
            <v>UN</v>
          </cell>
          <cell r="D1635">
            <v>279.85000000000002</v>
          </cell>
        </row>
        <row r="1636">
          <cell r="A1636">
            <v>82121</v>
          </cell>
          <cell r="B1636" t="str">
            <v>LUVA F0F0 P/ HASTES DE PROLONGAMENTO DN 1 1/8"</v>
          </cell>
          <cell r="C1636" t="str">
            <v>UN</v>
          </cell>
          <cell r="D1636">
            <v>118.06</v>
          </cell>
        </row>
        <row r="1637">
          <cell r="A1637">
            <v>82122</v>
          </cell>
          <cell r="B1637" t="str">
            <v>LUVA F0FO P/ HASTES DE PROLONGAMENTO DN 1 3/4"</v>
          </cell>
          <cell r="C1637" t="str">
            <v>UN</v>
          </cell>
          <cell r="D1637">
            <v>141.91</v>
          </cell>
        </row>
        <row r="1638">
          <cell r="A1638">
            <v>82123</v>
          </cell>
          <cell r="B1638" t="str">
            <v>LUVA F0F0 P/ HASTES DE PROLONGAMENTO DN 2"</v>
          </cell>
          <cell r="C1638" t="str">
            <v>UN</v>
          </cell>
          <cell r="D1638">
            <v>213.33</v>
          </cell>
        </row>
        <row r="1639">
          <cell r="A1639">
            <v>82124</v>
          </cell>
          <cell r="B1639" t="str">
            <v>LUVA F0F0 P/ HASTES DE PROLONGAMENTO DN 2 1/2"</v>
          </cell>
          <cell r="C1639" t="str">
            <v>UN</v>
          </cell>
          <cell r="D1639">
            <v>217.97</v>
          </cell>
        </row>
        <row r="1640">
          <cell r="A1640">
            <v>82125</v>
          </cell>
          <cell r="B1640" t="str">
            <v>ANEL DE BORRACHA P/ TUBO F0F0 DN 100</v>
          </cell>
          <cell r="C1640" t="str">
            <v>UN</v>
          </cell>
          <cell r="D1640">
            <v>4.96</v>
          </cell>
        </row>
        <row r="1641">
          <cell r="A1641">
            <v>82126</v>
          </cell>
          <cell r="B1641" t="str">
            <v>ANEL DE BORRACHA P/ TUBO F0F0 DN 150</v>
          </cell>
          <cell r="C1641" t="str">
            <v>UN</v>
          </cell>
          <cell r="D1641">
            <v>9.3800000000000008</v>
          </cell>
        </row>
        <row r="1642">
          <cell r="A1642">
            <v>82127</v>
          </cell>
          <cell r="B1642" t="str">
            <v>ANEL DE BORRACHA P/ TUBO F0F0 DN 200</v>
          </cell>
          <cell r="C1642" t="str">
            <v>UN</v>
          </cell>
          <cell r="D1642">
            <v>18.350000000000001</v>
          </cell>
        </row>
        <row r="1643">
          <cell r="A1643">
            <v>82128</v>
          </cell>
          <cell r="B1643" t="str">
            <v>ANEL DE BORRACHA P/ TUBO F0F0 DN 250</v>
          </cell>
          <cell r="C1643" t="str">
            <v>UN</v>
          </cell>
          <cell r="D1643">
            <v>22.54</v>
          </cell>
        </row>
        <row r="1644">
          <cell r="A1644">
            <v>82129</v>
          </cell>
          <cell r="B1644" t="str">
            <v>ANEL DE BORRACHA P/ TUBO F0F0 DN 300</v>
          </cell>
          <cell r="C1644" t="str">
            <v>UN</v>
          </cell>
          <cell r="D1644">
            <v>25.74</v>
          </cell>
        </row>
        <row r="1645">
          <cell r="A1645">
            <v>82130</v>
          </cell>
          <cell r="B1645" t="str">
            <v>FLANGE AVULSO F0F0 P/TUBOS CILIND.DUC.K-12 DN 50</v>
          </cell>
          <cell r="C1645" t="str">
            <v>UN</v>
          </cell>
          <cell r="D1645">
            <v>22.46</v>
          </cell>
        </row>
        <row r="1646">
          <cell r="A1646">
            <v>82131</v>
          </cell>
          <cell r="B1646" t="str">
            <v>FLANGE AVULSO F0F0 P/TUBOS CILIND.DUC.K-12 DN 75</v>
          </cell>
          <cell r="C1646" t="str">
            <v>UN</v>
          </cell>
          <cell r="D1646">
            <v>27.77</v>
          </cell>
        </row>
        <row r="1647">
          <cell r="A1647">
            <v>82132</v>
          </cell>
          <cell r="B1647" t="str">
            <v>FLANGE AVULSO F0F0 P/TUBOS CILIND.DUC.K-12 DN 100</v>
          </cell>
          <cell r="C1647" t="str">
            <v>UN</v>
          </cell>
          <cell r="D1647">
            <v>33.450000000000003</v>
          </cell>
        </row>
        <row r="1648">
          <cell r="A1648">
            <v>82133</v>
          </cell>
          <cell r="B1648" t="str">
            <v>FLANGE AVULSO F0F0 P/TUBOS CILIND.DUC.K-12 DN 150</v>
          </cell>
          <cell r="C1648" t="str">
            <v>UN</v>
          </cell>
          <cell r="D1648">
            <v>60.25</v>
          </cell>
        </row>
        <row r="1649">
          <cell r="A1649">
            <v>82134</v>
          </cell>
          <cell r="B1649" t="str">
            <v>FLANGE AVULSO F0F0 P/TUBOS CILIND.DUC.K-12 DN 200</v>
          </cell>
          <cell r="C1649" t="str">
            <v>UN</v>
          </cell>
          <cell r="D1649">
            <v>77.8</v>
          </cell>
        </row>
        <row r="1650">
          <cell r="A1650">
            <v>82135</v>
          </cell>
          <cell r="B1650" t="str">
            <v>FLANGE AVULSO F0F0 P/TUBOS CILIND.DUC.K-12 DN 250</v>
          </cell>
          <cell r="C1650" t="str">
            <v>UN</v>
          </cell>
          <cell r="D1650">
            <v>100.45</v>
          </cell>
        </row>
        <row r="1651">
          <cell r="A1651">
            <v>82136</v>
          </cell>
          <cell r="B1651" t="str">
            <v>FLANGE AVULSO F0F0 P/TUBOS CILIND.DUC.K-12 DN 300</v>
          </cell>
          <cell r="C1651" t="str">
            <v>UN</v>
          </cell>
          <cell r="D1651">
            <v>152.63</v>
          </cell>
        </row>
        <row r="1652">
          <cell r="A1652">
            <v>82137</v>
          </cell>
          <cell r="B1652" t="str">
            <v>FLANGE AVULSO F0F0 P/TUBOS CILIND.DUC.K-12 DN 400</v>
          </cell>
          <cell r="C1652" t="str">
            <v>UN</v>
          </cell>
          <cell r="D1652">
            <v>491.52</v>
          </cell>
        </row>
        <row r="1653">
          <cell r="A1653">
            <v>82138</v>
          </cell>
          <cell r="B1653" t="str">
            <v>FLANGE AVULSO F0F0 P/TUBOS CILIND.DUC.K-12 DN 500</v>
          </cell>
          <cell r="C1653" t="str">
            <v>UN</v>
          </cell>
          <cell r="D1653">
            <v>307.51</v>
          </cell>
        </row>
        <row r="1654">
          <cell r="A1654">
            <v>82139</v>
          </cell>
          <cell r="B1654" t="str">
            <v>FLANGE AVULSO F0F0 P/TUBOS CILIND.DUC.K-12 DN 600</v>
          </cell>
          <cell r="C1654" t="str">
            <v>UN</v>
          </cell>
          <cell r="D1654">
            <v>395.91</v>
          </cell>
        </row>
        <row r="1655">
          <cell r="A1655">
            <v>82140</v>
          </cell>
          <cell r="B1655" t="str">
            <v>FLANGE AVULSO F0F0 P/TUBOS CILIND.DUC.K-12 DN 700</v>
          </cell>
          <cell r="C1655" t="str">
            <v>UN</v>
          </cell>
          <cell r="D1655">
            <v>552.01</v>
          </cell>
        </row>
        <row r="1656">
          <cell r="A1656">
            <v>82141</v>
          </cell>
          <cell r="B1656" t="str">
            <v>FLANGE AVULS0 F0F0 P/TUBOS CILIND.DUC.K-12 DN 800</v>
          </cell>
          <cell r="C1656" t="str">
            <v>UN</v>
          </cell>
          <cell r="D1656">
            <v>552.01</v>
          </cell>
        </row>
        <row r="1657">
          <cell r="A1657">
            <v>82142</v>
          </cell>
          <cell r="B1657" t="str">
            <v>CARRETEL F0F0 P/ UNIAO C/ FLANGES DN 50</v>
          </cell>
          <cell r="C1657" t="str">
            <v>UN</v>
          </cell>
          <cell r="D1657">
            <v>82.41</v>
          </cell>
        </row>
        <row r="1658">
          <cell r="A1658">
            <v>82143</v>
          </cell>
          <cell r="B1658" t="str">
            <v>CARRETEL F0F0 P/ UNIAO C/ FLANGES DN 75</v>
          </cell>
          <cell r="C1658" t="str">
            <v>UN</v>
          </cell>
          <cell r="D1658">
            <v>115.67</v>
          </cell>
        </row>
        <row r="1659">
          <cell r="A1659">
            <v>82144</v>
          </cell>
          <cell r="B1659" t="str">
            <v>CARRETEL F0F0 P/ UNIAO C/ FLANGES DN 100</v>
          </cell>
          <cell r="C1659" t="str">
            <v>UN</v>
          </cell>
          <cell r="D1659">
            <v>137.09</v>
          </cell>
        </row>
        <row r="1660">
          <cell r="A1660">
            <v>82145</v>
          </cell>
          <cell r="B1660" t="str">
            <v>CARRETEL F0F0 P/ UNIAO C/ FLANGES DN 150</v>
          </cell>
          <cell r="C1660" t="str">
            <v>UN</v>
          </cell>
          <cell r="D1660">
            <v>231.08</v>
          </cell>
        </row>
        <row r="1661">
          <cell r="A1661">
            <v>82146</v>
          </cell>
          <cell r="B1661" t="str">
            <v>CARRETEL F0F0 P/ UNIAO C/ FLANGES DN 200</v>
          </cell>
          <cell r="C1661" t="str">
            <v>UN</v>
          </cell>
          <cell r="D1661">
            <v>309.86</v>
          </cell>
        </row>
        <row r="1662">
          <cell r="A1662">
            <v>82147</v>
          </cell>
          <cell r="B1662" t="str">
            <v>CARRETEL F0F0 P/ UNIAO C/ FLANGES DN 250</v>
          </cell>
          <cell r="C1662" t="str">
            <v>UN</v>
          </cell>
          <cell r="D1662">
            <v>437.52</v>
          </cell>
        </row>
        <row r="1663">
          <cell r="A1663">
            <v>82148</v>
          </cell>
          <cell r="B1663" t="str">
            <v>CARRETEL F0F0 P/ UNIAO C/ FLANGES DN 300</v>
          </cell>
          <cell r="C1663" t="str">
            <v>UN</v>
          </cell>
          <cell r="D1663">
            <v>492.04</v>
          </cell>
        </row>
        <row r="1664">
          <cell r="A1664">
            <v>82149</v>
          </cell>
          <cell r="B1664" t="str">
            <v>CARRETEL F0F0 P/ UNIAO C/ FLANGES DN 400</v>
          </cell>
          <cell r="C1664" t="str">
            <v>UN</v>
          </cell>
          <cell r="D1664">
            <v>854.83</v>
          </cell>
        </row>
        <row r="1665">
          <cell r="A1665">
            <v>82150</v>
          </cell>
          <cell r="B1665" t="str">
            <v>CARRETEL F0F0 P/ UNIAO C/ FLANGES DN 500</v>
          </cell>
          <cell r="C1665" t="str">
            <v>UN</v>
          </cell>
          <cell r="D1665">
            <v>1173.96</v>
          </cell>
        </row>
        <row r="1666">
          <cell r="A1666">
            <v>82151</v>
          </cell>
          <cell r="B1666" t="str">
            <v>CARRETEL F0F0 P/ UNIAO C/ FLANGES DN 600</v>
          </cell>
          <cell r="C1666" t="str">
            <v>UN</v>
          </cell>
          <cell r="D1666">
            <v>1194.1600000000001</v>
          </cell>
        </row>
        <row r="1667">
          <cell r="A1667">
            <v>82152</v>
          </cell>
          <cell r="B1667" t="str">
            <v>CARRETEL F0F0 P/ UNIAO C/ FLANGES DN 700</v>
          </cell>
          <cell r="C1667" t="str">
            <v>UN</v>
          </cell>
          <cell r="D1667">
            <v>2041.68</v>
          </cell>
        </row>
        <row r="1668">
          <cell r="A1668">
            <v>82153</v>
          </cell>
          <cell r="B1668" t="str">
            <v>CARRETEL F0F0 P/ UNIAO C/ FLANGES DN 800</v>
          </cell>
          <cell r="C1668" t="str">
            <v>UN</v>
          </cell>
          <cell r="D1668">
            <v>2305.13</v>
          </cell>
        </row>
        <row r="1669">
          <cell r="A1669">
            <v>82154</v>
          </cell>
          <cell r="B1669" t="str">
            <v>CARRETEL F0F0 P/ UNIAO C/ FLANGES DN 900</v>
          </cell>
          <cell r="C1669" t="str">
            <v>UN</v>
          </cell>
          <cell r="D1669">
            <v>2492.04</v>
          </cell>
        </row>
        <row r="1670">
          <cell r="A1670">
            <v>82155</v>
          </cell>
          <cell r="B1670" t="str">
            <v>CARRETEL F0F0 P/ UNIAO C/ FLANGES DN 1000</v>
          </cell>
          <cell r="C1670" t="str">
            <v>UN</v>
          </cell>
          <cell r="D1670">
            <v>2787</v>
          </cell>
        </row>
        <row r="1671">
          <cell r="A1671">
            <v>82156</v>
          </cell>
          <cell r="B1671" t="str">
            <v>CURVA 90G F0F0 C/ FLANGES DN 50</v>
          </cell>
          <cell r="C1671" t="str">
            <v>UN</v>
          </cell>
          <cell r="D1671">
            <v>53.34</v>
          </cell>
        </row>
        <row r="1672">
          <cell r="A1672">
            <v>82157</v>
          </cell>
          <cell r="B1672" t="str">
            <v>CURVA 90G F0F0 C/ FLANGES DN 75</v>
          </cell>
          <cell r="C1672" t="str">
            <v>UN</v>
          </cell>
          <cell r="D1672">
            <v>75.41</v>
          </cell>
        </row>
        <row r="1673">
          <cell r="A1673">
            <v>82158</v>
          </cell>
          <cell r="B1673" t="str">
            <v>CURVA 90G F0F0 C/ FLANGES DN 100</v>
          </cell>
          <cell r="C1673" t="str">
            <v>UN</v>
          </cell>
          <cell r="D1673">
            <v>86.64</v>
          </cell>
        </row>
        <row r="1674">
          <cell r="A1674">
            <v>82159</v>
          </cell>
          <cell r="B1674" t="str">
            <v>CURVA 90G F0F0 C/ FLANGES DN 150</v>
          </cell>
          <cell r="C1674" t="str">
            <v>UN</v>
          </cell>
          <cell r="D1674">
            <v>145.69999999999999</v>
          </cell>
        </row>
        <row r="1675">
          <cell r="A1675">
            <v>82160</v>
          </cell>
          <cell r="B1675" t="str">
            <v>CURVA 90G F0F0 C/ FLANGES DN 200</v>
          </cell>
          <cell r="C1675" t="str">
            <v>UN</v>
          </cell>
          <cell r="D1675">
            <v>238</v>
          </cell>
        </row>
        <row r="1676">
          <cell r="A1676">
            <v>82161</v>
          </cell>
          <cell r="B1676" t="str">
            <v>CURVA 90G F0F0 C/ FLANGES DN 250</v>
          </cell>
          <cell r="C1676" t="str">
            <v>UN</v>
          </cell>
          <cell r="D1676">
            <v>362.58</v>
          </cell>
        </row>
        <row r="1677">
          <cell r="A1677">
            <v>82162</v>
          </cell>
          <cell r="B1677" t="str">
            <v>CURVA 90G F0F0 C/ FLANGES DN 300</v>
          </cell>
          <cell r="C1677" t="str">
            <v>UN</v>
          </cell>
          <cell r="D1677">
            <v>617.01</v>
          </cell>
        </row>
        <row r="1678">
          <cell r="A1678">
            <v>82163</v>
          </cell>
          <cell r="B1678" t="str">
            <v>CURVA 90G F0F0 C/ FLANGES DN 350</v>
          </cell>
          <cell r="C1678" t="str">
            <v>UN</v>
          </cell>
          <cell r="D1678">
            <v>1842.26</v>
          </cell>
        </row>
        <row r="1679">
          <cell r="A1679">
            <v>82169</v>
          </cell>
          <cell r="B1679" t="str">
            <v>FILTRO Y F= 250 SI-250 LB. ROSCA NPT/BSP DN 1/4"</v>
          </cell>
          <cell r="C1679" t="str">
            <v>UN</v>
          </cell>
          <cell r="D1679">
            <v>22.38</v>
          </cell>
        </row>
        <row r="1680">
          <cell r="A1680">
            <v>82170</v>
          </cell>
          <cell r="B1680" t="str">
            <v>FILTRO Y F= 250 SI-250 LB. ROSCA NPT/BSP DN 3/8"</v>
          </cell>
          <cell r="C1680" t="str">
            <v>UN</v>
          </cell>
          <cell r="D1680">
            <v>19.82</v>
          </cell>
        </row>
        <row r="1681">
          <cell r="A1681">
            <v>82171</v>
          </cell>
          <cell r="B1681" t="str">
            <v>FILTRO Y F= 250 SI-250 LB. ROSCA NPT/BSP DN 1/2"</v>
          </cell>
          <cell r="C1681" t="str">
            <v>UN</v>
          </cell>
          <cell r="D1681">
            <v>21.34</v>
          </cell>
        </row>
        <row r="1682">
          <cell r="A1682">
            <v>82172</v>
          </cell>
          <cell r="B1682" t="str">
            <v>FILTRO Y F= 250 SI-250 LB. ROSCA NPT/BSP DN 3/4"</v>
          </cell>
          <cell r="C1682" t="str">
            <v>UN</v>
          </cell>
          <cell r="D1682">
            <v>24.39</v>
          </cell>
        </row>
        <row r="1683">
          <cell r="A1683">
            <v>82173</v>
          </cell>
          <cell r="B1683" t="str">
            <v>FILTRO Y F= 250 SI-250 LB. ROSCA NPT/BSP DN 1"</v>
          </cell>
          <cell r="C1683" t="str">
            <v>UN</v>
          </cell>
          <cell r="D1683">
            <v>35.07</v>
          </cell>
        </row>
        <row r="1684">
          <cell r="A1684">
            <v>82174</v>
          </cell>
          <cell r="B1684" t="str">
            <v>FILTRO Y F= 250 SI-250 LB.ROSCA NPT/BSP DN 1 1/4"</v>
          </cell>
          <cell r="C1684" t="str">
            <v>UN</v>
          </cell>
          <cell r="D1684">
            <v>71.66</v>
          </cell>
        </row>
        <row r="1685">
          <cell r="A1685">
            <v>82175</v>
          </cell>
          <cell r="B1685" t="str">
            <v>FILTRO Y F= 250 SI-250 LB. ROSCA NPT/BSP DN 1 1/2"</v>
          </cell>
          <cell r="C1685" t="str">
            <v>UN</v>
          </cell>
          <cell r="D1685">
            <v>86.9</v>
          </cell>
        </row>
        <row r="1686">
          <cell r="A1686">
            <v>82176</v>
          </cell>
          <cell r="B1686" t="str">
            <v>FILTRO Y F= 250 SI-250 LB. ROSCA NPT/BSP DN 2"</v>
          </cell>
          <cell r="C1686" t="str">
            <v>UN</v>
          </cell>
          <cell r="D1686">
            <v>126.54</v>
          </cell>
        </row>
        <row r="1687">
          <cell r="A1687">
            <v>82177</v>
          </cell>
          <cell r="B1687" t="str">
            <v>FILTRO Y L.VERDE LV12 125 LB. AGU DN 2 1/2"ROSCADO</v>
          </cell>
          <cell r="C1687" t="str">
            <v>UN</v>
          </cell>
          <cell r="D1687">
            <v>140.26</v>
          </cell>
        </row>
        <row r="1688">
          <cell r="A1688">
            <v>82178</v>
          </cell>
          <cell r="B1688" t="str">
            <v>FILTRO Y L.VERDE LV12 125 LB. AGU DN 3" ROSCADO</v>
          </cell>
          <cell r="C1688" t="str">
            <v>UN</v>
          </cell>
          <cell r="D1688">
            <v>172.28</v>
          </cell>
        </row>
        <row r="1689">
          <cell r="A1689">
            <v>82179</v>
          </cell>
          <cell r="B1689" t="str">
            <v>FILTRO Y L.VERDE LV12 125 LB. AGU DN 2 1/2"FLANGE.</v>
          </cell>
          <cell r="C1689" t="str">
            <v>UN</v>
          </cell>
          <cell r="D1689">
            <v>190.57</v>
          </cell>
        </row>
        <row r="1690">
          <cell r="A1690">
            <v>82180</v>
          </cell>
          <cell r="B1690" t="str">
            <v>FILTRO Y L.VERDE LV12 125 LB. AGU DN 3" FLANGEADO</v>
          </cell>
          <cell r="C1690" t="str">
            <v>UN</v>
          </cell>
          <cell r="D1690">
            <v>227.16</v>
          </cell>
        </row>
        <row r="1691">
          <cell r="A1691">
            <v>82181</v>
          </cell>
          <cell r="B1691" t="str">
            <v>FILTRO Y L.VERDE LV12 125 LB. AGU DN 4" FLANGEADO</v>
          </cell>
          <cell r="C1691" t="str">
            <v>UN</v>
          </cell>
          <cell r="D1691">
            <v>387.25</v>
          </cell>
        </row>
        <row r="1692">
          <cell r="A1692">
            <v>82182</v>
          </cell>
          <cell r="B1692" t="str">
            <v>FILTRO Y L.VERDE LV12 125 LB. AGU DN 5" FLANGEADO</v>
          </cell>
          <cell r="C1692" t="str">
            <v>UN</v>
          </cell>
          <cell r="D1692">
            <v>495.49</v>
          </cell>
        </row>
        <row r="1693">
          <cell r="A1693">
            <v>82183</v>
          </cell>
          <cell r="B1693" t="str">
            <v>FILTRO Y L.VERDE LV12 125 LB. AGU DN 6" FLANGEADO</v>
          </cell>
          <cell r="C1693" t="str">
            <v>UN</v>
          </cell>
          <cell r="D1693">
            <v>620.51</v>
          </cell>
        </row>
        <row r="1694">
          <cell r="A1694">
            <v>82184</v>
          </cell>
          <cell r="B1694" t="str">
            <v>FILTRO Y L.VERDE LV12 125 LB. AGU DN 8" FLANGEADO</v>
          </cell>
          <cell r="C1694" t="str">
            <v>UN</v>
          </cell>
          <cell r="D1694">
            <v>960.49</v>
          </cell>
        </row>
        <row r="1695">
          <cell r="A1695">
            <v>82185</v>
          </cell>
          <cell r="B1695" t="str">
            <v>FILTRO Y L.VERDE LV12 125 LB. AGU DN 10" FLANGEADO</v>
          </cell>
          <cell r="C1695" t="str">
            <v>UN</v>
          </cell>
          <cell r="D1695">
            <v>1901.16</v>
          </cell>
        </row>
        <row r="1697">
          <cell r="B1697" t="str">
            <v>84000 MATERIAL HIDRAILICO PVC JE</v>
          </cell>
        </row>
        <row r="1699">
          <cell r="A1699">
            <v>84001</v>
          </cell>
          <cell r="B1699" t="str">
            <v>TUBO PVC JE PBA CL 12 DN 50</v>
          </cell>
          <cell r="C1699" t="str">
            <v>M</v>
          </cell>
          <cell r="D1699">
            <v>5.13</v>
          </cell>
        </row>
        <row r="1700">
          <cell r="A1700">
            <v>84002</v>
          </cell>
          <cell r="B1700" t="str">
            <v>TUBO PVC JE PBA CL 12 DN 75</v>
          </cell>
          <cell r="C1700" t="str">
            <v>M</v>
          </cell>
          <cell r="D1700">
            <v>10.56</v>
          </cell>
        </row>
        <row r="1701">
          <cell r="A1701">
            <v>84003</v>
          </cell>
          <cell r="B1701" t="str">
            <v>TUBO PVC JE PBA CL 12 DN 100</v>
          </cell>
          <cell r="C1701" t="str">
            <v>M</v>
          </cell>
          <cell r="D1701">
            <v>17.34</v>
          </cell>
        </row>
        <row r="1702">
          <cell r="A1702">
            <v>84004</v>
          </cell>
          <cell r="B1702" t="str">
            <v>TUBO PVC JE PBA CL 12 DN 150</v>
          </cell>
          <cell r="C1702" t="str">
            <v>M</v>
          </cell>
          <cell r="D1702">
            <v>27.61</v>
          </cell>
        </row>
        <row r="1703">
          <cell r="A1703">
            <v>84005</v>
          </cell>
          <cell r="B1703" t="str">
            <v>TUBO PVC JE PBA CL 12 DN 200</v>
          </cell>
          <cell r="C1703" t="str">
            <v>M</v>
          </cell>
          <cell r="D1703">
            <v>42.85</v>
          </cell>
        </row>
        <row r="1704">
          <cell r="A1704">
            <v>84006</v>
          </cell>
          <cell r="B1704" t="str">
            <v>TUBO PVC JE PBA CL 12 DN 250</v>
          </cell>
          <cell r="C1704" t="str">
            <v>M</v>
          </cell>
          <cell r="D1704">
            <v>67.11</v>
          </cell>
        </row>
        <row r="1705">
          <cell r="A1705">
            <v>84007</v>
          </cell>
          <cell r="B1705" t="str">
            <v>TUBO PVC JE PBA CL 12 DN 300</v>
          </cell>
          <cell r="C1705" t="str">
            <v>M</v>
          </cell>
          <cell r="D1705">
            <v>96.69</v>
          </cell>
        </row>
        <row r="1706">
          <cell r="A1706">
            <v>84008</v>
          </cell>
          <cell r="B1706" t="str">
            <v>TUBO PVC JE PBA CL 15 DN 50</v>
          </cell>
          <cell r="C1706" t="str">
            <v>M</v>
          </cell>
          <cell r="D1706">
            <v>6.17</v>
          </cell>
        </row>
        <row r="1707">
          <cell r="A1707">
            <v>84009</v>
          </cell>
          <cell r="B1707" t="str">
            <v>TUBO PVC JE PBA CL 15 DN 75</v>
          </cell>
          <cell r="C1707" t="str">
            <v>M</v>
          </cell>
          <cell r="D1707">
            <v>12.78</v>
          </cell>
        </row>
        <row r="1708">
          <cell r="A1708">
            <v>84010</v>
          </cell>
          <cell r="B1708" t="str">
            <v>TUBO PVC JE PBA CL 15 DN 100</v>
          </cell>
          <cell r="C1708" t="str">
            <v>M</v>
          </cell>
          <cell r="D1708">
            <v>20.39</v>
          </cell>
        </row>
        <row r="1709">
          <cell r="A1709">
            <v>84011</v>
          </cell>
          <cell r="B1709" t="str">
            <v>TUBO PVC JE PBA CL 15 DN 150</v>
          </cell>
          <cell r="C1709" t="str">
            <v>M</v>
          </cell>
          <cell r="D1709">
            <v>24.46</v>
          </cell>
        </row>
        <row r="1710">
          <cell r="A1710">
            <v>84012</v>
          </cell>
          <cell r="B1710" t="str">
            <v>TUBO PVC JE PBA CL 15 DN 200</v>
          </cell>
          <cell r="C1710" t="str">
            <v>M</v>
          </cell>
          <cell r="D1710">
            <v>38.799999999999997</v>
          </cell>
        </row>
        <row r="1711">
          <cell r="A1711">
            <v>84013</v>
          </cell>
          <cell r="B1711" t="str">
            <v>TUBO PVC JE PBA CL 15 DN 250</v>
          </cell>
          <cell r="C1711" t="str">
            <v>M</v>
          </cell>
          <cell r="D1711">
            <v>61.98</v>
          </cell>
        </row>
        <row r="1712">
          <cell r="A1712">
            <v>84014</v>
          </cell>
          <cell r="B1712" t="str">
            <v>TUBO PVC JE PBA CL 15 DN 300</v>
          </cell>
          <cell r="C1712" t="str">
            <v>M</v>
          </cell>
          <cell r="D1712">
            <v>87.22</v>
          </cell>
        </row>
        <row r="1713">
          <cell r="A1713">
            <v>84015</v>
          </cell>
          <cell r="B1713" t="str">
            <v>TUBO PVC JE PBA CL 20 DN 50</v>
          </cell>
          <cell r="C1713" t="str">
            <v>M</v>
          </cell>
          <cell r="D1713">
            <v>7.67</v>
          </cell>
        </row>
        <row r="1714">
          <cell r="A1714">
            <v>84016</v>
          </cell>
          <cell r="B1714" t="str">
            <v>TUBO PVC JE PBA CL 20 DN 75</v>
          </cell>
          <cell r="C1714" t="str">
            <v>M</v>
          </cell>
          <cell r="D1714">
            <v>15.46</v>
          </cell>
        </row>
        <row r="1715">
          <cell r="A1715">
            <v>84017</v>
          </cell>
          <cell r="B1715" t="str">
            <v>TUBO PVC JE PBA CL 20 DN 100</v>
          </cell>
          <cell r="C1715" t="str">
            <v>M</v>
          </cell>
          <cell r="D1715">
            <v>26.49</v>
          </cell>
        </row>
        <row r="1716">
          <cell r="A1716">
            <v>84018</v>
          </cell>
          <cell r="B1716" t="str">
            <v>TUBO PVC JE PBA CL 20 DN 150</v>
          </cell>
          <cell r="C1716" t="str">
            <v>M</v>
          </cell>
          <cell r="D1716">
            <v>30.64</v>
          </cell>
        </row>
        <row r="1717">
          <cell r="A1717">
            <v>84019</v>
          </cell>
          <cell r="B1717" t="str">
            <v>TUBO PVC JE PBA CL 20 DN 200</v>
          </cell>
          <cell r="C1717" t="str">
            <v>M</v>
          </cell>
          <cell r="D1717">
            <v>47.96</v>
          </cell>
        </row>
        <row r="1718">
          <cell r="A1718">
            <v>84020</v>
          </cell>
          <cell r="B1718" t="str">
            <v>TUBO PVC JE PBA CL 20 DN 250</v>
          </cell>
          <cell r="C1718" t="str">
            <v>M</v>
          </cell>
          <cell r="D1718">
            <v>76.38</v>
          </cell>
        </row>
        <row r="1719">
          <cell r="A1719">
            <v>84021</v>
          </cell>
          <cell r="B1719" t="str">
            <v>TUBO PVC JE PBA CL 20 DN 300</v>
          </cell>
          <cell r="C1719" t="str">
            <v>M</v>
          </cell>
          <cell r="D1719">
            <v>106.67</v>
          </cell>
        </row>
        <row r="1720">
          <cell r="A1720">
            <v>84022</v>
          </cell>
          <cell r="B1720" t="str">
            <v>AD PVC PBA BOLSA ROSCA DN 50</v>
          </cell>
          <cell r="C1720" t="str">
            <v>UN</v>
          </cell>
          <cell r="D1720">
            <v>6.4</v>
          </cell>
        </row>
        <row r="1721">
          <cell r="A1721">
            <v>84023</v>
          </cell>
          <cell r="B1721" t="str">
            <v>AD PVC PBA BOLSA ROSCA DN 75</v>
          </cell>
          <cell r="C1721" t="str">
            <v>UN</v>
          </cell>
          <cell r="D1721">
            <v>13.72</v>
          </cell>
        </row>
        <row r="1722">
          <cell r="A1722">
            <v>84024</v>
          </cell>
          <cell r="B1722" t="str">
            <v>AD PVC PBA BOLSA ROSCA DN 100</v>
          </cell>
          <cell r="C1722" t="str">
            <v>UN</v>
          </cell>
          <cell r="D1722">
            <v>23.33</v>
          </cell>
        </row>
        <row r="1723">
          <cell r="A1723">
            <v>84025</v>
          </cell>
          <cell r="B1723" t="str">
            <v>AD PVC PBA BOLSA ROSCA DN 150</v>
          </cell>
          <cell r="C1723" t="str">
            <v>UN</v>
          </cell>
          <cell r="D1723">
            <v>72.959999999999994</v>
          </cell>
        </row>
        <row r="1724">
          <cell r="A1724">
            <v>84026</v>
          </cell>
          <cell r="B1724" t="str">
            <v>AD PVC PBA BOLSA ROSCA DN 200</v>
          </cell>
          <cell r="C1724" t="str">
            <v>UN</v>
          </cell>
          <cell r="D1724">
            <v>129.69999999999999</v>
          </cell>
        </row>
        <row r="1725">
          <cell r="A1725">
            <v>84027</v>
          </cell>
          <cell r="B1725" t="str">
            <v>AD PVC PBA BOLSA ROSCA DN 250</v>
          </cell>
          <cell r="C1725" t="str">
            <v>UN</v>
          </cell>
          <cell r="D1725">
            <v>257.8</v>
          </cell>
        </row>
        <row r="1726">
          <cell r="A1726">
            <v>84028</v>
          </cell>
          <cell r="B1726" t="str">
            <v>AD PVC PBA BOLSA ROSCA DN 300</v>
          </cell>
          <cell r="C1726" t="str">
            <v>UN</v>
          </cell>
          <cell r="D1726">
            <v>406.75</v>
          </cell>
        </row>
        <row r="1727">
          <cell r="A1727">
            <v>84029</v>
          </cell>
          <cell r="B1727" t="str">
            <v>AD PVC PBA PONTA ROSCA DN 50</v>
          </cell>
          <cell r="C1727" t="str">
            <v>UN</v>
          </cell>
          <cell r="D1727">
            <v>3.63</v>
          </cell>
        </row>
        <row r="1728">
          <cell r="A1728">
            <v>84030</v>
          </cell>
          <cell r="B1728" t="str">
            <v>AD PVC PBA PONTA ROSCA DN 75</v>
          </cell>
          <cell r="C1728" t="str">
            <v>UN</v>
          </cell>
          <cell r="D1728">
            <v>9.8800000000000008</v>
          </cell>
        </row>
        <row r="1729">
          <cell r="A1729">
            <v>84031</v>
          </cell>
          <cell r="B1729" t="str">
            <v>AD PVC PBA PONTA ROSCA DN 100</v>
          </cell>
          <cell r="C1729" t="str">
            <v>UN</v>
          </cell>
          <cell r="D1729">
            <v>17.84</v>
          </cell>
        </row>
        <row r="1730">
          <cell r="A1730">
            <v>84032</v>
          </cell>
          <cell r="B1730" t="str">
            <v>AD PVC PBA PONTA ROSCA DN 150</v>
          </cell>
          <cell r="C1730" t="str">
            <v>UN</v>
          </cell>
          <cell r="D1730">
            <v>46.1</v>
          </cell>
        </row>
        <row r="1731">
          <cell r="A1731">
            <v>84033</v>
          </cell>
          <cell r="B1731" t="str">
            <v>AD PVC PBA PONTA ROSCA DN 200</v>
          </cell>
          <cell r="C1731" t="str">
            <v>UN</v>
          </cell>
          <cell r="D1731">
            <v>95.28</v>
          </cell>
        </row>
        <row r="1732">
          <cell r="A1732">
            <v>84034</v>
          </cell>
          <cell r="B1732" t="str">
            <v>AD PVC PBA PONTA ROSCA DN 250</v>
          </cell>
          <cell r="C1732" t="str">
            <v>UN</v>
          </cell>
          <cell r="D1732">
            <v>184.75</v>
          </cell>
        </row>
        <row r="1733">
          <cell r="A1733">
            <v>84035</v>
          </cell>
          <cell r="B1733" t="str">
            <v>AD PVC PBA PONTA ROSCA DN 300</v>
          </cell>
          <cell r="C1733" t="str">
            <v>UN</v>
          </cell>
          <cell r="D1733">
            <v>347.96</v>
          </cell>
        </row>
        <row r="1734">
          <cell r="A1734">
            <v>84036</v>
          </cell>
          <cell r="B1734" t="str">
            <v>AD PVC PBA/BOLSA F0F0 JE DN 50</v>
          </cell>
          <cell r="C1734" t="str">
            <v>UN</v>
          </cell>
          <cell r="D1734">
            <v>8.9600000000000009</v>
          </cell>
        </row>
        <row r="1735">
          <cell r="A1735">
            <v>84037</v>
          </cell>
          <cell r="B1735" t="str">
            <v>AD PVC PBA/BOLSA F0F0 JE DN 75</v>
          </cell>
          <cell r="C1735" t="str">
            <v>UN</v>
          </cell>
          <cell r="D1735">
            <v>19.71</v>
          </cell>
        </row>
        <row r="1736">
          <cell r="A1736">
            <v>84038</v>
          </cell>
          <cell r="B1736" t="str">
            <v>AD PVC PBA/BOLSA F0F0 JE DN 100</v>
          </cell>
          <cell r="C1736" t="str">
            <v>UN</v>
          </cell>
          <cell r="D1736">
            <v>31.14</v>
          </cell>
        </row>
        <row r="1737">
          <cell r="A1737">
            <v>84039</v>
          </cell>
          <cell r="B1737" t="str">
            <v>AD PVC PBA/BOLSA F0F0 JE DN 150</v>
          </cell>
          <cell r="C1737" t="str">
            <v>UN</v>
          </cell>
          <cell r="D1737">
            <v>77.319999999999993</v>
          </cell>
        </row>
        <row r="1738">
          <cell r="A1738">
            <v>84040</v>
          </cell>
          <cell r="B1738" t="str">
            <v>AD PVC PBA/BOLSA F0F0 JE DN 200</v>
          </cell>
          <cell r="C1738" t="str">
            <v>UN</v>
          </cell>
          <cell r="D1738">
            <v>140.47999999999999</v>
          </cell>
        </row>
        <row r="1739">
          <cell r="A1739">
            <v>84041</v>
          </cell>
          <cell r="B1739" t="str">
            <v>AD PVC PBA/BOLSA F0F0 JE DN 250</v>
          </cell>
          <cell r="C1739" t="str">
            <v>UN</v>
          </cell>
          <cell r="D1739">
            <v>282.88</v>
          </cell>
        </row>
        <row r="1740">
          <cell r="A1740">
            <v>84042</v>
          </cell>
          <cell r="B1740" t="str">
            <v>AD PVC PBA/BOLSA F0F0 JE DN 300</v>
          </cell>
          <cell r="C1740" t="str">
            <v>UN</v>
          </cell>
          <cell r="D1740">
            <v>442.73</v>
          </cell>
        </row>
        <row r="1741">
          <cell r="A1741">
            <v>84043</v>
          </cell>
          <cell r="B1741" t="str">
            <v>AD PVC PBA/LUVA F0C0 JE DN 50</v>
          </cell>
          <cell r="C1741" t="str">
            <v>UN</v>
          </cell>
          <cell r="D1741">
            <v>8.9600000000000009</v>
          </cell>
        </row>
        <row r="1742">
          <cell r="A1742">
            <v>84044</v>
          </cell>
          <cell r="B1742" t="str">
            <v>AD PVC PBA/LUVA F0C0 JE DN 75</v>
          </cell>
          <cell r="C1742" t="str">
            <v>UN</v>
          </cell>
          <cell r="D1742">
            <v>19.71</v>
          </cell>
        </row>
        <row r="1743">
          <cell r="A1743">
            <v>84045</v>
          </cell>
          <cell r="B1743" t="str">
            <v>AD PVC PBA/LUVA F0C0 JE DN 100</v>
          </cell>
          <cell r="C1743" t="str">
            <v>UN</v>
          </cell>
          <cell r="D1743">
            <v>31.14</v>
          </cell>
        </row>
        <row r="1744">
          <cell r="A1744">
            <v>84046</v>
          </cell>
          <cell r="B1744" t="str">
            <v>AD PVC PBA/LUVA F0C0 JE DN 150</v>
          </cell>
          <cell r="C1744" t="str">
            <v>UN</v>
          </cell>
          <cell r="D1744">
            <v>77.319999999999993</v>
          </cell>
        </row>
        <row r="1745">
          <cell r="A1745">
            <v>84047</v>
          </cell>
          <cell r="B1745" t="str">
            <v>AD PVC PBA/LUVA F0C0 JE DN 200</v>
          </cell>
          <cell r="C1745" t="str">
            <v>UN</v>
          </cell>
          <cell r="D1745">
            <v>140.46</v>
          </cell>
        </row>
        <row r="1746">
          <cell r="A1746">
            <v>84048</v>
          </cell>
          <cell r="B1746" t="str">
            <v>AD PVC PBA/LUVA F0C0 JE DN 250</v>
          </cell>
          <cell r="C1746" t="str">
            <v>UN</v>
          </cell>
          <cell r="D1746">
            <v>282.88</v>
          </cell>
        </row>
        <row r="1747">
          <cell r="A1747">
            <v>84049</v>
          </cell>
          <cell r="B1747" t="str">
            <v>AD PVC PBA/LUVA F0C0 JE DN 300</v>
          </cell>
          <cell r="C1747" t="str">
            <v>UN</v>
          </cell>
          <cell r="D1747">
            <v>442.73</v>
          </cell>
        </row>
        <row r="1748">
          <cell r="A1748">
            <v>84050</v>
          </cell>
          <cell r="B1748" t="str">
            <v>AD F0F0/PVC PBA JE DN 50</v>
          </cell>
          <cell r="C1748" t="str">
            <v>UN</v>
          </cell>
          <cell r="D1748">
            <v>23.63</v>
          </cell>
        </row>
        <row r="1749">
          <cell r="A1749">
            <v>84051</v>
          </cell>
          <cell r="B1749" t="str">
            <v>AD F0F0/PVC PBA JE DN 75</v>
          </cell>
          <cell r="C1749" t="str">
            <v>UN</v>
          </cell>
          <cell r="D1749">
            <v>33.43</v>
          </cell>
        </row>
        <row r="1750">
          <cell r="A1750">
            <v>84052</v>
          </cell>
          <cell r="B1750" t="str">
            <v>AD F0F0/PVC PBA JE DN 100</v>
          </cell>
          <cell r="C1750" t="str">
            <v>UN</v>
          </cell>
          <cell r="D1750">
            <v>51.33</v>
          </cell>
        </row>
        <row r="1751">
          <cell r="A1751">
            <v>84053</v>
          </cell>
          <cell r="B1751" t="str">
            <v>AD F0F0/PVC PBA JE DN 150</v>
          </cell>
          <cell r="C1751" t="str">
            <v>UN</v>
          </cell>
          <cell r="D1751">
            <v>111.25</v>
          </cell>
        </row>
        <row r="1752">
          <cell r="A1752">
            <v>84054</v>
          </cell>
          <cell r="B1752" t="str">
            <v>AD F0F0/PVC PBA JE DN 200</v>
          </cell>
          <cell r="C1752" t="str">
            <v>UN</v>
          </cell>
          <cell r="D1752">
            <v>216.17</v>
          </cell>
        </row>
        <row r="1753">
          <cell r="A1753">
            <v>84055</v>
          </cell>
          <cell r="B1753" t="str">
            <v>AD F0F0/PVC PBA JE DN 250</v>
          </cell>
          <cell r="C1753" t="str">
            <v>UN</v>
          </cell>
          <cell r="D1753">
            <v>375.78</v>
          </cell>
        </row>
        <row r="1754">
          <cell r="A1754">
            <v>84056</v>
          </cell>
          <cell r="B1754" t="str">
            <v>AD F0F0/PVC PBA JE DN 300</v>
          </cell>
          <cell r="C1754" t="str">
            <v>UN</v>
          </cell>
          <cell r="D1754">
            <v>497.69</v>
          </cell>
        </row>
        <row r="1755">
          <cell r="A1755">
            <v>84057</v>
          </cell>
          <cell r="B1755" t="str">
            <v>ANEL DE BORRACHA PVC JE PBA DN 50</v>
          </cell>
          <cell r="C1755" t="str">
            <v>UN</v>
          </cell>
          <cell r="D1755">
            <v>1.1399999999999999</v>
          </cell>
        </row>
        <row r="1756">
          <cell r="A1756">
            <v>84058</v>
          </cell>
          <cell r="B1756" t="str">
            <v>ANEL DE BORRACHA PVC JE PBA DN 75</v>
          </cell>
          <cell r="C1756" t="str">
            <v>UN</v>
          </cell>
          <cell r="D1756">
            <v>2.8</v>
          </cell>
        </row>
        <row r="1757">
          <cell r="A1757">
            <v>84059</v>
          </cell>
          <cell r="B1757" t="str">
            <v>ANEL DE BORRACHA PVC JE PBA DN 100</v>
          </cell>
          <cell r="C1757" t="str">
            <v>UN</v>
          </cell>
          <cell r="D1757">
            <v>3.25</v>
          </cell>
        </row>
        <row r="1758">
          <cell r="A1758">
            <v>84060</v>
          </cell>
          <cell r="B1758" t="str">
            <v>ANEL DE BORRACHA PVC JE PBA DN 150</v>
          </cell>
          <cell r="C1758" t="str">
            <v>UN</v>
          </cell>
          <cell r="D1758">
            <v>5.61</v>
          </cell>
        </row>
        <row r="1759">
          <cell r="A1759">
            <v>84061</v>
          </cell>
          <cell r="B1759" t="str">
            <v>ANEL DE BORRACHA PVC JE PBA DN 200</v>
          </cell>
          <cell r="C1759" t="str">
            <v>UN</v>
          </cell>
          <cell r="D1759">
            <v>9.1999999999999993</v>
          </cell>
        </row>
        <row r="1760">
          <cell r="A1760">
            <v>84062</v>
          </cell>
          <cell r="B1760" t="str">
            <v>ANEL DE BORRACHA PVC JE PBA DN 250</v>
          </cell>
          <cell r="C1760" t="str">
            <v>UN</v>
          </cell>
          <cell r="D1760">
            <v>12.81</v>
          </cell>
        </row>
        <row r="1761">
          <cell r="A1761">
            <v>84063</v>
          </cell>
          <cell r="B1761" t="str">
            <v>ANEL DE BORRACHA PVC JE PBA DN 300</v>
          </cell>
          <cell r="C1761" t="str">
            <v>UN</v>
          </cell>
          <cell r="D1761">
            <v>25.41</v>
          </cell>
        </row>
        <row r="1762">
          <cell r="A1762">
            <v>84064</v>
          </cell>
          <cell r="B1762" t="str">
            <v>CAP PVC JE PBA DN 50</v>
          </cell>
          <cell r="C1762" t="str">
            <v>UN</v>
          </cell>
          <cell r="D1762">
            <v>3.8</v>
          </cell>
        </row>
        <row r="1763">
          <cell r="A1763">
            <v>84065</v>
          </cell>
          <cell r="B1763" t="str">
            <v>CAP PVC JE PBA DN 75</v>
          </cell>
          <cell r="C1763" t="str">
            <v>UN</v>
          </cell>
          <cell r="D1763">
            <v>9.3000000000000007</v>
          </cell>
        </row>
        <row r="1764">
          <cell r="A1764">
            <v>84066</v>
          </cell>
          <cell r="B1764" t="str">
            <v>CAP PVC JE PBA DN 100</v>
          </cell>
          <cell r="C1764" t="str">
            <v>UN</v>
          </cell>
          <cell r="D1764">
            <v>17.71</v>
          </cell>
        </row>
        <row r="1765">
          <cell r="A1765">
            <v>84067</v>
          </cell>
          <cell r="B1765" t="str">
            <v>CAP PVC JE PBA DN 150</v>
          </cell>
          <cell r="C1765" t="str">
            <v>UN</v>
          </cell>
          <cell r="D1765">
            <v>184.37</v>
          </cell>
        </row>
        <row r="1766">
          <cell r="A1766">
            <v>84068</v>
          </cell>
          <cell r="B1766" t="str">
            <v>CAP PVC JE PBA DN 200</v>
          </cell>
          <cell r="C1766" t="str">
            <v>UN</v>
          </cell>
          <cell r="D1766">
            <v>259.2</v>
          </cell>
        </row>
        <row r="1767">
          <cell r="A1767">
            <v>84069</v>
          </cell>
          <cell r="B1767" t="str">
            <v>CAP PVC JE PBA DN 250</v>
          </cell>
          <cell r="C1767" t="str">
            <v>UN</v>
          </cell>
          <cell r="D1767">
            <v>456</v>
          </cell>
        </row>
        <row r="1768">
          <cell r="A1768">
            <v>84070</v>
          </cell>
          <cell r="B1768" t="str">
            <v>CAP PVC JE PBA DN 300</v>
          </cell>
          <cell r="C1768" t="str">
            <v>UN</v>
          </cell>
          <cell r="D1768">
            <v>727.48</v>
          </cell>
        </row>
        <row r="1769">
          <cell r="A1769">
            <v>84071</v>
          </cell>
          <cell r="B1769" t="str">
            <v>CRUZETA PVC PBA BBBB JE DN 50</v>
          </cell>
          <cell r="C1769" t="str">
            <v>UN</v>
          </cell>
          <cell r="D1769">
            <v>13.98</v>
          </cell>
        </row>
        <row r="1770">
          <cell r="A1770">
            <v>84072</v>
          </cell>
          <cell r="B1770" t="str">
            <v>CRUZETA PVC PBA BBBB JE DN 75</v>
          </cell>
          <cell r="C1770" t="str">
            <v>UN</v>
          </cell>
          <cell r="D1770">
            <v>32.51</v>
          </cell>
        </row>
        <row r="1771">
          <cell r="A1771">
            <v>84073</v>
          </cell>
          <cell r="B1771" t="str">
            <v>CRUZETA PVC PBA BBBB JE DN 100</v>
          </cell>
          <cell r="C1771" t="str">
            <v>UN</v>
          </cell>
          <cell r="D1771">
            <v>58.3</v>
          </cell>
        </row>
        <row r="1772">
          <cell r="A1772">
            <v>84074</v>
          </cell>
          <cell r="B1772" t="str">
            <v>CRUZETA PVC PBA BBBB JE DN 150</v>
          </cell>
          <cell r="C1772" t="str">
            <v>UN</v>
          </cell>
          <cell r="D1772">
            <v>690.11</v>
          </cell>
        </row>
        <row r="1773">
          <cell r="A1773">
            <v>84075</v>
          </cell>
          <cell r="B1773" t="str">
            <v>CRUZETA PVC PBA BBBB JE DN 200</v>
          </cell>
          <cell r="C1773" t="str">
            <v>UN</v>
          </cell>
          <cell r="D1773">
            <v>1036.08</v>
          </cell>
        </row>
        <row r="1774">
          <cell r="A1774">
            <v>84076</v>
          </cell>
          <cell r="B1774" t="str">
            <v>CRUZETA PVC PBA BBBB JE DN 250</v>
          </cell>
          <cell r="C1774" t="str">
            <v>UN</v>
          </cell>
          <cell r="D1774">
            <v>1823.67</v>
          </cell>
        </row>
        <row r="1775">
          <cell r="A1775">
            <v>84077</v>
          </cell>
          <cell r="B1775" t="str">
            <v>CRUZETA PVC PBA BBBB JE DN 300</v>
          </cell>
          <cell r="C1775" t="str">
            <v>UN</v>
          </cell>
          <cell r="D1775">
            <v>2866.58</v>
          </cell>
        </row>
        <row r="1776">
          <cell r="A1776">
            <v>84078</v>
          </cell>
          <cell r="B1776" t="str">
            <v>CRUZETA PVC PBA BBPP JE DN 50</v>
          </cell>
          <cell r="C1776" t="str">
            <v>UN</v>
          </cell>
          <cell r="D1776">
            <v>32.520000000000003</v>
          </cell>
        </row>
        <row r="1777">
          <cell r="A1777">
            <v>84079</v>
          </cell>
          <cell r="B1777" t="str">
            <v>CRUZETA PVC PBA BBPP JE DN 75</v>
          </cell>
          <cell r="C1777" t="str">
            <v>UN</v>
          </cell>
          <cell r="D1777">
            <v>69.88</v>
          </cell>
        </row>
        <row r="1778">
          <cell r="A1778">
            <v>84080</v>
          </cell>
          <cell r="B1778" t="str">
            <v>CRUZETA PVC PBA BBPP JE DN 100</v>
          </cell>
          <cell r="C1778" t="str">
            <v>UN</v>
          </cell>
          <cell r="D1778">
            <v>119.09</v>
          </cell>
        </row>
        <row r="1779">
          <cell r="A1779">
            <v>84081</v>
          </cell>
          <cell r="B1779" t="str">
            <v>CRUZETA PVC PBA BBPP JE DN 150</v>
          </cell>
          <cell r="C1779" t="str">
            <v>UN</v>
          </cell>
          <cell r="D1779">
            <v>675.1</v>
          </cell>
        </row>
        <row r="1780">
          <cell r="A1780">
            <v>84082</v>
          </cell>
          <cell r="B1780" t="str">
            <v>CRUZETA PVC PBA BBPP JE DN 200</v>
          </cell>
          <cell r="C1780" t="str">
            <v>UN</v>
          </cell>
          <cell r="D1780">
            <v>982.63</v>
          </cell>
        </row>
        <row r="1781">
          <cell r="A1781">
            <v>84083</v>
          </cell>
          <cell r="B1781" t="str">
            <v>CRUZETA PVC PBA BBPP JE DN 250</v>
          </cell>
          <cell r="C1781" t="str">
            <v>UN</v>
          </cell>
          <cell r="D1781">
            <v>1690.48</v>
          </cell>
        </row>
        <row r="1782">
          <cell r="A1782">
            <v>84084</v>
          </cell>
          <cell r="B1782" t="str">
            <v>CRUZETA PVC PBA BBPP JE DN 300</v>
          </cell>
          <cell r="C1782" t="str">
            <v>UN</v>
          </cell>
          <cell r="D1782">
            <v>2362.29</v>
          </cell>
        </row>
        <row r="1783">
          <cell r="A1783">
            <v>84086</v>
          </cell>
          <cell r="B1783" t="str">
            <v>CRUZETA PVC PBA RD BBBB JE DN 75 X 50</v>
          </cell>
          <cell r="C1783" t="str">
            <v>UN</v>
          </cell>
          <cell r="D1783">
            <v>25.27</v>
          </cell>
        </row>
        <row r="1784">
          <cell r="A1784">
            <v>84088</v>
          </cell>
          <cell r="B1784" t="str">
            <v>CRUZETA PVC PBA RD BBBB JE DN 100 X 50</v>
          </cell>
          <cell r="C1784" t="str">
            <v>UN</v>
          </cell>
          <cell r="D1784">
            <v>41.85</v>
          </cell>
        </row>
        <row r="1785">
          <cell r="A1785">
            <v>84089</v>
          </cell>
          <cell r="B1785" t="str">
            <v>CRUZETA PVC PBA RD BBBB JE DN 100 X 75</v>
          </cell>
          <cell r="C1785" t="str">
            <v>UN</v>
          </cell>
          <cell r="D1785">
            <v>49</v>
          </cell>
        </row>
        <row r="1786">
          <cell r="A1786">
            <v>84091</v>
          </cell>
          <cell r="B1786" t="str">
            <v>CRUZETA PVC PBA RD BBBB JE DN 150 X 50</v>
          </cell>
          <cell r="C1786" t="str">
            <v>UN</v>
          </cell>
          <cell r="D1786">
            <v>0</v>
          </cell>
        </row>
        <row r="1787">
          <cell r="A1787">
            <v>84092</v>
          </cell>
          <cell r="B1787" t="str">
            <v>CRUZETA PVC PBA RD BBBB JE DN 150 X 75</v>
          </cell>
          <cell r="C1787" t="str">
            <v>UN</v>
          </cell>
          <cell r="D1787">
            <v>399.92</v>
          </cell>
        </row>
        <row r="1788">
          <cell r="A1788">
            <v>84093</v>
          </cell>
          <cell r="B1788" t="str">
            <v>CRUZETA PVC PBA RD BBBB JE DN 150 X 100</v>
          </cell>
          <cell r="C1788" t="str">
            <v>UN</v>
          </cell>
          <cell r="D1788">
            <v>356.18</v>
          </cell>
        </row>
        <row r="1789">
          <cell r="A1789">
            <v>84095</v>
          </cell>
          <cell r="B1789" t="str">
            <v>CRUZETA PVC PBA RD BBBB JE DN 200 X 100</v>
          </cell>
          <cell r="C1789" t="str">
            <v>UN</v>
          </cell>
          <cell r="D1789">
            <v>692.05</v>
          </cell>
        </row>
        <row r="1790">
          <cell r="A1790">
            <v>84096</v>
          </cell>
          <cell r="B1790" t="str">
            <v>CRUZETA PVC PBA RD BBBB JE DN 200 X 150</v>
          </cell>
          <cell r="C1790" t="str">
            <v>UN</v>
          </cell>
          <cell r="D1790">
            <v>883.39</v>
          </cell>
        </row>
        <row r="1791">
          <cell r="A1791">
            <v>84097</v>
          </cell>
          <cell r="B1791" t="str">
            <v>CRUZETA PVC PBA RD BBBB JE DN 250 X 150</v>
          </cell>
          <cell r="C1791" t="str">
            <v>UN</v>
          </cell>
          <cell r="D1791">
            <v>1255.73</v>
          </cell>
        </row>
        <row r="1792">
          <cell r="A1792">
            <v>84098</v>
          </cell>
          <cell r="B1792" t="str">
            <v>CRUZETA PVC PBA RD BBBB JE DN 250 X 200</v>
          </cell>
          <cell r="C1792" t="str">
            <v>UN</v>
          </cell>
          <cell r="D1792">
            <v>1449.74</v>
          </cell>
        </row>
        <row r="1793">
          <cell r="A1793">
            <v>84099</v>
          </cell>
          <cell r="B1793" t="str">
            <v>CRUZETA PVC PBA RD BBBB JE DN 300 X 150</v>
          </cell>
          <cell r="C1793" t="str">
            <v>UN</v>
          </cell>
          <cell r="D1793">
            <v>1692.49</v>
          </cell>
        </row>
        <row r="1794">
          <cell r="A1794">
            <v>84101</v>
          </cell>
          <cell r="B1794" t="str">
            <v>CRUZETA PVC PBA RD BBBB JE DN 300 X 200</v>
          </cell>
          <cell r="C1794" t="str">
            <v>UN</v>
          </cell>
          <cell r="D1794">
            <v>1888.64</v>
          </cell>
        </row>
        <row r="1795">
          <cell r="A1795">
            <v>84102</v>
          </cell>
          <cell r="B1795" t="str">
            <v>CRUZETA PVC PBA RD BBBB JE DN 300 X 250</v>
          </cell>
          <cell r="C1795" t="str">
            <v>UN</v>
          </cell>
          <cell r="D1795">
            <v>2385.27</v>
          </cell>
        </row>
        <row r="1796">
          <cell r="A1796">
            <v>84103</v>
          </cell>
          <cell r="B1796" t="str">
            <v>CRUZETA PVC PBA RD BBPP JE DN 75 X 50</v>
          </cell>
          <cell r="C1796" t="str">
            <v>UN</v>
          </cell>
          <cell r="D1796">
            <v>53.09</v>
          </cell>
        </row>
        <row r="1797">
          <cell r="A1797">
            <v>84105</v>
          </cell>
          <cell r="B1797" t="str">
            <v>CRUZETA PVC PBA RD BBPP JE DN 100 X 50</v>
          </cell>
          <cell r="C1797" t="str">
            <v>UN</v>
          </cell>
          <cell r="D1797">
            <v>85.52</v>
          </cell>
        </row>
        <row r="1798">
          <cell r="A1798">
            <v>84106</v>
          </cell>
          <cell r="B1798" t="str">
            <v>CRUZETA PVC PBA RD BBPP JE DN 100 X 75</v>
          </cell>
          <cell r="C1798" t="str">
            <v>UN</v>
          </cell>
          <cell r="D1798">
            <v>102.89</v>
          </cell>
        </row>
        <row r="1799">
          <cell r="A1799">
            <v>84108</v>
          </cell>
          <cell r="B1799" t="str">
            <v>CRUZETA PVC PBA RD BBPP JE DN 150 X 50</v>
          </cell>
          <cell r="C1799" t="str">
            <v>UN</v>
          </cell>
          <cell r="D1799">
            <v>0</v>
          </cell>
        </row>
        <row r="1800">
          <cell r="A1800">
            <v>84109</v>
          </cell>
          <cell r="B1800" t="str">
            <v>CRUZETA PVC PBA RD BBPP JE DN 150 X 75</v>
          </cell>
          <cell r="C1800" t="str">
            <v>UN</v>
          </cell>
          <cell r="D1800">
            <v>379.11</v>
          </cell>
        </row>
        <row r="1801">
          <cell r="A1801">
            <v>84110</v>
          </cell>
          <cell r="B1801" t="str">
            <v>CRUZETA PVC PBA RD BBPP JE DN 150 X 100</v>
          </cell>
          <cell r="C1801" t="str">
            <v>UN</v>
          </cell>
          <cell r="D1801">
            <v>325.51</v>
          </cell>
        </row>
        <row r="1802">
          <cell r="A1802">
            <v>84112</v>
          </cell>
          <cell r="B1802" t="str">
            <v>CRUZETA PVC PBA RD BBPP JE DN 200 X 100</v>
          </cell>
          <cell r="C1802" t="str">
            <v>UN</v>
          </cell>
          <cell r="D1802">
            <v>656.3</v>
          </cell>
        </row>
        <row r="1803">
          <cell r="A1803">
            <v>84113</v>
          </cell>
          <cell r="B1803" t="str">
            <v>CRUZETA PVC PBA RD BBPP JE DN 200 X 150</v>
          </cell>
          <cell r="C1803" t="str">
            <v>UN</v>
          </cell>
          <cell r="D1803">
            <v>841.58</v>
          </cell>
        </row>
        <row r="1804">
          <cell r="A1804">
            <v>84114</v>
          </cell>
          <cell r="B1804" t="str">
            <v>CRUZETA PVC PBA RD BBPP JE DN 250 X 100</v>
          </cell>
          <cell r="C1804" t="str">
            <v>UN</v>
          </cell>
          <cell r="D1804">
            <v>0</v>
          </cell>
        </row>
        <row r="1805">
          <cell r="A1805">
            <v>84115</v>
          </cell>
          <cell r="B1805" t="str">
            <v>CRUZETA PVC PBA RD BBPP JE DN 250 X 150</v>
          </cell>
          <cell r="C1805" t="str">
            <v>UN</v>
          </cell>
          <cell r="D1805">
            <v>1174.06</v>
          </cell>
        </row>
        <row r="1806">
          <cell r="A1806">
            <v>84116</v>
          </cell>
          <cell r="B1806" t="str">
            <v>CRUZETA PVC PBA RD BBPP JE DN 250 X 200</v>
          </cell>
          <cell r="C1806" t="str">
            <v>UN</v>
          </cell>
          <cell r="D1806">
            <v>1356.43</v>
          </cell>
        </row>
        <row r="1807">
          <cell r="A1807">
            <v>84117</v>
          </cell>
          <cell r="B1807" t="str">
            <v>CRUZETA PVC PBA RD BBPP JE DN 300 X 150</v>
          </cell>
          <cell r="C1807" t="str">
            <v>UN</v>
          </cell>
          <cell r="D1807">
            <v>1572.81</v>
          </cell>
        </row>
        <row r="1808">
          <cell r="A1808">
            <v>84118</v>
          </cell>
          <cell r="B1808" t="str">
            <v>CRUZETA PVC PBA RD BBPP JE DN 300 X 200</v>
          </cell>
          <cell r="C1808" t="str">
            <v>UN</v>
          </cell>
          <cell r="D1808">
            <v>1755.14</v>
          </cell>
        </row>
        <row r="1809">
          <cell r="A1809">
            <v>84119</v>
          </cell>
          <cell r="B1809" t="str">
            <v>CRUZETA PVC PBA RD BBPP JE DN 300 X 250</v>
          </cell>
          <cell r="C1809" t="str">
            <v>UN</v>
          </cell>
          <cell r="D1809">
            <v>2211.92</v>
          </cell>
        </row>
        <row r="1810">
          <cell r="A1810">
            <v>84120</v>
          </cell>
          <cell r="B1810" t="str">
            <v>CURVA PVC PBA 11G15' PB JE DN 50</v>
          </cell>
          <cell r="C1810" t="str">
            <v>UN</v>
          </cell>
          <cell r="D1810">
            <v>10.71</v>
          </cell>
        </row>
        <row r="1811">
          <cell r="A1811">
            <v>84121</v>
          </cell>
          <cell r="B1811" t="str">
            <v>CURVA PVC PBA 11G15' PB JE DN 75</v>
          </cell>
          <cell r="C1811" t="str">
            <v>UN</v>
          </cell>
          <cell r="D1811">
            <v>32.42</v>
          </cell>
        </row>
        <row r="1812">
          <cell r="A1812">
            <v>84122</v>
          </cell>
          <cell r="B1812" t="str">
            <v>CURVA PVC PBA 11G15' PB JE DN 100</v>
          </cell>
          <cell r="C1812" t="str">
            <v>UN</v>
          </cell>
          <cell r="D1812">
            <v>59.08</v>
          </cell>
        </row>
        <row r="1813">
          <cell r="A1813">
            <v>84123</v>
          </cell>
          <cell r="B1813" t="str">
            <v>CURVA PVC PBA 11G15' PB JE DN 150</v>
          </cell>
          <cell r="C1813" t="str">
            <v>UN</v>
          </cell>
          <cell r="D1813">
            <v>195.28</v>
          </cell>
        </row>
        <row r="1814">
          <cell r="A1814">
            <v>84124</v>
          </cell>
          <cell r="B1814" t="str">
            <v>CURVA PVC PBA 11G15' PB JE DN 200</v>
          </cell>
          <cell r="C1814" t="str">
            <v>UN</v>
          </cell>
          <cell r="D1814">
            <v>372.67</v>
          </cell>
        </row>
        <row r="1815">
          <cell r="A1815">
            <v>84125</v>
          </cell>
          <cell r="B1815" t="str">
            <v>CURVA PVC PBA 11G15' PB JE DN 250</v>
          </cell>
          <cell r="C1815" t="str">
            <v>UN</v>
          </cell>
          <cell r="D1815">
            <v>709.8</v>
          </cell>
        </row>
        <row r="1816">
          <cell r="A1816">
            <v>84126</v>
          </cell>
          <cell r="B1816" t="str">
            <v>CURVA PVC PBA 11G15' PB JE DN 300</v>
          </cell>
          <cell r="C1816" t="str">
            <v>UN</v>
          </cell>
          <cell r="D1816" t="str">
            <v>1 179,41</v>
          </cell>
        </row>
        <row r="1817">
          <cell r="A1817">
            <v>84127</v>
          </cell>
          <cell r="B1817" t="str">
            <v>CURVA PVC PBA 22G30' PB JE DN 50</v>
          </cell>
          <cell r="C1817" t="str">
            <v>UN</v>
          </cell>
          <cell r="D1817">
            <v>11.4</v>
          </cell>
        </row>
        <row r="1818">
          <cell r="A1818">
            <v>84128</v>
          </cell>
          <cell r="B1818" t="str">
            <v>CURVA PVC PBA 22G30' PB JE DN 75</v>
          </cell>
          <cell r="C1818" t="str">
            <v>UN</v>
          </cell>
          <cell r="D1818">
            <v>32.270000000000003</v>
          </cell>
        </row>
        <row r="1819">
          <cell r="A1819">
            <v>84129</v>
          </cell>
          <cell r="B1819" t="str">
            <v>CURVA PVC PBA 22G30' PB JE DN 100</v>
          </cell>
          <cell r="C1819" t="str">
            <v>UN</v>
          </cell>
          <cell r="D1819">
            <v>60.57</v>
          </cell>
        </row>
        <row r="1820">
          <cell r="A1820">
            <v>84130</v>
          </cell>
          <cell r="B1820" t="str">
            <v>CURVA PVC PBA 22G30' PB JE DN 150</v>
          </cell>
          <cell r="C1820" t="str">
            <v>UN</v>
          </cell>
          <cell r="D1820">
            <v>195.28</v>
          </cell>
        </row>
        <row r="1821">
          <cell r="A1821">
            <v>84131</v>
          </cell>
          <cell r="B1821" t="str">
            <v>CURVA PVC PBA 22G30' PB JE DN 200</v>
          </cell>
          <cell r="C1821" t="str">
            <v>UN</v>
          </cell>
          <cell r="D1821">
            <v>374.21</v>
          </cell>
        </row>
        <row r="1822">
          <cell r="A1822">
            <v>84132</v>
          </cell>
          <cell r="B1822" t="str">
            <v>CURVA PVC PBA 22G30' PB JE DN 250</v>
          </cell>
          <cell r="C1822" t="str">
            <v>UN</v>
          </cell>
          <cell r="D1822">
            <v>704.66</v>
          </cell>
        </row>
        <row r="1823">
          <cell r="A1823">
            <v>84133</v>
          </cell>
          <cell r="B1823" t="str">
            <v>CURVA PVC PBA 22G30' PB JE DN 300</v>
          </cell>
          <cell r="C1823" t="str">
            <v>UN</v>
          </cell>
          <cell r="D1823" t="str">
            <v>1 203,50</v>
          </cell>
        </row>
        <row r="1824">
          <cell r="A1824">
            <v>84134</v>
          </cell>
          <cell r="B1824" t="str">
            <v>CURVA PVC PBA 45G PB JE DN 50</v>
          </cell>
          <cell r="C1824" t="str">
            <v>UN</v>
          </cell>
          <cell r="D1824">
            <v>11.26</v>
          </cell>
        </row>
        <row r="1825">
          <cell r="A1825">
            <v>84135</v>
          </cell>
          <cell r="B1825" t="str">
            <v>CURVA PVC PBA 45G PB JE DN 75</v>
          </cell>
          <cell r="C1825" t="str">
            <v>UN</v>
          </cell>
          <cell r="D1825">
            <v>32.71</v>
          </cell>
        </row>
        <row r="1826">
          <cell r="A1826">
            <v>84136</v>
          </cell>
          <cell r="B1826" t="str">
            <v>CURVA PVC PBA 45G PB JE DN 100</v>
          </cell>
          <cell r="C1826" t="str">
            <v>UN</v>
          </cell>
          <cell r="D1826">
            <v>60.85</v>
          </cell>
        </row>
        <row r="1827">
          <cell r="A1827">
            <v>84137</v>
          </cell>
          <cell r="B1827" t="str">
            <v>CURVA PVC PBA 45G PB JE DN 150</v>
          </cell>
          <cell r="C1827" t="str">
            <v>UN</v>
          </cell>
          <cell r="D1827">
            <v>206.43</v>
          </cell>
        </row>
        <row r="1828">
          <cell r="A1828">
            <v>84138</v>
          </cell>
          <cell r="B1828" t="str">
            <v>CURVA PVC PBA 45G PB JE DN 200</v>
          </cell>
          <cell r="C1828" t="str">
            <v>UN</v>
          </cell>
          <cell r="D1828">
            <v>376.25</v>
          </cell>
        </row>
        <row r="1829">
          <cell r="A1829">
            <v>84139</v>
          </cell>
          <cell r="B1829" t="str">
            <v>CURVA PVC PBA 45G PB JE DN 250</v>
          </cell>
          <cell r="C1829" t="str">
            <v>UN</v>
          </cell>
          <cell r="D1829">
            <v>709.2</v>
          </cell>
        </row>
        <row r="1830">
          <cell r="A1830">
            <v>84140</v>
          </cell>
          <cell r="B1830" t="str">
            <v>CURVA PVC PBA 45G PB JE DN 300</v>
          </cell>
          <cell r="C1830" t="str">
            <v>UN</v>
          </cell>
          <cell r="D1830">
            <v>1227.1400000000001</v>
          </cell>
        </row>
        <row r="1831">
          <cell r="A1831">
            <v>84141</v>
          </cell>
          <cell r="B1831" t="str">
            <v>CURVA PVC PBA 90G PB JE DN 50</v>
          </cell>
          <cell r="C1831" t="str">
            <v>UN</v>
          </cell>
          <cell r="D1831">
            <v>14</v>
          </cell>
        </row>
        <row r="1832">
          <cell r="A1832">
            <v>84142</v>
          </cell>
          <cell r="B1832" t="str">
            <v>CURVA PVC PBA 90G PB JE DN 75</v>
          </cell>
          <cell r="C1832" t="str">
            <v>UN</v>
          </cell>
          <cell r="D1832">
            <v>36.4</v>
          </cell>
        </row>
        <row r="1833">
          <cell r="A1833">
            <v>84143</v>
          </cell>
          <cell r="B1833" t="str">
            <v>CURVA PVC PBA 90G PB JE DN 100</v>
          </cell>
          <cell r="C1833" t="str">
            <v>UN</v>
          </cell>
          <cell r="D1833">
            <v>81.98</v>
          </cell>
        </row>
        <row r="1834">
          <cell r="A1834">
            <v>84144</v>
          </cell>
          <cell r="B1834" t="str">
            <v>CURVA PVC PBA 90G PB JE DN 150</v>
          </cell>
          <cell r="C1834" t="str">
            <v>UN</v>
          </cell>
          <cell r="D1834">
            <v>232.33</v>
          </cell>
        </row>
        <row r="1835">
          <cell r="A1835">
            <v>84145</v>
          </cell>
          <cell r="B1835" t="str">
            <v>CURVA 90G PB JE DN 200</v>
          </cell>
          <cell r="C1835" t="str">
            <v>UN</v>
          </cell>
          <cell r="D1835">
            <v>445.32</v>
          </cell>
        </row>
        <row r="1836">
          <cell r="A1836">
            <v>84146</v>
          </cell>
          <cell r="B1836" t="str">
            <v>CURVA PVC PBA 90G PB JE DN 250</v>
          </cell>
          <cell r="C1836" t="str">
            <v>UN</v>
          </cell>
          <cell r="D1836">
            <v>867.46</v>
          </cell>
        </row>
        <row r="1837">
          <cell r="A1837">
            <v>84147</v>
          </cell>
          <cell r="B1837" t="str">
            <v>CURVA PVC PBA 90G PB JE DN 300</v>
          </cell>
          <cell r="C1837" t="str">
            <v>UN</v>
          </cell>
          <cell r="D1837">
            <v>1491.23</v>
          </cell>
        </row>
        <row r="1838">
          <cell r="A1838">
            <v>84148</v>
          </cell>
          <cell r="B1838" t="str">
            <v>EXTREMIDADE PVC PBA BF DN 50</v>
          </cell>
          <cell r="C1838" t="str">
            <v>UN</v>
          </cell>
          <cell r="D1838">
            <v>21.07</v>
          </cell>
        </row>
        <row r="1839">
          <cell r="A1839">
            <v>84149</v>
          </cell>
          <cell r="B1839" t="str">
            <v>EXTREMIDADE PVC PBA BF DN 75</v>
          </cell>
          <cell r="C1839" t="str">
            <v>UN</v>
          </cell>
          <cell r="D1839">
            <v>37.01</v>
          </cell>
        </row>
        <row r="1840">
          <cell r="A1840">
            <v>84150</v>
          </cell>
          <cell r="B1840" t="str">
            <v>EXTREMIDADE PVC PBA BF DN 100</v>
          </cell>
          <cell r="C1840" t="str">
            <v>UN</v>
          </cell>
          <cell r="D1840">
            <v>53.39</v>
          </cell>
        </row>
        <row r="1841">
          <cell r="A1841">
            <v>84151</v>
          </cell>
          <cell r="B1841" t="str">
            <v>EXTREMIDADE PVC PBA BF DN 150</v>
          </cell>
          <cell r="C1841" t="str">
            <v>UN</v>
          </cell>
          <cell r="D1841">
            <v>109.65</v>
          </cell>
        </row>
        <row r="1842">
          <cell r="A1842">
            <v>84152</v>
          </cell>
          <cell r="B1842" t="str">
            <v>EXTREMIDADE PVC PBA BF DN 200</v>
          </cell>
          <cell r="C1842" t="str">
            <v>UN</v>
          </cell>
          <cell r="D1842">
            <v>269.67</v>
          </cell>
        </row>
        <row r="1843">
          <cell r="A1843">
            <v>84153</v>
          </cell>
          <cell r="B1843" t="str">
            <v>EXTREMIDADE PVC PBA BF DN 250</v>
          </cell>
          <cell r="C1843" t="str">
            <v>UN</v>
          </cell>
          <cell r="D1843">
            <v>455.75</v>
          </cell>
        </row>
        <row r="1844">
          <cell r="A1844">
            <v>84154</v>
          </cell>
          <cell r="B1844" t="str">
            <v>EXTREMIDADE PVC PBA BF DN 300</v>
          </cell>
          <cell r="C1844" t="str">
            <v>UN</v>
          </cell>
          <cell r="D1844">
            <v>669.45</v>
          </cell>
        </row>
        <row r="1845">
          <cell r="A1845">
            <v>84155</v>
          </cell>
          <cell r="B1845" t="str">
            <v>EXTREMIDADE PVC PBA PF DN 50</v>
          </cell>
          <cell r="C1845" t="str">
            <v>UN</v>
          </cell>
          <cell r="D1845">
            <v>18.3</v>
          </cell>
        </row>
        <row r="1846">
          <cell r="A1846">
            <v>84156</v>
          </cell>
          <cell r="B1846" t="str">
            <v>EXTREMIDADE PVC PBA  PF DN 75</v>
          </cell>
          <cell r="C1846" t="str">
            <v>UN</v>
          </cell>
          <cell r="D1846">
            <v>31.28</v>
          </cell>
        </row>
        <row r="1847">
          <cell r="A1847">
            <v>84157</v>
          </cell>
          <cell r="B1847" t="str">
            <v>EXTREMIDADE PVC PBA PF DN 100</v>
          </cell>
          <cell r="C1847" t="str">
            <v>UN</v>
          </cell>
          <cell r="D1847">
            <v>44.38</v>
          </cell>
        </row>
        <row r="1848">
          <cell r="A1848">
            <v>84158</v>
          </cell>
          <cell r="B1848" t="str">
            <v>EXTREMIDADE PVC PBA PF DN 150</v>
          </cell>
          <cell r="C1848" t="str">
            <v>UN</v>
          </cell>
          <cell r="D1848">
            <v>94.56</v>
          </cell>
        </row>
        <row r="1849">
          <cell r="A1849">
            <v>84159</v>
          </cell>
          <cell r="B1849" t="str">
            <v>EXTREMIDADE PVC PBA PF DN 200</v>
          </cell>
          <cell r="C1849" t="str">
            <v>UN</v>
          </cell>
          <cell r="D1849">
            <v>242.93</v>
          </cell>
        </row>
        <row r="1850">
          <cell r="A1850">
            <v>84160</v>
          </cell>
          <cell r="B1850" t="str">
            <v>EXTREMIDADE PVC PBA PF DN 250</v>
          </cell>
          <cell r="C1850" t="str">
            <v>UN</v>
          </cell>
          <cell r="D1850">
            <v>389.16</v>
          </cell>
        </row>
        <row r="1851">
          <cell r="A1851">
            <v>84161</v>
          </cell>
          <cell r="B1851" t="str">
            <v>EXTREMIDADE PVC PBA PF DN 300</v>
          </cell>
          <cell r="C1851" t="str">
            <v>UN</v>
          </cell>
          <cell r="D1851">
            <v>562.67999999999995</v>
          </cell>
        </row>
        <row r="1852">
          <cell r="A1852">
            <v>84162</v>
          </cell>
          <cell r="B1852" t="str">
            <v>JUNCAO PVC PBA BBB DN 50</v>
          </cell>
          <cell r="C1852" t="str">
            <v>UN</v>
          </cell>
          <cell r="D1852">
            <v>27.59</v>
          </cell>
        </row>
        <row r="1853">
          <cell r="A1853">
            <v>84163</v>
          </cell>
          <cell r="B1853" t="str">
            <v>JUNCAO PVC PBA BBB DN 75</v>
          </cell>
          <cell r="C1853" t="str">
            <v>UN</v>
          </cell>
          <cell r="D1853">
            <v>137.28</v>
          </cell>
        </row>
        <row r="1854">
          <cell r="A1854">
            <v>84164</v>
          </cell>
          <cell r="B1854" t="str">
            <v>JUNCAO PVC PBA BBB DN 100</v>
          </cell>
          <cell r="C1854" t="str">
            <v>UN</v>
          </cell>
          <cell r="D1854">
            <v>221.59</v>
          </cell>
        </row>
        <row r="1855">
          <cell r="A1855">
            <v>84165</v>
          </cell>
          <cell r="B1855" t="str">
            <v>JUNCAO PVC PBA BBB DN 150</v>
          </cell>
          <cell r="C1855" t="str">
            <v>UN</v>
          </cell>
          <cell r="D1855">
            <v>529.4</v>
          </cell>
        </row>
        <row r="1856">
          <cell r="A1856">
            <v>84166</v>
          </cell>
          <cell r="B1856" t="str">
            <v>JUNCAO PVC PBA BBB DN 200</v>
          </cell>
          <cell r="C1856" t="str">
            <v>UN</v>
          </cell>
          <cell r="D1856">
            <v>887.94</v>
          </cell>
        </row>
        <row r="1857">
          <cell r="A1857">
            <v>84167</v>
          </cell>
          <cell r="B1857" t="str">
            <v>JUNCAO PVC PBA BBB DN 250</v>
          </cell>
          <cell r="C1857" t="str">
            <v>UN</v>
          </cell>
          <cell r="D1857">
            <v>1612.36</v>
          </cell>
        </row>
        <row r="1858">
          <cell r="A1858">
            <v>84168</v>
          </cell>
          <cell r="B1858" t="str">
            <v>JUNCAO PVC PBA BBB DN 300</v>
          </cell>
          <cell r="C1858" t="str">
            <v>UN</v>
          </cell>
          <cell r="D1858">
            <v>2575.3000000000002</v>
          </cell>
        </row>
        <row r="1859">
          <cell r="A1859">
            <v>84169</v>
          </cell>
          <cell r="B1859" t="str">
            <v>JUNCAO PVC PBA BBP DN 50</v>
          </cell>
          <cell r="C1859" t="str">
            <v>UN</v>
          </cell>
          <cell r="D1859">
            <v>24.82</v>
          </cell>
        </row>
        <row r="1860">
          <cell r="A1860">
            <v>84170</v>
          </cell>
          <cell r="B1860" t="str">
            <v>JUNCAO PVC PBA BBP DN 75</v>
          </cell>
          <cell r="C1860" t="str">
            <v>UN</v>
          </cell>
          <cell r="D1860">
            <v>131.55000000000001</v>
          </cell>
        </row>
        <row r="1861">
          <cell r="A1861">
            <v>84171</v>
          </cell>
          <cell r="B1861" t="str">
            <v>JUNCAO PVC PBA BBP DN 100</v>
          </cell>
          <cell r="C1861" t="str">
            <v>UN</v>
          </cell>
          <cell r="D1861">
            <v>212.58</v>
          </cell>
        </row>
        <row r="1862">
          <cell r="A1862">
            <v>84172</v>
          </cell>
          <cell r="B1862" t="str">
            <v>JUNCAO PVC PBA BBP DN 150</v>
          </cell>
          <cell r="C1862" t="str">
            <v>UN</v>
          </cell>
          <cell r="D1862">
            <v>514.32000000000005</v>
          </cell>
        </row>
        <row r="1863">
          <cell r="A1863">
            <v>84173</v>
          </cell>
          <cell r="B1863" t="str">
            <v>JUNCAO PVC PBA BBP DN 200</v>
          </cell>
          <cell r="C1863" t="str">
            <v>UN</v>
          </cell>
          <cell r="D1863">
            <v>849.94</v>
          </cell>
        </row>
        <row r="1864">
          <cell r="A1864">
            <v>84174</v>
          </cell>
          <cell r="B1864" t="str">
            <v>JUNCAO PVC PBA BBP DN 250</v>
          </cell>
          <cell r="C1864" t="str">
            <v>UN</v>
          </cell>
          <cell r="D1864">
            <v>1545.79</v>
          </cell>
        </row>
        <row r="1865">
          <cell r="A1865">
            <v>84175</v>
          </cell>
          <cell r="B1865" t="str">
            <v>JUNCAO PVC PBA BBP DN 300</v>
          </cell>
          <cell r="C1865" t="str">
            <v>UN</v>
          </cell>
          <cell r="D1865">
            <v>2445.94</v>
          </cell>
        </row>
        <row r="1866">
          <cell r="A1866">
            <v>84176</v>
          </cell>
          <cell r="B1866" t="str">
            <v>JUNCAO PVC PBA BPP DN 50</v>
          </cell>
          <cell r="C1866" t="str">
            <v>UN</v>
          </cell>
          <cell r="D1866">
            <v>22.05</v>
          </cell>
        </row>
        <row r="1867">
          <cell r="A1867">
            <v>84177</v>
          </cell>
          <cell r="B1867" t="str">
            <v>JUNCAO PVC PBA BPP DN 75</v>
          </cell>
          <cell r="C1867" t="str">
            <v>UN</v>
          </cell>
          <cell r="D1867">
            <v>125.83</v>
          </cell>
        </row>
        <row r="1868">
          <cell r="A1868">
            <v>84178</v>
          </cell>
          <cell r="B1868" t="str">
            <v>JUNCAO PVC PBA BPP DN 100</v>
          </cell>
          <cell r="C1868" t="str">
            <v>UN</v>
          </cell>
          <cell r="D1868">
            <v>188.3</v>
          </cell>
        </row>
        <row r="1869">
          <cell r="A1869">
            <v>84179</v>
          </cell>
          <cell r="B1869" t="str">
            <v>JUNCAO PVC PBA BPP DN 150</v>
          </cell>
          <cell r="C1869" t="str">
            <v>UN</v>
          </cell>
          <cell r="D1869">
            <v>499.23</v>
          </cell>
        </row>
        <row r="1870">
          <cell r="A1870">
            <v>84180</v>
          </cell>
          <cell r="B1870" t="str">
            <v>JUNCAO PVC PBA BPP DN 200</v>
          </cell>
          <cell r="C1870" t="str">
            <v>UN</v>
          </cell>
          <cell r="D1870">
            <v>834.57</v>
          </cell>
        </row>
        <row r="1871">
          <cell r="A1871">
            <v>84181</v>
          </cell>
          <cell r="B1871" t="str">
            <v>JUNCAO PVC PBA BPP DN 250</v>
          </cell>
          <cell r="C1871" t="str">
            <v>UN</v>
          </cell>
          <cell r="D1871">
            <v>1494.92</v>
          </cell>
        </row>
        <row r="1872">
          <cell r="A1872">
            <v>84182</v>
          </cell>
          <cell r="B1872" t="str">
            <v>JUNCAO PVC PBA BPP DN 300</v>
          </cell>
          <cell r="C1872" t="str">
            <v>UN</v>
          </cell>
          <cell r="D1872">
            <v>2361.69</v>
          </cell>
        </row>
        <row r="1873">
          <cell r="A1873">
            <v>84183</v>
          </cell>
          <cell r="B1873" t="str">
            <v>LUVA DE CORRER PVC PBA DN 50</v>
          </cell>
          <cell r="C1873" t="str">
            <v>UN</v>
          </cell>
          <cell r="D1873">
            <v>6.59</v>
          </cell>
        </row>
        <row r="1874">
          <cell r="A1874">
            <v>84184</v>
          </cell>
          <cell r="B1874" t="str">
            <v>LUVA DE CORRER PVC PBA DN 75</v>
          </cell>
          <cell r="C1874" t="str">
            <v>UN</v>
          </cell>
          <cell r="D1874">
            <v>15.74</v>
          </cell>
        </row>
        <row r="1875">
          <cell r="A1875">
            <v>84185</v>
          </cell>
          <cell r="B1875" t="str">
            <v>LUVA DE CORRER PVC PBA DN 100</v>
          </cell>
          <cell r="C1875" t="str">
            <v>UN</v>
          </cell>
          <cell r="D1875">
            <v>27.84</v>
          </cell>
        </row>
        <row r="1876">
          <cell r="A1876">
            <v>84186</v>
          </cell>
          <cell r="B1876" t="str">
            <v>LUVA DE CORRER PVC PBA DN 150</v>
          </cell>
          <cell r="C1876" t="str">
            <v>UN</v>
          </cell>
          <cell r="D1876">
            <v>78.180000000000007</v>
          </cell>
        </row>
        <row r="1877">
          <cell r="A1877">
            <v>84187</v>
          </cell>
          <cell r="B1877" t="str">
            <v>LUVA DE CORRER PVC PBA DN 200</v>
          </cell>
          <cell r="C1877" t="str">
            <v>UN</v>
          </cell>
          <cell r="D1877">
            <v>148.83000000000001</v>
          </cell>
        </row>
        <row r="1878">
          <cell r="A1878">
            <v>84188</v>
          </cell>
          <cell r="B1878" t="str">
            <v>LUVA DE CORRER PVC PBA DN 250</v>
          </cell>
          <cell r="C1878" t="str">
            <v>UN</v>
          </cell>
          <cell r="D1878">
            <v>286.61</v>
          </cell>
        </row>
        <row r="1879">
          <cell r="A1879">
            <v>84189</v>
          </cell>
          <cell r="B1879" t="str">
            <v>LUVA DE CORRER PVC PBA DN 300</v>
          </cell>
          <cell r="C1879" t="str">
            <v>UN</v>
          </cell>
          <cell r="D1879">
            <v>464.21</v>
          </cell>
        </row>
        <row r="1880">
          <cell r="A1880">
            <v>84190</v>
          </cell>
          <cell r="B1880" t="str">
            <v>LUVA SIMPLES PVC PBA DN 50</v>
          </cell>
          <cell r="C1880" t="str">
            <v>UN</v>
          </cell>
          <cell r="D1880">
            <v>6.77</v>
          </cell>
        </row>
        <row r="1881">
          <cell r="A1881">
            <v>84191</v>
          </cell>
          <cell r="B1881" t="str">
            <v>LUVA SIMPLES PVC PBA DN 75</v>
          </cell>
          <cell r="C1881" t="str">
            <v>UN</v>
          </cell>
          <cell r="D1881">
            <v>15.56</v>
          </cell>
        </row>
        <row r="1882">
          <cell r="A1882">
            <v>84192</v>
          </cell>
          <cell r="B1882" t="str">
            <v>LUVA SIMPLES PVC PBA DN 100</v>
          </cell>
          <cell r="C1882" t="str">
            <v>UN</v>
          </cell>
          <cell r="D1882">
            <v>25.23</v>
          </cell>
        </row>
        <row r="1883">
          <cell r="A1883">
            <v>84193</v>
          </cell>
          <cell r="B1883" t="str">
            <v>LUVA SIMPLES PVC PBA DN 150</v>
          </cell>
          <cell r="C1883" t="str">
            <v>UN</v>
          </cell>
          <cell r="D1883">
            <v>54.77</v>
          </cell>
        </row>
        <row r="1884">
          <cell r="A1884">
            <v>84194</v>
          </cell>
          <cell r="B1884" t="str">
            <v>LUVA SIMPLES PVC PBA DN 200</v>
          </cell>
          <cell r="C1884" t="str">
            <v>UN</v>
          </cell>
          <cell r="D1884">
            <v>121.8</v>
          </cell>
        </row>
        <row r="1885">
          <cell r="A1885">
            <v>84195</v>
          </cell>
          <cell r="B1885" t="str">
            <v>LUVA SIMPLES PVC PBA DN 250</v>
          </cell>
          <cell r="C1885" t="str">
            <v>UN</v>
          </cell>
          <cell r="D1885">
            <v>240.47</v>
          </cell>
        </row>
        <row r="1886">
          <cell r="A1886">
            <v>84196</v>
          </cell>
          <cell r="B1886" t="str">
            <v>LUVA SIMPLES PVC PBA DN 300</v>
          </cell>
          <cell r="C1886" t="str">
            <v>UN</v>
          </cell>
          <cell r="D1886">
            <v>410.09</v>
          </cell>
        </row>
        <row r="1887">
          <cell r="A1887">
            <v>84197</v>
          </cell>
          <cell r="B1887" t="str">
            <v>PLUG PVC PBA DN 50</v>
          </cell>
          <cell r="C1887" t="str">
            <v>UN</v>
          </cell>
          <cell r="D1887">
            <v>5.35</v>
          </cell>
        </row>
        <row r="1888">
          <cell r="A1888">
            <v>84198</v>
          </cell>
          <cell r="B1888" t="str">
            <v>PLUG PVC PBA DN 75</v>
          </cell>
          <cell r="C1888" t="str">
            <v>UN</v>
          </cell>
          <cell r="D1888">
            <v>12.91</v>
          </cell>
        </row>
        <row r="1889">
          <cell r="A1889">
            <v>84199</v>
          </cell>
          <cell r="B1889" t="str">
            <v>PLUG PVC PBA DN 100</v>
          </cell>
          <cell r="C1889" t="str">
            <v>UN</v>
          </cell>
          <cell r="D1889">
            <v>27.58</v>
          </cell>
        </row>
        <row r="1890">
          <cell r="A1890">
            <v>84201</v>
          </cell>
          <cell r="B1890" t="str">
            <v>PLUG PVC PBA DN 150</v>
          </cell>
          <cell r="C1890" t="str">
            <v>UN</v>
          </cell>
          <cell r="D1890">
            <v>166.06</v>
          </cell>
        </row>
        <row r="1891">
          <cell r="A1891">
            <v>84202</v>
          </cell>
          <cell r="B1891" t="str">
            <v>PLUG PVC PBA DN 200</v>
          </cell>
          <cell r="C1891" t="str">
            <v>UN</v>
          </cell>
          <cell r="D1891">
            <v>232.48</v>
          </cell>
        </row>
        <row r="1892">
          <cell r="A1892">
            <v>84203</v>
          </cell>
          <cell r="B1892" t="str">
            <v>PLUG PVC PBA DN 250</v>
          </cell>
          <cell r="C1892" t="str">
            <v>UN</v>
          </cell>
          <cell r="D1892">
            <v>389.41</v>
          </cell>
        </row>
        <row r="1893">
          <cell r="A1893">
            <v>84204</v>
          </cell>
          <cell r="B1893" t="str">
            <v>PLUG PVC PBA DN 300</v>
          </cell>
          <cell r="C1893" t="str">
            <v>UN</v>
          </cell>
          <cell r="D1893">
            <v>620.72</v>
          </cell>
        </row>
        <row r="1894">
          <cell r="A1894">
            <v>84205</v>
          </cell>
          <cell r="B1894" t="str">
            <v>REDUCAO PVC PBA BB DN 75 X 50</v>
          </cell>
          <cell r="C1894" t="str">
            <v>UN</v>
          </cell>
          <cell r="D1894">
            <v>27.63</v>
          </cell>
        </row>
        <row r="1895">
          <cell r="A1895">
            <v>84207</v>
          </cell>
          <cell r="B1895" t="str">
            <v>REDUCAO PVC PBA BB DN 100 X 50</v>
          </cell>
          <cell r="C1895" t="str">
            <v>UN</v>
          </cell>
          <cell r="D1895">
            <v>41.44</v>
          </cell>
        </row>
        <row r="1896">
          <cell r="A1896">
            <v>84208</v>
          </cell>
          <cell r="B1896" t="str">
            <v>REDUCAO PVC PBA BB DN 100 X 75</v>
          </cell>
          <cell r="C1896" t="str">
            <v>UN</v>
          </cell>
          <cell r="D1896">
            <v>52.06</v>
          </cell>
        </row>
        <row r="1897">
          <cell r="A1897">
            <v>84210</v>
          </cell>
          <cell r="B1897" t="str">
            <v>REDUCAO PVC PBA BB DN 150 X 75</v>
          </cell>
          <cell r="C1897" t="str">
            <v>UN</v>
          </cell>
          <cell r="D1897">
            <v>118.43</v>
          </cell>
        </row>
        <row r="1898">
          <cell r="A1898">
            <v>84211</v>
          </cell>
          <cell r="B1898" t="str">
            <v>REDUCAO PVC PBA BB DN 150 X 100</v>
          </cell>
          <cell r="C1898" t="str">
            <v>UN</v>
          </cell>
          <cell r="D1898">
            <v>159.72</v>
          </cell>
        </row>
        <row r="1899">
          <cell r="A1899">
            <v>84213</v>
          </cell>
          <cell r="B1899" t="str">
            <v>REDUCAO PVC PBA BB DN 200 X 100</v>
          </cell>
          <cell r="C1899" t="str">
            <v>UN</v>
          </cell>
          <cell r="D1899">
            <v>232.67</v>
          </cell>
        </row>
        <row r="1900">
          <cell r="A1900">
            <v>84214</v>
          </cell>
          <cell r="B1900" t="str">
            <v>REDUCAO PVC PBA BB DN 200 X 150</v>
          </cell>
          <cell r="C1900" t="str">
            <v>UN</v>
          </cell>
          <cell r="D1900">
            <v>233.88</v>
          </cell>
        </row>
        <row r="1901">
          <cell r="A1901">
            <v>84215</v>
          </cell>
          <cell r="B1901" t="str">
            <v>REDUCAO PVC PBA BB DN 250 X 150</v>
          </cell>
          <cell r="C1901" t="str">
            <v>UN</v>
          </cell>
          <cell r="D1901">
            <v>414.25</v>
          </cell>
        </row>
        <row r="1902">
          <cell r="A1902">
            <v>84216</v>
          </cell>
          <cell r="B1902" t="str">
            <v>REDUCAO PVC PBA BB DN 250 X 200</v>
          </cell>
          <cell r="C1902" t="str">
            <v>UN</v>
          </cell>
          <cell r="D1902">
            <v>449.86</v>
          </cell>
        </row>
        <row r="1903">
          <cell r="A1903">
            <v>84217</v>
          </cell>
          <cell r="B1903" t="str">
            <v>REDUCAO PVC PBA BB DN 300 X 150</v>
          </cell>
          <cell r="C1903" t="str">
            <v>UN</v>
          </cell>
          <cell r="D1903">
            <v>678.1</v>
          </cell>
        </row>
        <row r="1904">
          <cell r="A1904">
            <v>84218</v>
          </cell>
          <cell r="B1904" t="str">
            <v>REDUCAO PVC PBA BB DN 300 X 200</v>
          </cell>
          <cell r="C1904" t="str">
            <v>UN</v>
          </cell>
          <cell r="D1904">
            <v>736.43</v>
          </cell>
        </row>
        <row r="1905">
          <cell r="A1905">
            <v>84219</v>
          </cell>
          <cell r="B1905" t="str">
            <v>REDUCAO PVC PBA BB DN 300 X 250</v>
          </cell>
          <cell r="C1905" t="str">
            <v>UN</v>
          </cell>
          <cell r="D1905">
            <v>810.86</v>
          </cell>
        </row>
        <row r="1906">
          <cell r="A1906">
            <v>84220</v>
          </cell>
          <cell r="B1906" t="str">
            <v>REDUCAO PVC PBA BP DN 75 X 50</v>
          </cell>
          <cell r="C1906" t="str">
            <v>UN</v>
          </cell>
          <cell r="D1906">
            <v>23.55</v>
          </cell>
        </row>
        <row r="1907">
          <cell r="A1907">
            <v>84222</v>
          </cell>
          <cell r="B1907" t="str">
            <v>REDUCAO PVC PBA BP DN 100 X 50</v>
          </cell>
          <cell r="C1907" t="str">
            <v>UN</v>
          </cell>
          <cell r="D1907">
            <v>38.659999999999997</v>
          </cell>
        </row>
        <row r="1908">
          <cell r="A1908">
            <v>84223</v>
          </cell>
          <cell r="B1908" t="str">
            <v>REDUCAO PVC PBA BP DN 100 X 75</v>
          </cell>
          <cell r="C1908" t="str">
            <v>UN</v>
          </cell>
          <cell r="D1908">
            <v>46.33</v>
          </cell>
        </row>
        <row r="1909">
          <cell r="A1909">
            <v>84225</v>
          </cell>
          <cell r="B1909" t="str">
            <v>REDUCAO PVC PBA BP DN 150 X 75</v>
          </cell>
          <cell r="C1909" t="str">
            <v>UN</v>
          </cell>
          <cell r="D1909">
            <v>112.7</v>
          </cell>
        </row>
        <row r="1910">
          <cell r="A1910">
            <v>84226</v>
          </cell>
          <cell r="B1910" t="str">
            <v>REDUCAO PVC PBA BP DN 150 X 100</v>
          </cell>
          <cell r="C1910" t="str">
            <v>UN</v>
          </cell>
          <cell r="D1910">
            <v>99.78</v>
          </cell>
        </row>
        <row r="1911">
          <cell r="A1911">
            <v>84228</v>
          </cell>
          <cell r="B1911" t="str">
            <v>REDUCAO PVC PBA BP DN 200 X 100</v>
          </cell>
          <cell r="C1911" t="str">
            <v>UN</v>
          </cell>
          <cell r="D1911">
            <v>223.66</v>
          </cell>
        </row>
        <row r="1912">
          <cell r="A1912">
            <v>84229</v>
          </cell>
          <cell r="B1912" t="str">
            <v>REDUCAO PVC PBA BP DN 200 X 150</v>
          </cell>
          <cell r="C1912" t="str">
            <v>UN</v>
          </cell>
          <cell r="D1912">
            <v>218.79</v>
          </cell>
        </row>
        <row r="1913">
          <cell r="A1913">
            <v>84230</v>
          </cell>
          <cell r="B1913" t="str">
            <v>REDUCAO PVC PBA BP DN 250 X 150</v>
          </cell>
          <cell r="C1913" t="str">
            <v>UN</v>
          </cell>
          <cell r="D1913">
            <v>399.16</v>
          </cell>
        </row>
        <row r="1914">
          <cell r="A1914">
            <v>84231</v>
          </cell>
          <cell r="B1914" t="str">
            <v>REDUCAO PVC PBA BP DN 250 X 200</v>
          </cell>
          <cell r="C1914" t="str">
            <v>UN</v>
          </cell>
          <cell r="D1914">
            <v>423.12</v>
          </cell>
        </row>
        <row r="1915">
          <cell r="A1915">
            <v>84232</v>
          </cell>
          <cell r="B1915" t="str">
            <v>REDUCAO PVC PBA BP DN 300 X 150</v>
          </cell>
          <cell r="C1915" t="str">
            <v>UN</v>
          </cell>
          <cell r="D1915">
            <v>663.01</v>
          </cell>
        </row>
        <row r="1916">
          <cell r="A1916">
            <v>84233</v>
          </cell>
          <cell r="B1916" t="str">
            <v>REDUCAO PVC PBA BP DN 300 X 200</v>
          </cell>
          <cell r="C1916" t="str">
            <v>UN</v>
          </cell>
          <cell r="D1916">
            <v>709.69</v>
          </cell>
        </row>
        <row r="1917">
          <cell r="A1917">
            <v>84234</v>
          </cell>
          <cell r="B1917" t="str">
            <v>REDUCAO PVC PBA BP DN 300 X 250</v>
          </cell>
          <cell r="C1917" t="str">
            <v>UN</v>
          </cell>
          <cell r="D1917">
            <v>744.28</v>
          </cell>
        </row>
        <row r="1918">
          <cell r="A1918">
            <v>84236</v>
          </cell>
          <cell r="B1918" t="str">
            <v>REDUCAO PVC PBA PB DN 75 X 50</v>
          </cell>
          <cell r="C1918" t="str">
            <v>UN</v>
          </cell>
          <cell r="D1918">
            <v>15.93</v>
          </cell>
        </row>
        <row r="1919">
          <cell r="A1919">
            <v>84238</v>
          </cell>
          <cell r="B1919" t="str">
            <v>REDUCAO PVC PBA PB DN 100 X 50</v>
          </cell>
          <cell r="C1919" t="str">
            <v>UN</v>
          </cell>
          <cell r="D1919">
            <v>28.66</v>
          </cell>
        </row>
        <row r="1920">
          <cell r="A1920">
            <v>84239</v>
          </cell>
          <cell r="B1920" t="str">
            <v>REDUCAO PVC PBA PB DN 100 X 75</v>
          </cell>
          <cell r="C1920" t="str">
            <v>UN</v>
          </cell>
          <cell r="D1920">
            <v>33.94</v>
          </cell>
        </row>
        <row r="1921">
          <cell r="A1921">
            <v>84241</v>
          </cell>
          <cell r="B1921" t="str">
            <v>REDUCAO PVC PBA PB DN 150 X 75</v>
          </cell>
          <cell r="C1921" t="str">
            <v>UN</v>
          </cell>
          <cell r="D1921">
            <v>103.35</v>
          </cell>
        </row>
        <row r="1922">
          <cell r="A1922">
            <v>84242</v>
          </cell>
          <cell r="B1922" t="str">
            <v>REDUCAO PVC PBA PB DN 150 X 100</v>
          </cell>
          <cell r="C1922" t="str">
            <v>UN</v>
          </cell>
          <cell r="D1922">
            <v>93.7</v>
          </cell>
        </row>
        <row r="1923">
          <cell r="A1923">
            <v>84244</v>
          </cell>
          <cell r="B1923" t="str">
            <v>REDUCAO PVC PBA PB DN 200 X 100</v>
          </cell>
          <cell r="C1923" t="str">
            <v>UN</v>
          </cell>
          <cell r="D1923">
            <v>205.95</v>
          </cell>
        </row>
        <row r="1924">
          <cell r="A1924">
            <v>84245</v>
          </cell>
          <cell r="B1924" t="str">
            <v>REDUCAO PVC PBA PB DN 200 X 150</v>
          </cell>
          <cell r="C1924" t="str">
            <v>UN</v>
          </cell>
          <cell r="D1924">
            <v>207.16</v>
          </cell>
        </row>
        <row r="1925">
          <cell r="A1925">
            <v>84246</v>
          </cell>
          <cell r="B1925" t="str">
            <v>REDUCAO PVC PBA PB DN 250 X 100</v>
          </cell>
          <cell r="C1925" t="str">
            <v>UN</v>
          </cell>
          <cell r="D1925">
            <v>0</v>
          </cell>
        </row>
        <row r="1926">
          <cell r="A1926">
            <v>84247</v>
          </cell>
          <cell r="B1926" t="str">
            <v>REDUCAO PVC PBA PB DN 250 X 150</v>
          </cell>
          <cell r="C1926" t="str">
            <v>UN</v>
          </cell>
          <cell r="D1926">
            <v>347.66</v>
          </cell>
        </row>
        <row r="1927">
          <cell r="A1927">
            <v>84248</v>
          </cell>
          <cell r="B1927" t="str">
            <v>REDUCAO PVC PBA PB DN 250 X 200</v>
          </cell>
          <cell r="C1927" t="str">
            <v>UN</v>
          </cell>
          <cell r="D1927">
            <v>383.27</v>
          </cell>
        </row>
        <row r="1928">
          <cell r="A1928">
            <v>84249</v>
          </cell>
          <cell r="B1928" t="str">
            <v>REDUCAO PVC PBA PB DN 300 X 150</v>
          </cell>
          <cell r="C1928" t="str">
            <v>UN</v>
          </cell>
          <cell r="D1928">
            <v>571.34</v>
          </cell>
        </row>
        <row r="1929">
          <cell r="A1929">
            <v>84250</v>
          </cell>
          <cell r="B1929" t="str">
            <v>REDUCAO PVC PBA PB DN 300 X 200</v>
          </cell>
          <cell r="C1929" t="str">
            <v>UN</v>
          </cell>
          <cell r="D1929">
            <v>629.66999999999996</v>
          </cell>
        </row>
        <row r="1930">
          <cell r="A1930">
            <v>84251</v>
          </cell>
          <cell r="B1930" t="str">
            <v>REDUCAO PVC PBA PB DN 300 X 250</v>
          </cell>
          <cell r="C1930" t="str">
            <v>UN</v>
          </cell>
          <cell r="D1930">
            <v>704.1</v>
          </cell>
        </row>
        <row r="1931">
          <cell r="A1931">
            <v>84252</v>
          </cell>
          <cell r="B1931" t="str">
            <v>TE 90G PVC PBA BBB DN 50</v>
          </cell>
          <cell r="C1931" t="str">
            <v>UN</v>
          </cell>
          <cell r="D1931">
            <v>11.48</v>
          </cell>
        </row>
        <row r="1932">
          <cell r="A1932">
            <v>84253</v>
          </cell>
          <cell r="B1932" t="str">
            <v>TE 90G PVC PBA BBB DN 75</v>
          </cell>
          <cell r="C1932" t="str">
            <v>UN</v>
          </cell>
          <cell r="D1932">
            <v>26.86</v>
          </cell>
        </row>
        <row r="1933">
          <cell r="A1933">
            <v>84254</v>
          </cell>
          <cell r="B1933" t="str">
            <v>TE 90G PVC PBA BBB DN 100</v>
          </cell>
          <cell r="C1933" t="str">
            <v>UN</v>
          </cell>
          <cell r="D1933">
            <v>47.96</v>
          </cell>
        </row>
        <row r="1934">
          <cell r="A1934">
            <v>84255</v>
          </cell>
          <cell r="B1934" t="str">
            <v>TE 90G PVC PBA BBB DN 150</v>
          </cell>
          <cell r="C1934" t="str">
            <v>UN</v>
          </cell>
          <cell r="D1934">
            <v>535.1</v>
          </cell>
        </row>
        <row r="1935">
          <cell r="A1935">
            <v>84256</v>
          </cell>
          <cell r="B1935" t="str">
            <v>TE 90G PVC PBA BBB DN 200</v>
          </cell>
          <cell r="C1935" t="str">
            <v>UN</v>
          </cell>
          <cell r="D1935">
            <v>798.11</v>
          </cell>
        </row>
        <row r="1936">
          <cell r="A1936">
            <v>84257</v>
          </cell>
          <cell r="B1936" t="str">
            <v>TE 90G PVC PBA BBB DN 250</v>
          </cell>
          <cell r="C1936" t="str">
            <v>UN</v>
          </cell>
          <cell r="D1936">
            <v>1409.09</v>
          </cell>
        </row>
        <row r="1937">
          <cell r="A1937">
            <v>84258</v>
          </cell>
          <cell r="B1937" t="str">
            <v>TE 90G PVC PBA BBB DN 300</v>
          </cell>
          <cell r="C1937" t="str">
            <v>UN</v>
          </cell>
          <cell r="D1937">
            <v>2156.4899999999998</v>
          </cell>
        </row>
        <row r="1938">
          <cell r="A1938">
            <v>84259</v>
          </cell>
          <cell r="B1938" t="str">
            <v>TE 90G PVC PBA BBP DN 50</v>
          </cell>
          <cell r="C1938" t="str">
            <v>UN</v>
          </cell>
          <cell r="D1938">
            <v>21.61</v>
          </cell>
        </row>
        <row r="1939">
          <cell r="A1939">
            <v>84260</v>
          </cell>
          <cell r="B1939" t="str">
            <v>TE 90G PVC PBA BBP DN 75</v>
          </cell>
          <cell r="C1939" t="str">
            <v>UN</v>
          </cell>
          <cell r="D1939">
            <v>59.91</v>
          </cell>
        </row>
        <row r="1940">
          <cell r="A1940">
            <v>84261</v>
          </cell>
          <cell r="B1940" t="str">
            <v>TE 90G PVC PBA BBP DN 100</v>
          </cell>
          <cell r="C1940" t="str">
            <v>UN</v>
          </cell>
          <cell r="D1940">
            <v>112.99</v>
          </cell>
        </row>
        <row r="1941">
          <cell r="A1941">
            <v>84262</v>
          </cell>
          <cell r="B1941" t="str">
            <v>TE 90G PVC PBA BBP DN 150</v>
          </cell>
          <cell r="C1941" t="str">
            <v>UN</v>
          </cell>
          <cell r="D1941">
            <v>520.01</v>
          </cell>
        </row>
        <row r="1942">
          <cell r="A1942">
            <v>84263</v>
          </cell>
          <cell r="B1942" t="str">
            <v>TE 90G PVC PBA BBP DN 200</v>
          </cell>
          <cell r="C1942" t="str">
            <v>UN</v>
          </cell>
          <cell r="D1942">
            <v>771.39</v>
          </cell>
        </row>
        <row r="1943">
          <cell r="A1943">
            <v>84264</v>
          </cell>
          <cell r="B1943" t="str">
            <v>TE 90G PVC PBA BBP DN 250</v>
          </cell>
          <cell r="C1943" t="str">
            <v>UN</v>
          </cell>
          <cell r="D1943">
            <v>1342.5</v>
          </cell>
        </row>
        <row r="1944">
          <cell r="A1944">
            <v>84265</v>
          </cell>
          <cell r="B1944" t="str">
            <v>TE 90G PVC PBA BBP DN 300</v>
          </cell>
          <cell r="C1944" t="str">
            <v>UN</v>
          </cell>
          <cell r="D1944">
            <v>2024.53</v>
          </cell>
        </row>
        <row r="1945">
          <cell r="A1945">
            <v>84266</v>
          </cell>
          <cell r="B1945" t="str">
            <v>TE 90G PVC PBA BPP DN 50</v>
          </cell>
          <cell r="C1945" t="str">
            <v>UN</v>
          </cell>
          <cell r="D1945">
            <v>18.829999999999998</v>
          </cell>
        </row>
        <row r="1946">
          <cell r="A1946">
            <v>84267</v>
          </cell>
          <cell r="B1946" t="str">
            <v>TE 90G PVC PBA BPP DN 75</v>
          </cell>
          <cell r="C1946" t="str">
            <v>UN</v>
          </cell>
          <cell r="D1946">
            <v>54.18</v>
          </cell>
        </row>
        <row r="1947">
          <cell r="A1947">
            <v>84268</v>
          </cell>
          <cell r="B1947" t="str">
            <v>TE 90G PVC PBA BPP DN 100</v>
          </cell>
          <cell r="C1947" t="str">
            <v>UN</v>
          </cell>
          <cell r="D1947">
            <v>103.97</v>
          </cell>
        </row>
        <row r="1948">
          <cell r="A1948">
            <v>84269</v>
          </cell>
          <cell r="B1948" t="str">
            <v>TE 90G PVC PBA BPP DN 150</v>
          </cell>
          <cell r="C1948" t="str">
            <v>UN</v>
          </cell>
          <cell r="D1948">
            <v>462.88</v>
          </cell>
        </row>
        <row r="1949">
          <cell r="A1949">
            <v>84270</v>
          </cell>
          <cell r="B1949" t="str">
            <v>TE 90G PVC PBA BPP DN 200</v>
          </cell>
          <cell r="C1949" t="str">
            <v>UN</v>
          </cell>
          <cell r="D1949">
            <v>744.66</v>
          </cell>
        </row>
        <row r="1950">
          <cell r="A1950">
            <v>84271</v>
          </cell>
          <cell r="B1950" t="str">
            <v>TE 90G PVC PBA BPP DN 250</v>
          </cell>
          <cell r="C1950" t="str">
            <v>UN</v>
          </cell>
          <cell r="D1950">
            <v>1275.9100000000001</v>
          </cell>
        </row>
        <row r="1951">
          <cell r="A1951">
            <v>84272</v>
          </cell>
          <cell r="B1951" t="str">
            <v>TE 90G PVC PBA BPP DN 300</v>
          </cell>
          <cell r="C1951" t="str">
            <v>UN</v>
          </cell>
          <cell r="D1951">
            <v>2024.53</v>
          </cell>
        </row>
        <row r="1952">
          <cell r="A1952">
            <v>84274</v>
          </cell>
          <cell r="B1952" t="str">
            <v>TE RD 90G PVC PBA BBB DN 75 X 50</v>
          </cell>
          <cell r="C1952" t="str">
            <v>UN</v>
          </cell>
          <cell r="D1952">
            <v>22.72</v>
          </cell>
        </row>
        <row r="1953">
          <cell r="A1953">
            <v>84276</v>
          </cell>
          <cell r="B1953" t="str">
            <v>TE RD 90G PVC PBA BBB DN 100 X 50</v>
          </cell>
          <cell r="C1953" t="str">
            <v>UN</v>
          </cell>
          <cell r="D1953">
            <v>39.43</v>
          </cell>
        </row>
        <row r="1954">
          <cell r="A1954">
            <v>84277</v>
          </cell>
          <cell r="B1954" t="str">
            <v>TE RD 90G PVC PBA BBB DN 100 X 75</v>
          </cell>
          <cell r="C1954" t="str">
            <v>UN</v>
          </cell>
          <cell r="D1954">
            <v>42.85</v>
          </cell>
        </row>
        <row r="1955">
          <cell r="A1955">
            <v>84279</v>
          </cell>
          <cell r="B1955" t="str">
            <v>TE RD 90G PVC PBA BBB DN 150 X 75</v>
          </cell>
          <cell r="C1955" t="str">
            <v>UN</v>
          </cell>
          <cell r="D1955">
            <v>241.44</v>
          </cell>
        </row>
        <row r="1956">
          <cell r="A1956">
            <v>84280</v>
          </cell>
          <cell r="B1956" t="str">
            <v>TE RD 90G PVC PBA BBB DN 150 X 100</v>
          </cell>
          <cell r="C1956" t="str">
            <v>UN</v>
          </cell>
          <cell r="D1956">
            <v>421.7</v>
          </cell>
        </row>
        <row r="1957">
          <cell r="A1957">
            <v>84282</v>
          </cell>
          <cell r="B1957" t="str">
            <v>TE RD 90G PVC PBA BBB DN 200 X 100</v>
          </cell>
          <cell r="C1957" t="str">
            <v>UN</v>
          </cell>
          <cell r="D1957">
            <v>605.79999999999995</v>
          </cell>
        </row>
        <row r="1958">
          <cell r="A1958">
            <v>84283</v>
          </cell>
          <cell r="B1958" t="str">
            <v>TE RD 90G PVC PBA BBB DN 200 X 150</v>
          </cell>
          <cell r="C1958" t="str">
            <v>UN</v>
          </cell>
          <cell r="D1958">
            <v>727.05</v>
          </cell>
        </row>
        <row r="1959">
          <cell r="A1959">
            <v>84285</v>
          </cell>
          <cell r="B1959" t="str">
            <v>TE RD 90G PVC PBA BBB DN 250 X 150</v>
          </cell>
          <cell r="C1959" t="str">
            <v>UN</v>
          </cell>
          <cell r="D1959">
            <v>1098.3499999999999</v>
          </cell>
        </row>
        <row r="1960">
          <cell r="A1960">
            <v>84286</v>
          </cell>
          <cell r="B1960" t="str">
            <v>TE RD 90G PVC PBA BBB DN 250 X 200</v>
          </cell>
          <cell r="C1960" t="str">
            <v>UN</v>
          </cell>
          <cell r="D1960">
            <v>1150.06</v>
          </cell>
        </row>
        <row r="1961">
          <cell r="A1961">
            <v>84287</v>
          </cell>
          <cell r="B1961" t="str">
            <v>TE RD 90G PVC PBA BBB DN 300 X 150</v>
          </cell>
          <cell r="C1961" t="str">
            <v>UN</v>
          </cell>
          <cell r="D1961">
            <v>1540.44</v>
          </cell>
        </row>
        <row r="1962">
          <cell r="A1962">
            <v>84288</v>
          </cell>
          <cell r="B1962" t="str">
            <v>TE RD 90G PVC PBA BBB DN 300 X 200</v>
          </cell>
          <cell r="C1962" t="str">
            <v>UN</v>
          </cell>
          <cell r="D1962">
            <v>1672.66</v>
          </cell>
        </row>
        <row r="1963">
          <cell r="A1963">
            <v>84289</v>
          </cell>
          <cell r="B1963" t="str">
            <v>TE RD 90G PVC PBA BBB DN 300 X 250</v>
          </cell>
          <cell r="C1963" t="str">
            <v>UN</v>
          </cell>
          <cell r="D1963">
            <v>1946.46</v>
          </cell>
        </row>
        <row r="1964">
          <cell r="A1964">
            <v>84290</v>
          </cell>
          <cell r="B1964" t="str">
            <v>TE RD 90G PVC PBA BBP DN 75 X 50</v>
          </cell>
          <cell r="C1964" t="str">
            <v>UN</v>
          </cell>
          <cell r="D1964">
            <v>45.27</v>
          </cell>
        </row>
        <row r="1965">
          <cell r="A1965">
            <v>84292</v>
          </cell>
          <cell r="B1965" t="str">
            <v>TE RD 90G PVC PBA BBP DN 100 X 50</v>
          </cell>
          <cell r="C1965" t="str">
            <v>UN</v>
          </cell>
          <cell r="D1965">
            <v>66.489999999999995</v>
          </cell>
        </row>
        <row r="1966">
          <cell r="A1966">
            <v>84293</v>
          </cell>
          <cell r="B1966" t="str">
            <v>TE RD 90G PVC PBA BBP DN 100 X 75</v>
          </cell>
          <cell r="C1966" t="str">
            <v>UN</v>
          </cell>
          <cell r="D1966">
            <v>96.64</v>
          </cell>
        </row>
        <row r="1967">
          <cell r="A1967">
            <v>84295</v>
          </cell>
          <cell r="B1967" t="str">
            <v>TE RD 90G PVC PBA BBP DN 150 X 75</v>
          </cell>
          <cell r="C1967" t="str">
            <v>UN</v>
          </cell>
          <cell r="D1967">
            <v>226.37</v>
          </cell>
        </row>
        <row r="1968">
          <cell r="A1968">
            <v>84296</v>
          </cell>
          <cell r="B1968" t="str">
            <v>TE RD 90G PVC PBA BBP DN 150 X 100</v>
          </cell>
          <cell r="C1968" t="str">
            <v>UN</v>
          </cell>
          <cell r="D1968">
            <v>406.62</v>
          </cell>
        </row>
        <row r="1969">
          <cell r="A1969">
            <v>84298</v>
          </cell>
          <cell r="B1969" t="str">
            <v>TE RD 90G PVC PBA BBP DN 200 X 100</v>
          </cell>
          <cell r="C1969" t="str">
            <v>UN</v>
          </cell>
          <cell r="D1969">
            <v>579.05999999999995</v>
          </cell>
        </row>
        <row r="1970">
          <cell r="A1970">
            <v>84299</v>
          </cell>
          <cell r="B1970" t="str">
            <v>TE RD 90G PVC PBA BBP DN 200 X 150</v>
          </cell>
          <cell r="C1970" t="str">
            <v>UN</v>
          </cell>
          <cell r="D1970">
            <v>700.33</v>
          </cell>
        </row>
        <row r="1971">
          <cell r="A1971">
            <v>84301</v>
          </cell>
          <cell r="B1971" t="str">
            <v>TE RD 90G PVC PBA BBP DN 250 X 150</v>
          </cell>
          <cell r="C1971" t="str">
            <v>UN</v>
          </cell>
          <cell r="D1971">
            <v>1031.77</v>
          </cell>
        </row>
        <row r="1972">
          <cell r="A1972">
            <v>84302</v>
          </cell>
          <cell r="B1972" t="str">
            <v>TE RD 90G PVC PBA BBP DN 250 X 200</v>
          </cell>
          <cell r="C1972" t="str">
            <v>UN</v>
          </cell>
          <cell r="D1972">
            <v>1083.47</v>
          </cell>
        </row>
        <row r="1973">
          <cell r="A1973">
            <v>84303</v>
          </cell>
          <cell r="B1973" t="str">
            <v>TE RD 90G PVC PBA BBP DN 300 X 150</v>
          </cell>
          <cell r="C1973" t="str">
            <v>UN</v>
          </cell>
          <cell r="D1973">
            <v>1433.68</v>
          </cell>
        </row>
        <row r="1974">
          <cell r="A1974">
            <v>84304</v>
          </cell>
          <cell r="B1974" t="str">
            <v>TE RD 90G PVC PBA BBP DN 300 X 200</v>
          </cell>
          <cell r="C1974" t="str">
            <v>UN</v>
          </cell>
          <cell r="D1974">
            <v>1547.2</v>
          </cell>
        </row>
        <row r="1975">
          <cell r="A1975">
            <v>84305</v>
          </cell>
          <cell r="B1975" t="str">
            <v>TE RD 90G PVC PBA BBP DN 300 X 250</v>
          </cell>
          <cell r="C1975" t="str">
            <v>UN</v>
          </cell>
          <cell r="D1975">
            <v>1839.7</v>
          </cell>
        </row>
        <row r="1976">
          <cell r="A1976">
            <v>84306</v>
          </cell>
          <cell r="B1976" t="str">
            <v>TE RD 90G PVC PBA BPP DN 75 X 50</v>
          </cell>
          <cell r="C1976" t="str">
            <v>UN</v>
          </cell>
          <cell r="D1976">
            <v>42.45</v>
          </cell>
        </row>
        <row r="1977">
          <cell r="A1977">
            <v>84308</v>
          </cell>
          <cell r="B1977" t="str">
            <v>TE RD 90G PVC PBA BPP DN 100 X 50</v>
          </cell>
          <cell r="C1977" t="str">
            <v>UN</v>
          </cell>
          <cell r="D1977">
            <v>63.72</v>
          </cell>
        </row>
        <row r="1978">
          <cell r="A1978">
            <v>84309</v>
          </cell>
          <cell r="B1978" t="str">
            <v>TE RD 90G PVC PBA BPP DN 100 X 75</v>
          </cell>
          <cell r="C1978" t="str">
            <v>UN</v>
          </cell>
          <cell r="D1978">
            <v>90.92</v>
          </cell>
        </row>
        <row r="1979">
          <cell r="A1979">
            <v>84311</v>
          </cell>
          <cell r="B1979" t="str">
            <v>TE RD 90G PVC PBA BPP DN 150 X 75</v>
          </cell>
          <cell r="C1979" t="str">
            <v>UN</v>
          </cell>
          <cell r="D1979">
            <v>220.63</v>
          </cell>
        </row>
        <row r="1980">
          <cell r="A1980">
            <v>84312</v>
          </cell>
          <cell r="B1980" t="str">
            <v>TE RD 90G PVC PBA BPP DN 150 X 100</v>
          </cell>
          <cell r="C1980" t="str">
            <v>UN</v>
          </cell>
          <cell r="D1980">
            <v>397.61</v>
          </cell>
        </row>
        <row r="1981">
          <cell r="A1981">
            <v>84314</v>
          </cell>
          <cell r="B1981" t="str">
            <v>TE RD 90G PVC PBA BPP DN 200 X 100</v>
          </cell>
          <cell r="C1981" t="str">
            <v>UN</v>
          </cell>
          <cell r="D1981">
            <v>570.04999999999995</v>
          </cell>
        </row>
        <row r="1982">
          <cell r="A1982">
            <v>84315</v>
          </cell>
          <cell r="B1982" t="str">
            <v>TE RD 90G PVC PBA BPP DN 200 X 150</v>
          </cell>
          <cell r="C1982" t="str">
            <v>UN</v>
          </cell>
          <cell r="D1982">
            <v>685.24</v>
          </cell>
        </row>
        <row r="1983">
          <cell r="A1983">
            <v>84316</v>
          </cell>
          <cell r="B1983" t="str">
            <v>TE RD 90G PVC PBA BPP DN 250 X 100</v>
          </cell>
          <cell r="C1983" t="str">
            <v>UN</v>
          </cell>
          <cell r="D1983">
            <v>0</v>
          </cell>
        </row>
        <row r="1984">
          <cell r="A1984">
            <v>84317</v>
          </cell>
          <cell r="B1984" t="str">
            <v>TE RD 90G PVC PBA BPP DN 250 X 150</v>
          </cell>
          <cell r="C1984" t="str">
            <v>UN</v>
          </cell>
          <cell r="D1984">
            <v>1016.68</v>
          </cell>
        </row>
        <row r="1985">
          <cell r="A1985">
            <v>84318</v>
          </cell>
          <cell r="B1985" t="str">
            <v>TE RD 90G PVC PBA BPP DN 250 X 200</v>
          </cell>
          <cell r="C1985" t="str">
            <v>UN</v>
          </cell>
          <cell r="D1985">
            <v>1056.74</v>
          </cell>
        </row>
        <row r="1986">
          <cell r="A1986">
            <v>84320</v>
          </cell>
          <cell r="B1986" t="str">
            <v>TE RD 90G PVC PBA BPP DN 300 X 150</v>
          </cell>
          <cell r="C1986" t="str">
            <v>UN</v>
          </cell>
          <cell r="D1986">
            <v>1418.59</v>
          </cell>
        </row>
        <row r="1987">
          <cell r="A1987">
            <v>84321</v>
          </cell>
          <cell r="B1987" t="str">
            <v>TE RD 90G PVC PBA BPP DN 300 X 200</v>
          </cell>
          <cell r="C1987" t="str">
            <v>UN</v>
          </cell>
          <cell r="D1987">
            <v>1520.46</v>
          </cell>
        </row>
        <row r="1988">
          <cell r="A1988">
            <v>84322</v>
          </cell>
          <cell r="B1988" t="str">
            <v>TE RD 90G PVC PBA BPP DN 300 X 250</v>
          </cell>
          <cell r="C1988" t="str">
            <v>UN</v>
          </cell>
          <cell r="D1988">
            <v>1753.11</v>
          </cell>
        </row>
        <row r="1990">
          <cell r="B1990" t="str">
            <v>84400 TUBO PVC JS PBS</v>
          </cell>
        </row>
        <row r="1992">
          <cell r="A1992">
            <v>84401</v>
          </cell>
          <cell r="B1992" t="str">
            <v>TUBO PVC PBS CL 15 DN 150</v>
          </cell>
          <cell r="C1992" t="str">
            <v>M</v>
          </cell>
          <cell r="D1992">
            <v>30.03</v>
          </cell>
        </row>
        <row r="1993">
          <cell r="A1993">
            <v>84402</v>
          </cell>
          <cell r="B1993" t="str">
            <v>TUBO PVC PBS CL 15 DN 200</v>
          </cell>
          <cell r="C1993" t="str">
            <v>M</v>
          </cell>
          <cell r="D1993">
            <v>47.63</v>
          </cell>
        </row>
        <row r="1994">
          <cell r="A1994">
            <v>84403</v>
          </cell>
          <cell r="B1994" t="str">
            <v>TUBO PVC PBS CL 15 DN 250</v>
          </cell>
          <cell r="C1994" t="str">
            <v>M</v>
          </cell>
          <cell r="D1994">
            <v>76.069999999999993</v>
          </cell>
        </row>
        <row r="1995">
          <cell r="A1995">
            <v>84404</v>
          </cell>
          <cell r="B1995" t="str">
            <v>TUBO PVC PBS CL 15 DN 300</v>
          </cell>
          <cell r="C1995" t="str">
            <v>M</v>
          </cell>
          <cell r="D1995">
            <v>107.07</v>
          </cell>
        </row>
        <row r="1996">
          <cell r="A1996">
            <v>84405</v>
          </cell>
          <cell r="B1996" t="str">
            <v>TUBO PVC PBS CL 20 DN 50</v>
          </cell>
          <cell r="C1996" t="str">
            <v>M</v>
          </cell>
          <cell r="D1996">
            <v>5.44</v>
          </cell>
        </row>
        <row r="1997">
          <cell r="A1997">
            <v>84406</v>
          </cell>
          <cell r="B1997" t="str">
            <v>TUBO PVC PBS CL 20 DN 75</v>
          </cell>
          <cell r="C1997" t="str">
            <v>M</v>
          </cell>
          <cell r="D1997">
            <v>10.87</v>
          </cell>
        </row>
        <row r="1998">
          <cell r="A1998">
            <v>84407</v>
          </cell>
          <cell r="B1998" t="str">
            <v>TUBO PVC PBS CL 20 DN 100</v>
          </cell>
          <cell r="C1998" t="str">
            <v>M</v>
          </cell>
          <cell r="D1998">
            <v>18.03</v>
          </cell>
        </row>
        <row r="1999">
          <cell r="A1999">
            <v>84408</v>
          </cell>
          <cell r="B1999" t="str">
            <v>TUBO PVC PBS CL 20 DN 150</v>
          </cell>
          <cell r="C1999" t="str">
            <v>M</v>
          </cell>
          <cell r="D1999">
            <v>38.07</v>
          </cell>
        </row>
        <row r="2000">
          <cell r="A2000">
            <v>84409</v>
          </cell>
          <cell r="B2000" t="str">
            <v>TUBO PVC PBS CL 20 DN 200</v>
          </cell>
          <cell r="C2000" t="str">
            <v>M</v>
          </cell>
          <cell r="D2000">
            <v>59.58</v>
          </cell>
        </row>
        <row r="2001">
          <cell r="A2001">
            <v>84410</v>
          </cell>
          <cell r="B2001" t="str">
            <v>TUBO PVC PBS CL 20 DN 250</v>
          </cell>
          <cell r="C2001" t="str">
            <v>M</v>
          </cell>
          <cell r="D2001">
            <v>94.88</v>
          </cell>
        </row>
        <row r="2002">
          <cell r="A2002">
            <v>84411</v>
          </cell>
          <cell r="B2002" t="str">
            <v>TUBO PVC PBS CL 20 DN 300</v>
          </cell>
          <cell r="C2002" t="str">
            <v>M</v>
          </cell>
          <cell r="D2002">
            <v>132.5</v>
          </cell>
        </row>
        <row r="2003">
          <cell r="A2003">
            <v>84412</v>
          </cell>
          <cell r="B2003" t="str">
            <v>AD PVC PBS/F A BOLSA/ROSCA DN 150</v>
          </cell>
          <cell r="C2003" t="str">
            <v>UN</v>
          </cell>
          <cell r="D2003">
            <v>45.32</v>
          </cell>
        </row>
        <row r="2004">
          <cell r="A2004">
            <v>84413</v>
          </cell>
          <cell r="B2004" t="str">
            <v>AD PVC PBS/F A BOLSA/ROSCA DN 200</v>
          </cell>
          <cell r="C2004" t="str">
            <v>UN</v>
          </cell>
          <cell r="D2004">
            <v>95.64</v>
          </cell>
        </row>
        <row r="2005">
          <cell r="A2005">
            <v>84414</v>
          </cell>
          <cell r="B2005" t="str">
            <v>AD PVC PBS/F A BOLSA/ROSCA DN 250</v>
          </cell>
          <cell r="C2005" t="str">
            <v>UN</v>
          </cell>
          <cell r="D2005">
            <v>157.44</v>
          </cell>
        </row>
        <row r="2006">
          <cell r="A2006">
            <v>84415</v>
          </cell>
          <cell r="B2006" t="str">
            <v>AD PVC PBS/F A BOLSA/ROSCA DN 300</v>
          </cell>
          <cell r="C2006" t="str">
            <v>UN</v>
          </cell>
          <cell r="D2006">
            <v>349.08</v>
          </cell>
        </row>
        <row r="2007">
          <cell r="A2007">
            <v>84416</v>
          </cell>
          <cell r="B2007" t="str">
            <v>AD PVC PBS/F A BOLSA F0F0 JE DN 50</v>
          </cell>
          <cell r="C2007" t="str">
            <v>UN</v>
          </cell>
          <cell r="D2007">
            <v>8.9600000000000009</v>
          </cell>
        </row>
        <row r="2008">
          <cell r="A2008">
            <v>84417</v>
          </cell>
          <cell r="B2008" t="str">
            <v>AD PVC PBS/F A BOLSA F0F0 JE DN 75</v>
          </cell>
          <cell r="C2008" t="str">
            <v>UN</v>
          </cell>
          <cell r="D2008">
            <v>19.71</v>
          </cell>
        </row>
        <row r="2009">
          <cell r="A2009">
            <v>84418</v>
          </cell>
          <cell r="B2009" t="str">
            <v>AD PVC PBS/F A BOLSA F0F0 JE DN 100</v>
          </cell>
          <cell r="C2009" t="str">
            <v>UN</v>
          </cell>
          <cell r="D2009">
            <v>31.14</v>
          </cell>
        </row>
        <row r="2010">
          <cell r="A2010">
            <v>84419</v>
          </cell>
          <cell r="B2010" t="str">
            <v>AD PVC PBS/F A BOLSA F0F0 JE DN 150</v>
          </cell>
          <cell r="C2010" t="str">
            <v>UN</v>
          </cell>
          <cell r="D2010">
            <v>77.319999999999993</v>
          </cell>
        </row>
        <row r="2011">
          <cell r="A2011">
            <v>84420</v>
          </cell>
          <cell r="B2011" t="str">
            <v>AD PVC PBS/F A BOLSA F0F0 JE DN 200</v>
          </cell>
          <cell r="C2011" t="str">
            <v>UN</v>
          </cell>
          <cell r="D2011">
            <v>140.46</v>
          </cell>
        </row>
        <row r="2012">
          <cell r="A2012">
            <v>84421</v>
          </cell>
          <cell r="B2012" t="str">
            <v>AD PVC PBS/F A BOLSA F0F0 JE DN 250</v>
          </cell>
          <cell r="C2012" t="str">
            <v>UN</v>
          </cell>
          <cell r="D2012">
            <v>282.88</v>
          </cell>
        </row>
        <row r="2013">
          <cell r="A2013">
            <v>84422</v>
          </cell>
          <cell r="B2013" t="str">
            <v>AD PVC PBS/F A BOLSA F0F0 JE DN 300</v>
          </cell>
          <cell r="C2013" t="str">
            <v>UN</v>
          </cell>
          <cell r="D2013">
            <v>442.73</v>
          </cell>
        </row>
        <row r="2014">
          <cell r="A2014">
            <v>84423</v>
          </cell>
          <cell r="B2014" t="str">
            <v>AD PVC PBS/F A LUVA F0C0 DN 50</v>
          </cell>
          <cell r="C2014" t="str">
            <v>UN</v>
          </cell>
          <cell r="D2014">
            <v>8.9600000000000009</v>
          </cell>
        </row>
        <row r="2015">
          <cell r="A2015">
            <v>84424</v>
          </cell>
          <cell r="B2015" t="str">
            <v>AD PVC PBS/F A LUVA F0C0 DN 75</v>
          </cell>
          <cell r="C2015" t="str">
            <v>UN</v>
          </cell>
          <cell r="D2015">
            <v>19.71</v>
          </cell>
        </row>
        <row r="2016">
          <cell r="A2016">
            <v>84425</v>
          </cell>
          <cell r="B2016" t="str">
            <v>AD PVC PBS/F A LUVA F0C0 DN 100</v>
          </cell>
          <cell r="C2016" t="str">
            <v>UN</v>
          </cell>
          <cell r="D2016">
            <v>31.14</v>
          </cell>
        </row>
        <row r="2017">
          <cell r="A2017">
            <v>84426</v>
          </cell>
          <cell r="B2017" t="str">
            <v>AD PVC PBS/F A LUVA F0C0 DN 150</v>
          </cell>
          <cell r="C2017" t="str">
            <v>UN</v>
          </cell>
          <cell r="D2017">
            <v>77.319999999999993</v>
          </cell>
        </row>
        <row r="2018">
          <cell r="A2018">
            <v>84427</v>
          </cell>
          <cell r="B2018" t="str">
            <v>AD PVC PBS/F A LUVA F0C0 DN 200</v>
          </cell>
          <cell r="C2018" t="str">
            <v>UN</v>
          </cell>
          <cell r="D2018">
            <v>140.46</v>
          </cell>
        </row>
        <row r="2019">
          <cell r="A2019">
            <v>84428</v>
          </cell>
          <cell r="B2019" t="str">
            <v>AD PVC PBS/F A LUVA F0C0 DN 250</v>
          </cell>
          <cell r="C2019" t="str">
            <v>UN</v>
          </cell>
          <cell r="D2019">
            <v>282.88</v>
          </cell>
        </row>
        <row r="2020">
          <cell r="A2020">
            <v>84429</v>
          </cell>
          <cell r="B2020" t="str">
            <v>AD PVC PBS/F A LUVA F0C0 DN 300</v>
          </cell>
          <cell r="C2020" t="str">
            <v>UN</v>
          </cell>
          <cell r="D2020">
            <v>442.73</v>
          </cell>
        </row>
        <row r="2021">
          <cell r="A2021">
            <v>84430</v>
          </cell>
          <cell r="B2021" t="str">
            <v>CAP P/PVC PBS/F DN 150</v>
          </cell>
          <cell r="C2021" t="str">
            <v>UN</v>
          </cell>
          <cell r="D2021">
            <v>149.97999999999999</v>
          </cell>
        </row>
        <row r="2022">
          <cell r="A2022">
            <v>84431</v>
          </cell>
          <cell r="B2022" t="str">
            <v>CAP P/PVC PBS/F DN 200</v>
          </cell>
          <cell r="C2022" t="str">
            <v>UN</v>
          </cell>
          <cell r="D2022">
            <v>178.44</v>
          </cell>
        </row>
        <row r="2023">
          <cell r="A2023">
            <v>84432</v>
          </cell>
          <cell r="B2023" t="str">
            <v>CAP P/PVC PBS/F DN 250</v>
          </cell>
          <cell r="C2023" t="str">
            <v>UN</v>
          </cell>
          <cell r="D2023">
            <v>270.24</v>
          </cell>
        </row>
        <row r="2024">
          <cell r="A2024">
            <v>84433</v>
          </cell>
          <cell r="B2024" t="str">
            <v>CAP P/PVC PBS/F DN 300</v>
          </cell>
          <cell r="C2024" t="str">
            <v>UN</v>
          </cell>
          <cell r="D2024">
            <v>422.79</v>
          </cell>
        </row>
        <row r="2025">
          <cell r="A2025">
            <v>84434</v>
          </cell>
          <cell r="B2025" t="str">
            <v>CRUZETA PVC PBS/F BBBB DN 150</v>
          </cell>
          <cell r="C2025" t="str">
            <v>UN</v>
          </cell>
          <cell r="D2025">
            <v>576.65</v>
          </cell>
        </row>
        <row r="2026">
          <cell r="A2026">
            <v>84435</v>
          </cell>
          <cell r="B2026" t="str">
            <v>CRUZETA PVC PBS/F BBBB DN 200</v>
          </cell>
          <cell r="C2026" t="str">
            <v>UN</v>
          </cell>
          <cell r="D2026">
            <v>712.86</v>
          </cell>
        </row>
        <row r="2027">
          <cell r="A2027">
            <v>84436</v>
          </cell>
          <cell r="B2027" t="str">
            <v>CRUZETA PVC PBS/F BBBB DN 250</v>
          </cell>
          <cell r="C2027" t="str">
            <v>UN</v>
          </cell>
          <cell r="D2027">
            <v>1080.58</v>
          </cell>
        </row>
        <row r="2028">
          <cell r="A2028">
            <v>84437</v>
          </cell>
          <cell r="B2028" t="str">
            <v>CRUZETA PVC PBS/F BBBB DN 300</v>
          </cell>
          <cell r="C2028" t="str">
            <v>UN</v>
          </cell>
          <cell r="D2028">
            <v>1638.68</v>
          </cell>
        </row>
        <row r="2029">
          <cell r="A2029">
            <v>84438</v>
          </cell>
          <cell r="B2029" t="str">
            <v>CURVA 11G15' PVC PBS/F BB DN 50</v>
          </cell>
          <cell r="C2029" t="str">
            <v>UN</v>
          </cell>
          <cell r="D2029">
            <v>10.71</v>
          </cell>
        </row>
        <row r="2030">
          <cell r="A2030">
            <v>84439</v>
          </cell>
          <cell r="B2030" t="str">
            <v>CURVA 11G15' PVC PBS/F BB DN 75</v>
          </cell>
          <cell r="C2030" t="str">
            <v>UN</v>
          </cell>
          <cell r="D2030">
            <v>32.42</v>
          </cell>
        </row>
        <row r="2031">
          <cell r="A2031">
            <v>84440</v>
          </cell>
          <cell r="B2031" t="str">
            <v>CURVA 11G15' PVC PBS/F BB DN 100</v>
          </cell>
          <cell r="C2031" t="str">
            <v>UN</v>
          </cell>
          <cell r="D2031">
            <v>59.08</v>
          </cell>
        </row>
        <row r="2032">
          <cell r="A2032">
            <v>84441</v>
          </cell>
          <cell r="B2032" t="str">
            <v>CURVA 11G15' PVC PBS/F BB DN 150</v>
          </cell>
          <cell r="C2032" t="str">
            <v>UN</v>
          </cell>
          <cell r="D2032">
            <v>195.28</v>
          </cell>
        </row>
        <row r="2033">
          <cell r="A2033">
            <v>84442</v>
          </cell>
          <cell r="B2033" t="str">
            <v>CURVA 11G15' PVC PBS/F BB DN 200</v>
          </cell>
          <cell r="C2033" t="str">
            <v>UN</v>
          </cell>
          <cell r="D2033">
            <v>372.67</v>
          </cell>
        </row>
        <row r="2034">
          <cell r="A2034">
            <v>84443</v>
          </cell>
          <cell r="B2034" t="str">
            <v>CURVA 11G15' PVC PBS/F BB DN 250</v>
          </cell>
          <cell r="C2034" t="str">
            <v>UN</v>
          </cell>
          <cell r="D2034">
            <v>709.8</v>
          </cell>
        </row>
        <row r="2035">
          <cell r="A2035">
            <v>84444</v>
          </cell>
          <cell r="B2035" t="str">
            <v>CURVA 11G15' PVC PBS/F BB DN 300</v>
          </cell>
          <cell r="C2035" t="str">
            <v>UN</v>
          </cell>
          <cell r="D2035" t="str">
            <v>1 179,41</v>
          </cell>
        </row>
        <row r="2036">
          <cell r="A2036">
            <v>84445</v>
          </cell>
          <cell r="B2036" t="str">
            <v>CURVA 22G30' PVC PBS/F BB DN 50</v>
          </cell>
          <cell r="C2036" t="str">
            <v>UN</v>
          </cell>
          <cell r="D2036">
            <v>11.4</v>
          </cell>
        </row>
        <row r="2037">
          <cell r="A2037">
            <v>84446</v>
          </cell>
          <cell r="B2037" t="str">
            <v>CURVA 22G30' PVC PBS/F BB DN 75</v>
          </cell>
          <cell r="C2037" t="str">
            <v>UN</v>
          </cell>
          <cell r="D2037">
            <v>32.270000000000003</v>
          </cell>
        </row>
        <row r="2038">
          <cell r="A2038">
            <v>84447</v>
          </cell>
          <cell r="B2038" t="str">
            <v>CURVA 22G30' PVC PBS/F BB DN 100</v>
          </cell>
          <cell r="C2038" t="str">
            <v>UN</v>
          </cell>
          <cell r="D2038">
            <v>60.57</v>
          </cell>
        </row>
        <row r="2039">
          <cell r="A2039">
            <v>84448</v>
          </cell>
          <cell r="B2039" t="str">
            <v>CURVA 22G30' PVC PBS/F BB DN 150</v>
          </cell>
          <cell r="C2039" t="str">
            <v>UN</v>
          </cell>
          <cell r="D2039">
            <v>195.28</v>
          </cell>
        </row>
        <row r="2040">
          <cell r="A2040">
            <v>84449</v>
          </cell>
          <cell r="B2040" t="str">
            <v>CURVA 22G30' PVC PBS/F BB DN 200</v>
          </cell>
          <cell r="C2040" t="str">
            <v>UN</v>
          </cell>
          <cell r="D2040">
            <v>374.21</v>
          </cell>
        </row>
        <row r="2041">
          <cell r="A2041">
            <v>84450</v>
          </cell>
          <cell r="B2041" t="str">
            <v>CURVA 22G30' PVC PBS/F BB DN 250</v>
          </cell>
          <cell r="C2041" t="str">
            <v>UN</v>
          </cell>
          <cell r="D2041">
            <v>704.66</v>
          </cell>
        </row>
        <row r="2042">
          <cell r="A2042">
            <v>84451</v>
          </cell>
          <cell r="B2042" t="str">
            <v>CURVA 22G30' PVC PBS/F BB DN 300</v>
          </cell>
          <cell r="C2042" t="str">
            <v>UN</v>
          </cell>
          <cell r="D2042" t="str">
            <v>1 203,50</v>
          </cell>
        </row>
        <row r="2043">
          <cell r="A2043">
            <v>84452</v>
          </cell>
          <cell r="B2043" t="str">
            <v>CURVA 45G PVC PBS/F BB DN 150</v>
          </cell>
          <cell r="C2043" t="str">
            <v>UN</v>
          </cell>
          <cell r="D2043">
            <v>206.43</v>
          </cell>
        </row>
        <row r="2044">
          <cell r="A2044">
            <v>84453</v>
          </cell>
          <cell r="B2044" t="str">
            <v>CURVA 45G PVC PBS/F BB DN 200</v>
          </cell>
          <cell r="C2044" t="str">
            <v>UN</v>
          </cell>
          <cell r="D2044">
            <v>376.25</v>
          </cell>
        </row>
        <row r="2045">
          <cell r="A2045">
            <v>84454</v>
          </cell>
          <cell r="B2045" t="str">
            <v>CURVA 45G PVC PBS/F BB DN 250</v>
          </cell>
          <cell r="C2045" t="str">
            <v>UN</v>
          </cell>
          <cell r="D2045">
            <v>709.2</v>
          </cell>
        </row>
        <row r="2046">
          <cell r="A2046">
            <v>84455</v>
          </cell>
          <cell r="B2046" t="str">
            <v>CURVA 45G PVC PBS/F BB DN 300</v>
          </cell>
          <cell r="C2046" t="str">
            <v>UN</v>
          </cell>
          <cell r="D2046">
            <v>1227.1400000000001</v>
          </cell>
        </row>
        <row r="2047">
          <cell r="A2047">
            <v>84456</v>
          </cell>
          <cell r="B2047" t="str">
            <v>CURVA 90G PVC PBS/F BB DN 150</v>
          </cell>
          <cell r="C2047" t="str">
            <v>UN</v>
          </cell>
          <cell r="D2047">
            <v>258.32</v>
          </cell>
        </row>
        <row r="2048">
          <cell r="A2048">
            <v>84457</v>
          </cell>
          <cell r="B2048" t="str">
            <v>CURVA 90G PVC PBS/F BB DN 200</v>
          </cell>
          <cell r="C2048" t="str">
            <v>UN</v>
          </cell>
          <cell r="D2048">
            <v>445.32</v>
          </cell>
        </row>
        <row r="2049">
          <cell r="A2049">
            <v>84458</v>
          </cell>
          <cell r="B2049" t="str">
            <v>CURVA 90G PVC PBS/F BB DN 250</v>
          </cell>
          <cell r="C2049" t="str">
            <v>UN</v>
          </cell>
          <cell r="D2049">
            <v>867.46</v>
          </cell>
        </row>
        <row r="2050">
          <cell r="A2050">
            <v>84459</v>
          </cell>
          <cell r="B2050" t="str">
            <v>CURVA 90G PVC PBS/F BB DN 300</v>
          </cell>
          <cell r="C2050" t="str">
            <v>UN</v>
          </cell>
          <cell r="D2050">
            <v>1491.23</v>
          </cell>
        </row>
        <row r="2051">
          <cell r="A2051">
            <v>84460</v>
          </cell>
          <cell r="B2051" t="str">
            <v>CURVA 90G PVC PBS/F FF DN 50</v>
          </cell>
          <cell r="C2051" t="str">
            <v>UN</v>
          </cell>
          <cell r="D2051">
            <v>45.89</v>
          </cell>
        </row>
        <row r="2052">
          <cell r="A2052">
            <v>84461</v>
          </cell>
          <cell r="B2052" t="str">
            <v>CURVA 90G PVC PBS/F FF DN 75</v>
          </cell>
          <cell r="C2052" t="str">
            <v>UN</v>
          </cell>
          <cell r="D2052">
            <v>80.55</v>
          </cell>
        </row>
        <row r="2053">
          <cell r="A2053">
            <v>84462</v>
          </cell>
          <cell r="B2053" t="str">
            <v>CURVA 90G PVC PBS/F FF DN 100</v>
          </cell>
          <cell r="C2053" t="str">
            <v>UN</v>
          </cell>
          <cell r="D2053">
            <v>124.43</v>
          </cell>
        </row>
        <row r="2054">
          <cell r="A2054">
            <v>84463</v>
          </cell>
          <cell r="B2054" t="str">
            <v>CURVA 90G PVC PBS/F FF DN 150</v>
          </cell>
          <cell r="C2054" t="str">
            <v>UN</v>
          </cell>
          <cell r="D2054">
            <v>0</v>
          </cell>
        </row>
        <row r="2055">
          <cell r="A2055">
            <v>84464</v>
          </cell>
          <cell r="B2055" t="str">
            <v>CURVA 90G PVC PBS/F FF DN 200</v>
          </cell>
          <cell r="C2055" t="str">
            <v>UN</v>
          </cell>
          <cell r="D2055">
            <v>0</v>
          </cell>
        </row>
        <row r="2056">
          <cell r="A2056">
            <v>84465</v>
          </cell>
          <cell r="B2056" t="str">
            <v>CURVA 90G PVC PBS/F FF DN 250</v>
          </cell>
          <cell r="C2056" t="str">
            <v>UN</v>
          </cell>
          <cell r="D2056">
            <v>0</v>
          </cell>
        </row>
        <row r="2057">
          <cell r="A2057">
            <v>84466</v>
          </cell>
          <cell r="B2057" t="str">
            <v>CURVA 90G PVC PBS/F FF DN 300</v>
          </cell>
          <cell r="C2057" t="str">
            <v>UN</v>
          </cell>
          <cell r="D2057">
            <v>0</v>
          </cell>
        </row>
        <row r="2058">
          <cell r="A2058">
            <v>84467</v>
          </cell>
          <cell r="B2058" t="str">
            <v>LUVA PVC PBS/F DN 150</v>
          </cell>
          <cell r="C2058" t="str">
            <v>UN</v>
          </cell>
          <cell r="D2058">
            <v>52.78</v>
          </cell>
        </row>
        <row r="2059">
          <cell r="A2059">
            <v>84468</v>
          </cell>
          <cell r="B2059" t="str">
            <v>LUVA PVC PBS/F DN 200</v>
          </cell>
          <cell r="C2059" t="str">
            <v>UN</v>
          </cell>
          <cell r="D2059">
            <v>109.62</v>
          </cell>
        </row>
        <row r="2060">
          <cell r="A2060">
            <v>84469</v>
          </cell>
          <cell r="B2060" t="str">
            <v>LUVA PVC PBS/F DN 250</v>
          </cell>
          <cell r="C2060" t="str">
            <v>UN</v>
          </cell>
          <cell r="D2060">
            <v>216.66</v>
          </cell>
        </row>
        <row r="2061">
          <cell r="A2061">
            <v>84470</v>
          </cell>
          <cell r="B2061" t="str">
            <v>LUVA PVC PBS/F DN 300</v>
          </cell>
          <cell r="C2061" t="str">
            <v>UN</v>
          </cell>
          <cell r="D2061">
            <v>371.13</v>
          </cell>
        </row>
        <row r="2062">
          <cell r="A2062">
            <v>84471</v>
          </cell>
          <cell r="B2062" t="str">
            <v>REDUCAO PVC PBS/F BB DN 150 X 75</v>
          </cell>
          <cell r="C2062" t="str">
            <v>UN</v>
          </cell>
          <cell r="D2062">
            <v>57.63</v>
          </cell>
        </row>
        <row r="2063">
          <cell r="A2063">
            <v>84472</v>
          </cell>
          <cell r="B2063" t="str">
            <v>REDUCAO PVC PBS/F BB DN 150 X 100</v>
          </cell>
          <cell r="C2063" t="str">
            <v>UN</v>
          </cell>
          <cell r="D2063">
            <v>33.119999999999997</v>
          </cell>
        </row>
        <row r="2064">
          <cell r="A2064">
            <v>84474</v>
          </cell>
          <cell r="B2064" t="str">
            <v>REDUCAO PVC PBS/F BB DN 200 X 100</v>
          </cell>
          <cell r="C2064" t="str">
            <v>UN</v>
          </cell>
          <cell r="D2064">
            <v>116.99</v>
          </cell>
        </row>
        <row r="2065">
          <cell r="A2065">
            <v>84475</v>
          </cell>
          <cell r="B2065" t="str">
            <v>REDUCAO PVC PBS/F BB DN 200 X 150</v>
          </cell>
          <cell r="C2065" t="str">
            <v>UN</v>
          </cell>
          <cell r="D2065">
            <v>78.69</v>
          </cell>
        </row>
        <row r="2066">
          <cell r="A2066">
            <v>84477</v>
          </cell>
          <cell r="B2066" t="str">
            <v>REDUCAO PVC PBS/F BB DN 250 X 100</v>
          </cell>
          <cell r="C2066" t="str">
            <v>UN</v>
          </cell>
          <cell r="D2066">
            <v>181.86</v>
          </cell>
        </row>
        <row r="2067">
          <cell r="A2067">
            <v>84478</v>
          </cell>
          <cell r="B2067" t="str">
            <v>REDUCAO PVC PBS/F BB DN 250 X 150</v>
          </cell>
          <cell r="C2067" t="str">
            <v>UN</v>
          </cell>
          <cell r="D2067">
            <v>150.63</v>
          </cell>
        </row>
        <row r="2068">
          <cell r="A2068">
            <v>84479</v>
          </cell>
          <cell r="B2068" t="str">
            <v>REDUCAO PVC PBS/F BB DN 250 X 200</v>
          </cell>
          <cell r="C2068" t="str">
            <v>UN</v>
          </cell>
          <cell r="D2068">
            <v>127.7</v>
          </cell>
        </row>
        <row r="2069">
          <cell r="A2069">
            <v>84480</v>
          </cell>
          <cell r="B2069" t="str">
            <v>REDUCAO PVC PBS/F BB DN 300 X 100</v>
          </cell>
          <cell r="C2069" t="str">
            <v>UN</v>
          </cell>
          <cell r="D2069">
            <v>0</v>
          </cell>
        </row>
        <row r="2070">
          <cell r="A2070">
            <v>84481</v>
          </cell>
          <cell r="B2070" t="str">
            <v>REDUCAO PVC PBS/F BB DN 300 X 150</v>
          </cell>
          <cell r="C2070" t="str">
            <v>UN</v>
          </cell>
          <cell r="D2070">
            <v>293.94</v>
          </cell>
        </row>
        <row r="2071">
          <cell r="A2071">
            <v>84482</v>
          </cell>
          <cell r="B2071" t="str">
            <v>REDUCAO PVC PBS/F BB DN 300 X 200</v>
          </cell>
          <cell r="C2071" t="str">
            <v>UN</v>
          </cell>
          <cell r="D2071">
            <v>298.5</v>
          </cell>
        </row>
        <row r="2072">
          <cell r="A2072">
            <v>84483</v>
          </cell>
          <cell r="B2072" t="str">
            <v>REDUCAO PVC PBS/F BB DN 300 X 250</v>
          </cell>
          <cell r="C2072" t="str">
            <v>UN</v>
          </cell>
          <cell r="D2072">
            <v>242.31</v>
          </cell>
        </row>
        <row r="2073">
          <cell r="A2073">
            <v>84484</v>
          </cell>
          <cell r="B2073" t="str">
            <v>TE 90G PVC PBS/F BBB DN 150</v>
          </cell>
          <cell r="C2073" t="str">
            <v>UN</v>
          </cell>
          <cell r="D2073">
            <v>429.97</v>
          </cell>
        </row>
        <row r="2074">
          <cell r="A2074">
            <v>84485</v>
          </cell>
          <cell r="B2074" t="str">
            <v>TE 90G PVC PBS/F BBB DN 200</v>
          </cell>
          <cell r="C2074" t="str">
            <v>UN</v>
          </cell>
          <cell r="D2074">
            <v>560.1</v>
          </cell>
        </row>
        <row r="2075">
          <cell r="A2075">
            <v>84486</v>
          </cell>
          <cell r="B2075" t="str">
            <v>TE 90G PVC PBS/F BBB DN 250</v>
          </cell>
          <cell r="C2075" t="str">
            <v>UN</v>
          </cell>
          <cell r="D2075">
            <v>860.45</v>
          </cell>
        </row>
        <row r="2076">
          <cell r="A2076">
            <v>84487</v>
          </cell>
          <cell r="B2076" t="str">
            <v>TE 90G PVC PBS/F BBB DN 300</v>
          </cell>
          <cell r="C2076" t="str">
            <v>UN</v>
          </cell>
          <cell r="D2076">
            <v>1206.47</v>
          </cell>
        </row>
        <row r="2077">
          <cell r="A2077">
            <v>84488</v>
          </cell>
          <cell r="B2077" t="str">
            <v>TE 90G PVC PBS/F RD BBB DN 150 X 75</v>
          </cell>
          <cell r="C2077" t="str">
            <v>UN</v>
          </cell>
          <cell r="D2077">
            <v>204.54</v>
          </cell>
        </row>
        <row r="2078">
          <cell r="A2078">
            <v>84489</v>
          </cell>
          <cell r="B2078" t="str">
            <v>TE 90G PVC PBS/F RD BBB DN 150 X 100</v>
          </cell>
          <cell r="C2078" t="str">
            <v>UN</v>
          </cell>
          <cell r="D2078">
            <v>339.15</v>
          </cell>
        </row>
        <row r="2079">
          <cell r="A2079">
            <v>84491</v>
          </cell>
          <cell r="B2079" t="str">
            <v>TE 90G PVC PBS/F RD BBB DN 200 X 100</v>
          </cell>
          <cell r="C2079" t="str">
            <v>UN</v>
          </cell>
          <cell r="D2079">
            <v>433.21</v>
          </cell>
        </row>
        <row r="2080">
          <cell r="A2080">
            <v>84492</v>
          </cell>
          <cell r="B2080" t="str">
            <v>TE 90G PVC PBS/F RD BBB DN 200 X 150</v>
          </cell>
          <cell r="C2080" t="str">
            <v>UN</v>
          </cell>
          <cell r="D2080">
            <v>540.14</v>
          </cell>
        </row>
        <row r="2081">
          <cell r="A2081">
            <v>84493</v>
          </cell>
          <cell r="B2081" t="str">
            <v>TE 90G PVC PBS/F RD BBB DN 250 X 100</v>
          </cell>
          <cell r="C2081" t="str">
            <v>UN</v>
          </cell>
          <cell r="D2081">
            <v>560.58000000000004</v>
          </cell>
        </row>
        <row r="2082">
          <cell r="A2082">
            <v>84494</v>
          </cell>
          <cell r="B2082" t="str">
            <v>TE 90G PVC PBS/F RD BBB DN 250 X 150</v>
          </cell>
          <cell r="C2082" t="str">
            <v>UN</v>
          </cell>
          <cell r="D2082">
            <v>696.79</v>
          </cell>
        </row>
        <row r="2083">
          <cell r="A2083">
            <v>84495</v>
          </cell>
          <cell r="B2083" t="str">
            <v>TE 90G PVC PBS/F RD BBB DN 250 X 200</v>
          </cell>
          <cell r="C2083" t="str">
            <v>UN</v>
          </cell>
          <cell r="D2083">
            <v>0</v>
          </cell>
        </row>
        <row r="2084">
          <cell r="A2084">
            <v>84496</v>
          </cell>
          <cell r="B2084" t="str">
            <v>TE 90G PVC PBS/F RD BBB DN 300 X 150</v>
          </cell>
          <cell r="C2084" t="str">
            <v>UN</v>
          </cell>
          <cell r="D2084">
            <v>879.83</v>
          </cell>
        </row>
        <row r="2085">
          <cell r="A2085">
            <v>84497</v>
          </cell>
          <cell r="B2085" t="str">
            <v>TE 90G PVC PBS/F RD BBB DN 300 X 200</v>
          </cell>
          <cell r="C2085" t="str">
            <v>UN</v>
          </cell>
          <cell r="D2085">
            <v>951.15</v>
          </cell>
        </row>
        <row r="2087">
          <cell r="B2087" t="str">
            <v>84500  TUBO PVC DEF0F0</v>
          </cell>
        </row>
        <row r="2089">
          <cell r="A2089">
            <v>84501</v>
          </cell>
          <cell r="B2089" t="str">
            <v>TUBO PVC DEF0F0 DN 100</v>
          </cell>
          <cell r="C2089" t="str">
            <v>M</v>
          </cell>
          <cell r="D2089">
            <v>17.809999999999999</v>
          </cell>
        </row>
        <row r="2090">
          <cell r="A2090">
            <v>84502</v>
          </cell>
          <cell r="B2090" t="str">
            <v>TUBO PVC DEF0F0 DN 150</v>
          </cell>
          <cell r="C2090" t="str">
            <v>M</v>
          </cell>
          <cell r="D2090">
            <v>34.14</v>
          </cell>
        </row>
        <row r="2091">
          <cell r="A2091">
            <v>84503</v>
          </cell>
          <cell r="B2091" t="str">
            <v>TUBO PVC DEF0F0 DN 200</v>
          </cell>
          <cell r="C2091" t="str">
            <v>M</v>
          </cell>
          <cell r="D2091">
            <v>63.08</v>
          </cell>
        </row>
        <row r="2092">
          <cell r="A2092">
            <v>84504</v>
          </cell>
          <cell r="B2092" t="str">
            <v>TUBO PVC DEF0F0 DN 250</v>
          </cell>
          <cell r="C2092" t="str">
            <v>M</v>
          </cell>
          <cell r="D2092">
            <v>98.02</v>
          </cell>
        </row>
        <row r="2093">
          <cell r="A2093">
            <v>84505</v>
          </cell>
          <cell r="B2093" t="str">
            <v>TUBO PVC DEF0F0 DN 300</v>
          </cell>
          <cell r="C2093" t="str">
            <v>M</v>
          </cell>
          <cell r="D2093">
            <v>135.25</v>
          </cell>
        </row>
        <row r="2094">
          <cell r="A2094">
            <v>84506</v>
          </cell>
          <cell r="B2094" t="str">
            <v>ANEL DE BORRACHA P/T PVC DEF0F0 DN 100</v>
          </cell>
          <cell r="C2094" t="str">
            <v>UN</v>
          </cell>
          <cell r="D2094">
            <v>2.29</v>
          </cell>
        </row>
        <row r="2095">
          <cell r="A2095">
            <v>84507</v>
          </cell>
          <cell r="B2095" t="str">
            <v>ANEL DE BORRACHA P/T PVC DEF0F0 DN 150</v>
          </cell>
          <cell r="C2095" t="str">
            <v>UN</v>
          </cell>
          <cell r="D2095">
            <v>3.28</v>
          </cell>
        </row>
        <row r="2096">
          <cell r="A2096">
            <v>84508</v>
          </cell>
          <cell r="B2096" t="str">
            <v>ANEL DE BORRACHA P/T PVC DEF0F0 DN 200</v>
          </cell>
          <cell r="C2096" t="str">
            <v>UN</v>
          </cell>
          <cell r="D2096">
            <v>6.5</v>
          </cell>
        </row>
        <row r="2097">
          <cell r="A2097">
            <v>84509</v>
          </cell>
          <cell r="B2097" t="str">
            <v>ANEL DE BORRACHA P/T PVC DEF0F0 DN 250</v>
          </cell>
          <cell r="C2097" t="str">
            <v>UN</v>
          </cell>
          <cell r="D2097">
            <v>11.15</v>
          </cell>
        </row>
        <row r="2098">
          <cell r="A2098">
            <v>84510</v>
          </cell>
          <cell r="B2098" t="str">
            <v>ANEL DE BORRACHA P/T PVC DEF0F0 DN 300</v>
          </cell>
          <cell r="C2098" t="str">
            <v>UN</v>
          </cell>
          <cell r="D2098">
            <v>19.600000000000001</v>
          </cell>
        </row>
        <row r="2099">
          <cell r="A2099">
            <v>84511</v>
          </cell>
          <cell r="B2099" t="str">
            <v>ANEL DE BORRACHA P/C PVC DEF0F0 DN 100</v>
          </cell>
          <cell r="C2099" t="str">
            <v>UN</v>
          </cell>
          <cell r="D2099">
            <v>7.6</v>
          </cell>
        </row>
        <row r="2100">
          <cell r="A2100">
            <v>84512</v>
          </cell>
          <cell r="B2100" t="str">
            <v>ANEL DE BORRACHA P/C PVC DEF0F0 DN 150</v>
          </cell>
          <cell r="C2100" t="str">
            <v>UN</v>
          </cell>
          <cell r="D2100">
            <v>18.100000000000001</v>
          </cell>
        </row>
        <row r="2101">
          <cell r="A2101">
            <v>84513</v>
          </cell>
          <cell r="B2101" t="str">
            <v>ANEL DE BORRACHA P/C PVC DEF0F0 DN 200</v>
          </cell>
          <cell r="C2101" t="str">
            <v>UN</v>
          </cell>
          <cell r="D2101">
            <v>21.47</v>
          </cell>
        </row>
        <row r="2102">
          <cell r="A2102">
            <v>84514</v>
          </cell>
          <cell r="B2102" t="str">
            <v>ANEL DE BORRACHA P/C PVC DEF0F0 DN 250</v>
          </cell>
          <cell r="C2102" t="str">
            <v>UN</v>
          </cell>
          <cell r="D2102">
            <v>26.1</v>
          </cell>
        </row>
        <row r="2103">
          <cell r="A2103">
            <v>84515</v>
          </cell>
          <cell r="B2103" t="str">
            <v>ANEL DE BORRACHA P/C PVC DEF0F0 DN 300</v>
          </cell>
          <cell r="C2103" t="str">
            <v>UN</v>
          </cell>
          <cell r="D2103">
            <v>32.479999999999997</v>
          </cell>
        </row>
        <row r="2104">
          <cell r="A2104">
            <v>84516</v>
          </cell>
          <cell r="B2104" t="str">
            <v>CAP PVC DEF0F0 DN 100</v>
          </cell>
          <cell r="C2104" t="str">
            <v>UN</v>
          </cell>
          <cell r="D2104">
            <v>36.049999999999997</v>
          </cell>
        </row>
        <row r="2105">
          <cell r="A2105">
            <v>84517</v>
          </cell>
          <cell r="B2105" t="str">
            <v>CAP PVC DEF0F0 DN 150</v>
          </cell>
          <cell r="C2105" t="str">
            <v>UN</v>
          </cell>
          <cell r="D2105">
            <v>56.58</v>
          </cell>
        </row>
        <row r="2106">
          <cell r="A2106">
            <v>84518</v>
          </cell>
          <cell r="B2106" t="str">
            <v>CAP PVC DEF0F0 DN 200</v>
          </cell>
          <cell r="C2106" t="str">
            <v>UN</v>
          </cell>
          <cell r="D2106">
            <v>100.58</v>
          </cell>
        </row>
        <row r="2107">
          <cell r="A2107">
            <v>84519</v>
          </cell>
          <cell r="B2107" t="str">
            <v>CAP PVC DEF0F0 DN 250</v>
          </cell>
          <cell r="C2107" t="str">
            <v>UN</v>
          </cell>
          <cell r="D2107">
            <v>147.32</v>
          </cell>
        </row>
        <row r="2108">
          <cell r="A2108">
            <v>84520</v>
          </cell>
          <cell r="B2108" t="str">
            <v>CAP PVC DEF0F0 DN 300</v>
          </cell>
          <cell r="C2108" t="str">
            <v>UN</v>
          </cell>
          <cell r="D2108">
            <v>213.75</v>
          </cell>
        </row>
        <row r="2109">
          <cell r="A2109">
            <v>84521</v>
          </cell>
          <cell r="B2109" t="str">
            <v>CRUZETA BBBB PVC DEF0F0 DN 100</v>
          </cell>
          <cell r="C2109" t="str">
            <v>UN</v>
          </cell>
          <cell r="D2109">
            <v>155.07</v>
          </cell>
        </row>
        <row r="2110">
          <cell r="A2110">
            <v>84522</v>
          </cell>
          <cell r="B2110" t="str">
            <v>CRUZETA BBBB PVC DEF0F0 DN 150</v>
          </cell>
          <cell r="C2110" t="str">
            <v>UN</v>
          </cell>
          <cell r="D2110">
            <v>264.04000000000002</v>
          </cell>
        </row>
        <row r="2111">
          <cell r="A2111">
            <v>84523</v>
          </cell>
          <cell r="B2111" t="str">
            <v>CRUZETA BBBB PVC DEF0F0 DN 200</v>
          </cell>
          <cell r="C2111" t="str">
            <v>UN</v>
          </cell>
          <cell r="D2111">
            <v>450.54</v>
          </cell>
        </row>
        <row r="2112">
          <cell r="A2112">
            <v>84524</v>
          </cell>
          <cell r="B2112" t="str">
            <v>CRUZETA BBBB PVC DEF0F0 DN 250</v>
          </cell>
          <cell r="C2112" t="str">
            <v>UN</v>
          </cell>
          <cell r="D2112">
            <v>586.75</v>
          </cell>
        </row>
        <row r="2113">
          <cell r="A2113">
            <v>84525</v>
          </cell>
          <cell r="B2113" t="str">
            <v>CRUZETA BBBB PVC DEF0F0 DN 300</v>
          </cell>
          <cell r="C2113" t="str">
            <v>UN</v>
          </cell>
          <cell r="D2113">
            <v>834.02</v>
          </cell>
        </row>
        <row r="2114">
          <cell r="A2114">
            <v>84526</v>
          </cell>
          <cell r="B2114" t="str">
            <v>CRUZETA RD PVC DEF0F0 P/PVC PBA BBBB DN 150 X 50</v>
          </cell>
          <cell r="C2114" t="str">
            <v>UN</v>
          </cell>
          <cell r="D2114">
            <v>148.78</v>
          </cell>
        </row>
        <row r="2115">
          <cell r="A2115">
            <v>84527</v>
          </cell>
          <cell r="B2115" t="str">
            <v>CRUZETA RD PVC DEF0F0 P/PVC PBA BBBB DN 150 X 75</v>
          </cell>
          <cell r="C2115" t="str">
            <v>UN</v>
          </cell>
          <cell r="D2115">
            <v>173.93</v>
          </cell>
        </row>
        <row r="2116">
          <cell r="A2116">
            <v>84528</v>
          </cell>
          <cell r="B2116" t="str">
            <v>CRUZETA RD PVC DEF0F0 P/PVC PBA BBBB DN 150 X 100</v>
          </cell>
          <cell r="C2116" t="str">
            <v>UN</v>
          </cell>
          <cell r="D2116">
            <v>209.55</v>
          </cell>
        </row>
        <row r="2117">
          <cell r="A2117">
            <v>84529</v>
          </cell>
          <cell r="B2117" t="str">
            <v>CRUZETA RD PVC DEF0F0 P/PVC PBA BBBB DN 200 X 50</v>
          </cell>
          <cell r="C2117" t="str">
            <v>UN</v>
          </cell>
          <cell r="D2117">
            <v>204.31</v>
          </cell>
        </row>
        <row r="2118">
          <cell r="A2118">
            <v>84530</v>
          </cell>
          <cell r="B2118" t="str">
            <v>CRUZETA RD PVC DEF0F0 P/PVC PBA BBBB DN 200 X 75</v>
          </cell>
          <cell r="C2118" t="str">
            <v>UN</v>
          </cell>
          <cell r="D2118">
            <v>214.8</v>
          </cell>
        </row>
        <row r="2119">
          <cell r="A2119">
            <v>84531</v>
          </cell>
          <cell r="B2119" t="str">
            <v>CRUZETA RD PVC DEF0F0 P/PVC PBA BBBB DN 200 X 100</v>
          </cell>
          <cell r="C2119" t="str">
            <v>UN</v>
          </cell>
          <cell r="D2119">
            <v>289.18</v>
          </cell>
        </row>
        <row r="2120">
          <cell r="A2120">
            <v>84532</v>
          </cell>
          <cell r="B2120" t="str">
            <v>CRUZETA RD PVC DEF0F0 P/PVC PBA BBBB DN 250 X 50</v>
          </cell>
          <cell r="C2120" t="str">
            <v>UN</v>
          </cell>
          <cell r="D2120">
            <v>270.32</v>
          </cell>
        </row>
        <row r="2121">
          <cell r="A2121">
            <v>84533</v>
          </cell>
          <cell r="B2121" t="str">
            <v>CRUZETA RD PVC DEF0F0 P/PVC PBA BBBB DN 250 X 75</v>
          </cell>
          <cell r="C2121" t="str">
            <v>UN</v>
          </cell>
          <cell r="D2121">
            <v>291.27</v>
          </cell>
        </row>
        <row r="2122">
          <cell r="A2122">
            <v>84534</v>
          </cell>
          <cell r="B2122" t="str">
            <v>CRUZETA RD PVC DEF0F0 P/PVC PBA BBBB DN 250 X 100</v>
          </cell>
          <cell r="C2122" t="str">
            <v>UN</v>
          </cell>
          <cell r="D2122">
            <v>362.52</v>
          </cell>
        </row>
        <row r="2123">
          <cell r="A2123">
            <v>84535</v>
          </cell>
          <cell r="B2123" t="str">
            <v>CURVA 22G30' BB PVC DEF0F0 DN 100</v>
          </cell>
          <cell r="C2123" t="str">
            <v>UN</v>
          </cell>
          <cell r="D2123">
            <v>69.16</v>
          </cell>
        </row>
        <row r="2124">
          <cell r="A2124">
            <v>84536</v>
          </cell>
          <cell r="B2124" t="str">
            <v>CURVA 22G30' BB PVC DEF0F0 DN 150</v>
          </cell>
          <cell r="C2124" t="str">
            <v>UN</v>
          </cell>
          <cell r="D2124">
            <v>126.79</v>
          </cell>
        </row>
        <row r="2125">
          <cell r="A2125">
            <v>84537</v>
          </cell>
          <cell r="B2125" t="str">
            <v>CURVA 22G30' BB PVC DEF0F0 DN 200</v>
          </cell>
          <cell r="C2125" t="str">
            <v>UN</v>
          </cell>
          <cell r="D2125">
            <v>209.55</v>
          </cell>
        </row>
        <row r="2126">
          <cell r="A2126">
            <v>84538</v>
          </cell>
          <cell r="B2126" t="str">
            <v>CURVA 22G30' BB PVC DEF0F0 DN 250</v>
          </cell>
          <cell r="C2126" t="str">
            <v>UN</v>
          </cell>
          <cell r="D2126">
            <v>276.61</v>
          </cell>
        </row>
        <row r="2127">
          <cell r="A2127">
            <v>84539</v>
          </cell>
          <cell r="B2127" t="str">
            <v>CURVA 22G30' BB PVC DEF0F0 DN 300</v>
          </cell>
          <cell r="C2127" t="str">
            <v>UN</v>
          </cell>
          <cell r="D2127">
            <v>387.68</v>
          </cell>
        </row>
        <row r="2128">
          <cell r="A2128">
            <v>84540</v>
          </cell>
          <cell r="B2128" t="str">
            <v>CURVA 45G BB PVC DEF0F0 DN 100</v>
          </cell>
          <cell r="C2128" t="str">
            <v>UN</v>
          </cell>
          <cell r="D2128">
            <v>79.63</v>
          </cell>
        </row>
        <row r="2129">
          <cell r="A2129">
            <v>84541</v>
          </cell>
          <cell r="B2129" t="str">
            <v>CURVA 45G BB PVC DEF0F0 DN 150</v>
          </cell>
          <cell r="C2129" t="str">
            <v>UN</v>
          </cell>
          <cell r="D2129">
            <v>122.58</v>
          </cell>
        </row>
        <row r="2130">
          <cell r="A2130">
            <v>84542</v>
          </cell>
          <cell r="B2130" t="str">
            <v>CURVA 45G BB PVC DEF0F0 DN 200</v>
          </cell>
          <cell r="C2130" t="str">
            <v>UN</v>
          </cell>
          <cell r="D2130">
            <v>226.32</v>
          </cell>
        </row>
        <row r="2131">
          <cell r="A2131">
            <v>84543</v>
          </cell>
          <cell r="B2131" t="str">
            <v>CURVA 45G BB PVC DEF0F0 DN 250</v>
          </cell>
          <cell r="C2131" t="str">
            <v>UN</v>
          </cell>
          <cell r="D2131">
            <v>318.52</v>
          </cell>
        </row>
        <row r="2132">
          <cell r="A2132">
            <v>84544</v>
          </cell>
          <cell r="B2132" t="str">
            <v>CURVA 45G BB PVC DEF0F0 DN 300</v>
          </cell>
          <cell r="C2132" t="str">
            <v>UN</v>
          </cell>
          <cell r="D2132">
            <v>446.35</v>
          </cell>
        </row>
        <row r="2133">
          <cell r="A2133">
            <v>84545</v>
          </cell>
          <cell r="B2133" t="str">
            <v>CURVA 90G BB PVC DEF0F0 DN 100</v>
          </cell>
          <cell r="C2133" t="str">
            <v>UN</v>
          </cell>
          <cell r="D2133">
            <v>90.11</v>
          </cell>
        </row>
        <row r="2134">
          <cell r="A2134">
            <v>84546</v>
          </cell>
          <cell r="B2134" t="str">
            <v>CURVA 90G BB PVC DEF0F0 DN 150</v>
          </cell>
          <cell r="C2134" t="str">
            <v>UN</v>
          </cell>
          <cell r="D2134">
            <v>159.26</v>
          </cell>
        </row>
        <row r="2135">
          <cell r="A2135">
            <v>84547</v>
          </cell>
          <cell r="B2135" t="str">
            <v>CURVA 90G BB PVC DEF0F0 DN 200</v>
          </cell>
          <cell r="C2135" t="str">
            <v>UN</v>
          </cell>
          <cell r="D2135">
            <v>284.99</v>
          </cell>
        </row>
        <row r="2136">
          <cell r="A2136">
            <v>84548</v>
          </cell>
          <cell r="B2136" t="str">
            <v>CURVA 90G BB PVC DEF0F0 DN 250</v>
          </cell>
          <cell r="C2136" t="str">
            <v>UN</v>
          </cell>
          <cell r="D2136">
            <v>410.73</v>
          </cell>
        </row>
        <row r="2137">
          <cell r="A2137">
            <v>84549</v>
          </cell>
          <cell r="B2137" t="str">
            <v>CURVA 90G BB PVC DEF0F0 DN 300</v>
          </cell>
          <cell r="C2137" t="str">
            <v>UN</v>
          </cell>
          <cell r="D2137">
            <v>578.37</v>
          </cell>
        </row>
        <row r="2138">
          <cell r="A2138">
            <v>84550</v>
          </cell>
          <cell r="B2138" t="str">
            <v>EXTREMIDADE BF PVC DEF0F0 DN 100</v>
          </cell>
          <cell r="C2138" t="str">
            <v>UN</v>
          </cell>
          <cell r="D2138">
            <v>76.28</v>
          </cell>
        </row>
        <row r="2139">
          <cell r="A2139">
            <v>84551</v>
          </cell>
          <cell r="B2139" t="str">
            <v>EXTREMIDADE BF PVC DEF0F0 DN 150</v>
          </cell>
          <cell r="C2139" t="str">
            <v>UN</v>
          </cell>
          <cell r="D2139">
            <v>120.7</v>
          </cell>
        </row>
        <row r="2140">
          <cell r="A2140">
            <v>84552</v>
          </cell>
          <cell r="B2140" t="str">
            <v>EXTREMIDADE BF PVC DEF0F0 DN 200</v>
          </cell>
          <cell r="C2140" t="str">
            <v>UN</v>
          </cell>
          <cell r="D2140">
            <v>188.6</v>
          </cell>
        </row>
        <row r="2141">
          <cell r="A2141">
            <v>84553</v>
          </cell>
          <cell r="B2141" t="str">
            <v>EXTREMIDADE BF PVC DEF0F0 DN 250</v>
          </cell>
          <cell r="C2141" t="str">
            <v>UN</v>
          </cell>
          <cell r="D2141">
            <v>259.83999999999997</v>
          </cell>
        </row>
        <row r="2142">
          <cell r="A2142">
            <v>84554</v>
          </cell>
          <cell r="B2142" t="str">
            <v>EXTREMIDADE BF PVC DEF0F0 DN 300</v>
          </cell>
          <cell r="C2142" t="str">
            <v>UN</v>
          </cell>
          <cell r="D2142">
            <v>345.76</v>
          </cell>
        </row>
        <row r="2143">
          <cell r="A2143">
            <v>84555</v>
          </cell>
          <cell r="B2143" t="str">
            <v>LUVA DE CORRER PVC DEF0F0 DN 100</v>
          </cell>
          <cell r="C2143" t="str">
            <v>UN</v>
          </cell>
          <cell r="D2143">
            <v>45.32</v>
          </cell>
        </row>
        <row r="2144">
          <cell r="A2144">
            <v>84556</v>
          </cell>
          <cell r="B2144" t="str">
            <v>LUVA DE CORRER PVC DEF0F0 DN 150</v>
          </cell>
          <cell r="C2144" t="str">
            <v>UN</v>
          </cell>
          <cell r="D2144">
            <v>73.459999999999994</v>
          </cell>
        </row>
        <row r="2145">
          <cell r="A2145">
            <v>84557</v>
          </cell>
          <cell r="B2145" t="str">
            <v>LUVA DE CORRER PVC DEF0F0 DN 200</v>
          </cell>
          <cell r="C2145" t="str">
            <v>UN</v>
          </cell>
          <cell r="D2145">
            <v>113.82</v>
          </cell>
        </row>
        <row r="2146">
          <cell r="A2146">
            <v>84558</v>
          </cell>
          <cell r="B2146" t="str">
            <v>LUVA DE CORRER PVC DEF0F0 DN 250</v>
          </cell>
          <cell r="C2146" t="str">
            <v>UN</v>
          </cell>
          <cell r="D2146">
            <v>181.42</v>
          </cell>
        </row>
        <row r="2147">
          <cell r="A2147">
            <v>84559</v>
          </cell>
          <cell r="B2147" t="str">
            <v>LUVA DE CORRER PVC DEF0F0 DN 300</v>
          </cell>
          <cell r="C2147" t="str">
            <v>UN</v>
          </cell>
          <cell r="D2147">
            <v>276.02</v>
          </cell>
        </row>
        <row r="2148">
          <cell r="A2148">
            <v>84560</v>
          </cell>
          <cell r="B2148" t="str">
            <v>LUVA DE F0F0/PVC DEF0F0 DN 100</v>
          </cell>
          <cell r="C2148" t="str">
            <v>UN</v>
          </cell>
          <cell r="D2148">
            <v>73.349999999999994</v>
          </cell>
        </row>
        <row r="2149">
          <cell r="A2149">
            <v>84561</v>
          </cell>
          <cell r="B2149" t="str">
            <v>LUVA DE F0F0/PVC DEF0F0 DN 150</v>
          </cell>
          <cell r="C2149" t="str">
            <v>UN</v>
          </cell>
          <cell r="D2149">
            <v>121.54</v>
          </cell>
        </row>
        <row r="2150">
          <cell r="A2150">
            <v>84562</v>
          </cell>
          <cell r="B2150" t="str">
            <v>LUVA DE F0F0/PVC DEF0F0 DN 200</v>
          </cell>
          <cell r="C2150" t="str">
            <v>UN</v>
          </cell>
          <cell r="D2150">
            <v>176.02</v>
          </cell>
        </row>
        <row r="2151">
          <cell r="A2151">
            <v>84563</v>
          </cell>
          <cell r="B2151" t="str">
            <v>LUVA DE F0F0/PVC DEF0F0 DN 250</v>
          </cell>
          <cell r="C2151" t="str">
            <v>UN</v>
          </cell>
          <cell r="D2151">
            <v>289.52</v>
          </cell>
        </row>
        <row r="2152">
          <cell r="A2152">
            <v>84564</v>
          </cell>
          <cell r="B2152" t="str">
            <v>LUVA DE F0F0/PVC DEF0F0 DN 300</v>
          </cell>
          <cell r="C2152" t="str">
            <v>UN</v>
          </cell>
          <cell r="D2152">
            <v>389.76</v>
          </cell>
        </row>
        <row r="2153">
          <cell r="A2153">
            <v>84565</v>
          </cell>
          <cell r="B2153" t="str">
            <v>REDUCAO PB PVC DEF0F0 DN 150 X 100</v>
          </cell>
          <cell r="C2153" t="str">
            <v>UN</v>
          </cell>
          <cell r="D2153">
            <v>73.349999999999994</v>
          </cell>
        </row>
        <row r="2154">
          <cell r="A2154">
            <v>84566</v>
          </cell>
          <cell r="B2154" t="str">
            <v>REDUCAO PB PVC DEF0F0 DN 200 X 100</v>
          </cell>
          <cell r="C2154" t="str">
            <v>UN</v>
          </cell>
          <cell r="D2154">
            <v>106.87</v>
          </cell>
        </row>
        <row r="2155">
          <cell r="A2155">
            <v>84567</v>
          </cell>
          <cell r="B2155" t="str">
            <v>REDUCAO PB PVC DEF0F0 DN 200 X 150</v>
          </cell>
          <cell r="C2155" t="str">
            <v>UN</v>
          </cell>
          <cell r="D2155">
            <v>113.16</v>
          </cell>
        </row>
        <row r="2156">
          <cell r="A2156">
            <v>84568</v>
          </cell>
          <cell r="B2156" t="str">
            <v>REDUCAO PB PVC DEF0F0 DN 250 X 100</v>
          </cell>
          <cell r="C2156" t="str">
            <v>UN</v>
          </cell>
          <cell r="D2156">
            <v>157.16999999999999</v>
          </cell>
        </row>
        <row r="2157">
          <cell r="A2157">
            <v>84569</v>
          </cell>
          <cell r="B2157" t="str">
            <v>REDUCAO PB PVC DEF0F0 DN 250 X 150</v>
          </cell>
          <cell r="C2157" t="str">
            <v>UN</v>
          </cell>
          <cell r="D2157">
            <v>144.59</v>
          </cell>
        </row>
        <row r="2158">
          <cell r="A2158">
            <v>84570</v>
          </cell>
          <cell r="B2158" t="str">
            <v>REDUCAO PB PVC DEF0F0 DN 250 X 200</v>
          </cell>
          <cell r="C2158" t="str">
            <v>UN</v>
          </cell>
          <cell r="D2158">
            <v>161.36000000000001</v>
          </cell>
        </row>
        <row r="2159">
          <cell r="A2159">
            <v>84571</v>
          </cell>
          <cell r="B2159" t="str">
            <v>REDUCAO PB PVC DEF0F0 DN 300 X 100</v>
          </cell>
          <cell r="C2159" t="str">
            <v>UN</v>
          </cell>
          <cell r="D2159">
            <v>196.98</v>
          </cell>
        </row>
        <row r="2160">
          <cell r="A2160">
            <v>84572</v>
          </cell>
          <cell r="B2160" t="str">
            <v>REDUCAO PB PVC DEF0F0 DN 300 X 150</v>
          </cell>
          <cell r="C2160" t="str">
            <v>UN</v>
          </cell>
          <cell r="D2160">
            <v>201.17</v>
          </cell>
        </row>
        <row r="2161">
          <cell r="A2161">
            <v>84573</v>
          </cell>
          <cell r="B2161" t="str">
            <v>REDUCAO PB PVC DEF0F0 DN 300 X 200</v>
          </cell>
          <cell r="C2161" t="str">
            <v>UN</v>
          </cell>
          <cell r="D2161">
            <v>211.64</v>
          </cell>
        </row>
        <row r="2162">
          <cell r="A2162">
            <v>84574</v>
          </cell>
          <cell r="B2162" t="str">
            <v>REDUCAO PB PVC DEF0F0 DN 300 X 250</v>
          </cell>
          <cell r="C2162" t="str">
            <v>UN</v>
          </cell>
          <cell r="D2162">
            <v>211.64</v>
          </cell>
        </row>
        <row r="2163">
          <cell r="A2163">
            <v>84575</v>
          </cell>
          <cell r="B2163" t="str">
            <v>REDUCAO PVC DEF0F0 P/PVC PBA PB DN 100 X 50</v>
          </cell>
          <cell r="C2163" t="str">
            <v>UN</v>
          </cell>
          <cell r="D2163">
            <v>34.57</v>
          </cell>
        </row>
        <row r="2164">
          <cell r="A2164">
            <v>84576</v>
          </cell>
          <cell r="B2164" t="str">
            <v>REDUCAO PVC DEF0F0 P/PVC PBA PB DN 100 X 75</v>
          </cell>
          <cell r="C2164" t="str">
            <v>UN</v>
          </cell>
          <cell r="D2164">
            <v>40.869999999999997</v>
          </cell>
        </row>
        <row r="2165">
          <cell r="A2165">
            <v>84577</v>
          </cell>
          <cell r="B2165" t="str">
            <v>REDUCAO PVC DEF0F0 P/PVC PBA PB DN 150 X 75</v>
          </cell>
          <cell r="C2165" t="str">
            <v>UN</v>
          </cell>
          <cell r="D2165">
            <v>60.77</v>
          </cell>
        </row>
        <row r="2166">
          <cell r="A2166">
            <v>84578</v>
          </cell>
          <cell r="B2166" t="str">
            <v>REDUCAO PVC DEF0F0 P/PVC PBA PB DN 150 X 100</v>
          </cell>
          <cell r="C2166" t="str">
            <v>UN</v>
          </cell>
          <cell r="D2166">
            <v>74.39</v>
          </cell>
        </row>
        <row r="2167">
          <cell r="A2167">
            <v>84579</v>
          </cell>
          <cell r="B2167" t="str">
            <v>REDUCAO PVC DEF0F0 P/PVC PBA PB DN 200 X 100</v>
          </cell>
          <cell r="C2167" t="str">
            <v>UN</v>
          </cell>
          <cell r="D2167">
            <v>92.2</v>
          </cell>
        </row>
        <row r="2168">
          <cell r="A2168">
            <v>84580</v>
          </cell>
          <cell r="B2168" t="str">
            <v>TE 90G PVC DEF0F0 BBB DN 100</v>
          </cell>
          <cell r="C2168" t="str">
            <v>UN</v>
          </cell>
          <cell r="D2168">
            <v>113.16</v>
          </cell>
        </row>
        <row r="2169">
          <cell r="A2169">
            <v>84581</v>
          </cell>
          <cell r="B2169" t="str">
            <v>TE 90G PVC DEF0F0 BBB DN 150</v>
          </cell>
          <cell r="C2169" t="str">
            <v>UN</v>
          </cell>
          <cell r="D2169">
            <v>203.26</v>
          </cell>
        </row>
        <row r="2170">
          <cell r="A2170">
            <v>84582</v>
          </cell>
          <cell r="B2170" t="str">
            <v>TE 90G PVC DEF0F0 BBB DN 200</v>
          </cell>
          <cell r="C2170" t="str">
            <v>UN</v>
          </cell>
          <cell r="D2170">
            <v>324.81</v>
          </cell>
        </row>
        <row r="2171">
          <cell r="A2171">
            <v>84583</v>
          </cell>
          <cell r="B2171" t="str">
            <v>TE 90G PVC DEF0F0 BBB DN 250</v>
          </cell>
          <cell r="C2171" t="str">
            <v>UN</v>
          </cell>
          <cell r="D2171">
            <v>488.26</v>
          </cell>
        </row>
        <row r="2172">
          <cell r="A2172">
            <v>84584</v>
          </cell>
          <cell r="B2172" t="str">
            <v>TE 90G PVC DEF0F0 BBB DN 300</v>
          </cell>
          <cell r="C2172" t="str">
            <v>UN</v>
          </cell>
          <cell r="D2172">
            <v>649.62</v>
          </cell>
        </row>
        <row r="2173">
          <cell r="A2173">
            <v>84585</v>
          </cell>
          <cell r="B2173" t="str">
            <v>TE 90G RD PVC DEF0F0 P/PVC PBA BBB DN 150 X 50</v>
          </cell>
          <cell r="C2173" t="str">
            <v>UN</v>
          </cell>
          <cell r="D2173">
            <v>132.01</v>
          </cell>
        </row>
        <row r="2174">
          <cell r="A2174">
            <v>84586</v>
          </cell>
          <cell r="B2174" t="str">
            <v>TE 90G RD PVC DEF0F0 P/PVC PBA BBB DN 150 X 75</v>
          </cell>
          <cell r="C2174" t="str">
            <v>UN</v>
          </cell>
          <cell r="D2174">
            <v>138.31</v>
          </cell>
        </row>
        <row r="2175">
          <cell r="A2175">
            <v>84587</v>
          </cell>
          <cell r="B2175" t="str">
            <v>TE 90G RD PVC DEF0F0 P/PVC PBA BBB DN 150 X 100</v>
          </cell>
          <cell r="C2175" t="str">
            <v>UN</v>
          </cell>
          <cell r="D2175">
            <v>155.07</v>
          </cell>
        </row>
        <row r="2176">
          <cell r="A2176">
            <v>84588</v>
          </cell>
          <cell r="B2176" t="str">
            <v>TE 90G RD PVC DEF0F0 P/PVC PBA BBB DN 200 X 75</v>
          </cell>
          <cell r="C2176" t="str">
            <v>UN</v>
          </cell>
          <cell r="D2176">
            <v>228.42</v>
          </cell>
        </row>
        <row r="2177">
          <cell r="A2177">
            <v>84589</v>
          </cell>
          <cell r="B2177" t="str">
            <v>TE 90G RD PVC DEF0F0 P/PVC PBA BBB DN 200 X 100</v>
          </cell>
          <cell r="C2177" t="str">
            <v>UN</v>
          </cell>
          <cell r="D2177">
            <v>236.8</v>
          </cell>
        </row>
        <row r="2178">
          <cell r="A2178">
            <v>84590</v>
          </cell>
          <cell r="B2178" t="str">
            <v>TE 90G RD PVC DEF0F0 P/PVC PBA BBB DN 250 X 50</v>
          </cell>
          <cell r="C2178" t="str">
            <v>UN</v>
          </cell>
          <cell r="D2178">
            <v>301.76</v>
          </cell>
        </row>
        <row r="2179">
          <cell r="A2179">
            <v>84591</v>
          </cell>
          <cell r="B2179" t="str">
            <v>TE 90G RD PVC DEF0F0 P/PVC PBA BBB DN 250 X 75</v>
          </cell>
          <cell r="C2179" t="str">
            <v>UN</v>
          </cell>
          <cell r="D2179">
            <v>322.70999999999998</v>
          </cell>
        </row>
        <row r="2180">
          <cell r="A2180">
            <v>84592</v>
          </cell>
          <cell r="B2180" t="str">
            <v>TE 90G RD PVC DEF0F0 P/PVC PBA BBB DN 250 X 100</v>
          </cell>
          <cell r="C2180" t="str">
            <v>UN</v>
          </cell>
          <cell r="D2180">
            <v>326.89999999999998</v>
          </cell>
        </row>
        <row r="2181">
          <cell r="A2181">
            <v>84593</v>
          </cell>
          <cell r="B2181" t="str">
            <v>TE 90G RD PVC DEF0F0 BBF DN 150 X 50</v>
          </cell>
          <cell r="C2181" t="str">
            <v>UN</v>
          </cell>
          <cell r="D2181">
            <v>190.69</v>
          </cell>
        </row>
        <row r="2182">
          <cell r="A2182">
            <v>84594</v>
          </cell>
          <cell r="B2182" t="str">
            <v>TE 90G RD PVC DEF0F0 BBF DN 150 X 75</v>
          </cell>
          <cell r="C2182" t="str">
            <v>UN</v>
          </cell>
          <cell r="D2182">
            <v>190.69</v>
          </cell>
        </row>
        <row r="2183">
          <cell r="A2183">
            <v>84595</v>
          </cell>
          <cell r="B2183" t="str">
            <v>TE 90G RD PVC DEF0F0 BBF DN 200 X 50</v>
          </cell>
          <cell r="C2183" t="str">
            <v>UN</v>
          </cell>
          <cell r="D2183">
            <v>249.37</v>
          </cell>
        </row>
        <row r="2184">
          <cell r="A2184">
            <v>84596</v>
          </cell>
          <cell r="B2184" t="str">
            <v>TE 90G RD PVC DEF0F0 BBF DN 200 X 75</v>
          </cell>
          <cell r="C2184" t="str">
            <v>UN</v>
          </cell>
          <cell r="D2184">
            <v>251.46</v>
          </cell>
        </row>
        <row r="2185">
          <cell r="A2185">
            <v>84597</v>
          </cell>
          <cell r="B2185" t="str">
            <v>TE 90G RD PVC DEF0F0 BBF DN 200 X 100</v>
          </cell>
          <cell r="C2185" t="str">
            <v>UN</v>
          </cell>
          <cell r="D2185">
            <v>301.76</v>
          </cell>
        </row>
        <row r="2186">
          <cell r="A2186">
            <v>84598</v>
          </cell>
          <cell r="B2186" t="str">
            <v>TE 90G RD PVC DEF0F0 BBF DN 250 X 50</v>
          </cell>
          <cell r="C2186" t="str">
            <v>UN</v>
          </cell>
          <cell r="D2186">
            <v>318.52</v>
          </cell>
        </row>
        <row r="2187">
          <cell r="A2187">
            <v>84599</v>
          </cell>
          <cell r="B2187" t="str">
            <v>TE 90G RD PVC DEF0F0 BBF DN 250 X 75</v>
          </cell>
          <cell r="C2187" t="str">
            <v>UN</v>
          </cell>
          <cell r="D2187">
            <v>345.76</v>
          </cell>
        </row>
        <row r="2188">
          <cell r="A2188">
            <v>84601</v>
          </cell>
          <cell r="B2188" t="str">
            <v>TE 90G RD PVC DEF0F0 BBF DN 250 X 100</v>
          </cell>
          <cell r="C2188" t="str">
            <v>UN</v>
          </cell>
          <cell r="D2188">
            <v>373</v>
          </cell>
        </row>
        <row r="2189">
          <cell r="A2189">
            <v>84602</v>
          </cell>
          <cell r="B2189" t="str">
            <v>TE 90G RD PVC DEF0F0 P/ PVC PBA BBB DN 200 X 50</v>
          </cell>
          <cell r="C2189" t="str">
            <v>UN</v>
          </cell>
          <cell r="D2189">
            <v>222.13</v>
          </cell>
        </row>
        <row r="2190">
          <cell r="A2190">
            <v>84603</v>
          </cell>
          <cell r="B2190" t="str">
            <v>TE 90G PVC PBA BBF DN 50</v>
          </cell>
          <cell r="C2190" t="str">
            <v>UN</v>
          </cell>
          <cell r="D2190">
            <v>38.35</v>
          </cell>
        </row>
        <row r="2191">
          <cell r="A2191">
            <v>84604</v>
          </cell>
          <cell r="B2191" t="str">
            <v>TE 90G PVC PBA BBF DN 75</v>
          </cell>
          <cell r="C2191" t="str">
            <v>UN</v>
          </cell>
          <cell r="D2191">
            <v>55.43</v>
          </cell>
        </row>
        <row r="2192">
          <cell r="A2192">
            <v>84605</v>
          </cell>
          <cell r="B2192" t="str">
            <v>TE 90G PVC PBA BBF DN 100</v>
          </cell>
          <cell r="C2192" t="str">
            <v>UN</v>
          </cell>
          <cell r="D2192">
            <v>93.2</v>
          </cell>
        </row>
        <row r="2193">
          <cell r="A2193">
            <v>84608</v>
          </cell>
          <cell r="B2193" t="str">
            <v>PERFIL RETANGULAR P/ DECANTACAO 50 X 90 DN 600</v>
          </cell>
          <cell r="C2193" t="str">
            <v>UN</v>
          </cell>
          <cell r="D2193">
            <v>1.71</v>
          </cell>
        </row>
        <row r="2194">
          <cell r="A2194">
            <v>84609</v>
          </cell>
          <cell r="B2194" t="str">
            <v>PERFIL RETANGULAR P/ DECANTACAO 50 X 90 DN 1000</v>
          </cell>
          <cell r="C2194" t="str">
            <v>UN</v>
          </cell>
          <cell r="D2194">
            <v>2.86</v>
          </cell>
        </row>
        <row r="2195">
          <cell r="A2195">
            <v>84610</v>
          </cell>
          <cell r="B2195" t="str">
            <v>PERFIL RETANGULAR P/ DECANTACAO 50 X 90 DN 1200</v>
          </cell>
          <cell r="C2195" t="str">
            <v>UN</v>
          </cell>
          <cell r="D2195">
            <v>3.5</v>
          </cell>
        </row>
        <row r="2196">
          <cell r="A2196">
            <v>84611</v>
          </cell>
          <cell r="B2196" t="str">
            <v>PERFIL RETANGULAR P/ DECANTACAO 50 X 90 DN 6000</v>
          </cell>
          <cell r="C2196" t="str">
            <v>UN</v>
          </cell>
          <cell r="D2196">
            <v>14.14</v>
          </cell>
        </row>
        <row r="2197">
          <cell r="A2197">
            <v>84612</v>
          </cell>
          <cell r="B2197" t="str">
            <v>SUPORTE PVC P/ PERFIL DE DECANTACAO</v>
          </cell>
          <cell r="C2197" t="str">
            <v>UN</v>
          </cell>
          <cell r="D2197">
            <v>0.47</v>
          </cell>
        </row>
        <row r="2198">
          <cell r="A2198">
            <v>84613</v>
          </cell>
          <cell r="B2198" t="str">
            <v>SOLUCAO THF EM FRASCO DE 90 ML</v>
          </cell>
          <cell r="C2198" t="str">
            <v>UN</v>
          </cell>
          <cell r="D2198">
            <v>20.149999999999999</v>
          </cell>
        </row>
        <row r="2199">
          <cell r="A2199">
            <v>84614</v>
          </cell>
          <cell r="B2199" t="str">
            <v>TUBO DE POLIETILENO PE-5 DN 20</v>
          </cell>
          <cell r="C2199" t="str">
            <v>M</v>
          </cell>
          <cell r="D2199">
            <v>1.82</v>
          </cell>
        </row>
        <row r="2200">
          <cell r="A2200">
            <v>84615</v>
          </cell>
          <cell r="B2200" t="str">
            <v>TUBO DE POLIETILENO PE-5 DN 32</v>
          </cell>
          <cell r="C2200" t="str">
            <v>M</v>
          </cell>
          <cell r="D2200">
            <v>3.68</v>
          </cell>
        </row>
        <row r="2201">
          <cell r="A2201">
            <v>84620</v>
          </cell>
          <cell r="B2201" t="str">
            <v>ADAPTADOR P/ POLIETILENO PE-5 DN 20 X 1/2"</v>
          </cell>
          <cell r="C2201" t="str">
            <v>UN</v>
          </cell>
          <cell r="D2201">
            <v>1.2</v>
          </cell>
        </row>
        <row r="2202">
          <cell r="A2202">
            <v>84621</v>
          </cell>
          <cell r="B2202" t="str">
            <v>ADAPTADOR P/ POLIETILENO PE-5 DN 20 X 3/4"</v>
          </cell>
          <cell r="C2202" t="str">
            <v>UN</v>
          </cell>
          <cell r="D2202">
            <v>1.22</v>
          </cell>
        </row>
        <row r="2203">
          <cell r="A2203">
            <v>84622</v>
          </cell>
          <cell r="B2203" t="str">
            <v>ADAPTADOR P/ POLIETILENO PE-5 DN 32 X 1"</v>
          </cell>
          <cell r="C2203" t="str">
            <v>UN</v>
          </cell>
          <cell r="D2203">
            <v>1.45</v>
          </cell>
        </row>
        <row r="2204">
          <cell r="A2204">
            <v>84623</v>
          </cell>
          <cell r="B2204" t="str">
            <v>ADAPTADOR C/ REGISTRO P/ POL. PE-5 DN 20 X 3/4"</v>
          </cell>
          <cell r="C2204" t="str">
            <v>UN</v>
          </cell>
          <cell r="D2204">
            <v>3.45</v>
          </cell>
        </row>
        <row r="2205">
          <cell r="A2205">
            <v>84624</v>
          </cell>
          <cell r="B2205" t="str">
            <v>REGISTRO DE PASSEIO POLIETILENO PE-5 DN 20</v>
          </cell>
          <cell r="C2205" t="str">
            <v>UN</v>
          </cell>
          <cell r="D2205">
            <v>4.34</v>
          </cell>
        </row>
        <row r="2206">
          <cell r="A2206">
            <v>84625</v>
          </cell>
          <cell r="B2206" t="str">
            <v>UNIAO P/ POLIETILENO PE-5 DN 20</v>
          </cell>
          <cell r="C2206" t="str">
            <v>UN</v>
          </cell>
          <cell r="D2206">
            <v>2.0299999999999998</v>
          </cell>
        </row>
        <row r="2207">
          <cell r="A2207">
            <v>84626</v>
          </cell>
          <cell r="B2207" t="str">
            <v>CORTADOR P/ TB. POLIETILENO PE-5 DN 20</v>
          </cell>
          <cell r="C2207" t="str">
            <v>UN</v>
          </cell>
          <cell r="D2207">
            <v>106.15</v>
          </cell>
        </row>
        <row r="2208">
          <cell r="A2208">
            <v>84627</v>
          </cell>
          <cell r="B2208" t="str">
            <v>ESTRANGULADOR DE VAZAO P/ TUBO POLIETILENO PE-5</v>
          </cell>
          <cell r="C2208" t="str">
            <v>UN</v>
          </cell>
          <cell r="D2208">
            <v>47.08</v>
          </cell>
        </row>
        <row r="2209">
          <cell r="A2209">
            <v>84628</v>
          </cell>
          <cell r="B2209" t="str">
            <v>FURADEIRA P/ LIGACAO PREDIAL EM PVC MARROM DN 3/4"</v>
          </cell>
          <cell r="C2209" t="str">
            <v>UN</v>
          </cell>
          <cell r="D2209">
            <v>70.88</v>
          </cell>
        </row>
        <row r="2210">
          <cell r="A2210">
            <v>84629</v>
          </cell>
          <cell r="B2210" t="str">
            <v>FURADEIRA P/ LIGACAO PREDIAL EM POL. AZUL DN 3/4"</v>
          </cell>
          <cell r="C2210" t="str">
            <v>UN</v>
          </cell>
          <cell r="D2210">
            <v>70.98</v>
          </cell>
        </row>
        <row r="2211">
          <cell r="A2211">
            <v>84630</v>
          </cell>
          <cell r="B2211" t="str">
            <v>EXTREMIDADE P/HIDROMETRO C/BUCHA DE LATAO DN 1/2"</v>
          </cell>
          <cell r="C2211" t="str">
            <v>UN</v>
          </cell>
          <cell r="D2211">
            <v>2.5099999999999998</v>
          </cell>
        </row>
        <row r="2212">
          <cell r="A2212">
            <v>84631</v>
          </cell>
          <cell r="B2212" t="str">
            <v>EXTREMIDADE P/HIDROMETRO C/BUCHA DE LATAO DN 3/4"</v>
          </cell>
          <cell r="C2212" t="str">
            <v>UN</v>
          </cell>
          <cell r="D2212">
            <v>2.9</v>
          </cell>
        </row>
        <row r="2213">
          <cell r="A2213">
            <v>84632</v>
          </cell>
          <cell r="B2213" t="str">
            <v>EXTREMIDADE P/HIDROMETRO S/BUCHA DE LATAO DN 1/2"</v>
          </cell>
          <cell r="C2213" t="str">
            <v>UN</v>
          </cell>
          <cell r="D2213">
            <v>1.08</v>
          </cell>
        </row>
        <row r="2214">
          <cell r="A2214">
            <v>84633</v>
          </cell>
          <cell r="B2214" t="str">
            <v>EXTREMIDADE P/HIDROMETRO S/BUCHA DE LATAO DN 3/4"</v>
          </cell>
          <cell r="C2214" t="str">
            <v>UN</v>
          </cell>
          <cell r="D2214">
            <v>1.18</v>
          </cell>
        </row>
        <row r="2215">
          <cell r="A2215">
            <v>84634</v>
          </cell>
          <cell r="B2215" t="str">
            <v>KIT CAVALETE TIGRE DN 1/2"</v>
          </cell>
          <cell r="C2215" t="str">
            <v>UN</v>
          </cell>
          <cell r="D2215">
            <v>22.13</v>
          </cell>
        </row>
        <row r="2216">
          <cell r="A2216">
            <v>84635</v>
          </cell>
          <cell r="B2216" t="str">
            <v>KIT CAVALETE TIGRE DN 3/4"</v>
          </cell>
          <cell r="C2216" t="str">
            <v>UN</v>
          </cell>
          <cell r="D2216">
            <v>27.5</v>
          </cell>
        </row>
        <row r="2217">
          <cell r="A2217">
            <v>84636</v>
          </cell>
          <cell r="B2217" t="str">
            <v>LACRE P/ KIT CAVALETE DN 1/2"</v>
          </cell>
          <cell r="C2217" t="str">
            <v>UN</v>
          </cell>
          <cell r="D2217">
            <v>1.3</v>
          </cell>
        </row>
        <row r="2218">
          <cell r="A2218">
            <v>84637</v>
          </cell>
          <cell r="B2218" t="str">
            <v>LACRE P/ KIT CAVALETE DN 3/4"</v>
          </cell>
          <cell r="C2218" t="str">
            <v>UN</v>
          </cell>
          <cell r="D2218">
            <v>1.31</v>
          </cell>
        </row>
        <row r="2219">
          <cell r="A2219">
            <v>84638</v>
          </cell>
          <cell r="B2219" t="str">
            <v>COL.TOM.L.P.PVC C/TVS E C/S.ROSC.DN 32 X 1/2"</v>
          </cell>
          <cell r="C2219" t="str">
            <v>UN</v>
          </cell>
          <cell r="D2219">
            <v>2.2000000000000002</v>
          </cell>
        </row>
        <row r="2220">
          <cell r="A2220">
            <v>84639</v>
          </cell>
          <cell r="B2220" t="str">
            <v>COL.TOM.L.P.PVC C/TVS E C/S.ROSC.DN 32 X 3/4"</v>
          </cell>
          <cell r="C2220" t="str">
            <v>UN</v>
          </cell>
          <cell r="D2220">
            <v>2.12</v>
          </cell>
        </row>
        <row r="2221">
          <cell r="A2221">
            <v>84640</v>
          </cell>
          <cell r="B2221" t="str">
            <v>COL.TOM.L.P.PVC C/TVS.E C/S.ROSC.DN 40 X 1/2"</v>
          </cell>
          <cell r="C2221" t="str">
            <v>UN</v>
          </cell>
          <cell r="D2221">
            <v>2.38</v>
          </cell>
        </row>
        <row r="2222">
          <cell r="A2222">
            <v>84641</v>
          </cell>
          <cell r="B2222" t="str">
            <v>COL.TOM.L.P.PVC C/TVS.E C/S.ROSC.DN 40 X 3/4"</v>
          </cell>
          <cell r="C2222" t="str">
            <v>UN</v>
          </cell>
          <cell r="D2222">
            <v>2.29</v>
          </cell>
        </row>
        <row r="2223">
          <cell r="A2223">
            <v>84642</v>
          </cell>
          <cell r="B2223" t="str">
            <v>COL.TOM.L.P.PVC C/TVS.E C/S.ROSC.DN 50 X 1/2"</v>
          </cell>
          <cell r="C2223" t="str">
            <v>UN</v>
          </cell>
          <cell r="D2223">
            <v>3.25</v>
          </cell>
        </row>
        <row r="2224">
          <cell r="A2224">
            <v>84643</v>
          </cell>
          <cell r="B2224" t="str">
            <v>COL.TOM.L.P.PVC C/TVS.E C/S.ROSC.DN 50 X 3/4"</v>
          </cell>
          <cell r="C2224" t="str">
            <v>UN</v>
          </cell>
          <cell r="D2224">
            <v>3.25</v>
          </cell>
        </row>
        <row r="2225">
          <cell r="A2225">
            <v>84644</v>
          </cell>
          <cell r="B2225" t="str">
            <v>COL.TOM.L.P.PVC C/TVS.E C/S.ROSC.DN 75 X 1/2"</v>
          </cell>
          <cell r="C2225" t="str">
            <v>UN</v>
          </cell>
          <cell r="D2225">
            <v>3.67</v>
          </cell>
        </row>
        <row r="2226">
          <cell r="A2226">
            <v>84645</v>
          </cell>
          <cell r="B2226" t="str">
            <v>COL.TOM.L.P.PVC C/TVS. E C/S.ROSC.DN 75 X 3/4"</v>
          </cell>
          <cell r="C2226" t="str">
            <v>UN</v>
          </cell>
          <cell r="D2226">
            <v>3.67</v>
          </cell>
        </row>
        <row r="2227">
          <cell r="A2227">
            <v>84646</v>
          </cell>
          <cell r="B2227" t="str">
            <v>COL.TOM.L.P.PVC C/TVS.E C/S.ROSC. DN 100 X 1/2"</v>
          </cell>
          <cell r="C2227" t="str">
            <v>UN</v>
          </cell>
          <cell r="D2227">
            <v>3.96</v>
          </cell>
        </row>
        <row r="2228">
          <cell r="A2228">
            <v>84647</v>
          </cell>
          <cell r="B2228" t="str">
            <v>COL.TOM.L.P.PVC C/TVS.E C/S.ROSC. DN 100 X 3/4"</v>
          </cell>
          <cell r="C2228" t="str">
            <v>UN</v>
          </cell>
          <cell r="D2228">
            <v>3.96</v>
          </cell>
        </row>
        <row r="2229">
          <cell r="A2229">
            <v>84648</v>
          </cell>
          <cell r="B2229" t="str">
            <v>COL.TOM.L.P.PVC C/TVS.E C/S. SOLD. DN 50 X 20</v>
          </cell>
          <cell r="C2229" t="str">
            <v>UN</v>
          </cell>
          <cell r="D2229">
            <v>3.3</v>
          </cell>
        </row>
        <row r="2230">
          <cell r="A2230">
            <v>84649</v>
          </cell>
          <cell r="B2230" t="str">
            <v>COL.TOM.L.P.PVC C/TVS.E C/S. SOLD. DN 50 X 25</v>
          </cell>
          <cell r="C2230" t="str">
            <v>UN</v>
          </cell>
          <cell r="D2230">
            <v>3.3</v>
          </cell>
        </row>
        <row r="2231">
          <cell r="A2231">
            <v>84650</v>
          </cell>
          <cell r="B2231" t="str">
            <v>COL.TOM.L.P. PVC C/TVS.E C/S. SOLD. DN 75 X 20</v>
          </cell>
          <cell r="C2231" t="str">
            <v>UN</v>
          </cell>
          <cell r="D2231">
            <v>3.76</v>
          </cell>
        </row>
        <row r="2232">
          <cell r="A2232">
            <v>84651</v>
          </cell>
          <cell r="B2232" t="str">
            <v>COL.TOM.L.P.PVC C/TYVS.E C/S.SOLD. DN 75 X 25</v>
          </cell>
          <cell r="C2232" t="str">
            <v>UN</v>
          </cell>
          <cell r="D2232">
            <v>3.76</v>
          </cell>
        </row>
        <row r="2233">
          <cell r="A2233">
            <v>84652</v>
          </cell>
          <cell r="B2233" t="str">
            <v>COL.TOM.L.P.PVC C/TVS.E C/S. SOLD. DN 100 X 20</v>
          </cell>
          <cell r="C2233" t="str">
            <v>UN</v>
          </cell>
          <cell r="D2233">
            <v>4</v>
          </cell>
        </row>
        <row r="2234">
          <cell r="A2234">
            <v>84653</v>
          </cell>
          <cell r="B2234" t="str">
            <v>COL.TOM.L.P.PVC C/TVS. E C/S.SOLD. DN 100 X 25</v>
          </cell>
          <cell r="C2234" t="str">
            <v>UN</v>
          </cell>
          <cell r="D2234">
            <v>4</v>
          </cell>
        </row>
        <row r="2235">
          <cell r="A2235">
            <v>84654</v>
          </cell>
          <cell r="B2235" t="str">
            <v>COL.TO.L.P.PVC C/TVS.E S.ROSC.C/B.LATAO DN 50X1/2"</v>
          </cell>
          <cell r="C2235" t="str">
            <v>UN</v>
          </cell>
          <cell r="D2235">
            <v>4.6399999999999997</v>
          </cell>
        </row>
        <row r="2236">
          <cell r="A2236">
            <v>84655</v>
          </cell>
          <cell r="B2236" t="str">
            <v>COL.TO.L.P.PVC C/TVS.E S.ROSC.C/B.LATAO DN 50X3/4"</v>
          </cell>
          <cell r="C2236" t="str">
            <v>UN</v>
          </cell>
          <cell r="D2236">
            <v>4.6399999999999997</v>
          </cell>
        </row>
        <row r="2237">
          <cell r="A2237">
            <v>84656</v>
          </cell>
          <cell r="B2237" t="str">
            <v>COL.TO.L.P.PVC C/TVS.E S.ROSC.C/B.LATAO DN 75X1/2"</v>
          </cell>
          <cell r="C2237" t="str">
            <v>UN</v>
          </cell>
          <cell r="D2237">
            <v>5.21</v>
          </cell>
        </row>
        <row r="2238">
          <cell r="A2238">
            <v>84657</v>
          </cell>
          <cell r="B2238" t="str">
            <v>COL.TO.L.P.PVC C/TVS.E S.ROSC.C/B.LATAO DN 75X3/4"</v>
          </cell>
          <cell r="C2238" t="str">
            <v>UN</v>
          </cell>
          <cell r="D2238">
            <v>5.21</v>
          </cell>
        </row>
        <row r="2239">
          <cell r="A2239">
            <v>84658</v>
          </cell>
          <cell r="B2239" t="str">
            <v>COL.TO.L.P.PVC.TVS.E S.ROSC.C/B.LATAO DN 100X1/2"</v>
          </cell>
          <cell r="C2239" t="str">
            <v>UN</v>
          </cell>
          <cell r="D2239">
            <v>5.57</v>
          </cell>
        </row>
        <row r="2240">
          <cell r="A2240">
            <v>84659</v>
          </cell>
          <cell r="B2240" t="str">
            <v>COL.TO.L.P.PVC TVS.E S.ROSC.C/B.LATAO DN 100X3/4"</v>
          </cell>
          <cell r="C2240" t="str">
            <v>UN</v>
          </cell>
          <cell r="D2240">
            <v>5.57</v>
          </cell>
        </row>
        <row r="2241">
          <cell r="A2241">
            <v>84660</v>
          </cell>
          <cell r="B2241" t="str">
            <v>COL.TOM.LIG.PRED.F0F0 P/TUBOS PVC PBA DN 50 X 1/2"</v>
          </cell>
          <cell r="C2241" t="str">
            <v>UN</v>
          </cell>
          <cell r="D2241">
            <v>19.11</v>
          </cell>
        </row>
        <row r="2242">
          <cell r="A2242">
            <v>84661</v>
          </cell>
          <cell r="B2242" t="str">
            <v>COL.TOM.LIG.PRED.F0F0 P/TUBOS PVC PBA DN 50 X 3/4"</v>
          </cell>
          <cell r="C2242" t="str">
            <v>UN</v>
          </cell>
          <cell r="D2242">
            <v>19.11</v>
          </cell>
        </row>
        <row r="2243">
          <cell r="A2243">
            <v>84662</v>
          </cell>
          <cell r="B2243" t="str">
            <v>COL.TOM.LIG.PRED.F0F0 P/TUBOS PVC PBA DN 50 X 1"</v>
          </cell>
          <cell r="C2243" t="str">
            <v>UN</v>
          </cell>
          <cell r="D2243">
            <v>19.11</v>
          </cell>
        </row>
        <row r="2244">
          <cell r="A2244">
            <v>84663</v>
          </cell>
          <cell r="B2244" t="str">
            <v>COL.TOM.LIG.PRED.F0F0 P/TUBOS PVC PBA DN 75 X 1/2"</v>
          </cell>
          <cell r="C2244" t="str">
            <v>UN</v>
          </cell>
          <cell r="D2244">
            <v>24.27</v>
          </cell>
        </row>
        <row r="2245">
          <cell r="A2245">
            <v>84664</v>
          </cell>
          <cell r="B2245" t="str">
            <v>COL.TOM.LIG.PRED.F0F0 P/TUBOS PVC PBA DN 75 X 3/4"</v>
          </cell>
          <cell r="C2245" t="str">
            <v>UN</v>
          </cell>
          <cell r="D2245">
            <v>24.27</v>
          </cell>
        </row>
        <row r="2246">
          <cell r="A2246">
            <v>84665</v>
          </cell>
          <cell r="B2246" t="str">
            <v>COL.TOM.LIG.PRED.F0F0 P/TUBOS PVC PBA DN 75 X 1"</v>
          </cell>
          <cell r="C2246" t="str">
            <v>UN</v>
          </cell>
          <cell r="D2246">
            <v>24.27</v>
          </cell>
        </row>
        <row r="2247">
          <cell r="A2247">
            <v>84666</v>
          </cell>
          <cell r="B2247" t="str">
            <v>COL.TOM.L.PRED.F0F0 P/TUBOS PVC PBA DN 100 X 1/2"</v>
          </cell>
          <cell r="C2247" t="str">
            <v>UN</v>
          </cell>
          <cell r="D2247">
            <v>24.73</v>
          </cell>
        </row>
        <row r="2248">
          <cell r="A2248">
            <v>84667</v>
          </cell>
          <cell r="B2248" t="str">
            <v>COL.TOM.L.PRED.F0F0 P/TUBOS PVC PBA DN 100 X 3/4"</v>
          </cell>
          <cell r="C2248" t="str">
            <v>UN</v>
          </cell>
          <cell r="D2248">
            <v>24.73</v>
          </cell>
        </row>
        <row r="2249">
          <cell r="A2249">
            <v>84668</v>
          </cell>
          <cell r="B2249" t="str">
            <v>COL.TOM.LIG.PRED.F0F0 P/TUBOS PVC PBA DN 100 X 1"</v>
          </cell>
          <cell r="C2249" t="str">
            <v>UN</v>
          </cell>
          <cell r="D2249">
            <v>24.73</v>
          </cell>
        </row>
        <row r="2250">
          <cell r="A2250">
            <v>84669</v>
          </cell>
          <cell r="B2250" t="str">
            <v>COL.TOM.L.PRED.F0F0 P/TUBOS PVC PBA DN 150 X 1/2"</v>
          </cell>
          <cell r="C2250" t="str">
            <v>UN</v>
          </cell>
          <cell r="D2250">
            <v>38.659999999999997</v>
          </cell>
        </row>
        <row r="2251">
          <cell r="A2251">
            <v>84670</v>
          </cell>
          <cell r="B2251" t="str">
            <v>COL.TOM.L.PRED.F0F0 P/TUBOS PVC PBA DN 150 X 3/4"</v>
          </cell>
          <cell r="C2251" t="str">
            <v>UN</v>
          </cell>
          <cell r="D2251">
            <v>38.659999999999997</v>
          </cell>
        </row>
        <row r="2252">
          <cell r="A2252">
            <v>84671</v>
          </cell>
          <cell r="B2252" t="str">
            <v>COL.TOM.LIG.PRED.F0F0 P/TUBOS PVC PBA DN 150 X 1"</v>
          </cell>
          <cell r="C2252" t="str">
            <v>UN</v>
          </cell>
          <cell r="D2252">
            <v>38.659999999999997</v>
          </cell>
        </row>
        <row r="2253">
          <cell r="A2253">
            <v>84672</v>
          </cell>
          <cell r="B2253" t="str">
            <v>COL.TOM.L.PRED.F0F0 P/TUBOS PVC PBA DN 200 X 1/2"</v>
          </cell>
          <cell r="C2253" t="str">
            <v>UN</v>
          </cell>
          <cell r="D2253">
            <v>38.659999999999997</v>
          </cell>
        </row>
        <row r="2254">
          <cell r="A2254">
            <v>84673</v>
          </cell>
          <cell r="B2254" t="str">
            <v>COL.TOM.L.PRED.F0F0 P/TUBOS PVC PBA DN 200 X 3/4"</v>
          </cell>
          <cell r="C2254" t="str">
            <v>UN</v>
          </cell>
          <cell r="D2254">
            <v>38.659999999999997</v>
          </cell>
        </row>
        <row r="2255">
          <cell r="A2255">
            <v>84674</v>
          </cell>
          <cell r="B2255" t="str">
            <v>COL.TOM.L.PRED.F0F0 P/TUBOS PVC PBA DN 200 X 1"</v>
          </cell>
          <cell r="C2255" t="str">
            <v>UN</v>
          </cell>
          <cell r="D2255">
            <v>38.659999999999997</v>
          </cell>
        </row>
        <row r="2256">
          <cell r="A2256">
            <v>84675</v>
          </cell>
          <cell r="B2256" t="str">
            <v>COL.TOM.L.PRED.F0F0 P/TUBOS PVC PBA DN 250 X 1/2"</v>
          </cell>
          <cell r="C2256" t="str">
            <v>UN</v>
          </cell>
          <cell r="D2256">
            <v>44.51</v>
          </cell>
        </row>
        <row r="2257">
          <cell r="A2257">
            <v>84676</v>
          </cell>
          <cell r="B2257" t="str">
            <v>COL.TOM.L.PRED.F0F0 P/TUBOS PVC PBA DN 250 X 3/4"</v>
          </cell>
          <cell r="C2257" t="str">
            <v>UN</v>
          </cell>
          <cell r="D2257">
            <v>44.51</v>
          </cell>
        </row>
        <row r="2258">
          <cell r="A2258">
            <v>84677</v>
          </cell>
          <cell r="B2258" t="str">
            <v>COL.TOM.LIG.PRED.F0F0 P/TUBOS PVC PBA DN 250 X 1"</v>
          </cell>
          <cell r="C2258" t="str">
            <v>UN</v>
          </cell>
          <cell r="D2258">
            <v>44.51</v>
          </cell>
        </row>
        <row r="2259">
          <cell r="A2259">
            <v>84678</v>
          </cell>
          <cell r="B2259" t="str">
            <v>COL.TOM.L.PRED.F0F0 P/TUBOS PVC PBA DN 300 X 1/2"</v>
          </cell>
          <cell r="C2259" t="str">
            <v>UN</v>
          </cell>
          <cell r="D2259">
            <v>58.9</v>
          </cell>
        </row>
        <row r="2260">
          <cell r="A2260">
            <v>84679</v>
          </cell>
          <cell r="B2260" t="str">
            <v>COL.TOM.L.PRED.F0F0 P/TUBOS PVC PBA DN 300 X 3/4"</v>
          </cell>
          <cell r="C2260" t="str">
            <v>UN</v>
          </cell>
          <cell r="D2260">
            <v>58.9</v>
          </cell>
        </row>
        <row r="2261">
          <cell r="A2261">
            <v>84680</v>
          </cell>
          <cell r="B2261" t="str">
            <v>COL.TOM.LIG.PRED.F0F0 P/TUBOS PVC PBA DN 300 X 1"</v>
          </cell>
          <cell r="C2261" t="str">
            <v>UN</v>
          </cell>
          <cell r="D2261">
            <v>58.9</v>
          </cell>
        </row>
        <row r="2262">
          <cell r="A2262">
            <v>84681</v>
          </cell>
          <cell r="B2262" t="str">
            <v>COL.TOM.L.P.F0F0 P/TUBOS PVC DEF0F0 DN 100 X 1/2"</v>
          </cell>
          <cell r="C2262" t="str">
            <v>UN</v>
          </cell>
          <cell r="D2262">
            <v>24.73</v>
          </cell>
        </row>
        <row r="2263">
          <cell r="A2263">
            <v>84682</v>
          </cell>
          <cell r="B2263" t="str">
            <v>COL.TOM.L.P.F0F0 P/TUBOS PVC DEF0F0 DN 100 X 3/4"</v>
          </cell>
          <cell r="C2263" t="str">
            <v>UN</v>
          </cell>
          <cell r="D2263">
            <v>24.73</v>
          </cell>
        </row>
        <row r="2264">
          <cell r="A2264">
            <v>84683</v>
          </cell>
          <cell r="B2264" t="str">
            <v>COL.TOM.L.P.F0F0 P/TUBOS PVC DEF0F0 DN 100 X 1"</v>
          </cell>
          <cell r="C2264" t="str">
            <v>UN</v>
          </cell>
          <cell r="D2264">
            <v>24.73</v>
          </cell>
        </row>
        <row r="2265">
          <cell r="A2265">
            <v>84684</v>
          </cell>
          <cell r="B2265" t="str">
            <v>COL.TOM.L.P.F0F0 C/TUBOS PVC DEF0F0 DN 150 X 1/2"</v>
          </cell>
          <cell r="C2265" t="str">
            <v>UN</v>
          </cell>
          <cell r="D2265">
            <v>32.82</v>
          </cell>
        </row>
        <row r="2266">
          <cell r="A2266">
            <v>84685</v>
          </cell>
          <cell r="B2266" t="str">
            <v>COL.TOM.L.P.F0F0 P/TUBOS PVC DEF0F0 DN 150 X 3/4"</v>
          </cell>
          <cell r="C2266" t="str">
            <v>UN</v>
          </cell>
          <cell r="D2266">
            <v>32.82</v>
          </cell>
        </row>
        <row r="2267">
          <cell r="A2267">
            <v>84686</v>
          </cell>
          <cell r="B2267" t="str">
            <v>COL.TOM.L.P.F0F0 P/TUBOS PVC DEF0F0 DN 150 X 1"</v>
          </cell>
          <cell r="C2267" t="str">
            <v>UN</v>
          </cell>
          <cell r="D2267">
            <v>32.82</v>
          </cell>
        </row>
        <row r="2268">
          <cell r="A2268">
            <v>84687</v>
          </cell>
          <cell r="B2268" t="str">
            <v>COL.TOM.L.P.F0F0 P/TUBOS PVC DEF0F0 DN 200 X 1/2"</v>
          </cell>
          <cell r="C2268" t="str">
            <v>UN</v>
          </cell>
          <cell r="D2268">
            <v>38.659999999999997</v>
          </cell>
        </row>
        <row r="2269">
          <cell r="A2269">
            <v>84688</v>
          </cell>
          <cell r="B2269" t="str">
            <v>COL.TOM.L.P.F0F0 P/TUBOS PVC DEF0F0 DN 200 X 3/4"</v>
          </cell>
          <cell r="C2269" t="str">
            <v>UN</v>
          </cell>
          <cell r="D2269">
            <v>38.659999999999997</v>
          </cell>
        </row>
        <row r="2270">
          <cell r="A2270">
            <v>84689</v>
          </cell>
          <cell r="B2270" t="str">
            <v>COL.TOM.L.P.F0F0 P/TUBOS PVC DEF0F0 DN 200 X 1"</v>
          </cell>
          <cell r="C2270" t="str">
            <v>UN</v>
          </cell>
          <cell r="D2270">
            <v>38.659999999999997</v>
          </cell>
        </row>
        <row r="2271">
          <cell r="A2271">
            <v>84690</v>
          </cell>
          <cell r="B2271" t="str">
            <v>COL.TOM.L.P.F0F0 P/TUBOS PVC DEF0F0 DN 250 X 1/2"</v>
          </cell>
          <cell r="C2271" t="str">
            <v>UN</v>
          </cell>
          <cell r="D2271">
            <v>44.51</v>
          </cell>
        </row>
        <row r="2272">
          <cell r="A2272">
            <v>84691</v>
          </cell>
          <cell r="B2272" t="str">
            <v>COL.TOM.L.P.F0F0 P/TUBOS PVC DEF0F0 DN 250 X 3/4"</v>
          </cell>
          <cell r="C2272" t="str">
            <v>UN</v>
          </cell>
          <cell r="D2272">
            <v>44.51</v>
          </cell>
        </row>
        <row r="2273">
          <cell r="A2273">
            <v>84692</v>
          </cell>
          <cell r="B2273" t="str">
            <v>COL.TOM.L.P.F0F0 P/TUBOS PVC DEF0F0 DN 250 X 1"</v>
          </cell>
          <cell r="C2273" t="str">
            <v>UN</v>
          </cell>
          <cell r="D2273">
            <v>44.51</v>
          </cell>
        </row>
        <row r="2274">
          <cell r="A2274">
            <v>84693</v>
          </cell>
          <cell r="B2274" t="str">
            <v>COL.TOM.L.P.F0F0 P/TUBOS PVC DEF0F0 DN 300 X 1/2"</v>
          </cell>
          <cell r="C2274" t="str">
            <v>UN</v>
          </cell>
          <cell r="D2274">
            <v>58.9</v>
          </cell>
        </row>
        <row r="2275">
          <cell r="A2275">
            <v>84694</v>
          </cell>
          <cell r="B2275" t="str">
            <v>COL.TOM.L.P.F0F0 P/TUBOS PVC DEF0F0 DN 300 X 3/4"</v>
          </cell>
          <cell r="C2275" t="str">
            <v>UN</v>
          </cell>
          <cell r="D2275">
            <v>58.9</v>
          </cell>
        </row>
        <row r="2276">
          <cell r="A2276">
            <v>84695</v>
          </cell>
          <cell r="B2276" t="str">
            <v>COL.TOM.L.P.F0F0 P/TUBOS PVC DEF0F0 DN 300 X 1"</v>
          </cell>
          <cell r="C2276" t="str">
            <v>UN</v>
          </cell>
          <cell r="D2276">
            <v>58.9</v>
          </cell>
        </row>
        <row r="2277">
          <cell r="A2277">
            <v>84696</v>
          </cell>
          <cell r="B2277" t="str">
            <v>RG F0F0 H.INOX CHATO PVC PBA BB CAB.PN 100 DN 50</v>
          </cell>
          <cell r="C2277" t="str">
            <v>UN</v>
          </cell>
          <cell r="D2277">
            <v>238.35</v>
          </cell>
        </row>
        <row r="2278">
          <cell r="A2278">
            <v>84697</v>
          </cell>
          <cell r="B2278" t="str">
            <v>RG F0F0 H.INOX CHATO PVC PBA BB CAB.PN 100 DN 75</v>
          </cell>
          <cell r="C2278" t="str">
            <v>UN</v>
          </cell>
          <cell r="D2278">
            <v>382.32</v>
          </cell>
        </row>
        <row r="2279">
          <cell r="A2279">
            <v>84698</v>
          </cell>
          <cell r="B2279" t="str">
            <v>RG F0F0 H.INOX CHATO PVC PBA BB CAB.PN 100 DN 100</v>
          </cell>
          <cell r="C2279" t="str">
            <v>UN</v>
          </cell>
          <cell r="D2279">
            <v>532.34</v>
          </cell>
        </row>
        <row r="2280">
          <cell r="A2280">
            <v>84699</v>
          </cell>
          <cell r="B2280" t="str">
            <v>RG F0F0 H.INOX CHATO PVC PBA BB VOL.PN 100 DN 50</v>
          </cell>
          <cell r="C2280" t="str">
            <v>UN</v>
          </cell>
          <cell r="D2280">
            <v>238.35</v>
          </cell>
        </row>
        <row r="2281">
          <cell r="A2281">
            <v>84701</v>
          </cell>
          <cell r="B2281" t="str">
            <v>RG F0F0 H.INOX CHATO PVC PBA BB VOL.PN 100 DN 50</v>
          </cell>
          <cell r="C2281" t="str">
            <v>UN</v>
          </cell>
          <cell r="D2281">
            <v>238.35</v>
          </cell>
        </row>
        <row r="2282">
          <cell r="A2282">
            <v>84702</v>
          </cell>
          <cell r="B2282" t="str">
            <v>RG F0F0 H.INOX CHATO PVC PBA BB VOL.PN 100 DN 100</v>
          </cell>
          <cell r="C2282" t="str">
            <v>UN</v>
          </cell>
          <cell r="D2282">
            <v>532.34</v>
          </cell>
        </row>
        <row r="2283">
          <cell r="A2283">
            <v>84703</v>
          </cell>
          <cell r="B2283" t="str">
            <v>RG F0F0 H.INOX OVAL PVC PBA BB CAB.PN 160 DN 50</v>
          </cell>
          <cell r="C2283" t="str">
            <v>UN</v>
          </cell>
          <cell r="D2283">
            <v>238.35</v>
          </cell>
        </row>
        <row r="2284">
          <cell r="A2284">
            <v>84704</v>
          </cell>
          <cell r="B2284" t="str">
            <v>RG F0F0 H.INOX OVAL PVC PBA BB CAB.PN 160 DN 75</v>
          </cell>
          <cell r="C2284" t="str">
            <v>UN</v>
          </cell>
          <cell r="D2284">
            <v>382.32</v>
          </cell>
        </row>
        <row r="2285">
          <cell r="A2285">
            <v>84705</v>
          </cell>
          <cell r="B2285" t="str">
            <v>RG F0F0 H.INOX OVAL PVC PBA BB CAB.PN 160 DN 100</v>
          </cell>
          <cell r="C2285" t="str">
            <v>UN</v>
          </cell>
          <cell r="D2285">
            <v>532.34</v>
          </cell>
        </row>
        <row r="2286">
          <cell r="A2286">
            <v>84706</v>
          </cell>
          <cell r="B2286" t="str">
            <v>RG F0F0 H.INOX OVAL PVC PBA BB VOL.PN 160 DN 50</v>
          </cell>
          <cell r="C2286" t="str">
            <v>UN</v>
          </cell>
          <cell r="D2286">
            <v>238.35</v>
          </cell>
        </row>
        <row r="2287">
          <cell r="A2287">
            <v>84707</v>
          </cell>
          <cell r="B2287" t="str">
            <v>RG F0F0 H.INOX OVAL PVC PBA BB VOL.PN 160 DN 75</v>
          </cell>
          <cell r="C2287" t="str">
            <v>UN</v>
          </cell>
          <cell r="D2287">
            <v>382.32</v>
          </cell>
        </row>
        <row r="2288">
          <cell r="A2288">
            <v>84708</v>
          </cell>
          <cell r="B2288" t="str">
            <v>RG F0F0 H.INOX OVAL PVC PBA BB VOL.PN 160 DN 100</v>
          </cell>
          <cell r="C2288" t="str">
            <v>UN</v>
          </cell>
          <cell r="D2288">
            <v>532.34</v>
          </cell>
        </row>
        <row r="2289">
          <cell r="A2289">
            <v>84709</v>
          </cell>
          <cell r="B2289" t="str">
            <v>RG F0F0 H.IN.CHATO PVC DEF0F0 BB CAB.PN 100 DN 100</v>
          </cell>
          <cell r="C2289" t="str">
            <v>UN</v>
          </cell>
          <cell r="D2289">
            <v>520.24</v>
          </cell>
        </row>
        <row r="2290">
          <cell r="A2290">
            <v>84710</v>
          </cell>
          <cell r="B2290" t="str">
            <v>RG F0F0 H.IN.CHATO PVC DEF0F0 BB CAB.PN 100 DN 150</v>
          </cell>
          <cell r="C2290" t="str">
            <v>UN</v>
          </cell>
          <cell r="D2290">
            <v>1040.49</v>
          </cell>
        </row>
        <row r="2291">
          <cell r="A2291">
            <v>84711</v>
          </cell>
          <cell r="B2291" t="str">
            <v>RG F0F0 H.IN.CHATO PVC DEF0F0 BB CAB.PN 100 DN 200</v>
          </cell>
          <cell r="C2291" t="str">
            <v>UN</v>
          </cell>
          <cell r="D2291">
            <v>1528.08</v>
          </cell>
        </row>
        <row r="2292">
          <cell r="A2292">
            <v>84712</v>
          </cell>
          <cell r="B2292" t="str">
            <v>RG F0F0 H.IN.CHATO PVC DEF0F0 BB CAB.PN 100 DN 250</v>
          </cell>
          <cell r="C2292" t="str">
            <v>UN</v>
          </cell>
          <cell r="D2292">
            <v>2250.38</v>
          </cell>
        </row>
        <row r="2293">
          <cell r="A2293">
            <v>84713</v>
          </cell>
          <cell r="B2293" t="str">
            <v>RG F0F0 H.IN.CHATO PVC DEF0F0 BB CAB.PN 100 DN 300</v>
          </cell>
          <cell r="C2293" t="str">
            <v>UN</v>
          </cell>
          <cell r="D2293">
            <v>2710.12</v>
          </cell>
        </row>
        <row r="2294">
          <cell r="A2294">
            <v>84714</v>
          </cell>
          <cell r="B2294" t="str">
            <v>RG F0F0 H.IN.CHATO PVC DEF0F0 BB VOL.PN 100 DN 100</v>
          </cell>
          <cell r="C2294" t="str">
            <v>UN</v>
          </cell>
          <cell r="D2294">
            <v>520.24</v>
          </cell>
        </row>
        <row r="2295">
          <cell r="A2295">
            <v>84715</v>
          </cell>
          <cell r="B2295" t="str">
            <v>RG F0F0 H.IN.CHATO PVC DEF0F0 BB VOL.PN 100 DN 150</v>
          </cell>
          <cell r="C2295" t="str">
            <v>UN</v>
          </cell>
          <cell r="D2295">
            <v>1040.49</v>
          </cell>
        </row>
        <row r="2296">
          <cell r="A2296">
            <v>84716</v>
          </cell>
          <cell r="B2296" t="str">
            <v>RG F0F0 H.IN.CHATO PVC DEF0F0 BB VOL.PN 100 DN 200</v>
          </cell>
          <cell r="C2296" t="str">
            <v>UN</v>
          </cell>
          <cell r="D2296">
            <v>1528.08</v>
          </cell>
        </row>
        <row r="2297">
          <cell r="A2297">
            <v>84717</v>
          </cell>
          <cell r="B2297" t="str">
            <v>RG F0F0 H.IN.CHATO PVC DEF0F0 BB VOL.PN 100 DN 250</v>
          </cell>
          <cell r="C2297" t="str">
            <v>UN</v>
          </cell>
          <cell r="D2297">
            <v>2250.38</v>
          </cell>
        </row>
        <row r="2298">
          <cell r="A2298">
            <v>84718</v>
          </cell>
          <cell r="B2298" t="str">
            <v>RG F0F0 H.IN.CHATO PVC DEF0F0 BB VOL.PN 100 DN 300</v>
          </cell>
          <cell r="C2298" t="str">
            <v>UN</v>
          </cell>
          <cell r="D2298">
            <v>2710.12</v>
          </cell>
        </row>
        <row r="2299">
          <cell r="A2299">
            <v>84719</v>
          </cell>
          <cell r="B2299" t="str">
            <v>RG F0F0 H.IN.OVAL PVC DEF0F0 BB CAB.PN 160 DN 100</v>
          </cell>
          <cell r="C2299" t="str">
            <v>UN</v>
          </cell>
          <cell r="D2299">
            <v>520.24</v>
          </cell>
        </row>
        <row r="2300">
          <cell r="A2300">
            <v>84720</v>
          </cell>
          <cell r="B2300" t="str">
            <v>RG F0F0 H.IN.OVAL PVC DEF0F0 BB CAB.PN 160 DN 150</v>
          </cell>
          <cell r="C2300" t="str">
            <v>UN</v>
          </cell>
          <cell r="D2300">
            <v>1040.49</v>
          </cell>
        </row>
        <row r="2301">
          <cell r="A2301">
            <v>84721</v>
          </cell>
          <cell r="B2301" t="str">
            <v>RG F0F0 H.IN.OVAL PVC DEF0F0 BB CAB.PN 160 DN 200</v>
          </cell>
          <cell r="C2301" t="str">
            <v>UN</v>
          </cell>
          <cell r="D2301">
            <v>1528.08</v>
          </cell>
        </row>
        <row r="2302">
          <cell r="A2302">
            <v>84722</v>
          </cell>
          <cell r="B2302" t="str">
            <v>RG F0F0 H.IN.OVAL PVC DEF0F0 BB CAB.PN 160 DN 250</v>
          </cell>
          <cell r="C2302" t="str">
            <v>UN</v>
          </cell>
          <cell r="D2302">
            <v>2250.38</v>
          </cell>
        </row>
        <row r="2303">
          <cell r="A2303">
            <v>84723</v>
          </cell>
          <cell r="B2303" t="str">
            <v>RG F0F0 H.IN.OVAL PVC DEF0F0 BB CAB.PN 160 DN 300</v>
          </cell>
          <cell r="C2303" t="str">
            <v>UN</v>
          </cell>
          <cell r="D2303">
            <v>2710.12</v>
          </cell>
        </row>
        <row r="2304">
          <cell r="A2304">
            <v>84724</v>
          </cell>
          <cell r="B2304" t="str">
            <v>RG F0F0 H.IN.OVAL PVC DEF0F0 BB VOL.PN 160 DN 100</v>
          </cell>
          <cell r="C2304" t="str">
            <v>UN</v>
          </cell>
          <cell r="D2304">
            <v>520.24</v>
          </cell>
        </row>
        <row r="2305">
          <cell r="A2305">
            <v>84725</v>
          </cell>
          <cell r="B2305" t="str">
            <v>RG F0F0 H.IN.OVAL PVC DEF0F0 BB VOL.PN 160 DN 150</v>
          </cell>
          <cell r="C2305" t="str">
            <v>UN</v>
          </cell>
          <cell r="D2305">
            <v>1040.49</v>
          </cell>
        </row>
        <row r="2306">
          <cell r="A2306">
            <v>84726</v>
          </cell>
          <cell r="B2306" t="str">
            <v>RG F0F0 H.IN.OVAL PVC DEF0F0 BB VOL.PN 160 DN 200</v>
          </cell>
          <cell r="C2306" t="str">
            <v>UN</v>
          </cell>
          <cell r="D2306">
            <v>1528.08</v>
          </cell>
        </row>
        <row r="2307">
          <cell r="A2307">
            <v>84727</v>
          </cell>
          <cell r="B2307" t="str">
            <v>RG F0F0 H.IN.OVAL PVC DEF0F0 BB VOL.PN 160 DN 250</v>
          </cell>
          <cell r="C2307" t="str">
            <v>UN</v>
          </cell>
          <cell r="D2307">
            <v>2250.38</v>
          </cell>
        </row>
        <row r="2308">
          <cell r="A2308">
            <v>84728</v>
          </cell>
          <cell r="B2308" t="str">
            <v>RG F0F0 H.IN.OVAL PVC DEF0F0 BB VOL.PN 160 DN 300</v>
          </cell>
          <cell r="C2308" t="str">
            <v>UN</v>
          </cell>
          <cell r="D2308">
            <v>2710.12</v>
          </cell>
        </row>
        <row r="2309">
          <cell r="A2309">
            <v>84729</v>
          </cell>
          <cell r="B2309" t="str">
            <v>RG C/CUNHA ELAST. P/TB. PVC PBA C/BB C/CAB. DN 50</v>
          </cell>
          <cell r="C2309" t="str">
            <v>UN</v>
          </cell>
          <cell r="D2309">
            <v>190.68</v>
          </cell>
        </row>
        <row r="2310">
          <cell r="A2310">
            <v>84730</v>
          </cell>
          <cell r="B2310" t="str">
            <v>RG C/CUNHA ELAST. P/TB. PVC PBA C/BB C/CAB. DN 75</v>
          </cell>
          <cell r="C2310" t="str">
            <v>UN</v>
          </cell>
          <cell r="D2310">
            <v>305.86</v>
          </cell>
        </row>
        <row r="2311">
          <cell r="A2311">
            <v>84731</v>
          </cell>
          <cell r="B2311" t="str">
            <v>RG C/CUNHA ELAST. P/TB. PVC PBA C/BB C/CAB. DN 100</v>
          </cell>
          <cell r="C2311" t="str">
            <v>UN</v>
          </cell>
          <cell r="D2311">
            <v>425.88</v>
          </cell>
        </row>
        <row r="2312">
          <cell r="A2312">
            <v>84732</v>
          </cell>
          <cell r="B2312" t="str">
            <v>RG C/CUNHA ELAST. P/TB. PVC PBA C/BB C/VOL. DN 50</v>
          </cell>
          <cell r="C2312" t="str">
            <v>UN</v>
          </cell>
          <cell r="D2312">
            <v>190.68</v>
          </cell>
        </row>
        <row r="2313">
          <cell r="A2313">
            <v>84733</v>
          </cell>
          <cell r="B2313" t="str">
            <v>RG C/CUNHA ELAST. P/TB. PVC PBA C/BB C/VOL. DN 75</v>
          </cell>
          <cell r="C2313" t="str">
            <v>UN</v>
          </cell>
          <cell r="D2313">
            <v>305.86</v>
          </cell>
        </row>
        <row r="2314">
          <cell r="A2314">
            <v>84734</v>
          </cell>
          <cell r="B2314" t="str">
            <v>RG C/CUNHA ELAST. P/TB. PVC PBA C/BB C/VOL. DN 100</v>
          </cell>
          <cell r="C2314" t="str">
            <v>UN</v>
          </cell>
          <cell r="D2314">
            <v>425.88</v>
          </cell>
        </row>
        <row r="2315">
          <cell r="A2315">
            <v>84735</v>
          </cell>
          <cell r="B2315" t="str">
            <v>FLANGES AVULSOS PVC C/ FUROS P/ CONEXOES DN 50</v>
          </cell>
          <cell r="C2315" t="str">
            <v>UN</v>
          </cell>
          <cell r="D2315">
            <v>18.11</v>
          </cell>
        </row>
        <row r="2316">
          <cell r="A2316">
            <v>84736</v>
          </cell>
          <cell r="B2316" t="str">
            <v>FLANGES AVULSOS PVC C/ FUROS P/ CONEXOES DN 75</v>
          </cell>
          <cell r="C2316" t="str">
            <v>UN</v>
          </cell>
          <cell r="D2316">
            <v>28.76</v>
          </cell>
        </row>
        <row r="2317">
          <cell r="A2317">
            <v>84737</v>
          </cell>
          <cell r="B2317" t="str">
            <v>FLANGES AVULSOS PVC C/ FUROS P/ CONEXOES DN 100</v>
          </cell>
          <cell r="C2317" t="str">
            <v>UN</v>
          </cell>
          <cell r="D2317">
            <v>40</v>
          </cell>
        </row>
        <row r="2318">
          <cell r="A2318">
            <v>84738</v>
          </cell>
          <cell r="B2318" t="str">
            <v>FLANGES AVULSOS PVC C/ FUROS P/ CONEXOES DN 150</v>
          </cell>
          <cell r="C2318" t="str">
            <v>UN</v>
          </cell>
          <cell r="D2318">
            <v>83.81</v>
          </cell>
        </row>
        <row r="2319">
          <cell r="A2319">
            <v>84739</v>
          </cell>
          <cell r="B2319" t="str">
            <v>FLANGES AVULSOS PVC C/ FUROS P/ CONEXOES DN 200</v>
          </cell>
          <cell r="C2319" t="str">
            <v>UN</v>
          </cell>
          <cell r="D2319">
            <v>239.76</v>
          </cell>
        </row>
        <row r="2320">
          <cell r="A2320">
            <v>84740</v>
          </cell>
          <cell r="B2320" t="str">
            <v>FLANGES AVULSOS PVC C/ FUROS P/ CONEXOES DN 250</v>
          </cell>
          <cell r="C2320" t="str">
            <v>UN</v>
          </cell>
          <cell r="D2320">
            <v>365.77</v>
          </cell>
        </row>
        <row r="2321">
          <cell r="A2321">
            <v>84741</v>
          </cell>
          <cell r="B2321" t="str">
            <v>FLANGES AVULSOS PVC C/ FUROS P/ CONEXOES DN 300</v>
          </cell>
          <cell r="C2321" t="str">
            <v>UN</v>
          </cell>
          <cell r="D2321">
            <v>511.4</v>
          </cell>
        </row>
        <row r="2322">
          <cell r="A2322">
            <v>84742</v>
          </cell>
          <cell r="B2322" t="str">
            <v>FLANGES AVULSOS PVC S/ FUROS P/ CONEXOES DN 50</v>
          </cell>
          <cell r="C2322" t="str">
            <v>UN</v>
          </cell>
          <cell r="D2322">
            <v>17.8</v>
          </cell>
        </row>
        <row r="2323">
          <cell r="A2323">
            <v>84743</v>
          </cell>
          <cell r="B2323" t="str">
            <v>FLANGES AVULSOS PVC S/ FUROS P/ CONEXOES DN 75</v>
          </cell>
          <cell r="C2323" t="str">
            <v>UN</v>
          </cell>
          <cell r="D2323">
            <v>28.24</v>
          </cell>
        </row>
        <row r="2324">
          <cell r="A2324">
            <v>84744</v>
          </cell>
          <cell r="B2324" t="str">
            <v>FLANGES AVULSOS PVC S/ FUROS P/ CONEXOES DN 100</v>
          </cell>
          <cell r="C2324" t="str">
            <v>UN</v>
          </cell>
          <cell r="D2324">
            <v>39.340000000000003</v>
          </cell>
        </row>
        <row r="2325">
          <cell r="A2325">
            <v>84745</v>
          </cell>
          <cell r="B2325" t="str">
            <v>FLANGES AVULSOS PVC S/ FUROS P/ CONEXOES DN 150</v>
          </cell>
          <cell r="C2325" t="str">
            <v>UN</v>
          </cell>
          <cell r="D2325">
            <v>82.93</v>
          </cell>
        </row>
        <row r="2326">
          <cell r="A2326">
            <v>84746</v>
          </cell>
          <cell r="B2326" t="str">
            <v>FLANGES AVULSOS PVC S/ FUROS P/ CONEX0ES DN 200</v>
          </cell>
          <cell r="C2326" t="str">
            <v>UN</v>
          </cell>
          <cell r="D2326">
            <v>235.15</v>
          </cell>
        </row>
        <row r="2327">
          <cell r="A2327">
            <v>84747</v>
          </cell>
          <cell r="B2327" t="str">
            <v>FLANGES AVULSOS PVC S/ FUROS P/ CONEXOES DN 250</v>
          </cell>
          <cell r="C2327" t="str">
            <v>UN</v>
          </cell>
          <cell r="D2327">
            <v>323.88</v>
          </cell>
        </row>
        <row r="2328">
          <cell r="A2328">
            <v>84748</v>
          </cell>
          <cell r="B2328" t="str">
            <v>FLANGES AVULSOS PVC S/ FUROS P/ CONEXOES DN 300</v>
          </cell>
          <cell r="C2328" t="str">
            <v>UN</v>
          </cell>
          <cell r="D2328">
            <v>156.06</v>
          </cell>
        </row>
        <row r="2329">
          <cell r="A2329">
            <v>84749</v>
          </cell>
          <cell r="B2329" t="str">
            <v>FLANGES AVULSOS PVC C/ FUROS P/ TUBOS DN 50</v>
          </cell>
          <cell r="C2329" t="str">
            <v>UN</v>
          </cell>
          <cell r="D2329">
            <v>15.66</v>
          </cell>
        </row>
        <row r="2330">
          <cell r="A2330">
            <v>84750</v>
          </cell>
          <cell r="B2330" t="str">
            <v>FLANGES AVULSOS PVC C/ FUROS P/ TUBOS DN 75</v>
          </cell>
          <cell r="C2330" t="str">
            <v>UN</v>
          </cell>
          <cell r="D2330">
            <v>23.26</v>
          </cell>
        </row>
        <row r="2331">
          <cell r="A2331">
            <v>84751</v>
          </cell>
          <cell r="B2331" t="str">
            <v>FLANGES AVULSOS PVC C/ FUROS P/ TUBOS DN 100</v>
          </cell>
          <cell r="C2331" t="str">
            <v>UN</v>
          </cell>
          <cell r="D2331">
            <v>28.92</v>
          </cell>
        </row>
        <row r="2332">
          <cell r="A2332">
            <v>84752</v>
          </cell>
          <cell r="B2332" t="str">
            <v>FLANGES AVULSOS PVC C/ FUROS P/ TUBOS DN 150</v>
          </cell>
          <cell r="C2332" t="str">
            <v>UN</v>
          </cell>
          <cell r="D2332">
            <v>53.29</v>
          </cell>
        </row>
        <row r="2333">
          <cell r="A2333">
            <v>84752</v>
          </cell>
          <cell r="B2333" t="str">
            <v>FLANGES AVULSOS PVC C/ FUROS P/ TUBOS DN 150</v>
          </cell>
          <cell r="C2333" t="str">
            <v>UN</v>
          </cell>
          <cell r="D2333">
            <v>53.29</v>
          </cell>
        </row>
        <row r="2334">
          <cell r="A2334">
            <v>84753</v>
          </cell>
          <cell r="B2334" t="str">
            <v>FLANGES AVULSOS PVC C/ FUROS P/ TUBOS DN 200</v>
          </cell>
          <cell r="C2334" t="str">
            <v>UN</v>
          </cell>
          <cell r="D2334">
            <v>170.88</v>
          </cell>
        </row>
        <row r="2335">
          <cell r="A2335">
            <v>84753</v>
          </cell>
          <cell r="B2335" t="str">
            <v>FLANGES AVULSOS PVC C/ FUROS P/ TUBOS DN 200</v>
          </cell>
          <cell r="C2335" t="str">
            <v>UN</v>
          </cell>
          <cell r="D2335">
            <v>170.88</v>
          </cell>
        </row>
        <row r="2336">
          <cell r="A2336">
            <v>84754</v>
          </cell>
          <cell r="B2336" t="str">
            <v>FLANGES AVULSOS PVC C/ FUROS P/ TUBOS DN 250</v>
          </cell>
          <cell r="C2336" t="str">
            <v>UN</v>
          </cell>
          <cell r="D2336">
            <v>241.39</v>
          </cell>
        </row>
        <row r="2337">
          <cell r="A2337">
            <v>84754</v>
          </cell>
          <cell r="B2337" t="str">
            <v>FLANGES AVULSOS PVC C/ FUROS P/ TUBOS DN 250</v>
          </cell>
          <cell r="C2337" t="str">
            <v>UN</v>
          </cell>
          <cell r="D2337">
            <v>241.39</v>
          </cell>
        </row>
        <row r="2338">
          <cell r="A2338">
            <v>84755</v>
          </cell>
          <cell r="B2338" t="str">
            <v>FLANGES AVULSOS PVC C/ FUROS P/ TUBOS DN 300</v>
          </cell>
          <cell r="C2338" t="str">
            <v>UN</v>
          </cell>
          <cell r="D2338">
            <v>315.29000000000002</v>
          </cell>
        </row>
        <row r="2339">
          <cell r="A2339">
            <v>84755</v>
          </cell>
          <cell r="B2339" t="str">
            <v>FLANGES AVULSOS PVC C/ FUROS P/ TUBOS DN 300</v>
          </cell>
          <cell r="C2339" t="str">
            <v>UN</v>
          </cell>
          <cell r="D2339">
            <v>315.29000000000002</v>
          </cell>
        </row>
        <row r="2340">
          <cell r="A2340">
            <v>84756</v>
          </cell>
          <cell r="B2340" t="str">
            <v>FLANGES AVULSOS PVC S/ FUROS P/ TUBOS DN 50</v>
          </cell>
          <cell r="C2340" t="str">
            <v>UN</v>
          </cell>
          <cell r="D2340">
            <v>15.66</v>
          </cell>
        </row>
        <row r="2341">
          <cell r="A2341">
            <v>84756</v>
          </cell>
          <cell r="B2341" t="str">
            <v>FLANGES AVULSOS PVC S/ FUROS P/ TUBOS DN 50</v>
          </cell>
          <cell r="C2341" t="str">
            <v>UN</v>
          </cell>
          <cell r="D2341">
            <v>15.66</v>
          </cell>
        </row>
        <row r="2342">
          <cell r="A2342">
            <v>84757</v>
          </cell>
          <cell r="B2342" t="str">
            <v>FLANGES AVULSOS PVC S/ FUROS P/ TUBOS DN 75</v>
          </cell>
          <cell r="C2342" t="str">
            <v>UN</v>
          </cell>
          <cell r="D2342">
            <v>22.98</v>
          </cell>
        </row>
        <row r="2343">
          <cell r="A2343">
            <v>84757</v>
          </cell>
          <cell r="B2343" t="str">
            <v>FLANGES AVULSOS PVC S/ FUROS P/ TUBOS DN 75</v>
          </cell>
          <cell r="C2343" t="str">
            <v>UN</v>
          </cell>
          <cell r="D2343">
            <v>22.98</v>
          </cell>
        </row>
        <row r="2344">
          <cell r="A2344">
            <v>84758</v>
          </cell>
          <cell r="B2344" t="str">
            <v>FLANGES AVULSOS PVC C/ FUROS P/ TUBOS DN 100</v>
          </cell>
          <cell r="C2344" t="str">
            <v>UN</v>
          </cell>
          <cell r="D2344">
            <v>28.92</v>
          </cell>
        </row>
        <row r="2345">
          <cell r="A2345">
            <v>84758</v>
          </cell>
          <cell r="B2345" t="str">
            <v>FLANGES AVULSOS PVC C/ FUROS P/ TUBOS DN 100</v>
          </cell>
          <cell r="C2345" t="str">
            <v>UN</v>
          </cell>
          <cell r="D2345">
            <v>28.92</v>
          </cell>
        </row>
        <row r="2346">
          <cell r="A2346">
            <v>84759</v>
          </cell>
          <cell r="B2346" t="str">
            <v>FLANGES AVULSOS PVC C/ FUROS P/ TUBOS DN 150</v>
          </cell>
          <cell r="C2346" t="str">
            <v>UN</v>
          </cell>
          <cell r="D2346">
            <v>53.29</v>
          </cell>
        </row>
        <row r="2347">
          <cell r="A2347">
            <v>84759</v>
          </cell>
          <cell r="B2347" t="str">
            <v>FLANGES AVULSOS PVC C/ FUROS P/ TUBOS DN 150</v>
          </cell>
          <cell r="C2347" t="str">
            <v>UN</v>
          </cell>
          <cell r="D2347">
            <v>53.29</v>
          </cell>
        </row>
        <row r="2348">
          <cell r="A2348">
            <v>84760</v>
          </cell>
          <cell r="B2348" t="str">
            <v>FLANGES AVULSOS PVC S/ FUROS P/ TUBOS DN 200</v>
          </cell>
          <cell r="C2348" t="str">
            <v>UN</v>
          </cell>
          <cell r="D2348">
            <v>166.26</v>
          </cell>
        </row>
        <row r="2349">
          <cell r="A2349">
            <v>84760</v>
          </cell>
          <cell r="B2349" t="str">
            <v>FLANGES AVULSOS PVC S/ FUROS P/ TUBOS DN 200</v>
          </cell>
          <cell r="C2349" t="str">
            <v>UN</v>
          </cell>
          <cell r="D2349">
            <v>166.26</v>
          </cell>
        </row>
        <row r="2350">
          <cell r="A2350">
            <v>84761</v>
          </cell>
          <cell r="B2350" t="str">
            <v>FLANGES AVULSOS PVC S/ FUROS P/ TUBOS DN 250</v>
          </cell>
          <cell r="C2350" t="str">
            <v>UN</v>
          </cell>
          <cell r="D2350">
            <v>234.46</v>
          </cell>
        </row>
        <row r="2351">
          <cell r="A2351">
            <v>84761</v>
          </cell>
          <cell r="B2351" t="str">
            <v>FLANGES AVULSOS PVC S/ FUROS P/ TUBOS DN 250</v>
          </cell>
          <cell r="C2351" t="str">
            <v>UN</v>
          </cell>
          <cell r="D2351">
            <v>234.46</v>
          </cell>
        </row>
        <row r="2352">
          <cell r="A2352">
            <v>84762</v>
          </cell>
          <cell r="B2352" t="str">
            <v>FLANGES AVULSOS PVC C/ FUROS P/ TUBOS DN 300</v>
          </cell>
          <cell r="C2352" t="str">
            <v>UN</v>
          </cell>
          <cell r="D2352">
            <v>315.29000000000002</v>
          </cell>
        </row>
        <row r="2353">
          <cell r="A2353">
            <v>84762</v>
          </cell>
          <cell r="B2353" t="str">
            <v>FLANGES AVULSOS PVC C/ FUROS P/ TUBOS DN 300</v>
          </cell>
          <cell r="C2353" t="str">
            <v>UN</v>
          </cell>
          <cell r="D2353">
            <v>315.29000000000002</v>
          </cell>
        </row>
        <row r="2354">
          <cell r="A2354">
            <v>84764</v>
          </cell>
          <cell r="B2354" t="str">
            <v>FLANGES CEGOS PVC C/ FUROS DN 50</v>
          </cell>
          <cell r="C2354" t="str">
            <v>UN</v>
          </cell>
          <cell r="D2354">
            <v>25.7</v>
          </cell>
        </row>
        <row r="2355">
          <cell r="A2355">
            <v>84764</v>
          </cell>
          <cell r="B2355" t="str">
            <v>FLANGES CEGOS PVC C/ FUROS DN 50</v>
          </cell>
          <cell r="C2355" t="str">
            <v>UN</v>
          </cell>
          <cell r="D2355">
            <v>25.7</v>
          </cell>
        </row>
        <row r="2356">
          <cell r="A2356">
            <v>84765</v>
          </cell>
          <cell r="B2356" t="str">
            <v>FLANGES CEGOS PVC C/ FUROS DN 75</v>
          </cell>
          <cell r="C2356" t="str">
            <v>UN</v>
          </cell>
          <cell r="D2356">
            <v>40.98</v>
          </cell>
        </row>
        <row r="2357">
          <cell r="A2357">
            <v>84765</v>
          </cell>
          <cell r="B2357" t="str">
            <v>FLANGES CEGOS PVC C/ FUROS DN 75</v>
          </cell>
          <cell r="C2357" t="str">
            <v>UN</v>
          </cell>
          <cell r="D2357">
            <v>40.98</v>
          </cell>
        </row>
        <row r="2358">
          <cell r="A2358">
            <v>84766</v>
          </cell>
          <cell r="B2358" t="str">
            <v>FLANGES CEGOS PVC C/ FUROS DN 100</v>
          </cell>
          <cell r="C2358" t="str">
            <v>UN</v>
          </cell>
          <cell r="D2358">
            <v>51.55</v>
          </cell>
        </row>
        <row r="2359">
          <cell r="A2359">
            <v>84766</v>
          </cell>
          <cell r="B2359" t="str">
            <v>FLANGES CEGOS PVC C/ FUROS DN 100</v>
          </cell>
          <cell r="C2359" t="str">
            <v>UN</v>
          </cell>
          <cell r="D2359">
            <v>51.55</v>
          </cell>
        </row>
        <row r="2360">
          <cell r="A2360">
            <v>84767</v>
          </cell>
          <cell r="B2360" t="str">
            <v>FLANGES CEGOS PVC C/ FUROS DN 150</v>
          </cell>
          <cell r="C2360" t="str">
            <v>UN</v>
          </cell>
          <cell r="D2360">
            <v>75.48</v>
          </cell>
        </row>
        <row r="2361">
          <cell r="A2361">
            <v>84767</v>
          </cell>
          <cell r="B2361" t="str">
            <v>FLANGES CEGOS PVC C/ FUROS DN 150</v>
          </cell>
          <cell r="C2361" t="str">
            <v>UN</v>
          </cell>
          <cell r="D2361">
            <v>75.48</v>
          </cell>
        </row>
        <row r="2362">
          <cell r="A2362">
            <v>84768</v>
          </cell>
          <cell r="B2362" t="str">
            <v>FLANGES CEGOS PVC C/ FUROS DN 200</v>
          </cell>
          <cell r="C2362" t="str">
            <v>UN</v>
          </cell>
          <cell r="D2362">
            <v>102.69</v>
          </cell>
        </row>
        <row r="2363">
          <cell r="A2363">
            <v>84768</v>
          </cell>
          <cell r="B2363" t="str">
            <v>FLANGES CEGOS PVC C/ FUROS DN 200</v>
          </cell>
          <cell r="C2363" t="str">
            <v>UN</v>
          </cell>
          <cell r="D2363">
            <v>102.69</v>
          </cell>
        </row>
        <row r="2364">
          <cell r="A2364">
            <v>84769</v>
          </cell>
          <cell r="B2364" t="str">
            <v>FLANGES CEGOS PVC C/ FUROS DN 250</v>
          </cell>
          <cell r="C2364" t="str">
            <v>UN</v>
          </cell>
          <cell r="D2364">
            <v>133.55000000000001</v>
          </cell>
        </row>
        <row r="2365">
          <cell r="A2365">
            <v>84769</v>
          </cell>
          <cell r="B2365" t="str">
            <v>FLANGES CEGOS PVC C/ FUROS DN 250</v>
          </cell>
          <cell r="C2365" t="str">
            <v>UN</v>
          </cell>
          <cell r="D2365">
            <v>133.55000000000001</v>
          </cell>
        </row>
        <row r="2366">
          <cell r="A2366">
            <v>84770</v>
          </cell>
          <cell r="B2366" t="str">
            <v>FLANGES CEGOS PVC C/ FUROS DN 300</v>
          </cell>
          <cell r="C2366" t="str">
            <v>UN</v>
          </cell>
          <cell r="D2366">
            <v>160.71</v>
          </cell>
        </row>
        <row r="2367">
          <cell r="A2367">
            <v>84770</v>
          </cell>
          <cell r="B2367" t="str">
            <v>FLANGES CEGOS PVC C/ FUROS DN 300</v>
          </cell>
          <cell r="C2367" t="str">
            <v>UN</v>
          </cell>
          <cell r="D2367">
            <v>160.71</v>
          </cell>
        </row>
        <row r="2368">
          <cell r="A2368">
            <v>84771</v>
          </cell>
          <cell r="B2368" t="str">
            <v>FLANGES CEGOS PVC S/ FUROS DN 50</v>
          </cell>
          <cell r="C2368" t="str">
            <v>UN</v>
          </cell>
          <cell r="D2368">
            <v>30.22</v>
          </cell>
        </row>
        <row r="2369">
          <cell r="A2369">
            <v>84771</v>
          </cell>
          <cell r="B2369" t="str">
            <v>FLANGES CEGOS PVC S/ FUROS DN 50</v>
          </cell>
          <cell r="C2369" t="str">
            <v>UN</v>
          </cell>
          <cell r="D2369">
            <v>30.22</v>
          </cell>
        </row>
        <row r="2370">
          <cell r="A2370">
            <v>84772</v>
          </cell>
          <cell r="B2370" t="str">
            <v>FLANGES CEGOS PVC S/ FUROS DN 75</v>
          </cell>
          <cell r="C2370" t="str">
            <v>UN</v>
          </cell>
          <cell r="D2370">
            <v>39.6</v>
          </cell>
        </row>
        <row r="2371">
          <cell r="A2371">
            <v>84772</v>
          </cell>
          <cell r="B2371" t="str">
            <v>FLANGES CEGOS PVC S/ FUROS DN 75</v>
          </cell>
          <cell r="C2371" t="str">
            <v>UN</v>
          </cell>
          <cell r="D2371">
            <v>39.6</v>
          </cell>
        </row>
        <row r="2372">
          <cell r="A2372">
            <v>84773</v>
          </cell>
          <cell r="B2372" t="str">
            <v>FLANGES CEGOS PVC S/ FUROS DN 100</v>
          </cell>
          <cell r="C2372" t="str">
            <v>UN</v>
          </cell>
          <cell r="D2372">
            <v>48.78</v>
          </cell>
        </row>
        <row r="2373">
          <cell r="A2373">
            <v>84773</v>
          </cell>
          <cell r="B2373" t="str">
            <v>FLANGES CEGOS PVC S/ FUROS DN 100</v>
          </cell>
          <cell r="C2373" t="str">
            <v>UN</v>
          </cell>
          <cell r="D2373">
            <v>48.78</v>
          </cell>
        </row>
        <row r="2374">
          <cell r="A2374">
            <v>84774</v>
          </cell>
          <cell r="B2374" t="str">
            <v>FLANGES CEGOS PVC S/ FUROS DN 150</v>
          </cell>
          <cell r="C2374" t="str">
            <v>UN</v>
          </cell>
          <cell r="D2374">
            <v>72.459999999999994</v>
          </cell>
        </row>
        <row r="2375">
          <cell r="A2375">
            <v>84774</v>
          </cell>
          <cell r="B2375" t="str">
            <v>FLANGES CEGOS PVC S/ FUROS DN 150</v>
          </cell>
          <cell r="C2375" t="str">
            <v>UN</v>
          </cell>
          <cell r="D2375">
            <v>72.459999999999994</v>
          </cell>
        </row>
        <row r="2376">
          <cell r="A2376">
            <v>84775</v>
          </cell>
          <cell r="B2376" t="str">
            <v>FLANGES CEGOS PVC S/ FUROS DN 200</v>
          </cell>
          <cell r="C2376" t="str">
            <v>UN</v>
          </cell>
          <cell r="D2376">
            <v>98.59</v>
          </cell>
        </row>
        <row r="2377">
          <cell r="A2377">
            <v>84775</v>
          </cell>
          <cell r="B2377" t="str">
            <v>FLANGES CEGOS PVC C/ FUROS DN 200</v>
          </cell>
          <cell r="C2377" t="str">
            <v>UN</v>
          </cell>
          <cell r="D2377">
            <v>102.69</v>
          </cell>
        </row>
        <row r="2378">
          <cell r="A2378">
            <v>84776</v>
          </cell>
          <cell r="B2378" t="str">
            <v>FLANGES CEGOS PVC S/ FUROS DN 250</v>
          </cell>
          <cell r="C2378" t="str">
            <v>UN</v>
          </cell>
          <cell r="D2378">
            <v>126.62</v>
          </cell>
        </row>
        <row r="2379">
          <cell r="A2379">
            <v>84776</v>
          </cell>
          <cell r="B2379" t="str">
            <v>FLANGES CEGOS PVC S/ FUROS DN 250</v>
          </cell>
          <cell r="C2379" t="str">
            <v>UN</v>
          </cell>
          <cell r="D2379">
            <v>126.62</v>
          </cell>
        </row>
        <row r="2380">
          <cell r="A2380">
            <v>84777</v>
          </cell>
          <cell r="B2380" t="str">
            <v>FLANGES CEGOS PVC S/ FUROS DN 300</v>
          </cell>
          <cell r="C2380" t="str">
            <v>UN</v>
          </cell>
          <cell r="D2380">
            <v>154.22</v>
          </cell>
        </row>
        <row r="2381">
          <cell r="A2381">
            <v>84777</v>
          </cell>
          <cell r="B2381" t="str">
            <v>FLANGES CEGOS PVC S/ FUROS DN 300</v>
          </cell>
          <cell r="C2381" t="str">
            <v>UN</v>
          </cell>
          <cell r="D2381">
            <v>154.22</v>
          </cell>
        </row>
        <row r="2382">
          <cell r="A2382">
            <v>84801</v>
          </cell>
          <cell r="B2382" t="str">
            <v>ADAPTADOR PVC X ROSCA PVC DN 50</v>
          </cell>
          <cell r="C2382" t="str">
            <v>UN</v>
          </cell>
          <cell r="D2382">
            <v>1.79</v>
          </cell>
        </row>
        <row r="2383">
          <cell r="A2383">
            <v>84801</v>
          </cell>
          <cell r="B2383" t="str">
            <v>ADAPTADOR PVC X ROSCA PVC DN 50</v>
          </cell>
          <cell r="C2383" t="str">
            <v>UN</v>
          </cell>
          <cell r="D2383">
            <v>1.79</v>
          </cell>
        </row>
        <row r="2384">
          <cell r="A2384">
            <v>84802</v>
          </cell>
          <cell r="B2384" t="str">
            <v>ADAPTADOR PVC X ROSCA PVC DN 75</v>
          </cell>
          <cell r="C2384" t="str">
            <v>UN</v>
          </cell>
          <cell r="D2384">
            <v>4.6500000000000004</v>
          </cell>
        </row>
        <row r="2385">
          <cell r="A2385">
            <v>84802</v>
          </cell>
          <cell r="B2385" t="str">
            <v>ADAPTADOR PVC X ROSCA PVC DN 75</v>
          </cell>
          <cell r="C2385" t="str">
            <v>UN</v>
          </cell>
          <cell r="D2385">
            <v>4.6500000000000004</v>
          </cell>
        </row>
        <row r="2386">
          <cell r="A2386">
            <v>84803</v>
          </cell>
          <cell r="B2386" t="str">
            <v>ADAPTADOR PVC X ROSCA PVC DN 100</v>
          </cell>
          <cell r="C2386" t="str">
            <v>UN</v>
          </cell>
          <cell r="D2386">
            <v>7.21</v>
          </cell>
        </row>
        <row r="2387">
          <cell r="A2387">
            <v>84803</v>
          </cell>
          <cell r="B2387" t="str">
            <v>TUBO PVC TE DN 75</v>
          </cell>
          <cell r="C2387" t="str">
            <v>M</v>
          </cell>
          <cell r="D2387">
            <v>6.56</v>
          </cell>
        </row>
        <row r="2388">
          <cell r="A2388">
            <v>84804</v>
          </cell>
          <cell r="B2388" t="str">
            <v>TUBO PVC TE DN 50</v>
          </cell>
          <cell r="C2388" t="str">
            <v>M</v>
          </cell>
          <cell r="D2388">
            <v>2.46</v>
          </cell>
        </row>
        <row r="2389">
          <cell r="A2389">
            <v>84805</v>
          </cell>
          <cell r="B2389" t="str">
            <v>TUBO PVC TE DN 75</v>
          </cell>
          <cell r="C2389" t="str">
            <v>M</v>
          </cell>
          <cell r="D2389">
            <v>6.56</v>
          </cell>
        </row>
        <row r="2390">
          <cell r="A2390">
            <v>84806</v>
          </cell>
          <cell r="B2390" t="str">
            <v>TUBO PVC TE DN 100</v>
          </cell>
          <cell r="C2390" t="str">
            <v>M</v>
          </cell>
          <cell r="D2390">
            <v>8.7899999999999991</v>
          </cell>
        </row>
        <row r="2391">
          <cell r="A2391">
            <v>84807</v>
          </cell>
          <cell r="B2391" t="str">
            <v>TUBO PVC VINILFORT DN 150</v>
          </cell>
          <cell r="C2391" t="str">
            <v>M</v>
          </cell>
          <cell r="D2391">
            <v>17.55</v>
          </cell>
        </row>
        <row r="2392">
          <cell r="A2392">
            <v>84808</v>
          </cell>
          <cell r="B2392" t="str">
            <v>TUBO PVC VINILFORT DN 200</v>
          </cell>
          <cell r="C2392" t="str">
            <v>M</v>
          </cell>
          <cell r="D2392">
            <v>27</v>
          </cell>
        </row>
        <row r="2393">
          <cell r="A2393">
            <v>84809</v>
          </cell>
          <cell r="B2393" t="str">
            <v>TUBO PVC VINILFORT DN 250</v>
          </cell>
          <cell r="C2393" t="str">
            <v>M</v>
          </cell>
          <cell r="D2393">
            <v>46.95</v>
          </cell>
        </row>
        <row r="2394">
          <cell r="A2394">
            <v>84810</v>
          </cell>
          <cell r="B2394" t="str">
            <v>TUBO PVC VINILFORT DN 300</v>
          </cell>
          <cell r="C2394" t="str">
            <v>M</v>
          </cell>
          <cell r="D2394">
            <v>73.709999999999994</v>
          </cell>
        </row>
        <row r="2395">
          <cell r="A2395">
            <v>84811</v>
          </cell>
          <cell r="B2395" t="str">
            <v>TUBO PVC VINILFORT DN 350</v>
          </cell>
          <cell r="C2395" t="str">
            <v>M</v>
          </cell>
          <cell r="D2395">
            <v>56.93</v>
          </cell>
        </row>
        <row r="2396">
          <cell r="A2396">
            <v>84812</v>
          </cell>
          <cell r="B2396" t="str">
            <v>TUBO PVC VINILFORT DN 400</v>
          </cell>
          <cell r="C2396" t="str">
            <v>M</v>
          </cell>
          <cell r="D2396">
            <v>72.66</v>
          </cell>
        </row>
        <row r="2397">
          <cell r="A2397">
            <v>84815</v>
          </cell>
          <cell r="B2397" t="str">
            <v>TUBO PVC JS DN 20</v>
          </cell>
          <cell r="C2397" t="str">
            <v>M</v>
          </cell>
          <cell r="D2397">
            <v>0.63</v>
          </cell>
        </row>
        <row r="2398">
          <cell r="A2398">
            <v>84816</v>
          </cell>
          <cell r="B2398" t="str">
            <v>TUBO PVC JS DN 25</v>
          </cell>
          <cell r="C2398" t="str">
            <v>M</v>
          </cell>
          <cell r="D2398">
            <v>0.88</v>
          </cell>
        </row>
        <row r="2399">
          <cell r="A2399">
            <v>84817</v>
          </cell>
          <cell r="B2399" t="str">
            <v>TUBO PVC JS DN 32</v>
          </cell>
          <cell r="C2399" t="str">
            <v>M</v>
          </cell>
          <cell r="D2399">
            <v>1.46</v>
          </cell>
        </row>
        <row r="2400">
          <cell r="A2400">
            <v>84818</v>
          </cell>
          <cell r="B2400" t="str">
            <v>TUBO PVC JS DN 40</v>
          </cell>
          <cell r="C2400" t="str">
            <v>M</v>
          </cell>
          <cell r="D2400">
            <v>2.0299999999999998</v>
          </cell>
        </row>
        <row r="2401">
          <cell r="A2401">
            <v>84819</v>
          </cell>
          <cell r="B2401" t="str">
            <v>TUBO PVC JS DN 50</v>
          </cell>
          <cell r="C2401" t="str">
            <v>M</v>
          </cell>
          <cell r="D2401">
            <v>4.6399999999999997</v>
          </cell>
        </row>
        <row r="2402">
          <cell r="A2402">
            <v>84820</v>
          </cell>
          <cell r="B2402" t="str">
            <v>TUBO PVC JS DN 75</v>
          </cell>
          <cell r="C2402" t="str">
            <v>M</v>
          </cell>
          <cell r="D2402">
            <v>8.82</v>
          </cell>
        </row>
        <row r="2403">
          <cell r="A2403">
            <v>84821</v>
          </cell>
          <cell r="B2403" t="str">
            <v>TUBO PVC JS DN 100</v>
          </cell>
          <cell r="C2403" t="str">
            <v>M</v>
          </cell>
          <cell r="D2403">
            <v>14.48</v>
          </cell>
        </row>
        <row r="2404">
          <cell r="A2404">
            <v>84822</v>
          </cell>
          <cell r="B2404" t="str">
            <v>FURADEIRA DE BANCADA</v>
          </cell>
          <cell r="C2404" t="str">
            <v>H</v>
          </cell>
          <cell r="D2404">
            <v>1.5</v>
          </cell>
        </row>
        <row r="2405">
          <cell r="B2405" t="str">
            <v>85000  MATERIAL HIDRAULICO - F0G0 - BAIXA PRESSAO</v>
          </cell>
        </row>
        <row r="2407">
          <cell r="A2407">
            <v>85001</v>
          </cell>
          <cell r="B2407" t="str">
            <v>TUBO F0G0 DN 1/2" (15MM)</v>
          </cell>
          <cell r="C2407" t="str">
            <v>M</v>
          </cell>
          <cell r="D2407">
            <v>2.5</v>
          </cell>
        </row>
        <row r="2408">
          <cell r="A2408">
            <v>85002</v>
          </cell>
          <cell r="B2408" t="str">
            <v>TUBO F0G0 DN 3/4" (20MM)</v>
          </cell>
          <cell r="C2408" t="str">
            <v>M</v>
          </cell>
          <cell r="D2408">
            <v>3.2</v>
          </cell>
        </row>
        <row r="2409">
          <cell r="A2409">
            <v>85003</v>
          </cell>
          <cell r="B2409" t="str">
            <v>TUBO F0G0 DN 1" (25MM)</v>
          </cell>
          <cell r="C2409" t="str">
            <v>M</v>
          </cell>
          <cell r="D2409">
            <v>4.5199999999999996</v>
          </cell>
        </row>
        <row r="2410">
          <cell r="A2410">
            <v>85004</v>
          </cell>
          <cell r="B2410" t="str">
            <v>TUBO F0G0 DN 1 1/4" (32MM)</v>
          </cell>
          <cell r="C2410" t="str">
            <v>M</v>
          </cell>
          <cell r="D2410">
            <v>5.81</v>
          </cell>
        </row>
        <row r="2411">
          <cell r="A2411">
            <v>85005</v>
          </cell>
          <cell r="B2411" t="str">
            <v>TUBO F0G0 DN 1 1/2" (40MM)</v>
          </cell>
          <cell r="C2411" t="str">
            <v>M</v>
          </cell>
          <cell r="D2411">
            <v>7.44</v>
          </cell>
        </row>
        <row r="2412">
          <cell r="A2412">
            <v>85006</v>
          </cell>
          <cell r="B2412" t="str">
            <v>TUBO F0G0 DN 2" (50MM)</v>
          </cell>
          <cell r="C2412" t="str">
            <v>M</v>
          </cell>
          <cell r="D2412">
            <v>9.19</v>
          </cell>
        </row>
        <row r="2413">
          <cell r="A2413">
            <v>85007</v>
          </cell>
          <cell r="B2413" t="str">
            <v>TUBO F0G0 DN 2 1/2" (65MM)</v>
          </cell>
          <cell r="C2413" t="str">
            <v>M</v>
          </cell>
          <cell r="D2413">
            <v>12.97</v>
          </cell>
        </row>
        <row r="2414">
          <cell r="A2414">
            <v>85008</v>
          </cell>
          <cell r="B2414" t="str">
            <v>TUBO F0G0 DN 3" (80MM)</v>
          </cell>
          <cell r="C2414" t="str">
            <v>M</v>
          </cell>
          <cell r="D2414">
            <v>15.1</v>
          </cell>
        </row>
        <row r="2415">
          <cell r="A2415">
            <v>85009</v>
          </cell>
          <cell r="B2415" t="str">
            <v>TUBO F0G0 DN 4" (100MM)</v>
          </cell>
          <cell r="C2415" t="str">
            <v>M</v>
          </cell>
          <cell r="D2415">
            <v>21.51</v>
          </cell>
        </row>
        <row r="2416">
          <cell r="A2416">
            <v>85010</v>
          </cell>
          <cell r="B2416" t="str">
            <v>TUBO F0G0 DN 5" (125MM)</v>
          </cell>
          <cell r="C2416" t="str">
            <v>M</v>
          </cell>
          <cell r="D2416">
            <v>41.66</v>
          </cell>
        </row>
        <row r="2417">
          <cell r="A2417">
            <v>85011</v>
          </cell>
          <cell r="B2417" t="str">
            <v>TUBO F0G0 DN 6" (150MM)</v>
          </cell>
          <cell r="C2417" t="str">
            <v>M</v>
          </cell>
          <cell r="D2417">
            <v>49.4</v>
          </cell>
        </row>
        <row r="2418">
          <cell r="A2418">
            <v>85017</v>
          </cell>
          <cell r="B2418" t="str">
            <v>CURVA F0G0 MACHO-FEMEA DN 1/4" (8MM)</v>
          </cell>
          <cell r="C2418" t="str">
            <v>UN</v>
          </cell>
          <cell r="D2418">
            <v>1.98</v>
          </cell>
        </row>
        <row r="2419">
          <cell r="A2419">
            <v>85018</v>
          </cell>
          <cell r="B2419" t="str">
            <v>CURVA F0G0 MACHO-FEMEA DN 3/8" (10MM)</v>
          </cell>
          <cell r="C2419" t="str">
            <v>UN</v>
          </cell>
          <cell r="D2419">
            <v>2.2000000000000002</v>
          </cell>
        </row>
        <row r="2420">
          <cell r="A2420">
            <v>85019</v>
          </cell>
          <cell r="B2420" t="str">
            <v>CURVA F0G0 MACHO-FEMEA DN 1/2" (15MM)</v>
          </cell>
          <cell r="C2420" t="str">
            <v>UN</v>
          </cell>
          <cell r="D2420">
            <v>2.86</v>
          </cell>
        </row>
        <row r="2421">
          <cell r="A2421">
            <v>85020</v>
          </cell>
          <cell r="B2421" t="str">
            <v>CURVA F0G0 MACHO-FEMEA DN 3/4" (20MM)</v>
          </cell>
          <cell r="C2421" t="str">
            <v>UN</v>
          </cell>
          <cell r="D2421">
            <v>3.88</v>
          </cell>
        </row>
        <row r="2422">
          <cell r="A2422">
            <v>85021</v>
          </cell>
          <cell r="B2422" t="str">
            <v>CURVA F0G0 MACHO-FEMEA DN 1" (25MM)</v>
          </cell>
          <cell r="C2422" t="str">
            <v>UN</v>
          </cell>
          <cell r="D2422">
            <v>5.97</v>
          </cell>
        </row>
        <row r="2423">
          <cell r="A2423">
            <v>85022</v>
          </cell>
          <cell r="B2423" t="str">
            <v>CURVA F0G0 MACHO-FEMEA DN 1 1/4" (32MM)</v>
          </cell>
          <cell r="C2423" t="str">
            <v>UN</v>
          </cell>
          <cell r="D2423">
            <v>9.17</v>
          </cell>
        </row>
        <row r="2424">
          <cell r="A2424">
            <v>85023</v>
          </cell>
          <cell r="B2424" t="str">
            <v>CURVA F0G0 MACHO-FEMEA DN 1 1/2" (40MM)</v>
          </cell>
          <cell r="C2424" t="str">
            <v>UN</v>
          </cell>
          <cell r="D2424">
            <v>13.13</v>
          </cell>
        </row>
        <row r="2425">
          <cell r="A2425">
            <v>85024</v>
          </cell>
          <cell r="B2425" t="str">
            <v>CURVA F0G0 MACHO-FEMEA DN 2" (50MM)</v>
          </cell>
          <cell r="C2425" t="str">
            <v>UN</v>
          </cell>
          <cell r="D2425">
            <v>19.649999999999999</v>
          </cell>
        </row>
        <row r="2426">
          <cell r="A2426">
            <v>85025</v>
          </cell>
          <cell r="B2426" t="str">
            <v>CURVA F0G0 MACH0-FEMEA DN 2 1/2" (65MM)</v>
          </cell>
          <cell r="C2426" t="str">
            <v>UN</v>
          </cell>
          <cell r="D2426">
            <v>41.39</v>
          </cell>
        </row>
        <row r="2427">
          <cell r="A2427">
            <v>85026</v>
          </cell>
          <cell r="B2427" t="str">
            <v>CURVA F0G0 MACHO-FEMEA DN 3" (80MM)</v>
          </cell>
          <cell r="C2427" t="str">
            <v>UN</v>
          </cell>
          <cell r="D2427">
            <v>60.61</v>
          </cell>
        </row>
        <row r="2428">
          <cell r="A2428">
            <v>85027</v>
          </cell>
          <cell r="B2428" t="str">
            <v>CURVA F0G0 MACH0-FEMEA DN 4" (100MM)</v>
          </cell>
          <cell r="C2428" t="str">
            <v>UN</v>
          </cell>
          <cell r="D2428">
            <v>121.05</v>
          </cell>
        </row>
        <row r="2429">
          <cell r="A2429">
            <v>85033</v>
          </cell>
          <cell r="B2429" t="str">
            <v>CURVA F0G0 MACHO FEMEA DN 1/4" (8MM)</v>
          </cell>
          <cell r="C2429" t="str">
            <v>UN</v>
          </cell>
          <cell r="D2429">
            <v>1.51</v>
          </cell>
        </row>
        <row r="2430">
          <cell r="A2430">
            <v>85034</v>
          </cell>
          <cell r="B2430" t="str">
            <v>CURVA F0G0 MACH0-FEMEA RAIO CURTO DN 3/8" (10MM)</v>
          </cell>
          <cell r="C2430" t="str">
            <v>UN</v>
          </cell>
          <cell r="D2430">
            <v>1.95</v>
          </cell>
        </row>
        <row r="2431">
          <cell r="A2431">
            <v>85035</v>
          </cell>
          <cell r="B2431" t="str">
            <v>CURVA F0G0 MACHO-FEMEA RAIO CURTO DN 1/2" (15MM)</v>
          </cell>
          <cell r="C2431" t="str">
            <v>UN</v>
          </cell>
          <cell r="D2431">
            <v>3.33</v>
          </cell>
        </row>
        <row r="2432">
          <cell r="A2432">
            <v>85036</v>
          </cell>
          <cell r="B2432" t="str">
            <v>CURVA F0G0 MACH0-FEMEA RAIO CURTO DN 3/4" (20MM)</v>
          </cell>
          <cell r="C2432" t="str">
            <v>UN</v>
          </cell>
          <cell r="D2432">
            <v>4.12</v>
          </cell>
        </row>
        <row r="2433">
          <cell r="A2433">
            <v>85037</v>
          </cell>
          <cell r="B2433" t="str">
            <v>CURVA F0G0 MACHO-FEMEA RAIO CURTO DN 1" (25MM)</v>
          </cell>
          <cell r="C2433" t="str">
            <v>UN</v>
          </cell>
          <cell r="D2433">
            <v>6.71</v>
          </cell>
        </row>
        <row r="2434">
          <cell r="A2434">
            <v>85038</v>
          </cell>
          <cell r="B2434" t="str">
            <v>CURVA F0G0 MACHO-FEMEA RAIO CURTO DN 1 1/4" (32MM)</v>
          </cell>
          <cell r="C2434" t="str">
            <v>UN</v>
          </cell>
          <cell r="D2434">
            <v>10.62</v>
          </cell>
        </row>
        <row r="2435">
          <cell r="A2435">
            <v>85044</v>
          </cell>
          <cell r="B2435" t="str">
            <v>CURVA F0G0 FEMEA DN 1/2" (15MM)</v>
          </cell>
          <cell r="C2435" t="str">
            <v>UN</v>
          </cell>
          <cell r="D2435">
            <v>3.28</v>
          </cell>
        </row>
        <row r="2436">
          <cell r="A2436">
            <v>85045</v>
          </cell>
          <cell r="B2436" t="str">
            <v>CURVA F0G0 FEMEA DN 3/4" (20MM)</v>
          </cell>
          <cell r="C2436" t="str">
            <v>UN</v>
          </cell>
          <cell r="D2436">
            <v>4.34</v>
          </cell>
        </row>
        <row r="2437">
          <cell r="A2437">
            <v>85046</v>
          </cell>
          <cell r="B2437" t="str">
            <v>CURVA F0G0 FEMEA DN 1" (25MM)</v>
          </cell>
          <cell r="C2437" t="str">
            <v>UN</v>
          </cell>
          <cell r="D2437">
            <v>6.65</v>
          </cell>
        </row>
        <row r="2438">
          <cell r="A2438">
            <v>85047</v>
          </cell>
          <cell r="B2438" t="str">
            <v>CURVA F0G0 FEMEA DN 1 1/4" (32MM)</v>
          </cell>
          <cell r="C2438" t="str">
            <v>UN</v>
          </cell>
          <cell r="D2438">
            <v>10.11</v>
          </cell>
        </row>
        <row r="2439">
          <cell r="A2439">
            <v>85048</v>
          </cell>
          <cell r="B2439" t="str">
            <v>CURVA F0G0 FEMEA DN 1 1/2" (40MM)</v>
          </cell>
          <cell r="C2439" t="str">
            <v>UN</v>
          </cell>
          <cell r="D2439">
            <v>14.46</v>
          </cell>
        </row>
        <row r="2440">
          <cell r="A2440">
            <v>85049</v>
          </cell>
          <cell r="B2440" t="str">
            <v>CURVA F0G0 FEMEA DN 2" (50MM)</v>
          </cell>
          <cell r="C2440" t="str">
            <v>UN</v>
          </cell>
          <cell r="D2440">
            <v>21.67</v>
          </cell>
        </row>
        <row r="2441">
          <cell r="A2441">
            <v>85050</v>
          </cell>
          <cell r="B2441" t="str">
            <v>CURVA F0G0 FEMEA DN 2 1/2" (65MM)</v>
          </cell>
          <cell r="C2441" t="str">
            <v>UN</v>
          </cell>
          <cell r="D2441">
            <v>44.48</v>
          </cell>
        </row>
        <row r="2442">
          <cell r="A2442">
            <v>85051</v>
          </cell>
          <cell r="B2442" t="str">
            <v>CURVA F0G0 FEMEA DN 3" (80MM)</v>
          </cell>
          <cell r="C2442" t="str">
            <v>UN</v>
          </cell>
          <cell r="D2442">
            <v>66.81</v>
          </cell>
        </row>
        <row r="2443">
          <cell r="A2443">
            <v>85052</v>
          </cell>
          <cell r="B2443" t="str">
            <v>CURVA F0G0 FEMEA DN 4" (100MM)</v>
          </cell>
          <cell r="C2443" t="str">
            <v>UN</v>
          </cell>
          <cell r="D2443">
            <v>133.35</v>
          </cell>
        </row>
        <row r="2444">
          <cell r="A2444">
            <v>85058</v>
          </cell>
          <cell r="B2444" t="str">
            <v>CURVA F0G0 FEMEA DE RAIO CURTO DN 1/4" (8MM)</v>
          </cell>
          <cell r="C2444" t="str">
            <v>UN</v>
          </cell>
          <cell r="D2444">
            <v>1.68</v>
          </cell>
        </row>
        <row r="2445">
          <cell r="A2445">
            <v>85059</v>
          </cell>
          <cell r="B2445" t="str">
            <v>CURVA F0G0 FEMEA DE RAIO CURTO DN 3/8" (10MM)</v>
          </cell>
          <cell r="C2445" t="str">
            <v>UN</v>
          </cell>
          <cell r="D2445">
            <v>2.16</v>
          </cell>
        </row>
        <row r="2446">
          <cell r="A2446">
            <v>85060</v>
          </cell>
          <cell r="B2446" t="str">
            <v>CURVA F0G0 FEMEA DE RAIO CURTO DN 1/2" (15MM)</v>
          </cell>
          <cell r="C2446" t="str">
            <v>UN</v>
          </cell>
          <cell r="D2446">
            <v>4.12</v>
          </cell>
        </row>
        <row r="2447">
          <cell r="A2447">
            <v>85061</v>
          </cell>
          <cell r="B2447" t="str">
            <v>CURVA F0G0 FEMEA DE RAIO CURTO DN 3/4" (20MM)</v>
          </cell>
          <cell r="C2447" t="str">
            <v>UN</v>
          </cell>
          <cell r="D2447">
            <v>4.96</v>
          </cell>
        </row>
        <row r="2448">
          <cell r="A2448">
            <v>85062</v>
          </cell>
          <cell r="B2448" t="str">
            <v>CURVA F0G0 FEMEA DE RAIO CURTO DN 1" (25MM)</v>
          </cell>
          <cell r="C2448" t="str">
            <v>UN</v>
          </cell>
          <cell r="D2448">
            <v>54.61</v>
          </cell>
        </row>
        <row r="2449">
          <cell r="A2449">
            <v>85063</v>
          </cell>
          <cell r="B2449" t="str">
            <v>CURVA F0G0 FEMEA DE RAIO CURTO DN 1 1/4" (32MM)</v>
          </cell>
          <cell r="C2449" t="str">
            <v>UN</v>
          </cell>
          <cell r="D2449">
            <v>11.98</v>
          </cell>
        </row>
        <row r="2450">
          <cell r="A2450">
            <v>85064</v>
          </cell>
          <cell r="B2450" t="str">
            <v>CURVA F0G0 FEMEA DE RAIO CURTO DN 1 1/2 (40MM)</v>
          </cell>
          <cell r="C2450" t="str">
            <v>UN</v>
          </cell>
          <cell r="D2450">
            <v>14.04</v>
          </cell>
        </row>
        <row r="2451">
          <cell r="A2451">
            <v>85065</v>
          </cell>
          <cell r="B2451" t="str">
            <v>CURVA F0G0 FEMEA DE RAIO CURTO DN 2" (50MM)</v>
          </cell>
          <cell r="C2451" t="str">
            <v>UN</v>
          </cell>
          <cell r="D2451">
            <v>21.72</v>
          </cell>
        </row>
        <row r="2452">
          <cell r="A2452">
            <v>85071</v>
          </cell>
          <cell r="B2452" t="str">
            <v>CURVA F0G0 MACHO DN 3/8" (10MM)</v>
          </cell>
          <cell r="C2452" t="str">
            <v>UN</v>
          </cell>
          <cell r="D2452">
            <v>2.6</v>
          </cell>
        </row>
        <row r="2453">
          <cell r="A2453">
            <v>85072</v>
          </cell>
          <cell r="B2453" t="str">
            <v>CURVA F0G0 MACHO DN 1/2" (15MM)</v>
          </cell>
          <cell r="C2453" t="str">
            <v>UN</v>
          </cell>
          <cell r="D2453">
            <v>2.79</v>
          </cell>
        </row>
        <row r="2454">
          <cell r="A2454">
            <v>85073</v>
          </cell>
          <cell r="B2454" t="str">
            <v>CURVA F0G0 MACHO DN 3/4" (20MM)</v>
          </cell>
          <cell r="C2454" t="str">
            <v>UN</v>
          </cell>
          <cell r="D2454">
            <v>3.83</v>
          </cell>
        </row>
        <row r="2455">
          <cell r="A2455">
            <v>85074</v>
          </cell>
          <cell r="B2455" t="str">
            <v>CURVA F0G0 MACHO DN 1" (25MM)</v>
          </cell>
          <cell r="C2455" t="str">
            <v>UN</v>
          </cell>
          <cell r="D2455">
            <v>6.07</v>
          </cell>
        </row>
        <row r="2456">
          <cell r="A2456">
            <v>85075</v>
          </cell>
          <cell r="B2456" t="str">
            <v>CURVA F0G0 MACHO DN 1 1/4" (32MM)</v>
          </cell>
          <cell r="C2456" t="str">
            <v>UN</v>
          </cell>
          <cell r="D2456">
            <v>9.07</v>
          </cell>
        </row>
        <row r="2457">
          <cell r="A2457">
            <v>85076</v>
          </cell>
          <cell r="B2457" t="str">
            <v>CURVA F0G0 MACHO DN 1 1/2" (40MM)</v>
          </cell>
          <cell r="C2457" t="str">
            <v>UN</v>
          </cell>
          <cell r="D2457">
            <v>12.91</v>
          </cell>
        </row>
        <row r="2458">
          <cell r="A2458">
            <v>85077</v>
          </cell>
          <cell r="B2458" t="str">
            <v>CURVA F0G0 MACHO DN 2" (50MM)</v>
          </cell>
          <cell r="C2458" t="str">
            <v>UN</v>
          </cell>
          <cell r="D2458">
            <v>18.87</v>
          </cell>
        </row>
        <row r="2459">
          <cell r="A2459">
            <v>85078</v>
          </cell>
          <cell r="B2459" t="str">
            <v>CURVA F0G0 MACH0 DN 2 1/2" (65MM)</v>
          </cell>
          <cell r="C2459" t="str">
            <v>UN</v>
          </cell>
          <cell r="D2459">
            <v>37.299999999999997</v>
          </cell>
        </row>
        <row r="2460">
          <cell r="A2460">
            <v>85079</v>
          </cell>
          <cell r="B2460" t="str">
            <v>CURVA F0G0 MACHO DN 3" (80MM)</v>
          </cell>
          <cell r="C2460" t="str">
            <v>UN</v>
          </cell>
          <cell r="D2460">
            <v>54.67</v>
          </cell>
        </row>
        <row r="2461">
          <cell r="A2461">
            <v>85090</v>
          </cell>
          <cell r="B2461" t="str">
            <v>CURVA F0G0 MACHO DN 4" (100MM)</v>
          </cell>
          <cell r="C2461" t="str">
            <v>UN</v>
          </cell>
          <cell r="D2461">
            <v>109.33</v>
          </cell>
        </row>
        <row r="2462">
          <cell r="A2462">
            <v>85091</v>
          </cell>
          <cell r="B2462" t="str">
            <v>CURVA F0G0 MACHO DN 6" (150MM)</v>
          </cell>
          <cell r="C2462" t="str">
            <v>UN</v>
          </cell>
          <cell r="D2462">
            <v>343.65</v>
          </cell>
        </row>
        <row r="2463">
          <cell r="A2463">
            <v>85097</v>
          </cell>
          <cell r="B2463" t="str">
            <v>CURVA 45G F0G0 MACHO-FEMEA DN 1/4" (8MM)</v>
          </cell>
          <cell r="C2463" t="str">
            <v>UN</v>
          </cell>
          <cell r="D2463">
            <v>1.62</v>
          </cell>
        </row>
        <row r="2464">
          <cell r="A2464">
            <v>85098</v>
          </cell>
          <cell r="B2464" t="str">
            <v>CURVA 45G F0G0 MACHO-FEMEA DN 3/8" (10MM)</v>
          </cell>
          <cell r="C2464" t="str">
            <v>UN</v>
          </cell>
          <cell r="D2464">
            <v>1.79</v>
          </cell>
        </row>
        <row r="2465">
          <cell r="A2465">
            <v>85099</v>
          </cell>
          <cell r="B2465" t="str">
            <v>CURVA 45G F0G0 MACHO-FEMEA DN 1/2" (15MM)</v>
          </cell>
          <cell r="C2465" t="str">
            <v>UN</v>
          </cell>
          <cell r="D2465">
            <v>2.35</v>
          </cell>
        </row>
        <row r="2466">
          <cell r="A2466">
            <v>85101</v>
          </cell>
          <cell r="B2466" t="str">
            <v>CURVA 45G F0G0 MACH0-FEMEA DN 3/4" (20MM)</v>
          </cell>
          <cell r="C2466" t="str">
            <v>UN</v>
          </cell>
          <cell r="D2466">
            <v>3.1</v>
          </cell>
        </row>
        <row r="2467">
          <cell r="A2467">
            <v>85102</v>
          </cell>
          <cell r="B2467" t="str">
            <v>CURVA 45G F0G0 MACHO-FEMEA DN 1" (25MM)</v>
          </cell>
          <cell r="C2467" t="str">
            <v>UN</v>
          </cell>
          <cell r="D2467">
            <v>4.68</v>
          </cell>
        </row>
        <row r="2468">
          <cell r="A2468">
            <v>85103</v>
          </cell>
          <cell r="B2468" t="str">
            <v>CURVA 45G F0G0 MACHO-FEMEA DN 1 1/4" (32MM)</v>
          </cell>
          <cell r="C2468" t="str">
            <v>UN</v>
          </cell>
          <cell r="D2468">
            <v>7.26</v>
          </cell>
        </row>
        <row r="2469">
          <cell r="A2469">
            <v>85104</v>
          </cell>
          <cell r="B2469" t="str">
            <v>CURVA 45G F0G0 MACHO-FEMEA DN 1 1/2" (40MM)</v>
          </cell>
          <cell r="C2469" t="str">
            <v>UN</v>
          </cell>
          <cell r="D2469">
            <v>10.55</v>
          </cell>
        </row>
        <row r="2470">
          <cell r="A2470">
            <v>85105</v>
          </cell>
          <cell r="B2470" t="str">
            <v>CURVA 45G F0G0 MACHO-FEMEA DN 2" (50MM)</v>
          </cell>
          <cell r="C2470" t="str">
            <v>UN</v>
          </cell>
          <cell r="D2470">
            <v>15.78</v>
          </cell>
        </row>
        <row r="2471">
          <cell r="A2471">
            <v>85106</v>
          </cell>
          <cell r="B2471" t="str">
            <v>CURVA 45G F0G0 MACH0-FEMEA DN 2 1/2" (65MM)</v>
          </cell>
          <cell r="C2471" t="str">
            <v>UN</v>
          </cell>
          <cell r="D2471">
            <v>32.82</v>
          </cell>
        </row>
        <row r="2472">
          <cell r="A2472">
            <v>85107</v>
          </cell>
          <cell r="B2472" t="str">
            <v>CURVA 45G F0G0 MACH0-FEMEA DN 3" (80MM)</v>
          </cell>
          <cell r="C2472" t="str">
            <v>UN</v>
          </cell>
          <cell r="D2472">
            <v>49.34</v>
          </cell>
        </row>
        <row r="2473">
          <cell r="A2473">
            <v>85113</v>
          </cell>
          <cell r="B2473" t="str">
            <v>CURVA 45G F0G0 FEMEA DN 1/4" (8MM)</v>
          </cell>
          <cell r="C2473" t="str">
            <v>UN</v>
          </cell>
          <cell r="D2473">
            <v>1.65</v>
          </cell>
        </row>
        <row r="2474">
          <cell r="A2474">
            <v>85114</v>
          </cell>
          <cell r="B2474" t="str">
            <v>CURVA 45G F0G0 FEMEA DN 3/8" (10MM)</v>
          </cell>
          <cell r="C2474" t="str">
            <v>UN</v>
          </cell>
          <cell r="D2474">
            <v>2.13</v>
          </cell>
        </row>
        <row r="2475">
          <cell r="A2475">
            <v>85115</v>
          </cell>
          <cell r="B2475" t="str">
            <v>CURVA 45G F0G0 FEMEA DN 1/2" (15MM)</v>
          </cell>
          <cell r="C2475" t="str">
            <v>UN</v>
          </cell>
          <cell r="D2475">
            <v>3.97</v>
          </cell>
        </row>
        <row r="2476">
          <cell r="A2476">
            <v>85116</v>
          </cell>
          <cell r="B2476" t="str">
            <v>CURVA 45G F0G0 FEMEA DN 3/4" (20MM)</v>
          </cell>
          <cell r="C2476" t="str">
            <v>UN</v>
          </cell>
          <cell r="D2476">
            <v>4.8499999999999996</v>
          </cell>
        </row>
        <row r="2477">
          <cell r="A2477">
            <v>85117</v>
          </cell>
          <cell r="B2477" t="str">
            <v>CURVA 45G F0G0 FEMEA DN 1" (25MM)</v>
          </cell>
          <cell r="C2477" t="str">
            <v>UN</v>
          </cell>
          <cell r="D2477">
            <v>7.19</v>
          </cell>
        </row>
        <row r="2478">
          <cell r="A2478">
            <v>85118</v>
          </cell>
          <cell r="B2478" t="str">
            <v>CURVA 45G F0G0 FEMEA DN 1 1/4" (32MM)</v>
          </cell>
          <cell r="C2478" t="str">
            <v>UN</v>
          </cell>
          <cell r="D2478">
            <v>11.65</v>
          </cell>
        </row>
        <row r="2479">
          <cell r="A2479">
            <v>85119</v>
          </cell>
          <cell r="B2479" t="str">
            <v>CURVA 45G F0G0 FEMEA DN 1 1/2" (40MM)</v>
          </cell>
          <cell r="C2479" t="str">
            <v>UN</v>
          </cell>
          <cell r="D2479">
            <v>13.47</v>
          </cell>
        </row>
        <row r="2480">
          <cell r="A2480">
            <v>85120</v>
          </cell>
          <cell r="B2480" t="str">
            <v>CURVA 45G F0G0 FEMEA DN 2" (50MM)</v>
          </cell>
          <cell r="C2480" t="str">
            <v>UN</v>
          </cell>
          <cell r="D2480">
            <v>21.57</v>
          </cell>
        </row>
        <row r="2481">
          <cell r="A2481">
            <v>85126</v>
          </cell>
          <cell r="B2481" t="str">
            <v>CURVA DE RETORNO F0G0 DN 1/2" (15MM)</v>
          </cell>
          <cell r="C2481" t="str">
            <v>UN</v>
          </cell>
          <cell r="D2481">
            <v>3.35</v>
          </cell>
        </row>
        <row r="2482">
          <cell r="A2482">
            <v>85127</v>
          </cell>
          <cell r="B2482" t="str">
            <v>CURVA DE RETORNO F0G0 DN 3/4" (20MM)</v>
          </cell>
          <cell r="C2482" t="str">
            <v>UN</v>
          </cell>
          <cell r="D2482">
            <v>5.04</v>
          </cell>
        </row>
        <row r="2483">
          <cell r="A2483">
            <v>85128</v>
          </cell>
          <cell r="B2483" t="str">
            <v>CURVA DE RETORNO F0G0 DN 1" (25MM)</v>
          </cell>
          <cell r="C2483" t="str">
            <v>UN</v>
          </cell>
          <cell r="D2483">
            <v>7.1</v>
          </cell>
        </row>
        <row r="2484">
          <cell r="A2484">
            <v>85129</v>
          </cell>
          <cell r="B2484" t="str">
            <v>CURVA DE RETORNO F0G0 DN 1 1/4" (32MM)</v>
          </cell>
          <cell r="C2484" t="str">
            <v>UN</v>
          </cell>
          <cell r="D2484">
            <v>10.57</v>
          </cell>
        </row>
        <row r="2485">
          <cell r="A2485">
            <v>85130</v>
          </cell>
          <cell r="B2485" t="str">
            <v>CURVA DE RETORNO F0G0 DN 1 1/2" (40MM)</v>
          </cell>
          <cell r="C2485" t="str">
            <v>UN</v>
          </cell>
          <cell r="D2485">
            <v>14.36</v>
          </cell>
        </row>
        <row r="2486">
          <cell r="A2486">
            <v>85131</v>
          </cell>
          <cell r="B2486" t="str">
            <v>CURVA DE RETORNO F0G0 DN 2" (50MM)</v>
          </cell>
          <cell r="C2486" t="str">
            <v>UN</v>
          </cell>
          <cell r="D2486">
            <v>21.49</v>
          </cell>
        </row>
        <row r="2487">
          <cell r="A2487">
            <v>85137</v>
          </cell>
          <cell r="B2487" t="str">
            <v>CURVA DE TRANSPOS.F0G0 DN 1/2" X 1/2" (15 X 15MM)</v>
          </cell>
          <cell r="C2487" t="str">
            <v>UN</v>
          </cell>
          <cell r="D2487">
            <v>5.16</v>
          </cell>
        </row>
        <row r="2488">
          <cell r="A2488">
            <v>85138</v>
          </cell>
          <cell r="B2488" t="str">
            <v>CURVA DE TRANSPOS. F0G0 DN 1/2" X 1" (15 X 20MM)</v>
          </cell>
          <cell r="C2488" t="str">
            <v>UN</v>
          </cell>
          <cell r="D2488">
            <v>5.76</v>
          </cell>
        </row>
        <row r="2489">
          <cell r="A2489">
            <v>85139</v>
          </cell>
          <cell r="B2489" t="str">
            <v>CURVA DE TRANSPOS.F0G0 DN 1/2" X 1 1/2"(15 X 40MM)</v>
          </cell>
          <cell r="C2489" t="str">
            <v>UN</v>
          </cell>
          <cell r="D2489">
            <v>8.93</v>
          </cell>
        </row>
        <row r="2490">
          <cell r="A2490">
            <v>85140</v>
          </cell>
          <cell r="B2490" t="str">
            <v>CURVA DE TRANSPOS.F0G0 DN 3/4" X 3/4"(20 X 20MM)</v>
          </cell>
          <cell r="C2490" t="str">
            <v>UN</v>
          </cell>
          <cell r="D2490">
            <v>7.19</v>
          </cell>
        </row>
        <row r="2491">
          <cell r="A2491">
            <v>85141</v>
          </cell>
          <cell r="B2491" t="str">
            <v>CURVA DE TRANSPOS. F0G0 DN 3/4" X 1" (20 X 25MM)</v>
          </cell>
          <cell r="C2491" t="str">
            <v>UN</v>
          </cell>
          <cell r="D2491">
            <v>7.81</v>
          </cell>
        </row>
        <row r="2492">
          <cell r="A2492">
            <v>85142</v>
          </cell>
          <cell r="B2492" t="str">
            <v>CURVA DE TRANSPOS.F0G0 DN 3/4" X 1 1/2"(20 X 40MM)</v>
          </cell>
          <cell r="C2492" t="str">
            <v>UN</v>
          </cell>
          <cell r="D2492">
            <v>10.06</v>
          </cell>
        </row>
        <row r="2493">
          <cell r="A2493">
            <v>85143</v>
          </cell>
          <cell r="B2493" t="str">
            <v>CURVA DE TRANSPOS.F0G0 DN 1" X 1 1/2" (25 X 40MM)</v>
          </cell>
          <cell r="C2493" t="str">
            <v>UN</v>
          </cell>
          <cell r="D2493">
            <v>11.14</v>
          </cell>
        </row>
        <row r="2494">
          <cell r="A2494">
            <v>85149</v>
          </cell>
          <cell r="B2494" t="str">
            <v>COTOVELO F0G0 DN 1/4" (8MM)</v>
          </cell>
          <cell r="C2494" t="str">
            <v>UN</v>
          </cell>
          <cell r="D2494">
            <v>1.1499999999999999</v>
          </cell>
        </row>
        <row r="2495">
          <cell r="A2495">
            <v>85150</v>
          </cell>
          <cell r="B2495" t="str">
            <v>COTOVELO F0G0 DN 3/8" (10MM)</v>
          </cell>
          <cell r="C2495" t="str">
            <v>UN</v>
          </cell>
          <cell r="D2495">
            <v>1.07</v>
          </cell>
        </row>
        <row r="2496">
          <cell r="A2496">
            <v>85151</v>
          </cell>
          <cell r="B2496" t="str">
            <v>COTOVELO F0G0 DN 1/2" (15MM)</v>
          </cell>
          <cell r="C2496" t="str">
            <v>UN</v>
          </cell>
          <cell r="D2496">
            <v>1.33</v>
          </cell>
        </row>
        <row r="2497">
          <cell r="A2497">
            <v>85152</v>
          </cell>
          <cell r="B2497" t="str">
            <v>COTOVELO F0G0 DN 3/4" (20MM)</v>
          </cell>
          <cell r="C2497" t="str">
            <v>UN</v>
          </cell>
          <cell r="D2497">
            <v>1.87</v>
          </cell>
        </row>
        <row r="2498">
          <cell r="A2498">
            <v>85153</v>
          </cell>
          <cell r="B2498" t="str">
            <v>COTOVELO F0G0 DN 1" (25MM)</v>
          </cell>
          <cell r="C2498" t="str">
            <v>UN</v>
          </cell>
          <cell r="D2498">
            <v>2.8</v>
          </cell>
        </row>
        <row r="2499">
          <cell r="A2499">
            <v>85154</v>
          </cell>
          <cell r="B2499" t="str">
            <v>COTOVELO F0G0 DN 1 1/4" (32MM)</v>
          </cell>
          <cell r="C2499" t="str">
            <v>UN</v>
          </cell>
          <cell r="D2499">
            <v>4.18</v>
          </cell>
        </row>
        <row r="2500">
          <cell r="A2500">
            <v>85155</v>
          </cell>
          <cell r="B2500" t="str">
            <v>COTOVELO F0G0 DN 1 1/2" (40MM)</v>
          </cell>
          <cell r="C2500" t="str">
            <v>UN</v>
          </cell>
          <cell r="D2500">
            <v>5.68</v>
          </cell>
        </row>
        <row r="2501">
          <cell r="A2501">
            <v>85156</v>
          </cell>
          <cell r="B2501" t="str">
            <v>COTOVELO F0G0 DN 2" (50MM)</v>
          </cell>
          <cell r="C2501" t="str">
            <v>UN</v>
          </cell>
          <cell r="D2501">
            <v>7.57</v>
          </cell>
        </row>
        <row r="2502">
          <cell r="A2502">
            <v>85157</v>
          </cell>
          <cell r="B2502" t="str">
            <v>COTOVELO F0G0 DN 2 1/2" (65MM)</v>
          </cell>
          <cell r="C2502" t="str">
            <v>UN</v>
          </cell>
          <cell r="D2502">
            <v>14.41</v>
          </cell>
        </row>
        <row r="2503">
          <cell r="A2503">
            <v>85158</v>
          </cell>
          <cell r="B2503" t="str">
            <v>COTOVELO F0G0 DN 3" (80MM)</v>
          </cell>
          <cell r="C2503" t="str">
            <v>UN</v>
          </cell>
          <cell r="D2503">
            <v>22.32</v>
          </cell>
        </row>
        <row r="2504">
          <cell r="A2504">
            <v>85159</v>
          </cell>
          <cell r="B2504" t="str">
            <v>COTOVELO F0G0 DN 4" (100MM)</v>
          </cell>
          <cell r="C2504" t="str">
            <v>UN</v>
          </cell>
          <cell r="D2504">
            <v>41.22</v>
          </cell>
        </row>
        <row r="2505">
          <cell r="A2505">
            <v>85160</v>
          </cell>
          <cell r="B2505" t="str">
            <v>COTOVELO F0G0 DN 5" (125MM)</v>
          </cell>
          <cell r="C2505" t="str">
            <v>UN</v>
          </cell>
          <cell r="D2505">
            <v>104.47</v>
          </cell>
        </row>
        <row r="2506">
          <cell r="A2506">
            <v>85161</v>
          </cell>
          <cell r="B2506" t="str">
            <v>COTOVELO F0G0 DN 6" (150MM)</v>
          </cell>
          <cell r="C2506" t="str">
            <v>UN</v>
          </cell>
          <cell r="D2506">
            <v>157.58000000000001</v>
          </cell>
        </row>
        <row r="2507">
          <cell r="A2507">
            <v>85167</v>
          </cell>
          <cell r="B2507" t="str">
            <v>COTOVELO DE RED. F0G0 DN 3/8" X 1/4" (10 X 8MM)</v>
          </cell>
          <cell r="C2507" t="str">
            <v>UN</v>
          </cell>
          <cell r="D2507">
            <v>1.35</v>
          </cell>
        </row>
        <row r="2508">
          <cell r="A2508">
            <v>85168</v>
          </cell>
          <cell r="B2508" t="str">
            <v>COTOVELO DE RED. F0G0 DN 1/2" X 3/8" (15 X 10MM)</v>
          </cell>
          <cell r="C2508" t="str">
            <v>UN</v>
          </cell>
          <cell r="D2508">
            <v>1.35</v>
          </cell>
        </row>
        <row r="2509">
          <cell r="A2509">
            <v>85169</v>
          </cell>
          <cell r="B2509" t="str">
            <v>COTOVELO DE RED. F0G0 DN 3/4" X 3/8" (20 X 10MM)</v>
          </cell>
          <cell r="C2509" t="str">
            <v>UN</v>
          </cell>
          <cell r="D2509">
            <v>1.81</v>
          </cell>
        </row>
        <row r="2510">
          <cell r="A2510">
            <v>85170</v>
          </cell>
          <cell r="B2510" t="str">
            <v>COTOVELO DE RED. F0G0 DN 3/4" X 1/2" (20 X 15MM)</v>
          </cell>
          <cell r="C2510" t="str">
            <v>UN</v>
          </cell>
          <cell r="D2510">
            <v>1.81</v>
          </cell>
        </row>
        <row r="2511">
          <cell r="A2511">
            <v>85171</v>
          </cell>
          <cell r="B2511" t="str">
            <v>COTOVELO DE RED. F0G0 DN 1" X 1/2" (25 X 15MM)</v>
          </cell>
          <cell r="C2511" t="str">
            <v>UN</v>
          </cell>
          <cell r="D2511">
            <v>2.59</v>
          </cell>
        </row>
        <row r="2512">
          <cell r="A2512">
            <v>85172</v>
          </cell>
          <cell r="B2512" t="str">
            <v>COTOVELO DE RED. F0G0 DN 1" X 3/4" (25 X 20MM)</v>
          </cell>
          <cell r="C2512" t="str">
            <v>UN</v>
          </cell>
          <cell r="D2512">
            <v>2.59</v>
          </cell>
        </row>
        <row r="2513">
          <cell r="A2513">
            <v>85173</v>
          </cell>
          <cell r="B2513" t="str">
            <v>COTOVELO DE RED.F0G0 DN 1 1/4" X 3/4" (32 X 20MM)</v>
          </cell>
          <cell r="C2513" t="str">
            <v>UN</v>
          </cell>
          <cell r="D2513">
            <v>3.97</v>
          </cell>
        </row>
        <row r="2514">
          <cell r="A2514">
            <v>85174</v>
          </cell>
          <cell r="B2514" t="str">
            <v>COTOVELO DE RED. F0G0 DN 1 1/4" X 1" (32 X 25MM)</v>
          </cell>
          <cell r="C2514" t="str">
            <v>UN</v>
          </cell>
          <cell r="D2514">
            <v>3.97</v>
          </cell>
        </row>
        <row r="2515">
          <cell r="A2515">
            <v>85175</v>
          </cell>
          <cell r="B2515" t="str">
            <v>COTOVELO DE RED.F0G0 DN 1 1/2" X 3/4" (40 X 20MM)</v>
          </cell>
          <cell r="C2515" t="str">
            <v>UN</v>
          </cell>
          <cell r="D2515">
            <v>5.39</v>
          </cell>
        </row>
        <row r="2516">
          <cell r="A2516">
            <v>85176</v>
          </cell>
          <cell r="B2516" t="str">
            <v>COTOVELO DE RED. F0G0 DN 1 1/2" X 1" (40 X 25MM)</v>
          </cell>
          <cell r="C2516" t="str">
            <v>UN</v>
          </cell>
          <cell r="D2516">
            <v>5.39</v>
          </cell>
        </row>
        <row r="2517">
          <cell r="A2517">
            <v>85177</v>
          </cell>
          <cell r="B2517" t="str">
            <v>COTOVELO RED.F0G0 DN 1 1/2" X 1 1/4" (40 X 32MM)</v>
          </cell>
          <cell r="C2517" t="str">
            <v>UN</v>
          </cell>
          <cell r="D2517">
            <v>5.39</v>
          </cell>
        </row>
        <row r="2518">
          <cell r="A2518">
            <v>85178</v>
          </cell>
          <cell r="B2518" t="str">
            <v>COTOVELO DE RED. F0G0 DN 2" X 1 1/2" (50 X 40MM)</v>
          </cell>
          <cell r="C2518" t="str">
            <v>UN</v>
          </cell>
          <cell r="D2518">
            <v>7.2</v>
          </cell>
        </row>
        <row r="2519">
          <cell r="A2519">
            <v>85179</v>
          </cell>
          <cell r="B2519" t="str">
            <v>COTOVELO DE RED. F0G0 DN 2 1/2" X 2" (65 X 50MM)</v>
          </cell>
          <cell r="C2519" t="str">
            <v>UN</v>
          </cell>
          <cell r="D2519">
            <v>14.94</v>
          </cell>
        </row>
        <row r="2520">
          <cell r="A2520">
            <v>85186</v>
          </cell>
          <cell r="B2520" t="str">
            <v>COTOVELO RZ F0G0 DN 1/2" (15MM)</v>
          </cell>
          <cell r="C2520" t="str">
            <v>UN</v>
          </cell>
          <cell r="D2520">
            <v>1.49</v>
          </cell>
        </row>
        <row r="2521">
          <cell r="A2521">
            <v>85187</v>
          </cell>
          <cell r="B2521" t="str">
            <v>COTOVELO RZ F0G0 DN 3/4" (20MM)</v>
          </cell>
          <cell r="C2521" t="str">
            <v>UN</v>
          </cell>
          <cell r="D2521">
            <v>2.08</v>
          </cell>
        </row>
        <row r="2522">
          <cell r="A2522">
            <v>85193</v>
          </cell>
          <cell r="B2522" t="str">
            <v>COTOVELO RZ RED.F0G0 DN 3/4" X 1/2" (20 X 15MM)</v>
          </cell>
          <cell r="C2522" t="str">
            <v>UN</v>
          </cell>
          <cell r="D2522">
            <v>2.0499999999999998</v>
          </cell>
        </row>
        <row r="2523">
          <cell r="A2523">
            <v>85199</v>
          </cell>
          <cell r="B2523" t="str">
            <v>COTOVELO F0G0 MACH0-FEMEA DN 1/4" (8MM)</v>
          </cell>
          <cell r="C2523" t="str">
            <v>UN</v>
          </cell>
          <cell r="D2523">
            <v>1.41</v>
          </cell>
        </row>
        <row r="2524">
          <cell r="A2524">
            <v>85201</v>
          </cell>
          <cell r="B2524" t="str">
            <v>COTOVELO F0G0 MACHO-FEMEA DN 3/8" (10MM)</v>
          </cell>
          <cell r="C2524" t="str">
            <v>UN</v>
          </cell>
          <cell r="D2524">
            <v>1.33</v>
          </cell>
        </row>
        <row r="2525">
          <cell r="A2525">
            <v>85202</v>
          </cell>
          <cell r="B2525" t="str">
            <v>COTOVELO F0G0 MACH0-FEMEA DN 1/2" (15MM)</v>
          </cell>
          <cell r="C2525" t="str">
            <v>UN</v>
          </cell>
          <cell r="D2525">
            <v>1.71</v>
          </cell>
        </row>
        <row r="2526">
          <cell r="A2526">
            <v>85203</v>
          </cell>
          <cell r="B2526" t="str">
            <v>COTOVELO F0G0 MACH0-FEMEA DN 3/4" (20MM)</v>
          </cell>
          <cell r="C2526" t="str">
            <v>UN</v>
          </cell>
          <cell r="D2526">
            <v>2.44</v>
          </cell>
        </row>
        <row r="2527">
          <cell r="A2527">
            <v>85204</v>
          </cell>
          <cell r="B2527" t="str">
            <v>COTOVELO F0G0 MACH0-FEMEA DN 1" (25MM)</v>
          </cell>
          <cell r="C2527" t="str">
            <v>UN</v>
          </cell>
          <cell r="D2527">
            <v>3.61</v>
          </cell>
        </row>
        <row r="2528">
          <cell r="A2528">
            <v>85205</v>
          </cell>
          <cell r="B2528" t="str">
            <v>COTOVELO F0G0 MACH0-FEMEA DN 1 1/4" (32MM)</v>
          </cell>
          <cell r="C2528" t="str">
            <v>UN</v>
          </cell>
          <cell r="D2528">
            <v>5.49</v>
          </cell>
        </row>
        <row r="2529">
          <cell r="A2529">
            <v>85206</v>
          </cell>
          <cell r="B2529" t="str">
            <v>COTOVELO F0G0 MACH0-FEMEA DN 1 1/2" (40MM)</v>
          </cell>
          <cell r="C2529" t="str">
            <v>UN</v>
          </cell>
          <cell r="D2529">
            <v>7.16</v>
          </cell>
        </row>
        <row r="2530">
          <cell r="A2530">
            <v>85207</v>
          </cell>
          <cell r="B2530" t="str">
            <v>COTOVELO F0G0 MACH0-FEMEA DN 2" (50MM)</v>
          </cell>
          <cell r="C2530" t="str">
            <v>UN</v>
          </cell>
          <cell r="D2530">
            <v>10.33</v>
          </cell>
        </row>
        <row r="2531">
          <cell r="A2531">
            <v>85208</v>
          </cell>
          <cell r="B2531" t="str">
            <v>COTOVELO F0G0 MACH0-FEMEA DN 2 1/2" (65MM)</v>
          </cell>
          <cell r="C2531" t="str">
            <v>UN</v>
          </cell>
          <cell r="D2531">
            <v>21.57</v>
          </cell>
        </row>
        <row r="2532">
          <cell r="A2532">
            <v>85209</v>
          </cell>
          <cell r="B2532" t="str">
            <v>COTOVELO F0G0 MACH0-FEMEA DN 3" (80MM)</v>
          </cell>
          <cell r="C2532" t="str">
            <v>UN</v>
          </cell>
          <cell r="D2532">
            <v>24.82</v>
          </cell>
        </row>
        <row r="2533">
          <cell r="A2533">
            <v>85215</v>
          </cell>
          <cell r="B2533" t="str">
            <v>COTOVELO 45G F0G0 DN 3/8" (10MM)</v>
          </cell>
          <cell r="C2533" t="str">
            <v>UN</v>
          </cell>
          <cell r="D2533">
            <v>1.4</v>
          </cell>
        </row>
        <row r="2534">
          <cell r="A2534">
            <v>85216</v>
          </cell>
          <cell r="B2534" t="str">
            <v>COTOVELO 45G F0G0 DN 1/2" (15MM)</v>
          </cell>
          <cell r="C2534" t="str">
            <v>UN</v>
          </cell>
          <cell r="D2534">
            <v>1.4</v>
          </cell>
        </row>
        <row r="2535">
          <cell r="A2535">
            <v>85217</v>
          </cell>
          <cell r="B2535" t="str">
            <v>COTOVELO 45G F0G0 DN 3/4" (20MM)</v>
          </cell>
          <cell r="C2535" t="str">
            <v>UN</v>
          </cell>
          <cell r="D2535">
            <v>1.78</v>
          </cell>
        </row>
        <row r="2536">
          <cell r="A2536">
            <v>85218</v>
          </cell>
          <cell r="B2536" t="str">
            <v>COTOVELO 45G F0G0 DN 1" (25MM)</v>
          </cell>
          <cell r="C2536" t="str">
            <v>UN</v>
          </cell>
          <cell r="D2536">
            <v>2.46</v>
          </cell>
        </row>
        <row r="2537">
          <cell r="A2537">
            <v>85219</v>
          </cell>
          <cell r="B2537" t="str">
            <v>COTOVELO 45G F0G0 DN 1 1/4" (32MM)</v>
          </cell>
          <cell r="C2537" t="str">
            <v>UN</v>
          </cell>
          <cell r="D2537">
            <v>3.81</v>
          </cell>
        </row>
        <row r="2538">
          <cell r="A2538">
            <v>85220</v>
          </cell>
          <cell r="B2538" t="str">
            <v>COTOVELO 45G F0G0 DN 1 1/2" (40MM)</v>
          </cell>
          <cell r="C2538" t="str">
            <v>UN</v>
          </cell>
          <cell r="D2538">
            <v>5.12</v>
          </cell>
        </row>
        <row r="2539">
          <cell r="A2539">
            <v>85221</v>
          </cell>
          <cell r="B2539" t="str">
            <v>COTOVELO 45G F0G0 DN 2" (50MM)</v>
          </cell>
          <cell r="C2539" t="str">
            <v>UN</v>
          </cell>
          <cell r="D2539">
            <v>7.58</v>
          </cell>
        </row>
        <row r="2540">
          <cell r="A2540">
            <v>85222</v>
          </cell>
          <cell r="B2540" t="str">
            <v>COTOVELO 45G F0G0 DN 2 1/2" (65MM)</v>
          </cell>
          <cell r="C2540" t="str">
            <v>UN</v>
          </cell>
          <cell r="D2540">
            <v>15.54</v>
          </cell>
        </row>
        <row r="2541">
          <cell r="A2541">
            <v>85223</v>
          </cell>
          <cell r="B2541" t="str">
            <v>COTOVELO 45G F0G0 DN 3" (80MM)</v>
          </cell>
          <cell r="C2541" t="str">
            <v>UN</v>
          </cell>
          <cell r="D2541">
            <v>23.96</v>
          </cell>
        </row>
        <row r="2542">
          <cell r="A2542">
            <v>85224</v>
          </cell>
          <cell r="B2542" t="str">
            <v>COTOVELO 45G F0G0 DN 4" (100MM)</v>
          </cell>
          <cell r="C2542" t="str">
            <v>UN</v>
          </cell>
          <cell r="D2542">
            <v>43.63</v>
          </cell>
        </row>
        <row r="2543">
          <cell r="A2543">
            <v>85225</v>
          </cell>
          <cell r="B2543" t="str">
            <v>COTOVELO 45G F0G0 DN 5" (125MM)</v>
          </cell>
          <cell r="C2543" t="str">
            <v>UN</v>
          </cell>
          <cell r="D2543">
            <v>109.59</v>
          </cell>
        </row>
        <row r="2544">
          <cell r="A2544">
            <v>85226</v>
          </cell>
          <cell r="B2544" t="str">
            <v>COTOVELO 45G F0G0 DN 6" (150MM)</v>
          </cell>
          <cell r="C2544" t="str">
            <v>UN</v>
          </cell>
          <cell r="D2544">
            <v>163.86</v>
          </cell>
        </row>
        <row r="2545">
          <cell r="A2545">
            <v>85232</v>
          </cell>
          <cell r="B2545" t="str">
            <v>COTOVELO F0G0 C/ SAIDA LATERAL DN 3/8" (10MM)</v>
          </cell>
          <cell r="C2545" t="str">
            <v>UN</v>
          </cell>
          <cell r="D2545">
            <v>2.67</v>
          </cell>
        </row>
        <row r="2546">
          <cell r="A2546">
            <v>85233</v>
          </cell>
          <cell r="B2546" t="str">
            <v>COTOVELO F0G0 C/ SAIDA LATERAL DN 1/2" (15MM)</v>
          </cell>
          <cell r="C2546" t="str">
            <v>UN</v>
          </cell>
          <cell r="D2546">
            <v>2.67</v>
          </cell>
        </row>
        <row r="2547">
          <cell r="A2547">
            <v>85234</v>
          </cell>
          <cell r="B2547" t="str">
            <v>COTOVELO F0G0 C/ SAIDA LATERAL DN 3/4" (20MM)</v>
          </cell>
          <cell r="C2547" t="str">
            <v>UN</v>
          </cell>
          <cell r="D2547">
            <v>3.87</v>
          </cell>
        </row>
        <row r="2548">
          <cell r="A2548">
            <v>85235</v>
          </cell>
          <cell r="B2548" t="str">
            <v>COTOVELO F0G0 C/ SAIDA LATERAL DN 1" (25MM)</v>
          </cell>
          <cell r="C2548" t="str">
            <v>UN</v>
          </cell>
          <cell r="D2548">
            <v>5.55</v>
          </cell>
        </row>
        <row r="2549">
          <cell r="A2549">
            <v>85236</v>
          </cell>
          <cell r="B2549" t="str">
            <v>COTOVELO F0G0 C/ SAIDA LATERAL DN 1 1/4" (32MM)</v>
          </cell>
          <cell r="C2549" t="str">
            <v>UN</v>
          </cell>
          <cell r="D2549">
            <v>8.44</v>
          </cell>
        </row>
        <row r="2550">
          <cell r="A2550">
            <v>85237</v>
          </cell>
          <cell r="B2550" t="str">
            <v>COTOVELO F0G0 C/ SAIDA LATERAL DN 1 1/2" (40MM)</v>
          </cell>
          <cell r="C2550" t="str">
            <v>UN</v>
          </cell>
          <cell r="D2550">
            <v>11.56</v>
          </cell>
        </row>
        <row r="2551">
          <cell r="A2551">
            <v>85238</v>
          </cell>
          <cell r="B2551" t="str">
            <v>COTOVELO F0G0 C/ SAIDA LATERAL DN 2" (50MM)</v>
          </cell>
          <cell r="C2551" t="str">
            <v>UN</v>
          </cell>
          <cell r="D2551">
            <v>15.06</v>
          </cell>
        </row>
        <row r="2552">
          <cell r="A2552">
            <v>85244</v>
          </cell>
          <cell r="B2552" t="str">
            <v>COTOVELO F0G0 PARA TUBO PEAD DN 1/2" (15MM)</v>
          </cell>
          <cell r="C2552" t="str">
            <v>UN</v>
          </cell>
          <cell r="D2552">
            <v>5</v>
          </cell>
        </row>
        <row r="2553">
          <cell r="A2553">
            <v>85245</v>
          </cell>
          <cell r="B2553" t="str">
            <v>COTOVELO F0G0 PARA TUBO PEAD DN 3/4" (20MM)</v>
          </cell>
          <cell r="C2553" t="str">
            <v>UN</v>
          </cell>
          <cell r="D2553">
            <v>6.17</v>
          </cell>
        </row>
        <row r="2554">
          <cell r="A2554">
            <v>85251</v>
          </cell>
          <cell r="B2554" t="str">
            <v>TE F0G0 DN 1/4" (8MM)</v>
          </cell>
          <cell r="C2554" t="str">
            <v>UN</v>
          </cell>
          <cell r="D2554">
            <v>1.33</v>
          </cell>
        </row>
        <row r="2555">
          <cell r="A2555">
            <v>85252</v>
          </cell>
          <cell r="B2555" t="str">
            <v>TE F0G0 DN 3/8" (10MM)</v>
          </cell>
          <cell r="C2555" t="str">
            <v>UN</v>
          </cell>
          <cell r="D2555">
            <v>1.33</v>
          </cell>
        </row>
        <row r="2556">
          <cell r="A2556">
            <v>85253</v>
          </cell>
          <cell r="B2556" t="str">
            <v>TE F0G0 DN 1/2" (15MM)</v>
          </cell>
          <cell r="C2556" t="str">
            <v>UN</v>
          </cell>
          <cell r="D2556">
            <v>1.6</v>
          </cell>
        </row>
        <row r="2557">
          <cell r="A2557">
            <v>85254</v>
          </cell>
          <cell r="B2557" t="str">
            <v>TE F0G0 DN 3/4" (20MM)</v>
          </cell>
          <cell r="C2557" t="str">
            <v>UN</v>
          </cell>
          <cell r="D2557">
            <v>2.3199999999999998</v>
          </cell>
        </row>
        <row r="2558">
          <cell r="A2558">
            <v>85255</v>
          </cell>
          <cell r="B2558" t="str">
            <v>TE F0G0 DN 1" (25MM)</v>
          </cell>
          <cell r="C2558" t="str">
            <v>UN</v>
          </cell>
          <cell r="D2558">
            <v>2.99</v>
          </cell>
        </row>
        <row r="2559">
          <cell r="A2559">
            <v>85256</v>
          </cell>
          <cell r="B2559" t="str">
            <v>TE F0G0 DN 1 1/4" (32MM)</v>
          </cell>
          <cell r="C2559" t="str">
            <v>UN</v>
          </cell>
          <cell r="D2559">
            <v>4.71</v>
          </cell>
        </row>
        <row r="2560">
          <cell r="A2560">
            <v>85257</v>
          </cell>
          <cell r="B2560" t="str">
            <v>TE F0G0 DN 1 1/2" (40MM)</v>
          </cell>
          <cell r="C2560" t="str">
            <v>UN</v>
          </cell>
          <cell r="D2560">
            <v>6.52</v>
          </cell>
        </row>
        <row r="2561">
          <cell r="A2561">
            <v>85258</v>
          </cell>
          <cell r="B2561" t="str">
            <v>TE F0G0 DN 2" (50MM)</v>
          </cell>
          <cell r="C2561" t="str">
            <v>UN</v>
          </cell>
          <cell r="D2561">
            <v>8.5299999999999994</v>
          </cell>
        </row>
        <row r="2562">
          <cell r="A2562">
            <v>85259</v>
          </cell>
          <cell r="B2562" t="str">
            <v>TE F0G0 DN 2 1/2" (65MM)</v>
          </cell>
          <cell r="C2562" t="str">
            <v>UN</v>
          </cell>
          <cell r="D2562">
            <v>19.260000000000002</v>
          </cell>
        </row>
        <row r="2563">
          <cell r="A2563">
            <v>85260</v>
          </cell>
          <cell r="B2563" t="str">
            <v>TE F0G0 DN 3" (80MM)</v>
          </cell>
          <cell r="C2563" t="str">
            <v>UN</v>
          </cell>
          <cell r="D2563">
            <v>29.47</v>
          </cell>
        </row>
        <row r="2564">
          <cell r="A2564">
            <v>85261</v>
          </cell>
          <cell r="B2564" t="str">
            <v>TE F0G0 DN 4" (100MM)</v>
          </cell>
          <cell r="C2564" t="str">
            <v>UN</v>
          </cell>
          <cell r="D2564">
            <v>54.55</v>
          </cell>
        </row>
        <row r="2565">
          <cell r="A2565">
            <v>85262</v>
          </cell>
          <cell r="B2565" t="str">
            <v>TE F0G0 DN 5" (125MM)</v>
          </cell>
          <cell r="C2565" t="str">
            <v>UN</v>
          </cell>
          <cell r="D2565">
            <v>135.80000000000001</v>
          </cell>
        </row>
        <row r="2566">
          <cell r="A2566">
            <v>85263</v>
          </cell>
          <cell r="B2566" t="str">
            <v>TE F0G0 DN 6" (150MM)</v>
          </cell>
          <cell r="C2566" t="str">
            <v>UN</v>
          </cell>
          <cell r="D2566">
            <v>199.64</v>
          </cell>
        </row>
        <row r="2567">
          <cell r="A2567">
            <v>85269</v>
          </cell>
          <cell r="B2567" t="str">
            <v>TE 45G F0G0 DN 1/2" (15MM)</v>
          </cell>
          <cell r="C2567" t="str">
            <v>UN</v>
          </cell>
          <cell r="D2567">
            <v>2.5099999999999998</v>
          </cell>
        </row>
        <row r="2568">
          <cell r="A2568">
            <v>85270</v>
          </cell>
          <cell r="B2568" t="str">
            <v>TE 45G F0G0 DN 3/4" (20MM)</v>
          </cell>
          <cell r="C2568" t="str">
            <v>UN</v>
          </cell>
          <cell r="D2568">
            <v>3.62</v>
          </cell>
        </row>
        <row r="2569">
          <cell r="A2569">
            <v>85271</v>
          </cell>
          <cell r="B2569" t="str">
            <v>TE 45G F0G0 DN 1" (25MM)</v>
          </cell>
          <cell r="C2569" t="str">
            <v>UN</v>
          </cell>
          <cell r="D2569">
            <v>5.79</v>
          </cell>
        </row>
        <row r="2570">
          <cell r="A2570">
            <v>85272</v>
          </cell>
          <cell r="B2570" t="str">
            <v>TE 45G F0G0 DN 1 1/4" (32MM)</v>
          </cell>
          <cell r="C2570" t="str">
            <v>UN</v>
          </cell>
          <cell r="D2570">
            <v>7.22</v>
          </cell>
        </row>
        <row r="2571">
          <cell r="A2571">
            <v>85273</v>
          </cell>
          <cell r="B2571" t="str">
            <v>TE 45G F0G0 DN 1 1/2" (40MM)</v>
          </cell>
          <cell r="C2571" t="str">
            <v>UN</v>
          </cell>
          <cell r="D2571">
            <v>9.99</v>
          </cell>
        </row>
        <row r="2572">
          <cell r="A2572">
            <v>85274</v>
          </cell>
          <cell r="B2572" t="str">
            <v>TE 45G F0G0 DN 2" (50MM)</v>
          </cell>
          <cell r="C2572" t="str">
            <v>UN</v>
          </cell>
          <cell r="D2572">
            <v>15.38</v>
          </cell>
        </row>
        <row r="2573">
          <cell r="A2573">
            <v>85275</v>
          </cell>
          <cell r="B2573" t="str">
            <v>TE 45G F0G0 DN 2 1/2" (65MM)</v>
          </cell>
          <cell r="C2573" t="str">
            <v>UN</v>
          </cell>
          <cell r="D2573">
            <v>28.87</v>
          </cell>
        </row>
        <row r="2574">
          <cell r="A2574">
            <v>85276</v>
          </cell>
          <cell r="B2574" t="str">
            <v>TE 45G F0G0 DN 3" (80MM)</v>
          </cell>
          <cell r="C2574" t="str">
            <v>UN</v>
          </cell>
          <cell r="D2574">
            <v>42.3</v>
          </cell>
        </row>
        <row r="2575">
          <cell r="A2575">
            <v>85277</v>
          </cell>
          <cell r="B2575" t="str">
            <v>TE 45G F0G0 DN 4" (100MM)</v>
          </cell>
          <cell r="C2575" t="str">
            <v>UN</v>
          </cell>
          <cell r="D2575">
            <v>80.569999999999993</v>
          </cell>
        </row>
        <row r="2576">
          <cell r="A2576">
            <v>85283</v>
          </cell>
          <cell r="B2576" t="str">
            <v>TE F0G0 DE CURVA DUPLA DN 1/2" (15MM)</v>
          </cell>
          <cell r="C2576" t="str">
            <v>UN</v>
          </cell>
          <cell r="D2576">
            <v>4.34</v>
          </cell>
        </row>
        <row r="2577">
          <cell r="A2577">
            <v>85284</v>
          </cell>
          <cell r="B2577" t="str">
            <v>TE F0G0 DE CURVA DUPLA DN 3/4" (20MM)</v>
          </cell>
          <cell r="C2577" t="str">
            <v>UN</v>
          </cell>
          <cell r="D2577">
            <v>6.12</v>
          </cell>
        </row>
        <row r="2578">
          <cell r="A2578">
            <v>85290</v>
          </cell>
          <cell r="B2578" t="str">
            <v>TE F0G0 P/ HIDRANTE DN 4" X 1 1/2" (100 X 65MM)</v>
          </cell>
          <cell r="C2578" t="str">
            <v>UN</v>
          </cell>
          <cell r="D2578">
            <v>50.36</v>
          </cell>
        </row>
        <row r="2579">
          <cell r="A2579">
            <v>85296</v>
          </cell>
          <cell r="B2579" t="str">
            <v>TE DE REDUCAO F0G0 DN 3/8" X 1/4" (10 X 8MM)</v>
          </cell>
          <cell r="C2579" t="str">
            <v>UN</v>
          </cell>
          <cell r="D2579">
            <v>1.54</v>
          </cell>
        </row>
        <row r="2580">
          <cell r="A2580">
            <v>85297</v>
          </cell>
          <cell r="B2580" t="str">
            <v>TE DE REDUCAO F0G0 DN 1/2" X 1/4" (15 X 8MM)</v>
          </cell>
          <cell r="C2580" t="str">
            <v>UN</v>
          </cell>
          <cell r="D2580">
            <v>1.54</v>
          </cell>
        </row>
        <row r="2581">
          <cell r="A2581">
            <v>85298</v>
          </cell>
          <cell r="B2581" t="str">
            <v>TE DE REDUCAO F0G0 DN 1/2" X 3/8" (15 X 10MM)</v>
          </cell>
          <cell r="C2581" t="str">
            <v>UN</v>
          </cell>
          <cell r="D2581">
            <v>1.54</v>
          </cell>
        </row>
        <row r="2582">
          <cell r="A2582">
            <v>85299</v>
          </cell>
          <cell r="B2582" t="str">
            <v>TE DE REDUCAO F0G0 DN 3/4" X 3/8" (25 X 10MM)</v>
          </cell>
          <cell r="C2582" t="str">
            <v>UN</v>
          </cell>
          <cell r="D2582">
            <v>2.16</v>
          </cell>
        </row>
        <row r="2583">
          <cell r="A2583">
            <v>85301</v>
          </cell>
          <cell r="B2583" t="str">
            <v>TE DE REDUCAO F0G0 DN 3/4" X 1/2" (20 X 15MM)</v>
          </cell>
          <cell r="C2583" t="str">
            <v>UN</v>
          </cell>
          <cell r="D2583">
            <v>2.16</v>
          </cell>
        </row>
        <row r="2584">
          <cell r="A2584">
            <v>85302</v>
          </cell>
          <cell r="B2584" t="str">
            <v>TE DE REDUCAO F0G0 DN 1" X 3/8" (25 X 10MM)</v>
          </cell>
          <cell r="C2584" t="str">
            <v>UN</v>
          </cell>
          <cell r="D2584">
            <v>3.19</v>
          </cell>
        </row>
        <row r="2585">
          <cell r="A2585">
            <v>85303</v>
          </cell>
          <cell r="B2585" t="str">
            <v>TE DE REDUCAO F0G0 DN 1" X 1/2" (25 X 15MM)</v>
          </cell>
          <cell r="C2585" t="str">
            <v>UN</v>
          </cell>
          <cell r="D2585">
            <v>3.19</v>
          </cell>
        </row>
        <row r="2586">
          <cell r="A2586">
            <v>85304</v>
          </cell>
          <cell r="B2586" t="str">
            <v>TE DE REDUCAO F0G0 DN 1" X 3/4" (25 X 20MM)</v>
          </cell>
          <cell r="C2586" t="str">
            <v>UN</v>
          </cell>
          <cell r="D2586">
            <v>3.19</v>
          </cell>
        </row>
        <row r="2587">
          <cell r="A2587">
            <v>85305</v>
          </cell>
          <cell r="B2587" t="str">
            <v>TE DE REDUCAO F0G0 DN 1 1/4" X 1/2" (32 X 15MM)</v>
          </cell>
          <cell r="C2587" t="str">
            <v>UN</v>
          </cell>
          <cell r="D2587">
            <v>4.83</v>
          </cell>
        </row>
        <row r="2588">
          <cell r="A2588">
            <v>85306</v>
          </cell>
          <cell r="B2588" t="str">
            <v>TE DE REDUCAO F0G0 DN 1 1/4" X 3/4" (32 X 20MM)</v>
          </cell>
          <cell r="C2588" t="str">
            <v>UN</v>
          </cell>
          <cell r="D2588">
            <v>4.83</v>
          </cell>
        </row>
        <row r="2589">
          <cell r="A2589">
            <v>85307</v>
          </cell>
          <cell r="B2589" t="str">
            <v>TE DE REDUCAO F0G0 DN 1 1/4" X 1" (32 X 25MM)</v>
          </cell>
          <cell r="C2589" t="str">
            <v>UN</v>
          </cell>
          <cell r="D2589">
            <v>4.83</v>
          </cell>
        </row>
        <row r="2590">
          <cell r="A2590">
            <v>85308</v>
          </cell>
          <cell r="B2590" t="str">
            <v>TE DE REDUCAO F0G0 DN 1 1/2" X 1/2" (40 X 15MM)</v>
          </cell>
          <cell r="C2590" t="str">
            <v>UN</v>
          </cell>
          <cell r="D2590">
            <v>6.43</v>
          </cell>
        </row>
        <row r="2591">
          <cell r="A2591">
            <v>85309</v>
          </cell>
          <cell r="B2591" t="str">
            <v>TE DE REDUCAO F0G0 DN 1 1/2" X 3/4" (40 X 20MM)</v>
          </cell>
          <cell r="C2591" t="str">
            <v>UN</v>
          </cell>
          <cell r="D2591">
            <v>6.43</v>
          </cell>
        </row>
        <row r="2592">
          <cell r="A2592">
            <v>85310</v>
          </cell>
          <cell r="B2592" t="str">
            <v>TE DE REDUCAO F0G0 DN 1 1/2" X 1" (40 X 25MM)</v>
          </cell>
          <cell r="C2592" t="str">
            <v>UN</v>
          </cell>
          <cell r="D2592">
            <v>6.43</v>
          </cell>
        </row>
        <row r="2593">
          <cell r="A2593">
            <v>85311</v>
          </cell>
          <cell r="B2593" t="str">
            <v>TE DE REDUCAO F0G0 DN 1 1/2" X 1 1/4" (40 X 32MM)</v>
          </cell>
          <cell r="C2593" t="str">
            <v>UN</v>
          </cell>
          <cell r="D2593">
            <v>6.43</v>
          </cell>
        </row>
        <row r="2594">
          <cell r="A2594">
            <v>85312</v>
          </cell>
          <cell r="B2594" t="str">
            <v>TE DE REDUCAO F0G0 DN 2" X 1/2" (50 X 15MM)</v>
          </cell>
          <cell r="C2594" t="str">
            <v>UN</v>
          </cell>
          <cell r="D2594">
            <v>9.15</v>
          </cell>
        </row>
        <row r="2595">
          <cell r="A2595">
            <v>85313</v>
          </cell>
          <cell r="B2595" t="str">
            <v>TE DE REDUCAO F0G0 DN 2" X 3/4" (50 X 20MM)</v>
          </cell>
          <cell r="C2595" t="str">
            <v>UN</v>
          </cell>
          <cell r="D2595">
            <v>9.15</v>
          </cell>
        </row>
        <row r="2596">
          <cell r="A2596">
            <v>85314</v>
          </cell>
          <cell r="B2596" t="str">
            <v>TE DE REDUCAO F0G0 DN 2" X 1" (50 X 25MM)</v>
          </cell>
          <cell r="C2596" t="str">
            <v>UN</v>
          </cell>
          <cell r="D2596">
            <v>9.15</v>
          </cell>
        </row>
        <row r="2597">
          <cell r="A2597">
            <v>85315</v>
          </cell>
          <cell r="B2597" t="str">
            <v>TE DE REDUCAO F0G0 DN 2" X 1 1/4" (50 X 32MM)</v>
          </cell>
          <cell r="C2597" t="str">
            <v>UN</v>
          </cell>
          <cell r="D2597">
            <v>9.15</v>
          </cell>
        </row>
        <row r="2598">
          <cell r="A2598">
            <v>85316</v>
          </cell>
          <cell r="B2598" t="str">
            <v>TE DE REDUCAO F0G0 DN 2" X 1 1/2" (50 X 40MM)</v>
          </cell>
          <cell r="C2598" t="str">
            <v>UN</v>
          </cell>
          <cell r="D2598">
            <v>9.15</v>
          </cell>
        </row>
        <row r="2599">
          <cell r="A2599">
            <v>85317</v>
          </cell>
          <cell r="B2599" t="str">
            <v>TE DE REDUCAO F0G0 DN 2 1/2" X 1" (65 X 25MM)</v>
          </cell>
          <cell r="C2599" t="str">
            <v>UN</v>
          </cell>
          <cell r="D2599">
            <v>19.329999999999998</v>
          </cell>
        </row>
        <row r="2600">
          <cell r="A2600">
            <v>85318</v>
          </cell>
          <cell r="B2600" t="str">
            <v>TE DE REDUCAO F0G0 DN 2 1/2" X 1 1/4" (65 X 32MM)</v>
          </cell>
          <cell r="C2600" t="str">
            <v>UN</v>
          </cell>
          <cell r="D2600">
            <v>19.329999999999998</v>
          </cell>
        </row>
        <row r="2601">
          <cell r="A2601">
            <v>85319</v>
          </cell>
          <cell r="B2601" t="str">
            <v>TE DE REDUCAO F0G0 DN 2 1/2" X 1 1/2" (65 X 40MM)</v>
          </cell>
          <cell r="C2601" t="str">
            <v>UN</v>
          </cell>
          <cell r="D2601">
            <v>19.329999999999998</v>
          </cell>
        </row>
        <row r="2602">
          <cell r="A2602">
            <v>85320</v>
          </cell>
          <cell r="B2602" t="str">
            <v>TE DE REDUCAO F0G0 DN 2 1/2" X 2" (65 X 50MM)</v>
          </cell>
          <cell r="C2602" t="str">
            <v>UN</v>
          </cell>
          <cell r="D2602">
            <v>19.329999999999998</v>
          </cell>
        </row>
        <row r="2603">
          <cell r="A2603">
            <v>85321</v>
          </cell>
          <cell r="B2603" t="str">
            <v>TE DE REDUCAO F0G0 DN 3" X 2" (80 X 50MM)</v>
          </cell>
          <cell r="C2603" t="str">
            <v>UN</v>
          </cell>
          <cell r="D2603">
            <v>29.47</v>
          </cell>
        </row>
        <row r="2604">
          <cell r="A2604">
            <v>85322</v>
          </cell>
          <cell r="B2604" t="str">
            <v>TE DE REDUCAO F0G0 DN 3" X 1 1/4" (80 X 32MM)</v>
          </cell>
          <cell r="C2604" t="str">
            <v>UN</v>
          </cell>
          <cell r="D2604">
            <v>29.47</v>
          </cell>
        </row>
        <row r="2605">
          <cell r="A2605">
            <v>85323</v>
          </cell>
          <cell r="B2605" t="str">
            <v>TE DE REDUCAO F0G0 DN 3" X 1 1/2" (80 X 40MM)</v>
          </cell>
          <cell r="C2605" t="str">
            <v>UN</v>
          </cell>
          <cell r="D2605">
            <v>29.47</v>
          </cell>
        </row>
        <row r="2606">
          <cell r="A2606">
            <v>85324</v>
          </cell>
          <cell r="B2606" t="str">
            <v>TE DE REDUCAO F0G0 DN 3" X 1" (80 X 25MM)</v>
          </cell>
          <cell r="C2606" t="str">
            <v>UN</v>
          </cell>
          <cell r="D2606">
            <v>29.47</v>
          </cell>
        </row>
        <row r="2607">
          <cell r="A2607">
            <v>85325</v>
          </cell>
          <cell r="B2607" t="str">
            <v>TE DE REDUCAO F0G0 DN 3" X 2 1/2" (80 X 65MM)</v>
          </cell>
          <cell r="C2607" t="str">
            <v>UN</v>
          </cell>
          <cell r="D2607">
            <v>29.47</v>
          </cell>
        </row>
        <row r="2608">
          <cell r="A2608">
            <v>85326</v>
          </cell>
          <cell r="B2608" t="str">
            <v>TE DE REDUCAO F0G0 DN 4" X 2" (100 X 50MM)</v>
          </cell>
          <cell r="C2608" t="str">
            <v>UN</v>
          </cell>
          <cell r="D2608">
            <v>54.55</v>
          </cell>
        </row>
        <row r="2609">
          <cell r="A2609">
            <v>85327</v>
          </cell>
          <cell r="B2609" t="str">
            <v>TE DE REDUCAO F0G0 DN 4" X 3" (100 X 80MM)</v>
          </cell>
          <cell r="C2609" t="str">
            <v>UN</v>
          </cell>
          <cell r="D2609">
            <v>54.55</v>
          </cell>
        </row>
        <row r="2610">
          <cell r="A2610">
            <v>85328</v>
          </cell>
          <cell r="B2610" t="str">
            <v>TE RED.F0G0 DN 3/4" X 1/2" X 1/2" (20 X 15 X 15MM)</v>
          </cell>
          <cell r="C2610" t="str">
            <v>UN</v>
          </cell>
          <cell r="D2610">
            <v>2.16</v>
          </cell>
        </row>
        <row r="2611">
          <cell r="A2611">
            <v>85329</v>
          </cell>
          <cell r="B2611" t="str">
            <v>TE RED.F0G0 DN 3/4" X 1" X 3/4" (20 X 25 X 20MM)</v>
          </cell>
          <cell r="C2611" t="str">
            <v>UN</v>
          </cell>
          <cell r="D2611">
            <v>3.19</v>
          </cell>
        </row>
        <row r="2612">
          <cell r="A2612">
            <v>85335</v>
          </cell>
          <cell r="B2612" t="str">
            <v>CRUZETA F0G0 DN 1/4" (8MM)</v>
          </cell>
          <cell r="C2612" t="str">
            <v>UN</v>
          </cell>
          <cell r="D2612">
            <v>2.86</v>
          </cell>
        </row>
        <row r="2613">
          <cell r="A2613">
            <v>85336</v>
          </cell>
          <cell r="B2613" t="str">
            <v>CRUZETA F0G0 DN 3/8" (10MM)</v>
          </cell>
          <cell r="C2613" t="str">
            <v>UN</v>
          </cell>
          <cell r="D2613">
            <v>2.86</v>
          </cell>
        </row>
        <row r="2614">
          <cell r="A2614">
            <v>85337</v>
          </cell>
          <cell r="B2614" t="str">
            <v>CRUZETA F0G0 DN 1/2" (15MM)</v>
          </cell>
          <cell r="C2614" t="str">
            <v>UN</v>
          </cell>
          <cell r="D2614">
            <v>3.18</v>
          </cell>
        </row>
        <row r="2615">
          <cell r="A2615">
            <v>85338</v>
          </cell>
          <cell r="B2615" t="str">
            <v>CRUZETA F0G0 DN 3/4" (20MM)</v>
          </cell>
          <cell r="C2615" t="str">
            <v>UN</v>
          </cell>
          <cell r="D2615">
            <v>4.4000000000000004</v>
          </cell>
        </row>
        <row r="2616">
          <cell r="A2616">
            <v>85339</v>
          </cell>
          <cell r="B2616" t="str">
            <v>CRUZETA F0G0 DN 1" (25MM)</v>
          </cell>
          <cell r="C2616" t="str">
            <v>UN</v>
          </cell>
          <cell r="D2616">
            <v>5.82</v>
          </cell>
        </row>
        <row r="2617">
          <cell r="A2617">
            <v>85340</v>
          </cell>
          <cell r="B2617" t="str">
            <v>CRUZETA F0G0 DN 1 1/4" (32MM)</v>
          </cell>
          <cell r="C2617" t="str">
            <v>UN</v>
          </cell>
          <cell r="D2617">
            <v>7.84</v>
          </cell>
        </row>
        <row r="2618">
          <cell r="A2618">
            <v>85341</v>
          </cell>
          <cell r="B2618" t="str">
            <v>CRUZETA F0G0 DN 1 1/2" (40MM)</v>
          </cell>
          <cell r="C2618" t="str">
            <v>UN</v>
          </cell>
          <cell r="D2618">
            <v>9.7200000000000006</v>
          </cell>
        </row>
        <row r="2619">
          <cell r="A2619">
            <v>85342</v>
          </cell>
          <cell r="B2619" t="str">
            <v>CRUZETA F0G0 DN 2" (50MM)</v>
          </cell>
          <cell r="C2619" t="str">
            <v>UN</v>
          </cell>
          <cell r="D2619">
            <v>14.49</v>
          </cell>
        </row>
        <row r="2620">
          <cell r="A2620">
            <v>85343</v>
          </cell>
          <cell r="B2620" t="str">
            <v>CRUZETA F0G0 DN 2 1/2" (65MM)</v>
          </cell>
          <cell r="C2620" t="str">
            <v>UN</v>
          </cell>
          <cell r="D2620">
            <v>26.49</v>
          </cell>
        </row>
        <row r="2621">
          <cell r="A2621">
            <v>85344</v>
          </cell>
          <cell r="B2621" t="str">
            <v>CRUZETA F0G0 DN 3" (80MM)</v>
          </cell>
          <cell r="C2621" t="str">
            <v>UN</v>
          </cell>
          <cell r="D2621">
            <v>32.479999999999997</v>
          </cell>
        </row>
        <row r="2622">
          <cell r="A2622">
            <v>85350</v>
          </cell>
          <cell r="B2622" t="str">
            <v>BUCHA DE REDUCAO F0G0 DN 3/8" X 1/4" (10 X 8MM)</v>
          </cell>
          <cell r="C2622" t="str">
            <v>UN</v>
          </cell>
          <cell r="D2622">
            <v>0.92</v>
          </cell>
        </row>
        <row r="2623">
          <cell r="A2623">
            <v>85351</v>
          </cell>
          <cell r="B2623" t="str">
            <v>BUCHA DE REDUCAO F0G0 DN 1/2" X 1/4" (15 X 8MM)</v>
          </cell>
          <cell r="C2623" t="str">
            <v>UN</v>
          </cell>
          <cell r="D2623">
            <v>0.66</v>
          </cell>
        </row>
        <row r="2624">
          <cell r="A2624">
            <v>85352</v>
          </cell>
          <cell r="B2624" t="str">
            <v>BUCHA DE REDUCAO F0G0 DN 1/2" X 3/8" (15 X 10MM)</v>
          </cell>
          <cell r="C2624" t="str">
            <v>UN</v>
          </cell>
          <cell r="D2624">
            <v>0.66</v>
          </cell>
        </row>
        <row r="2625">
          <cell r="A2625">
            <v>85353</v>
          </cell>
          <cell r="B2625" t="str">
            <v>BUCHA DE REDUCAO F0G0 DN 3/4" X 1/4" (20 X 8MM)</v>
          </cell>
          <cell r="C2625" t="str">
            <v>UN</v>
          </cell>
          <cell r="D2625">
            <v>0.88</v>
          </cell>
        </row>
        <row r="2626">
          <cell r="A2626">
            <v>85354</v>
          </cell>
          <cell r="B2626" t="str">
            <v>BUCHA DE REDUCAO F0G0 DN 3/4" X 3/8" (20 X 10MM)</v>
          </cell>
          <cell r="C2626" t="str">
            <v>UN</v>
          </cell>
          <cell r="D2626">
            <v>0.88</v>
          </cell>
        </row>
        <row r="2627">
          <cell r="A2627">
            <v>85355</v>
          </cell>
          <cell r="B2627" t="str">
            <v>BUCHA DE REDUCAO F0G0 DN 3/4" X 1/2" (20 X 15MM)</v>
          </cell>
          <cell r="C2627" t="str">
            <v>UN</v>
          </cell>
          <cell r="D2627">
            <v>0.84</v>
          </cell>
        </row>
        <row r="2628">
          <cell r="A2628">
            <v>85356</v>
          </cell>
          <cell r="B2628" t="str">
            <v>BUCHA DE REDUCAO F0G0 DN 1" X 3/8" (25 X 10MM)</v>
          </cell>
          <cell r="C2628" t="str">
            <v>UN</v>
          </cell>
          <cell r="D2628">
            <v>1.22</v>
          </cell>
        </row>
        <row r="2629">
          <cell r="A2629">
            <v>85357</v>
          </cell>
          <cell r="B2629" t="str">
            <v>BUCHA DE REDUCAO F0G0 DN 1" X 1/2" (25 X 15MM)</v>
          </cell>
          <cell r="C2629" t="str">
            <v>UN</v>
          </cell>
          <cell r="D2629">
            <v>1.22</v>
          </cell>
        </row>
        <row r="2630">
          <cell r="A2630">
            <v>85358</v>
          </cell>
          <cell r="B2630" t="str">
            <v>BUCHA DE REDUCAO F0G0 DN 1" X 3/4" (25 X 20MM)</v>
          </cell>
          <cell r="C2630" t="str">
            <v>UN</v>
          </cell>
          <cell r="D2630">
            <v>1.22</v>
          </cell>
        </row>
        <row r="2631">
          <cell r="A2631">
            <v>85359</v>
          </cell>
          <cell r="B2631" t="str">
            <v>BUCHA DE RED. F0G0 DN 1 1/4" X 1/2" (32 X 15MM)</v>
          </cell>
          <cell r="C2631" t="str">
            <v>UN</v>
          </cell>
          <cell r="D2631">
            <v>1.88</v>
          </cell>
        </row>
        <row r="2632">
          <cell r="A2632">
            <v>85360</v>
          </cell>
          <cell r="B2632" t="str">
            <v>BUCHA DE REDUCAO F0G0 DN 1 1/4" 3/4" (32 X 20MM)</v>
          </cell>
          <cell r="C2632" t="str">
            <v>UN</v>
          </cell>
          <cell r="D2632">
            <v>1.88</v>
          </cell>
        </row>
        <row r="2633">
          <cell r="A2633">
            <v>85361</v>
          </cell>
          <cell r="B2633" t="str">
            <v>BUCHA DE REDUCAO F0G0 DN 1 1/4" X 1" (32 X 25MM)</v>
          </cell>
          <cell r="C2633" t="str">
            <v>UN</v>
          </cell>
          <cell r="D2633">
            <v>1.88</v>
          </cell>
        </row>
        <row r="2634">
          <cell r="A2634">
            <v>85362</v>
          </cell>
          <cell r="B2634" t="str">
            <v>BUCHA DE RED. F0G0 DN 1 1/2" X 1/2" (40 X 15MM)</v>
          </cell>
          <cell r="C2634" t="str">
            <v>UN</v>
          </cell>
          <cell r="D2634">
            <v>2.65</v>
          </cell>
        </row>
        <row r="2635">
          <cell r="A2635">
            <v>85363</v>
          </cell>
          <cell r="B2635" t="str">
            <v>BUCHA DE RED. F0G0 DN 1 1/2" X 3/4" (40 X 20MM)</v>
          </cell>
          <cell r="C2635" t="str">
            <v>UN</v>
          </cell>
          <cell r="D2635">
            <v>2.65</v>
          </cell>
        </row>
        <row r="2636">
          <cell r="A2636">
            <v>85364</v>
          </cell>
          <cell r="B2636" t="str">
            <v>BUCHA DE REDUCAO F0G0 DN 1 1/2" X 1" (40 X 25MM)</v>
          </cell>
          <cell r="C2636" t="str">
            <v>UN</v>
          </cell>
          <cell r="D2636">
            <v>2.39</v>
          </cell>
        </row>
        <row r="2637">
          <cell r="A2637">
            <v>85365</v>
          </cell>
          <cell r="B2637" t="str">
            <v>BUCHA DE RED. F0G0 DN 1 1/2" X 1 1/4" (40 X 32MM)</v>
          </cell>
          <cell r="C2637" t="str">
            <v>UN</v>
          </cell>
          <cell r="D2637">
            <v>2.39</v>
          </cell>
        </row>
        <row r="2638">
          <cell r="A2638">
            <v>85366</v>
          </cell>
          <cell r="B2638" t="str">
            <v>BUCHA DE REDUCAO F0G0 DN 2" X 1/2" (50 X 15MM)</v>
          </cell>
          <cell r="C2638" t="str">
            <v>UN</v>
          </cell>
          <cell r="D2638">
            <v>3.61</v>
          </cell>
        </row>
        <row r="2639">
          <cell r="A2639">
            <v>85367</v>
          </cell>
          <cell r="B2639" t="str">
            <v>BUCHA DE REDUCAO F0G0 DN 2" X 1" (50 X 25MM)</v>
          </cell>
          <cell r="C2639" t="str">
            <v>UN</v>
          </cell>
          <cell r="D2639">
            <v>3.61</v>
          </cell>
        </row>
        <row r="2640">
          <cell r="A2640">
            <v>85368</v>
          </cell>
          <cell r="B2640" t="str">
            <v>BUCHA DE REDUCAO F0G0 DN 2" X 1 1/4" (50 X 32MM)</v>
          </cell>
          <cell r="C2640" t="str">
            <v>UN</v>
          </cell>
          <cell r="D2640">
            <v>3.61</v>
          </cell>
        </row>
        <row r="2641">
          <cell r="A2641">
            <v>85369</v>
          </cell>
          <cell r="B2641" t="str">
            <v>BUCHA DE REDUCAO F0G0 DN 2" X 1 1/2" (50 X 40MM)</v>
          </cell>
          <cell r="C2641" t="str">
            <v>UN</v>
          </cell>
          <cell r="D2641">
            <v>3.61</v>
          </cell>
        </row>
        <row r="2642">
          <cell r="A2642">
            <v>85370</v>
          </cell>
          <cell r="B2642" t="str">
            <v>BUCHA DE REDUCAO F0G0 DN 2 1/2" X 1" (65 X 25MM)</v>
          </cell>
          <cell r="C2642" t="str">
            <v>UN</v>
          </cell>
          <cell r="D2642">
            <v>6.4</v>
          </cell>
        </row>
        <row r="2643">
          <cell r="A2643">
            <v>85371</v>
          </cell>
          <cell r="B2643" t="str">
            <v>BUCHA DE RED. F0G0 DN 2 1/2" X 1 1/4" (65 X 32MM)</v>
          </cell>
          <cell r="C2643" t="str">
            <v>UN</v>
          </cell>
          <cell r="D2643">
            <v>6.4</v>
          </cell>
        </row>
        <row r="2644">
          <cell r="A2644">
            <v>85372</v>
          </cell>
          <cell r="B2644" t="str">
            <v>BUCHA DE RED. F0G0 DN 2 1/2" X 1 1/2" (65 X 40MM)</v>
          </cell>
          <cell r="C2644" t="str">
            <v>UN</v>
          </cell>
          <cell r="D2644">
            <v>6.4</v>
          </cell>
        </row>
        <row r="2645">
          <cell r="A2645">
            <v>85373</v>
          </cell>
          <cell r="B2645" t="str">
            <v>BUCHA DE REDUCAO F0G0 DN 2 1/2" X 2" (65 X 50MM)</v>
          </cell>
          <cell r="C2645" t="str">
            <v>UN</v>
          </cell>
          <cell r="D2645">
            <v>6.4</v>
          </cell>
        </row>
        <row r="2646">
          <cell r="A2646">
            <v>85374</v>
          </cell>
          <cell r="B2646" t="str">
            <v>BUCHA DE REDUCAO F0G0 DN 3" X 1 1/2" (80 X 40MM)</v>
          </cell>
          <cell r="C2646" t="str">
            <v>UN</v>
          </cell>
          <cell r="D2646">
            <v>9.9</v>
          </cell>
        </row>
        <row r="2647">
          <cell r="A2647">
            <v>85375</v>
          </cell>
          <cell r="B2647" t="str">
            <v>BUCHA DE REDUCAO F0G0 DN 3" X 2" (80 X 50MM)</v>
          </cell>
          <cell r="C2647" t="str">
            <v>UN</v>
          </cell>
          <cell r="D2647">
            <v>9.9</v>
          </cell>
        </row>
        <row r="2648">
          <cell r="A2648">
            <v>85376</v>
          </cell>
          <cell r="B2648" t="str">
            <v>BUCHA DE REDUCAO F0G0 DN 3" X 2 1/2" (80 X 65MM)</v>
          </cell>
          <cell r="C2648" t="str">
            <v>UN</v>
          </cell>
          <cell r="D2648">
            <v>9.9</v>
          </cell>
        </row>
        <row r="2649">
          <cell r="A2649">
            <v>85377</v>
          </cell>
          <cell r="B2649" t="str">
            <v>BUCHA DE REDUCAO F0G0 DN 4" X 2" (100 X 50MM)</v>
          </cell>
          <cell r="C2649" t="str">
            <v>UN</v>
          </cell>
          <cell r="D2649">
            <v>17.010000000000002</v>
          </cell>
        </row>
        <row r="2650">
          <cell r="A2650">
            <v>85378</v>
          </cell>
          <cell r="B2650" t="str">
            <v>BUCHA DE REDUCAO F0G0 DN 4" X 2 1/2" (100 X 65MM)</v>
          </cell>
          <cell r="C2650" t="str">
            <v>UN</v>
          </cell>
          <cell r="D2650">
            <v>17.010000000000002</v>
          </cell>
        </row>
        <row r="2651">
          <cell r="A2651">
            <v>85379</v>
          </cell>
          <cell r="B2651" t="str">
            <v>BUCHA DE REDUCAO F0G0 DN 4" X 3" (100 X 80MM)</v>
          </cell>
          <cell r="C2651" t="str">
            <v>UN</v>
          </cell>
          <cell r="D2651">
            <v>17.010000000000002</v>
          </cell>
        </row>
        <row r="2652">
          <cell r="A2652">
            <v>85380</v>
          </cell>
          <cell r="B2652" t="str">
            <v>BUCHA DE REDUCAO F0G0 DN 5" X 4" (125 X 100MM)</v>
          </cell>
          <cell r="C2652" t="str">
            <v>UN</v>
          </cell>
          <cell r="D2652">
            <v>31.09</v>
          </cell>
        </row>
        <row r="2653">
          <cell r="A2653">
            <v>85381</v>
          </cell>
          <cell r="B2653" t="str">
            <v>BUCHA DE REDUCAO F0G0 DN 6" X 4" (150 X 100MM)</v>
          </cell>
          <cell r="C2653" t="str">
            <v>UN</v>
          </cell>
          <cell r="D2653">
            <v>47.93</v>
          </cell>
        </row>
        <row r="2654">
          <cell r="A2654">
            <v>85382</v>
          </cell>
          <cell r="B2654" t="str">
            <v>BUCHA DE REDUCAO F0G0 DN 6" X 5" (150 X 125MM)</v>
          </cell>
          <cell r="C2654" t="str">
            <v>UN</v>
          </cell>
          <cell r="D2654">
            <v>47.93</v>
          </cell>
        </row>
        <row r="2655">
          <cell r="A2655">
            <v>85388</v>
          </cell>
          <cell r="B2655" t="str">
            <v>LUVA F0G0 MACHO-FEMEA RED.DN 3/8" X 1/4" (10X8MM)</v>
          </cell>
          <cell r="C2655" t="str">
            <v>UN</v>
          </cell>
          <cell r="D2655">
            <v>1.47</v>
          </cell>
        </row>
        <row r="2656">
          <cell r="A2656">
            <v>85389</v>
          </cell>
          <cell r="B2656" t="str">
            <v>LUVA F0G0 MACHO-FEMEA RED.DN 1/2" X 1/4" (15X8MM)</v>
          </cell>
          <cell r="C2656" t="str">
            <v>UN</v>
          </cell>
          <cell r="D2656">
            <v>1.47</v>
          </cell>
        </row>
        <row r="2657">
          <cell r="A2657">
            <v>85390</v>
          </cell>
          <cell r="B2657" t="str">
            <v>LUVA F0G0 MACHO-FEMEA RED.DN 1/2" X 3/8" (15X10MM)</v>
          </cell>
          <cell r="C2657" t="str">
            <v>UN</v>
          </cell>
          <cell r="D2657">
            <v>1.47</v>
          </cell>
        </row>
        <row r="2658">
          <cell r="A2658">
            <v>85391</v>
          </cell>
          <cell r="B2658" t="str">
            <v>LUVA F0G0 MACHO-FEMEA RED.DN 3/4" X 3/8" (20X10MM)</v>
          </cell>
          <cell r="C2658" t="str">
            <v>UN</v>
          </cell>
          <cell r="D2658">
            <v>1.74</v>
          </cell>
        </row>
        <row r="2659">
          <cell r="A2659">
            <v>85392</v>
          </cell>
          <cell r="B2659" t="str">
            <v>LUVA F0G0 MACHO-FEMEA RED.DN 3/4" X 1/2" (20X15MM)</v>
          </cell>
          <cell r="C2659" t="str">
            <v>UN</v>
          </cell>
          <cell r="D2659">
            <v>1.74</v>
          </cell>
        </row>
        <row r="2660">
          <cell r="A2660">
            <v>85393</v>
          </cell>
          <cell r="B2660" t="str">
            <v>LUVA F0G0 MACHO-FEMEA RED.DN 1" X 1/2" (25X15MM)</v>
          </cell>
          <cell r="C2660" t="str">
            <v>UN</v>
          </cell>
          <cell r="D2660">
            <v>2.34</v>
          </cell>
        </row>
        <row r="2661">
          <cell r="A2661">
            <v>85394</v>
          </cell>
          <cell r="B2661" t="str">
            <v>LUVA F0G0 MACHO-FEMEA RED.DN 1" X 3/4" (25X20MM)</v>
          </cell>
          <cell r="C2661" t="str">
            <v>UN</v>
          </cell>
          <cell r="D2661">
            <v>2.34</v>
          </cell>
        </row>
        <row r="2662">
          <cell r="A2662">
            <v>85395</v>
          </cell>
          <cell r="B2662" t="str">
            <v>LUVA F0G0 MAC.-FEMEA RED.DN 1 1/4" X 3/4"(32X20MM)</v>
          </cell>
          <cell r="C2662" t="str">
            <v>UN</v>
          </cell>
          <cell r="D2662">
            <v>3.71</v>
          </cell>
        </row>
        <row r="2663">
          <cell r="A2663">
            <v>85396</v>
          </cell>
          <cell r="B2663" t="str">
            <v>LUVA F0G0 MACHO-FEMEA RED.DN 1 1/4" X 1" (32X25MM)</v>
          </cell>
          <cell r="C2663" t="str">
            <v>UN</v>
          </cell>
          <cell r="D2663">
            <v>3.71</v>
          </cell>
        </row>
        <row r="2664">
          <cell r="A2664">
            <v>85397</v>
          </cell>
          <cell r="B2664" t="str">
            <v>LUVA F0G0 MACHO-FEMEA RED.DN 1 1/2" X 1" (40X25MM)</v>
          </cell>
          <cell r="C2664" t="str">
            <v>UN</v>
          </cell>
          <cell r="D2664">
            <v>5.03</v>
          </cell>
        </row>
        <row r="2665">
          <cell r="A2665">
            <v>85398</v>
          </cell>
          <cell r="B2665" t="str">
            <v>LUVA F0G0 MAC.-FEM.RED.DN 1 1/2"X 1 1/4"(40X32MM)</v>
          </cell>
          <cell r="C2665" t="str">
            <v>UN</v>
          </cell>
          <cell r="D2665">
            <v>5.03</v>
          </cell>
        </row>
        <row r="2666">
          <cell r="A2666">
            <v>85404</v>
          </cell>
          <cell r="B2666" t="str">
            <v>LUVA F0G0 DE REDUCAO DN 3/8" X 1/4" (10 X 8MM)</v>
          </cell>
          <cell r="C2666" t="str">
            <v>UN</v>
          </cell>
          <cell r="D2666">
            <v>0.74</v>
          </cell>
        </row>
        <row r="2667">
          <cell r="A2667">
            <v>85405</v>
          </cell>
          <cell r="B2667" t="str">
            <v>LUVA F0G0 DE REDUCAO DN 1/2" X 1/4" (15 X 8MM)</v>
          </cell>
          <cell r="C2667" t="str">
            <v>UN</v>
          </cell>
          <cell r="D2667">
            <v>0.74</v>
          </cell>
        </row>
        <row r="2668">
          <cell r="A2668">
            <v>85406</v>
          </cell>
          <cell r="B2668" t="str">
            <v>LUVA F0G0 DE REDUCAO DN 1/2" X 3/8" (15 X 10MM)</v>
          </cell>
          <cell r="C2668" t="str">
            <v>UN</v>
          </cell>
          <cell r="D2668">
            <v>0.74</v>
          </cell>
        </row>
        <row r="2669">
          <cell r="A2669">
            <v>85407</v>
          </cell>
          <cell r="B2669" t="str">
            <v>LUVA F0G0 DE REDUCAO DN 3/4" X 3/8" (20 X 10MM)</v>
          </cell>
          <cell r="C2669" t="str">
            <v>UN</v>
          </cell>
          <cell r="D2669">
            <v>0.99</v>
          </cell>
        </row>
        <row r="2670">
          <cell r="A2670">
            <v>85408</v>
          </cell>
          <cell r="B2670" t="str">
            <v>LUVA F0G0 DE REDUCAO DN 3/4" X 1/2" (20 X 15MM)</v>
          </cell>
          <cell r="C2670" t="str">
            <v>UN</v>
          </cell>
          <cell r="D2670">
            <v>0.99</v>
          </cell>
        </row>
        <row r="2671">
          <cell r="A2671">
            <v>85409</v>
          </cell>
          <cell r="B2671" t="str">
            <v>LUVA F0G0 DE REDUCAO DN 1" X 1/2" (25 X 15MM)</v>
          </cell>
          <cell r="C2671" t="str">
            <v>UN</v>
          </cell>
          <cell r="D2671">
            <v>1.52</v>
          </cell>
        </row>
        <row r="2672">
          <cell r="A2672">
            <v>85410</v>
          </cell>
          <cell r="B2672" t="str">
            <v>LUVA F0G0 DE REDUCAO DN 1" X 3/4" (25 X 20MM)</v>
          </cell>
          <cell r="C2672" t="str">
            <v>UN</v>
          </cell>
          <cell r="D2672">
            <v>1.52</v>
          </cell>
        </row>
        <row r="2673">
          <cell r="A2673">
            <v>85411</v>
          </cell>
          <cell r="B2673" t="str">
            <v>LUVA F0G0 DE REDUCAO DN 1 1/4" X 1/2" (32 X 15MM)</v>
          </cell>
          <cell r="C2673" t="str">
            <v>UN</v>
          </cell>
          <cell r="D2673">
            <v>2.37</v>
          </cell>
        </row>
        <row r="2674">
          <cell r="A2674">
            <v>85412</v>
          </cell>
          <cell r="B2674" t="str">
            <v>LUVA F0G0 DE REDUCAO DN 1 1/4" X 3/4" (32 X 20MM)</v>
          </cell>
          <cell r="C2674" t="str">
            <v>UN</v>
          </cell>
          <cell r="D2674">
            <v>2.37</v>
          </cell>
        </row>
        <row r="2675">
          <cell r="A2675">
            <v>85413</v>
          </cell>
          <cell r="B2675" t="str">
            <v>LUVA F0G0 DE REDUCAO DN 1 1/4" X 1" (32 X 25MM)</v>
          </cell>
          <cell r="C2675" t="str">
            <v>UN</v>
          </cell>
          <cell r="D2675">
            <v>2.37</v>
          </cell>
        </row>
        <row r="2676">
          <cell r="A2676">
            <v>85414</v>
          </cell>
          <cell r="B2676" t="str">
            <v>LUVA F0G0 DE REDUCAO DN 1 1/2" X 3/4" (40 X 20MM)</v>
          </cell>
          <cell r="C2676" t="str">
            <v>UN</v>
          </cell>
          <cell r="D2676">
            <v>3.37</v>
          </cell>
        </row>
        <row r="2677">
          <cell r="A2677">
            <v>85415</v>
          </cell>
          <cell r="B2677" t="str">
            <v>LUVA F0G0 DE REDUCAO DN 1 1/2" X 1" (40 X 25MM)</v>
          </cell>
          <cell r="C2677" t="str">
            <v>UN</v>
          </cell>
          <cell r="D2677">
            <v>3.37</v>
          </cell>
        </row>
        <row r="2678">
          <cell r="A2678">
            <v>85416</v>
          </cell>
          <cell r="B2678" t="str">
            <v>LUVA F0G0 DE REDUCAO DN 1 1/2" X 1 1/4 (40 X 32MM)</v>
          </cell>
          <cell r="C2678" t="str">
            <v>UN</v>
          </cell>
          <cell r="D2678">
            <v>3.37</v>
          </cell>
        </row>
        <row r="2679">
          <cell r="A2679">
            <v>85417</v>
          </cell>
          <cell r="B2679" t="str">
            <v>LUVA F0G0 DE REDUCAO DN 2" X 1" (50 X 25MM)</v>
          </cell>
          <cell r="C2679" t="str">
            <v>UN</v>
          </cell>
          <cell r="D2679">
            <v>4.99</v>
          </cell>
        </row>
        <row r="2680">
          <cell r="A2680">
            <v>85418</v>
          </cell>
          <cell r="B2680" t="str">
            <v>LUVA F0G0 DE REDUCAO DN 2" X 1 1/4" (50 X 32MM)</v>
          </cell>
          <cell r="C2680" t="str">
            <v>UN</v>
          </cell>
          <cell r="D2680">
            <v>4.99</v>
          </cell>
        </row>
        <row r="2681">
          <cell r="A2681">
            <v>85419</v>
          </cell>
          <cell r="B2681" t="str">
            <v>LUVA F0G0 DE REDUCAO DN 2" X 1 1/2" (50 X 40MM)</v>
          </cell>
          <cell r="C2681" t="str">
            <v>UN</v>
          </cell>
          <cell r="D2681">
            <v>4.99</v>
          </cell>
        </row>
        <row r="2682">
          <cell r="A2682">
            <v>85420</v>
          </cell>
          <cell r="B2682" t="str">
            <v>LUVA F0G0 DE RED. DN 2 1/2" X 1 1/4" (65 X 32MM)</v>
          </cell>
          <cell r="C2682" t="str">
            <v>UN</v>
          </cell>
          <cell r="D2682">
            <v>8.34</v>
          </cell>
        </row>
        <row r="2683">
          <cell r="A2683">
            <v>85421</v>
          </cell>
          <cell r="B2683" t="str">
            <v>LUVA F0G0 DE RED. DN 2 1/2" X 1 1/2" (65 X 40MM)</v>
          </cell>
          <cell r="C2683" t="str">
            <v>UN</v>
          </cell>
          <cell r="D2683">
            <v>8.34</v>
          </cell>
        </row>
        <row r="2684">
          <cell r="A2684">
            <v>85422</v>
          </cell>
          <cell r="B2684" t="str">
            <v>LUVA F0G0 DE REDUCAO DN 2 1/2" X 2" (65 X 50MM)</v>
          </cell>
          <cell r="C2684" t="str">
            <v>UN</v>
          </cell>
          <cell r="D2684">
            <v>8.34</v>
          </cell>
        </row>
        <row r="2685">
          <cell r="A2685">
            <v>85423</v>
          </cell>
          <cell r="B2685" t="str">
            <v>LUVA F0G0 DE REDUCAO DN 3" X 1 1/2" (80 X 40MM)</v>
          </cell>
          <cell r="C2685" t="str">
            <v>UN</v>
          </cell>
          <cell r="D2685">
            <v>11.47</v>
          </cell>
        </row>
        <row r="2686">
          <cell r="A2686">
            <v>85424</v>
          </cell>
          <cell r="B2686" t="str">
            <v>LUVA F0G0 DE REDUCAO DN 3" X 2" (80 X 50MM)</v>
          </cell>
          <cell r="C2686" t="str">
            <v>UN</v>
          </cell>
          <cell r="D2686">
            <v>11.47</v>
          </cell>
        </row>
        <row r="2687">
          <cell r="A2687">
            <v>85425</v>
          </cell>
          <cell r="B2687" t="str">
            <v>LUVA F0G0 DE REDUCAO DN 3" X 2 1/2" (80 X 65MM)</v>
          </cell>
          <cell r="C2687" t="str">
            <v>UN</v>
          </cell>
          <cell r="D2687">
            <v>11.47</v>
          </cell>
        </row>
        <row r="2688">
          <cell r="A2688">
            <v>85426</v>
          </cell>
          <cell r="B2688" t="str">
            <v>LUVA F0G0 DE REDUCAO DN 4" X 2" (100 X 50MM)</v>
          </cell>
          <cell r="C2688" t="str">
            <v>UN</v>
          </cell>
          <cell r="D2688">
            <v>22.79</v>
          </cell>
        </row>
        <row r="2689">
          <cell r="A2689">
            <v>85427</v>
          </cell>
          <cell r="B2689" t="str">
            <v>LUVA F0G0 DE REDUCAO DN 4" X 2 1/2" (100 X 65MM)</v>
          </cell>
          <cell r="C2689" t="str">
            <v>UN</v>
          </cell>
          <cell r="D2689">
            <v>22.79</v>
          </cell>
        </row>
        <row r="2690">
          <cell r="A2690">
            <v>85428</v>
          </cell>
          <cell r="B2690" t="str">
            <v>LUVA F0G0 DE REDUCAO DN 4" X 3" (100 X 80MM)</v>
          </cell>
          <cell r="C2690" t="str">
            <v>UN</v>
          </cell>
          <cell r="D2690">
            <v>22.79</v>
          </cell>
        </row>
        <row r="2691">
          <cell r="A2691">
            <v>85434</v>
          </cell>
          <cell r="B2691" t="str">
            <v>LUVA F0G0 DN 1/4" (8MM)</v>
          </cell>
          <cell r="C2691" t="str">
            <v>UN</v>
          </cell>
          <cell r="D2691">
            <v>0.91</v>
          </cell>
        </row>
        <row r="2692">
          <cell r="A2692">
            <v>85435</v>
          </cell>
          <cell r="B2692" t="str">
            <v>LUVA F0G0 DN 3/8" (10MM)</v>
          </cell>
          <cell r="C2692" t="str">
            <v>UN</v>
          </cell>
          <cell r="D2692">
            <v>0.91</v>
          </cell>
        </row>
        <row r="2693">
          <cell r="A2693">
            <v>85436</v>
          </cell>
          <cell r="B2693" t="str">
            <v>LUVA F0G0 DN 1/2" (15MM)</v>
          </cell>
          <cell r="C2693" t="str">
            <v>UN</v>
          </cell>
          <cell r="D2693">
            <v>0.99</v>
          </cell>
        </row>
        <row r="2694">
          <cell r="A2694">
            <v>85437</v>
          </cell>
          <cell r="B2694" t="str">
            <v>LUVA F0G0 DN 3/4" (20MM)</v>
          </cell>
          <cell r="C2694" t="str">
            <v>UN</v>
          </cell>
          <cell r="D2694">
            <v>1.31</v>
          </cell>
        </row>
        <row r="2695">
          <cell r="A2695">
            <v>85438</v>
          </cell>
          <cell r="B2695" t="str">
            <v>LUVA F0G0 DN 1" (25MM)</v>
          </cell>
          <cell r="C2695" t="str">
            <v>UN</v>
          </cell>
          <cell r="D2695">
            <v>1.89</v>
          </cell>
        </row>
        <row r="2696">
          <cell r="A2696">
            <v>85439</v>
          </cell>
          <cell r="B2696" t="str">
            <v>LUVA F0G0 DN 1 1/4" (32MM)</v>
          </cell>
          <cell r="C2696" t="str">
            <v>UN</v>
          </cell>
          <cell r="D2696">
            <v>2.66</v>
          </cell>
        </row>
        <row r="2697">
          <cell r="A2697">
            <v>85440</v>
          </cell>
          <cell r="B2697" t="str">
            <v>LUVA F0G0 DN 1 1/2" (40MM)</v>
          </cell>
          <cell r="C2697" t="str">
            <v>UN</v>
          </cell>
          <cell r="D2697">
            <v>3.71</v>
          </cell>
        </row>
        <row r="2698">
          <cell r="A2698">
            <v>85441</v>
          </cell>
          <cell r="B2698" t="str">
            <v>LUVA F0G0 DN 2" (50MM)</v>
          </cell>
          <cell r="C2698" t="str">
            <v>UN</v>
          </cell>
          <cell r="D2698">
            <v>5.38</v>
          </cell>
        </row>
        <row r="2699">
          <cell r="A2699">
            <v>85442</v>
          </cell>
          <cell r="B2699" t="str">
            <v>LUVA F0G0 DN 2 1/2" (65MM)</v>
          </cell>
          <cell r="C2699" t="str">
            <v>UN</v>
          </cell>
          <cell r="D2699">
            <v>11.72</v>
          </cell>
        </row>
        <row r="2700">
          <cell r="A2700">
            <v>85443</v>
          </cell>
          <cell r="B2700" t="str">
            <v>LUVA F0G0 DN 3" (80MM)</v>
          </cell>
          <cell r="C2700" t="str">
            <v>UN</v>
          </cell>
          <cell r="D2700">
            <v>14.78</v>
          </cell>
        </row>
        <row r="2701">
          <cell r="A2701">
            <v>85444</v>
          </cell>
          <cell r="B2701" t="str">
            <v>LUVA F0G0 DN 4" (100MM)</v>
          </cell>
          <cell r="C2701" t="str">
            <v>UN</v>
          </cell>
          <cell r="D2701">
            <v>25.35</v>
          </cell>
        </row>
        <row r="2702">
          <cell r="A2702">
            <v>85445</v>
          </cell>
          <cell r="B2702" t="str">
            <v>LUVA F0G0 DN 5" (125MM)</v>
          </cell>
          <cell r="C2702" t="str">
            <v>UN</v>
          </cell>
          <cell r="D2702">
            <v>44.58</v>
          </cell>
        </row>
        <row r="2703">
          <cell r="A2703">
            <v>85446</v>
          </cell>
          <cell r="B2703" t="str">
            <v>LUVA F0G0 DN 6" (150MM)</v>
          </cell>
          <cell r="C2703" t="str">
            <v>UN</v>
          </cell>
          <cell r="D2703">
            <v>63.81</v>
          </cell>
        </row>
        <row r="2704">
          <cell r="A2704">
            <v>85452</v>
          </cell>
          <cell r="B2704" t="str">
            <v>LUVA F0G0 C/ROSCA ESQUERDA-DIREITA DN 3/8" (10MM)</v>
          </cell>
          <cell r="C2704" t="str">
            <v>UN</v>
          </cell>
          <cell r="D2704">
            <v>1.31</v>
          </cell>
        </row>
        <row r="2705">
          <cell r="A2705">
            <v>85453</v>
          </cell>
          <cell r="B2705" t="str">
            <v>LUVA F0G0 C/ROSCA ESQUERDA-DIREITA DN 1/2" (15MM)</v>
          </cell>
          <cell r="C2705" t="str">
            <v>UN</v>
          </cell>
          <cell r="D2705">
            <v>1.37</v>
          </cell>
        </row>
        <row r="2706">
          <cell r="A2706">
            <v>85454</v>
          </cell>
          <cell r="B2706" t="str">
            <v>LUVA F0G0 C/ROSCA ESQUERDA-DIREITA DN 3/4" (20MM)</v>
          </cell>
          <cell r="C2706" t="str">
            <v>UN</v>
          </cell>
          <cell r="D2706">
            <v>1.79</v>
          </cell>
        </row>
        <row r="2707">
          <cell r="A2707">
            <v>85455</v>
          </cell>
          <cell r="B2707" t="str">
            <v>LUVA F0G0 C/ROSCA ESQUERDA-DIRETIA DN 1" (25MM)</v>
          </cell>
          <cell r="C2707" t="str">
            <v>UN</v>
          </cell>
          <cell r="D2707">
            <v>2.54</v>
          </cell>
        </row>
        <row r="2708">
          <cell r="A2708">
            <v>85456</v>
          </cell>
          <cell r="B2708" t="str">
            <v>LUVA F0G0 C/ROSCA ESQUERDA-DIR. DN 1 1/4" (32MM)</v>
          </cell>
          <cell r="C2708" t="str">
            <v>UN</v>
          </cell>
          <cell r="D2708">
            <v>3.41</v>
          </cell>
        </row>
        <row r="2709">
          <cell r="A2709">
            <v>85457</v>
          </cell>
          <cell r="B2709" t="str">
            <v>LUVA F0G0 C/ROSCA ESQUERDA-DIR. DN 1 1/2" (40MM)</v>
          </cell>
          <cell r="C2709" t="str">
            <v>UN</v>
          </cell>
          <cell r="D2709">
            <v>4.4800000000000004</v>
          </cell>
        </row>
        <row r="2710">
          <cell r="A2710">
            <v>85458</v>
          </cell>
          <cell r="B2710" t="str">
            <v>LUVA F0G0 C/ROSCA ESQUERDA-DIREITA DN 2" (50MM)</v>
          </cell>
          <cell r="C2710" t="str">
            <v>UN</v>
          </cell>
          <cell r="D2710">
            <v>6.31</v>
          </cell>
        </row>
        <row r="2711">
          <cell r="A2711">
            <v>85464</v>
          </cell>
          <cell r="B2711" t="str">
            <v>LUVA F0G0 MAC.-FEM.ALONG.DN 1/2" X 60MM (15X60MM)</v>
          </cell>
          <cell r="C2711" t="str">
            <v>UN</v>
          </cell>
          <cell r="D2711">
            <v>2.2400000000000002</v>
          </cell>
        </row>
        <row r="2712">
          <cell r="A2712">
            <v>85465</v>
          </cell>
          <cell r="B2712" t="str">
            <v>LUVA F0G0 MAC.-FEM.ALONG.DN 3/4" X 70MM (20X70MM)</v>
          </cell>
          <cell r="C2712" t="str">
            <v>UN</v>
          </cell>
          <cell r="D2712">
            <v>3.03</v>
          </cell>
        </row>
        <row r="2713">
          <cell r="A2713">
            <v>85466</v>
          </cell>
          <cell r="B2713" t="str">
            <v>LUVA F0G0 MAC.-FEM.ALONG.DN 3/4" X 90MM (20X90MM)</v>
          </cell>
          <cell r="C2713" t="str">
            <v>UN</v>
          </cell>
          <cell r="D2713">
            <v>4.25</v>
          </cell>
        </row>
        <row r="2714">
          <cell r="A2714">
            <v>85472</v>
          </cell>
          <cell r="B2714" t="str">
            <v>LUVA F0G0 MACHO-FEMEA DN 3/8" (10MM)</v>
          </cell>
          <cell r="C2714" t="str">
            <v>UN</v>
          </cell>
          <cell r="D2714">
            <v>1.31</v>
          </cell>
        </row>
        <row r="2715">
          <cell r="A2715">
            <v>85473</v>
          </cell>
          <cell r="B2715" t="str">
            <v>LUVA F0G0 MACHO-FEMEA DN 1/2" (15MM)</v>
          </cell>
          <cell r="C2715" t="str">
            <v>UN</v>
          </cell>
          <cell r="D2715">
            <v>1.75</v>
          </cell>
        </row>
        <row r="2716">
          <cell r="A2716">
            <v>85474</v>
          </cell>
          <cell r="B2716" t="str">
            <v>LUVA F0G0 MACHO-FEMEA DN 3/4" (20MM)</v>
          </cell>
          <cell r="C2716" t="str">
            <v>UN</v>
          </cell>
          <cell r="D2716">
            <v>2.34</v>
          </cell>
        </row>
        <row r="2717">
          <cell r="A2717">
            <v>85475</v>
          </cell>
          <cell r="B2717" t="str">
            <v>LUVA F0G0 MACHO-FEMEA DN 1" (25MM)</v>
          </cell>
          <cell r="C2717" t="str">
            <v>UN</v>
          </cell>
          <cell r="D2717">
            <v>3.27</v>
          </cell>
        </row>
        <row r="2718">
          <cell r="A2718">
            <v>85476</v>
          </cell>
          <cell r="B2718" t="str">
            <v>LUVA F0G0 MACHO-FEMEA DN 1 1/4" (32MM)</v>
          </cell>
          <cell r="C2718" t="str">
            <v>UN</v>
          </cell>
          <cell r="D2718">
            <v>3.87</v>
          </cell>
        </row>
        <row r="2719">
          <cell r="A2719">
            <v>85482</v>
          </cell>
          <cell r="B2719" t="str">
            <v>NIPLE F0G0 DUPLO DN 1/4" (8MM)</v>
          </cell>
          <cell r="C2719" t="str">
            <v>UN</v>
          </cell>
          <cell r="D2719">
            <v>0.81</v>
          </cell>
        </row>
        <row r="2720">
          <cell r="A2720">
            <v>85483</v>
          </cell>
          <cell r="B2720" t="str">
            <v>NIPLE F0G0 DUPLO DN 3/8" (10MM)</v>
          </cell>
          <cell r="C2720" t="str">
            <v>UN</v>
          </cell>
          <cell r="D2720">
            <v>0.81</v>
          </cell>
        </row>
        <row r="2721">
          <cell r="A2721">
            <v>85484</v>
          </cell>
          <cell r="B2721" t="str">
            <v>NIPLE F0G0 DUPLO DN 1/2" (15MM)</v>
          </cell>
          <cell r="C2721" t="str">
            <v>UN</v>
          </cell>
          <cell r="D2721">
            <v>0.86</v>
          </cell>
        </row>
        <row r="2722">
          <cell r="A2722">
            <v>85485</v>
          </cell>
          <cell r="B2722" t="str">
            <v>NIPLE F0G0 DUPLO DN 3/4" (20MM)</v>
          </cell>
          <cell r="C2722" t="str">
            <v>UN</v>
          </cell>
          <cell r="D2722">
            <v>1.19</v>
          </cell>
        </row>
        <row r="2723">
          <cell r="A2723">
            <v>85486</v>
          </cell>
          <cell r="B2723" t="str">
            <v>NIPLE F0G0 DUPLO DN 1" (25MM)</v>
          </cell>
          <cell r="C2723" t="str">
            <v>UN</v>
          </cell>
          <cell r="D2723">
            <v>1.65</v>
          </cell>
        </row>
        <row r="2724">
          <cell r="A2724">
            <v>85487</v>
          </cell>
          <cell r="B2724" t="str">
            <v>NIPLE F0G0 DUPLO DN 1 1/4" (32MM)</v>
          </cell>
          <cell r="C2724" t="str">
            <v>UN</v>
          </cell>
          <cell r="D2724">
            <v>2.4700000000000002</v>
          </cell>
        </row>
        <row r="2725">
          <cell r="A2725">
            <v>85488</v>
          </cell>
          <cell r="B2725" t="str">
            <v>NIPLE F0G0 DUPLO DN 1 1/2" (40MM)</v>
          </cell>
          <cell r="C2725" t="str">
            <v>UN</v>
          </cell>
          <cell r="D2725">
            <v>3.11</v>
          </cell>
        </row>
        <row r="2726">
          <cell r="A2726">
            <v>85489</v>
          </cell>
          <cell r="B2726" t="str">
            <v>NIPLE F0G0 DUPLO DN 2" (50MM)</v>
          </cell>
          <cell r="C2726" t="str">
            <v>UN</v>
          </cell>
          <cell r="D2726">
            <v>4.5599999999999996</v>
          </cell>
        </row>
        <row r="2727">
          <cell r="A2727">
            <v>85490</v>
          </cell>
          <cell r="B2727" t="str">
            <v>NIPLE F0G0 DUPLO DN 2 1/2" (65MM)</v>
          </cell>
          <cell r="C2727" t="str">
            <v>UN</v>
          </cell>
          <cell r="D2727">
            <v>7.7</v>
          </cell>
        </row>
        <row r="2728">
          <cell r="A2728">
            <v>85491</v>
          </cell>
          <cell r="B2728" t="str">
            <v>NIPLE F0G0 DUPLO DN  3" (80MM)</v>
          </cell>
          <cell r="C2728" t="str">
            <v>UN</v>
          </cell>
          <cell r="D2728">
            <v>12.05</v>
          </cell>
        </row>
        <row r="2729">
          <cell r="A2729">
            <v>85492</v>
          </cell>
          <cell r="B2729" t="str">
            <v>NIPLE F0G0 DUPLO DN 4" (100MM)</v>
          </cell>
          <cell r="C2729" t="str">
            <v>UN</v>
          </cell>
          <cell r="D2729">
            <v>22.19</v>
          </cell>
        </row>
        <row r="2730">
          <cell r="A2730">
            <v>85493</v>
          </cell>
          <cell r="B2730" t="str">
            <v>NIPLE F0G0 DUPLO DN 5" (125MM)</v>
          </cell>
          <cell r="C2730" t="str">
            <v>UN</v>
          </cell>
          <cell r="D2730">
            <v>43.22</v>
          </cell>
        </row>
        <row r="2731">
          <cell r="A2731">
            <v>85494</v>
          </cell>
          <cell r="B2731" t="str">
            <v>NIPLE F0G0 DUPLO DN 6" (150MM)</v>
          </cell>
          <cell r="C2731" t="str">
            <v>UN</v>
          </cell>
          <cell r="D2731">
            <v>67.39</v>
          </cell>
        </row>
        <row r="2732">
          <cell r="A2732">
            <v>85501</v>
          </cell>
          <cell r="B2732" t="str">
            <v>NIPLE F0G0 DUPLO DE RED.DN 3/8" X 1/4" (10 X 8MM)</v>
          </cell>
          <cell r="C2732" t="str">
            <v>UN</v>
          </cell>
          <cell r="D2732">
            <v>1.44</v>
          </cell>
        </row>
        <row r="2733">
          <cell r="A2733">
            <v>85502</v>
          </cell>
          <cell r="B2733" t="str">
            <v>NIPLE F0G0 DUPLO DE RED. DN 1/2" X 1/4" (15X8MM)</v>
          </cell>
          <cell r="C2733" t="str">
            <v>UN</v>
          </cell>
          <cell r="D2733">
            <v>1.44</v>
          </cell>
        </row>
        <row r="2734">
          <cell r="A2734">
            <v>85503</v>
          </cell>
          <cell r="B2734" t="str">
            <v>NIPLE F0G0 DUPLO DE RED. DN 1/2" X 3/8" (15X10MM)</v>
          </cell>
          <cell r="C2734" t="str">
            <v>UN</v>
          </cell>
          <cell r="D2734">
            <v>1.44</v>
          </cell>
        </row>
        <row r="2735">
          <cell r="A2735">
            <v>85504</v>
          </cell>
          <cell r="B2735" t="str">
            <v>NIPLE F0G0 DUPLO DE RED. DN 3/4" X 3/8" (20X10MM)</v>
          </cell>
          <cell r="C2735" t="str">
            <v>UN</v>
          </cell>
          <cell r="D2735">
            <v>1.59</v>
          </cell>
        </row>
        <row r="2736">
          <cell r="A2736">
            <v>85505</v>
          </cell>
          <cell r="B2736" t="str">
            <v>NIPLE F0G0 DUPLO DE RED. DN 3/4" X 1/2" (20X15MM)</v>
          </cell>
          <cell r="C2736" t="str">
            <v>UN</v>
          </cell>
          <cell r="D2736">
            <v>1.59</v>
          </cell>
        </row>
        <row r="2737">
          <cell r="A2737">
            <v>85506</v>
          </cell>
          <cell r="B2737" t="str">
            <v>NIPLE F0G0 DUPLO DE REDUCAO DN 1" X 1/2" (25X15MM)</v>
          </cell>
          <cell r="C2737" t="str">
            <v>UN</v>
          </cell>
          <cell r="D2737">
            <v>1.96</v>
          </cell>
        </row>
        <row r="2738">
          <cell r="A2738">
            <v>85507</v>
          </cell>
          <cell r="B2738" t="str">
            <v>NIPLE F0G0 DUPLO DE RED. DN 1" X 3/4" (25 X 20MM)</v>
          </cell>
          <cell r="C2738" t="str">
            <v>UN</v>
          </cell>
          <cell r="D2738">
            <v>1.96</v>
          </cell>
        </row>
        <row r="2739">
          <cell r="A2739">
            <v>85508</v>
          </cell>
          <cell r="B2739" t="str">
            <v>NIPLE F0G0 DUPLO RED. DN 1 1/4" X 1/2" (32X15MM)</v>
          </cell>
          <cell r="C2739" t="str">
            <v>UN</v>
          </cell>
          <cell r="D2739">
            <v>3.14</v>
          </cell>
        </row>
        <row r="2740">
          <cell r="A2740">
            <v>85509</v>
          </cell>
          <cell r="B2740" t="str">
            <v>NIPLE F0G0 DUPLO RED. DN 1 1/4" X 3/4" (32X20MM)</v>
          </cell>
          <cell r="C2740" t="str">
            <v>UN</v>
          </cell>
          <cell r="D2740">
            <v>3.14</v>
          </cell>
        </row>
        <row r="2741">
          <cell r="A2741">
            <v>85510</v>
          </cell>
          <cell r="B2741" t="str">
            <v>NIPLE F0G0 DUPLO DE RED. DN 1 1/4" X 1" (32X25MM)</v>
          </cell>
          <cell r="C2741" t="str">
            <v>UN</v>
          </cell>
          <cell r="D2741">
            <v>3.14</v>
          </cell>
        </row>
        <row r="2742">
          <cell r="A2742">
            <v>85511</v>
          </cell>
          <cell r="B2742" t="str">
            <v>NIPLE F0G0 DUPLO RED. DN 1 1/2" X 3/4" (40X20MM)</v>
          </cell>
          <cell r="C2742" t="str">
            <v>UN</v>
          </cell>
          <cell r="D2742">
            <v>4.08</v>
          </cell>
        </row>
        <row r="2743">
          <cell r="A2743">
            <v>85512</v>
          </cell>
          <cell r="B2743" t="str">
            <v>NIPLE F0G0 DUPLO DE RED. 1 1/2" X 1" (40 X 25MM)</v>
          </cell>
          <cell r="C2743" t="str">
            <v>UN</v>
          </cell>
          <cell r="D2743">
            <v>4.08</v>
          </cell>
        </row>
        <row r="2744">
          <cell r="A2744">
            <v>85513</v>
          </cell>
          <cell r="B2744" t="str">
            <v>NIPLE F0G0 DUPLO RED. 1 1/2" X 1 1/4" (40X32MM)</v>
          </cell>
          <cell r="C2744" t="str">
            <v>UN</v>
          </cell>
          <cell r="D2744">
            <v>4.08</v>
          </cell>
        </row>
        <row r="2745">
          <cell r="A2745">
            <v>85514</v>
          </cell>
          <cell r="B2745" t="str">
            <v>NIPLE F0G0 DUPLO DE REDUCAO DN 2" X 1" (50X25MM)</v>
          </cell>
          <cell r="C2745" t="str">
            <v>UN</v>
          </cell>
          <cell r="D2745">
            <v>6.96</v>
          </cell>
        </row>
        <row r="2746">
          <cell r="A2746">
            <v>85515</v>
          </cell>
          <cell r="B2746" t="str">
            <v>NIPLE F0G0 DUPLO DE RED. DN 2" X 1 1/4" (50X32MM)</v>
          </cell>
          <cell r="C2746" t="str">
            <v>UN</v>
          </cell>
          <cell r="D2746">
            <v>6.97</v>
          </cell>
        </row>
        <row r="2747">
          <cell r="A2747">
            <v>85516</v>
          </cell>
          <cell r="B2747" t="str">
            <v>NIPLE F0G0 DUPLO DE RED. DN 2" X 1 1/2" (50X40MM)</v>
          </cell>
          <cell r="C2747" t="str">
            <v>UN</v>
          </cell>
          <cell r="D2747">
            <v>6.97</v>
          </cell>
        </row>
        <row r="2748">
          <cell r="A2748">
            <v>85517</v>
          </cell>
          <cell r="B2748" t="str">
            <v>NIPLE F0G0 DUPLO RED.DN 2 1/2" X 1 1/4" (65X32MM)</v>
          </cell>
          <cell r="C2748" t="str">
            <v>UN</v>
          </cell>
          <cell r="D2748">
            <v>10.46</v>
          </cell>
        </row>
        <row r="2749">
          <cell r="A2749">
            <v>85518</v>
          </cell>
          <cell r="B2749" t="str">
            <v>NIPLE F0G0 DUPLO RED.DN 2 1/2" X 1 1/2" (65X40MM)</v>
          </cell>
          <cell r="C2749" t="str">
            <v>UN</v>
          </cell>
          <cell r="D2749">
            <v>10.46</v>
          </cell>
        </row>
        <row r="2750">
          <cell r="A2750">
            <v>85519</v>
          </cell>
          <cell r="B2750" t="str">
            <v>NIPLE F0G0 DUPLO DE RED.DN 2 1/2" X 2" (65X50MM)</v>
          </cell>
          <cell r="C2750" t="str">
            <v>UN</v>
          </cell>
          <cell r="D2750">
            <v>10.46</v>
          </cell>
        </row>
        <row r="2751">
          <cell r="A2751">
            <v>85520</v>
          </cell>
          <cell r="B2751" t="str">
            <v>NIPLE F0G0 DUPLO DE RED. DN 3" X 1 1/2" (80X40MM)</v>
          </cell>
          <cell r="C2751" t="str">
            <v>UN</v>
          </cell>
          <cell r="D2751">
            <v>16.440000000000001</v>
          </cell>
        </row>
        <row r="2752">
          <cell r="A2752">
            <v>85521</v>
          </cell>
          <cell r="B2752" t="str">
            <v>NIPLE F0G0 DUPLO DE REDUCAO DN 3" X 2" (80X50MM)</v>
          </cell>
          <cell r="C2752" t="str">
            <v>UN</v>
          </cell>
          <cell r="D2752">
            <v>16.440000000000001</v>
          </cell>
        </row>
        <row r="2753">
          <cell r="A2753">
            <v>85522</v>
          </cell>
          <cell r="B2753" t="str">
            <v>NIPLE F0G0 DUPLO DE RED. DN 3" X 2 1/2" (80X65MM)</v>
          </cell>
          <cell r="C2753" t="str">
            <v>UN</v>
          </cell>
          <cell r="D2753">
            <v>16.440000000000001</v>
          </cell>
        </row>
        <row r="2754">
          <cell r="A2754">
            <v>85528</v>
          </cell>
          <cell r="B2754" t="str">
            <v>NIPLE F0G0 DUPLO C/ROSCA ESQ.-DIR.DN 3/8" (10MM)</v>
          </cell>
          <cell r="C2754" t="str">
            <v>UN</v>
          </cell>
          <cell r="D2754">
            <v>1.01</v>
          </cell>
        </row>
        <row r="2755">
          <cell r="A2755">
            <v>85529</v>
          </cell>
          <cell r="B2755" t="str">
            <v>NIPLE F0G0 DUPLO C/ROSCA ESQ.-DIR. DN 1/2" (15MM)</v>
          </cell>
          <cell r="C2755" t="str">
            <v>UN</v>
          </cell>
          <cell r="D2755">
            <v>1.1000000000000001</v>
          </cell>
        </row>
        <row r="2756">
          <cell r="A2756">
            <v>85530</v>
          </cell>
          <cell r="B2756" t="str">
            <v>NIPLE F0G0 DUPLO C/ROSCA ESQ.-DIR. DN 3/4" (20MM)</v>
          </cell>
          <cell r="C2756" t="str">
            <v>UN</v>
          </cell>
          <cell r="D2756">
            <v>1.43</v>
          </cell>
        </row>
        <row r="2757">
          <cell r="A2757">
            <v>85531</v>
          </cell>
          <cell r="B2757" t="str">
            <v>NIPLE F0G0 DUPLO C/ROSCA ESQ.-DIR. DN 1" (25MM)</v>
          </cell>
          <cell r="C2757" t="str">
            <v>UN</v>
          </cell>
          <cell r="D2757">
            <v>1.88</v>
          </cell>
        </row>
        <row r="2758">
          <cell r="A2758">
            <v>85532</v>
          </cell>
          <cell r="B2758" t="str">
            <v>NIPLE F0G0 DUPLO C/ROSCA ESQ.-DIR.DN 1 1/4" (32MM)</v>
          </cell>
          <cell r="C2758" t="str">
            <v>UN</v>
          </cell>
          <cell r="D2758">
            <v>2.86</v>
          </cell>
        </row>
        <row r="2759">
          <cell r="A2759">
            <v>85533</v>
          </cell>
          <cell r="B2759" t="str">
            <v>NIPLE F0G0 DUPLO C/ROSCA ESQ.-DIR.DN 1 1/2 (40MM)</v>
          </cell>
          <cell r="C2759" t="str">
            <v>UN</v>
          </cell>
          <cell r="D2759">
            <v>3.74</v>
          </cell>
        </row>
        <row r="2760">
          <cell r="A2760">
            <v>85534</v>
          </cell>
          <cell r="B2760" t="str">
            <v>NIPLE F0G0 DUPLO C/ROSCA ESQ.-DIR. DN 2" (50MM)</v>
          </cell>
          <cell r="C2760" t="str">
            <v>UN</v>
          </cell>
          <cell r="D2760">
            <v>5.47</v>
          </cell>
        </row>
        <row r="2761">
          <cell r="A2761">
            <v>85540</v>
          </cell>
          <cell r="B2761" t="str">
            <v>BUJAO F0G0 DN 1/4" (8MM)</v>
          </cell>
          <cell r="C2761" t="str">
            <v>UN</v>
          </cell>
          <cell r="D2761">
            <v>0.28000000000000003</v>
          </cell>
        </row>
        <row r="2762">
          <cell r="A2762">
            <v>85541</v>
          </cell>
          <cell r="B2762" t="str">
            <v>BUJAO F0G0 DN 3/8" (10MM)</v>
          </cell>
          <cell r="C2762" t="str">
            <v>UN</v>
          </cell>
          <cell r="D2762">
            <v>0.33</v>
          </cell>
        </row>
        <row r="2763">
          <cell r="A2763">
            <v>85542</v>
          </cell>
          <cell r="B2763" t="str">
            <v>BUJAO F0G0 DN 1/2" (15MM)</v>
          </cell>
          <cell r="C2763" t="str">
            <v>UN</v>
          </cell>
          <cell r="D2763">
            <v>0.47</v>
          </cell>
        </row>
        <row r="2764">
          <cell r="A2764">
            <v>85543</v>
          </cell>
          <cell r="B2764" t="str">
            <v>BUJAO F0G0 DN 3/4" (20MM)</v>
          </cell>
          <cell r="C2764" t="str">
            <v>UN</v>
          </cell>
          <cell r="D2764">
            <v>0.72</v>
          </cell>
        </row>
        <row r="2765">
          <cell r="A2765">
            <v>85544</v>
          </cell>
          <cell r="B2765" t="str">
            <v>BUJAO F0G0 DN 1" (25MM)</v>
          </cell>
          <cell r="C2765" t="str">
            <v>UN</v>
          </cell>
          <cell r="D2765">
            <v>0.92</v>
          </cell>
        </row>
        <row r="2766">
          <cell r="A2766">
            <v>85545</v>
          </cell>
          <cell r="B2766" t="str">
            <v>BUJAO F0G0 DN 1 1/4" (32MM)</v>
          </cell>
          <cell r="C2766" t="str">
            <v>UN</v>
          </cell>
          <cell r="D2766">
            <v>1.58</v>
          </cell>
        </row>
        <row r="2767">
          <cell r="A2767">
            <v>85546</v>
          </cell>
          <cell r="B2767" t="str">
            <v>BUJAO F0G0 DN 1 1/2" (40MM)</v>
          </cell>
          <cell r="C2767" t="str">
            <v>UN</v>
          </cell>
          <cell r="D2767">
            <v>1.93</v>
          </cell>
        </row>
        <row r="2768">
          <cell r="A2768">
            <v>85547</v>
          </cell>
          <cell r="B2768" t="str">
            <v>BUJAO F0G0 DN 2" (50MM)</v>
          </cell>
          <cell r="C2768" t="str">
            <v>UN</v>
          </cell>
          <cell r="D2768">
            <v>3.12</v>
          </cell>
        </row>
        <row r="2769">
          <cell r="A2769">
            <v>85548</v>
          </cell>
          <cell r="B2769" t="str">
            <v>BUJAO F0G0 DN 2 1/2" (65MM)</v>
          </cell>
          <cell r="C2769" t="str">
            <v>UN</v>
          </cell>
          <cell r="D2769">
            <v>5.27</v>
          </cell>
        </row>
        <row r="2770">
          <cell r="A2770">
            <v>85549</v>
          </cell>
          <cell r="B2770" t="str">
            <v>BUJAO F0G0 DN 3" (80MM)</v>
          </cell>
          <cell r="C2770" t="str">
            <v>UN</v>
          </cell>
          <cell r="D2770">
            <v>8.48</v>
          </cell>
        </row>
        <row r="2771">
          <cell r="A2771">
            <v>85550</v>
          </cell>
          <cell r="B2771" t="str">
            <v>BUJAO F0G0 DN 4" (100MM)</v>
          </cell>
          <cell r="C2771" t="str">
            <v>UN</v>
          </cell>
          <cell r="D2771">
            <v>16.739999999999998</v>
          </cell>
        </row>
        <row r="2772">
          <cell r="A2772">
            <v>85556</v>
          </cell>
          <cell r="B2772" t="str">
            <v>BUJAO F0G0 C/ REBORDO DN 1/4" (8MM)</v>
          </cell>
          <cell r="C2772" t="str">
            <v>UN</v>
          </cell>
          <cell r="D2772">
            <v>0.55000000000000004</v>
          </cell>
        </row>
        <row r="2773">
          <cell r="A2773">
            <v>85557</v>
          </cell>
          <cell r="B2773" t="str">
            <v>BUJAO F0G0 C/ REBORDO DN 3/8" (10MM)</v>
          </cell>
          <cell r="C2773" t="str">
            <v>UN</v>
          </cell>
          <cell r="D2773">
            <v>0.8</v>
          </cell>
        </row>
        <row r="2774">
          <cell r="A2774">
            <v>85558</v>
          </cell>
          <cell r="B2774" t="str">
            <v>BUJAO F0G0 C/ REBORDO DN 1/2" (15MM)</v>
          </cell>
          <cell r="C2774" t="str">
            <v>UN</v>
          </cell>
          <cell r="D2774">
            <v>0.89</v>
          </cell>
        </row>
        <row r="2775">
          <cell r="A2775">
            <v>85559</v>
          </cell>
          <cell r="B2775" t="str">
            <v>BUJAO F0G0 C/ REBORDO DN 3/4" (20MM)</v>
          </cell>
          <cell r="C2775" t="str">
            <v>UN</v>
          </cell>
          <cell r="D2775">
            <v>1.1499999999999999</v>
          </cell>
        </row>
        <row r="2776">
          <cell r="A2776">
            <v>85560</v>
          </cell>
          <cell r="B2776" t="str">
            <v>BUJAO F0G0 C/ REBORDO DN 1" (25MM)</v>
          </cell>
          <cell r="C2776" t="str">
            <v>UN</v>
          </cell>
          <cell r="D2776">
            <v>1.65</v>
          </cell>
        </row>
        <row r="2777">
          <cell r="A2777">
            <v>85561</v>
          </cell>
          <cell r="B2777" t="str">
            <v>BUJAO F0G0 C/ REBORDO DN 1 1/4" (32MM)</v>
          </cell>
          <cell r="C2777" t="str">
            <v>UN</v>
          </cell>
          <cell r="D2777">
            <v>2.12</v>
          </cell>
        </row>
        <row r="2778">
          <cell r="A2778">
            <v>85562</v>
          </cell>
          <cell r="B2778" t="str">
            <v>BUJAO F0G0 C/ REBORDO DN 1 1/2" (40MM)</v>
          </cell>
          <cell r="C2778" t="str">
            <v>UN</v>
          </cell>
          <cell r="D2778">
            <v>2.83</v>
          </cell>
        </row>
        <row r="2779">
          <cell r="A2779">
            <v>85563</v>
          </cell>
          <cell r="B2779" t="str">
            <v>BUJAO F0G0 C/ REBORDO DN 2" (50MM)</v>
          </cell>
          <cell r="C2779" t="str">
            <v>UN</v>
          </cell>
          <cell r="D2779">
            <v>3.81</v>
          </cell>
        </row>
        <row r="2780">
          <cell r="A2780">
            <v>85564</v>
          </cell>
          <cell r="B2780" t="str">
            <v>BUJAO F0G0 C/ REBORDO DN 2 1/2" (65MM)</v>
          </cell>
          <cell r="C2780" t="str">
            <v>UN</v>
          </cell>
          <cell r="D2780">
            <v>7.87</v>
          </cell>
        </row>
        <row r="2781">
          <cell r="A2781">
            <v>85565</v>
          </cell>
          <cell r="B2781" t="str">
            <v>BUJAO F0G0 C/ REBORDO DN 3" (80MM)</v>
          </cell>
          <cell r="C2781" t="str">
            <v>UN</v>
          </cell>
          <cell r="D2781">
            <v>9.73</v>
          </cell>
        </row>
        <row r="2782">
          <cell r="A2782">
            <v>85571</v>
          </cell>
          <cell r="B2782" t="str">
            <v>TAMPAO F0G0 C/ SEXTAVADO DN 1/4" (8MM)</v>
          </cell>
          <cell r="C2782" t="str">
            <v>UN</v>
          </cell>
          <cell r="D2782">
            <v>0.88</v>
          </cell>
        </row>
        <row r="2783">
          <cell r="A2783">
            <v>85572</v>
          </cell>
          <cell r="B2783" t="str">
            <v>TAMPAO F0G0 C/ SEXTAVADO DN 3/8" (10MM)</v>
          </cell>
          <cell r="C2783" t="str">
            <v>UN</v>
          </cell>
          <cell r="D2783">
            <v>0.88</v>
          </cell>
        </row>
        <row r="2784">
          <cell r="A2784">
            <v>85573</v>
          </cell>
          <cell r="B2784" t="str">
            <v>TAMPAO F0G0 C/ SEXTAVADO DN 1/2" (15MM)</v>
          </cell>
          <cell r="C2784" t="str">
            <v>UN</v>
          </cell>
          <cell r="D2784">
            <v>1.04</v>
          </cell>
        </row>
        <row r="2785">
          <cell r="A2785">
            <v>85574</v>
          </cell>
          <cell r="B2785" t="str">
            <v>TAMPAO F0G0 C/ SEXTAVADO DN 3/4" (20MM)</v>
          </cell>
          <cell r="C2785" t="str">
            <v>UN</v>
          </cell>
          <cell r="D2785">
            <v>1.32</v>
          </cell>
        </row>
        <row r="2786">
          <cell r="A2786">
            <v>85575</v>
          </cell>
          <cell r="B2786" t="str">
            <v>TAMPAO F0G0 C/ SEXTAVADO DN 1" (25MM)</v>
          </cell>
          <cell r="C2786" t="str">
            <v>UN</v>
          </cell>
          <cell r="D2786">
            <v>1.57</v>
          </cell>
        </row>
        <row r="2787">
          <cell r="A2787">
            <v>85581</v>
          </cell>
          <cell r="B2787" t="str">
            <v>TAMPAO F0G0 DN 1/4" (8MM)</v>
          </cell>
          <cell r="C2787" t="str">
            <v>UN</v>
          </cell>
          <cell r="D2787">
            <v>0.69</v>
          </cell>
        </row>
        <row r="2788">
          <cell r="A2788">
            <v>85582</v>
          </cell>
          <cell r="B2788" t="str">
            <v>TAMPAO F0G0 DN 3/8" (10MM)</v>
          </cell>
          <cell r="C2788" t="str">
            <v>UN</v>
          </cell>
          <cell r="D2788">
            <v>0.69</v>
          </cell>
        </row>
        <row r="2789">
          <cell r="A2789">
            <v>85583</v>
          </cell>
          <cell r="B2789" t="str">
            <v>TAMPAO F0G0 DN 1/2" (15MM)</v>
          </cell>
          <cell r="C2789" t="str">
            <v>UN</v>
          </cell>
          <cell r="D2789">
            <v>0.69</v>
          </cell>
        </row>
        <row r="2790">
          <cell r="A2790">
            <v>85584</v>
          </cell>
          <cell r="B2790" t="str">
            <v>TAMPAO F0G0 DN 3/4" (20MM)</v>
          </cell>
          <cell r="C2790" t="str">
            <v>UN</v>
          </cell>
          <cell r="D2790">
            <v>1.1499999999999999</v>
          </cell>
        </row>
        <row r="2791">
          <cell r="A2791">
            <v>85585</v>
          </cell>
          <cell r="B2791" t="str">
            <v>TAMPAO F0G0 DN 1" (25MM)</v>
          </cell>
          <cell r="C2791" t="str">
            <v>UN</v>
          </cell>
          <cell r="D2791">
            <v>1.48</v>
          </cell>
        </row>
        <row r="2792">
          <cell r="A2792">
            <v>85586</v>
          </cell>
          <cell r="B2792" t="str">
            <v>TAMPAO F0G0 DN 1 1/4" (32MM)</v>
          </cell>
          <cell r="C2792" t="str">
            <v>UN</v>
          </cell>
          <cell r="D2792">
            <v>2.23</v>
          </cell>
        </row>
        <row r="2793">
          <cell r="A2793">
            <v>85587</v>
          </cell>
          <cell r="B2793" t="str">
            <v>TAMPAO F0G0 DN 1 1/2" (40MM)</v>
          </cell>
          <cell r="C2793" t="str">
            <v>UN</v>
          </cell>
          <cell r="D2793">
            <v>2.8</v>
          </cell>
        </row>
        <row r="2794">
          <cell r="A2794">
            <v>85588</v>
          </cell>
          <cell r="B2794" t="str">
            <v>TAMPAO F0G0 DN 2" (50MM)</v>
          </cell>
          <cell r="C2794" t="str">
            <v>UN</v>
          </cell>
          <cell r="D2794">
            <v>3.88</v>
          </cell>
        </row>
        <row r="2795">
          <cell r="A2795">
            <v>85589</v>
          </cell>
          <cell r="B2795" t="str">
            <v>TAMPAO F0G0 DN 2 1/2" (65MM)</v>
          </cell>
          <cell r="C2795" t="str">
            <v>UN</v>
          </cell>
          <cell r="D2795">
            <v>6.56</v>
          </cell>
        </row>
        <row r="2796">
          <cell r="A2796">
            <v>85590</v>
          </cell>
          <cell r="B2796" t="str">
            <v>TAMPAO F0G0 DN 3" (80MM)</v>
          </cell>
          <cell r="C2796" t="str">
            <v>UN</v>
          </cell>
          <cell r="D2796">
            <v>10.94</v>
          </cell>
        </row>
        <row r="2797">
          <cell r="A2797">
            <v>85591</v>
          </cell>
          <cell r="B2797" t="str">
            <v>TAMPAO F0G0 DN 4" (100MM)</v>
          </cell>
          <cell r="C2797" t="str">
            <v>UN</v>
          </cell>
          <cell r="D2797">
            <v>17.11</v>
          </cell>
        </row>
        <row r="2798">
          <cell r="A2798">
            <v>85597</v>
          </cell>
          <cell r="B2798" t="str">
            <v>CONTRAPORCA F0G0 DN 1/4" (8MM)</v>
          </cell>
          <cell r="C2798" t="str">
            <v>UN</v>
          </cell>
          <cell r="D2798">
            <v>0.6</v>
          </cell>
        </row>
        <row r="2799">
          <cell r="A2799">
            <v>85598</v>
          </cell>
          <cell r="B2799" t="str">
            <v>CONTRAPORCA F0G0 DN 3/8" (10MM)</v>
          </cell>
          <cell r="C2799" t="str">
            <v>UN</v>
          </cell>
          <cell r="D2799">
            <v>0.6</v>
          </cell>
        </row>
        <row r="2800">
          <cell r="A2800">
            <v>85599</v>
          </cell>
          <cell r="B2800" t="str">
            <v>CONTAPORCA F0G0 DN 1/2" (15MM)</v>
          </cell>
          <cell r="C2800" t="str">
            <v>UN</v>
          </cell>
          <cell r="D2800">
            <v>0.47</v>
          </cell>
        </row>
        <row r="2801">
          <cell r="A2801">
            <v>85601</v>
          </cell>
          <cell r="B2801" t="str">
            <v>CONTRAPORCA F0G0 DN 3/4" (20MM)</v>
          </cell>
          <cell r="C2801" t="str">
            <v>UN</v>
          </cell>
          <cell r="D2801">
            <v>0.6</v>
          </cell>
        </row>
        <row r="2802">
          <cell r="A2802">
            <v>85602</v>
          </cell>
          <cell r="B2802" t="str">
            <v>CONTRAPORCA F0G0 DN 1" (25MM)</v>
          </cell>
          <cell r="C2802" t="str">
            <v>UN</v>
          </cell>
          <cell r="D2802">
            <v>0.89</v>
          </cell>
        </row>
        <row r="2803">
          <cell r="A2803">
            <v>85603</v>
          </cell>
          <cell r="B2803" t="str">
            <v>CONTRAPORCA F0G0 DN 1 1/4" (32MM)</v>
          </cell>
          <cell r="C2803" t="str">
            <v>UN</v>
          </cell>
          <cell r="D2803">
            <v>1.47</v>
          </cell>
        </row>
        <row r="2804">
          <cell r="A2804">
            <v>85604</v>
          </cell>
          <cell r="B2804" t="str">
            <v>CONTRAPORCA F0G0 DN 1 1/2" (40MM)</v>
          </cell>
          <cell r="C2804" t="str">
            <v>UN</v>
          </cell>
          <cell r="D2804">
            <v>1.54</v>
          </cell>
        </row>
        <row r="2805">
          <cell r="A2805">
            <v>85605</v>
          </cell>
          <cell r="B2805" t="str">
            <v>CONTRAPORCA F0G0 DN 2" (50MM)</v>
          </cell>
          <cell r="C2805" t="str">
            <v>UN</v>
          </cell>
          <cell r="D2805">
            <v>2.41</v>
          </cell>
        </row>
        <row r="2806">
          <cell r="A2806">
            <v>85606</v>
          </cell>
          <cell r="B2806" t="str">
            <v>CONTRAPORCA F0G0 DN 2 1/2" (65MM)</v>
          </cell>
          <cell r="C2806" t="str">
            <v>UN</v>
          </cell>
          <cell r="D2806">
            <v>3.93</v>
          </cell>
        </row>
        <row r="2807">
          <cell r="A2807">
            <v>85607</v>
          </cell>
          <cell r="B2807" t="str">
            <v>CONTRAPORCA F0G0 DN 3" (80MM)</v>
          </cell>
          <cell r="C2807" t="str">
            <v>UN</v>
          </cell>
          <cell r="D2807">
            <v>5.9</v>
          </cell>
        </row>
        <row r="2808">
          <cell r="A2808">
            <v>85613</v>
          </cell>
          <cell r="B2808" t="str">
            <v>FLANGE F0G0 C/ SEXTAVADO DN 1/4" (8MM)</v>
          </cell>
          <cell r="C2808" t="str">
            <v>UN</v>
          </cell>
          <cell r="D2808">
            <v>2.17</v>
          </cell>
        </row>
        <row r="2809">
          <cell r="A2809">
            <v>85614</v>
          </cell>
          <cell r="B2809" t="str">
            <v>FLANGE F0G0 C/ SEXTAVADO DN 3/8" (10MM)</v>
          </cell>
          <cell r="C2809" t="str">
            <v>UN</v>
          </cell>
          <cell r="D2809">
            <v>2.17</v>
          </cell>
        </row>
        <row r="2810">
          <cell r="A2810">
            <v>85615</v>
          </cell>
          <cell r="B2810" t="str">
            <v>FLANGE F0G0 C/ SEXTAVADO DN 1/2" (15MM)</v>
          </cell>
          <cell r="C2810" t="str">
            <v>UN</v>
          </cell>
          <cell r="D2810">
            <v>2.17</v>
          </cell>
        </row>
        <row r="2811">
          <cell r="A2811">
            <v>85616</v>
          </cell>
          <cell r="B2811" t="str">
            <v>FLANGE F0G0 C/ SEXTAVADO DN 3/4" (20MM)</v>
          </cell>
          <cell r="C2811" t="str">
            <v>UN</v>
          </cell>
          <cell r="D2811">
            <v>3.11</v>
          </cell>
        </row>
        <row r="2812">
          <cell r="A2812">
            <v>85617</v>
          </cell>
          <cell r="B2812" t="str">
            <v>FLANGE F0G0 C/ SEXTAVADO DN 1" (25MM)</v>
          </cell>
          <cell r="C2812" t="str">
            <v>UN</v>
          </cell>
          <cell r="D2812">
            <v>3.48</v>
          </cell>
        </row>
        <row r="2813">
          <cell r="A2813">
            <v>85618</v>
          </cell>
          <cell r="B2813" t="str">
            <v>FLANGE F0G0 C/ SEXTAVADO DN 1 1/4" (32MM)</v>
          </cell>
          <cell r="C2813" t="str">
            <v>UN</v>
          </cell>
          <cell r="D2813">
            <v>4.38</v>
          </cell>
        </row>
        <row r="2814">
          <cell r="A2814">
            <v>85619</v>
          </cell>
          <cell r="B2814" t="str">
            <v>FLANGE F0G0 C/ SEXTAVADO DN 1 1/2" (40MM)</v>
          </cell>
          <cell r="C2814" t="str">
            <v>UN</v>
          </cell>
          <cell r="D2814">
            <v>5.48</v>
          </cell>
        </row>
        <row r="2815">
          <cell r="A2815">
            <v>85620</v>
          </cell>
          <cell r="B2815" t="str">
            <v>FLANGE F0G0 C/ SEXTAVADO DN 2" (50MM)</v>
          </cell>
          <cell r="C2815" t="str">
            <v>UN</v>
          </cell>
          <cell r="D2815">
            <v>7.09</v>
          </cell>
        </row>
        <row r="2816">
          <cell r="A2816">
            <v>85621</v>
          </cell>
          <cell r="B2816" t="str">
            <v>FLANGE F0G0 C/ SEXTAVADO DN 2 1/2" (65MM)</v>
          </cell>
          <cell r="C2816" t="str">
            <v>UN</v>
          </cell>
          <cell r="D2816">
            <v>12.18</v>
          </cell>
        </row>
        <row r="2817">
          <cell r="A2817">
            <v>85622</v>
          </cell>
          <cell r="B2817" t="str">
            <v>FLANGE F0G0 C/ SEXTAVADO DN 3" (80MM)</v>
          </cell>
          <cell r="C2817" t="str">
            <v>UN</v>
          </cell>
          <cell r="D2817">
            <v>15.68</v>
          </cell>
        </row>
        <row r="2818">
          <cell r="A2818">
            <v>85623</v>
          </cell>
          <cell r="B2818" t="str">
            <v>FLANGE F0G0 C/ SEXTAVADO DN 4" (100MM)</v>
          </cell>
          <cell r="C2818" t="str">
            <v>UN</v>
          </cell>
          <cell r="D2818">
            <v>21.86</v>
          </cell>
        </row>
        <row r="2819">
          <cell r="A2819">
            <v>85624</v>
          </cell>
          <cell r="B2819" t="str">
            <v>FLANGE F0G0 C/ SEXTAVADO DN 5" (125MM)</v>
          </cell>
          <cell r="C2819" t="str">
            <v>UN</v>
          </cell>
          <cell r="D2819">
            <v>32.520000000000003</v>
          </cell>
        </row>
        <row r="2820">
          <cell r="A2820">
            <v>85625</v>
          </cell>
          <cell r="B2820" t="str">
            <v>FLANGE F0G0 C/ SEXTAVADO DN 6" (150MM)</v>
          </cell>
          <cell r="C2820" t="str">
            <v>UN</v>
          </cell>
          <cell r="D2820">
            <v>45.68</v>
          </cell>
        </row>
        <row r="2821">
          <cell r="A2821">
            <v>85631</v>
          </cell>
          <cell r="B2821" t="str">
            <v>UNIAO F0G0 C/AS.PLANO J.NITRIPACK DN 1/4" (8MM)</v>
          </cell>
          <cell r="C2821" t="str">
            <v>UN</v>
          </cell>
          <cell r="D2821">
            <v>3.46</v>
          </cell>
        </row>
        <row r="2822">
          <cell r="A2822">
            <v>85632</v>
          </cell>
          <cell r="B2822" t="str">
            <v>UNIAO F0G0 C/AS.PLANO J.NITRIPACK DN 3/8" (10MM)</v>
          </cell>
          <cell r="C2822" t="str">
            <v>UN</v>
          </cell>
          <cell r="D2822">
            <v>3.46</v>
          </cell>
        </row>
        <row r="2823">
          <cell r="A2823">
            <v>85633</v>
          </cell>
          <cell r="B2823" t="str">
            <v>UNIAO F0G0 C/AS.PLANO J.NITRIPACK DN 1/2" (15MM)</v>
          </cell>
          <cell r="C2823" t="str">
            <v>UN</v>
          </cell>
          <cell r="D2823">
            <v>3.46</v>
          </cell>
        </row>
        <row r="2824">
          <cell r="A2824">
            <v>85634</v>
          </cell>
          <cell r="B2824" t="str">
            <v>UNIAO F0G0 C/AS. PLANO J.NITRIPACK DN 3/4" (20MM)</v>
          </cell>
          <cell r="C2824" t="str">
            <v>UN</v>
          </cell>
          <cell r="D2824">
            <v>4.29</v>
          </cell>
        </row>
        <row r="2825">
          <cell r="A2825">
            <v>85635</v>
          </cell>
          <cell r="B2825" t="str">
            <v>UNIAO F0G0 C/AS.PLANO J.NITRIPACK DN 1" (25MM)</v>
          </cell>
          <cell r="C2825" t="str">
            <v>UN</v>
          </cell>
          <cell r="D2825">
            <v>5.16</v>
          </cell>
        </row>
        <row r="2826">
          <cell r="A2826">
            <v>85636</v>
          </cell>
          <cell r="B2826" t="str">
            <v>UNIAO F0G0 AS.PLANO J.NITRIPACK DN 1 1/4" (32MM)</v>
          </cell>
          <cell r="C2826" t="str">
            <v>UN</v>
          </cell>
          <cell r="D2826">
            <v>6.89</v>
          </cell>
        </row>
        <row r="2827">
          <cell r="A2827">
            <v>85637</v>
          </cell>
          <cell r="B2827" t="str">
            <v>UNIAO F0G0 AS.PLANO J.NITRIPACK DN 1 1/2" (40MM)</v>
          </cell>
          <cell r="C2827" t="str">
            <v>UN</v>
          </cell>
          <cell r="D2827">
            <v>9.17</v>
          </cell>
        </row>
        <row r="2828">
          <cell r="A2828">
            <v>85638</v>
          </cell>
          <cell r="B2828" t="str">
            <v>UNIAO F0G0 C/AS. PLANO J. NITRIPACK DN 2" (50MM)</v>
          </cell>
          <cell r="C2828" t="str">
            <v>UN</v>
          </cell>
          <cell r="D2828">
            <v>12.92</v>
          </cell>
        </row>
        <row r="2829">
          <cell r="A2829">
            <v>85639</v>
          </cell>
          <cell r="B2829" t="str">
            <v>UNIAO F0G0 AS.PLANO J.NITRIPACK DN 2 1/2" (65MM)</v>
          </cell>
          <cell r="C2829" t="str">
            <v>UN</v>
          </cell>
          <cell r="D2829">
            <v>22.93</v>
          </cell>
        </row>
        <row r="2830">
          <cell r="A2830">
            <v>85640</v>
          </cell>
          <cell r="B2830" t="str">
            <v>UNIAO F0G0 C/AS. PLANO J. NITRIPACK DN 3" (80MM)</v>
          </cell>
          <cell r="C2830" t="str">
            <v>UN</v>
          </cell>
          <cell r="D2830">
            <v>37.299999999999997</v>
          </cell>
        </row>
        <row r="2831">
          <cell r="A2831">
            <v>85641</v>
          </cell>
          <cell r="B2831" t="str">
            <v>UNIAO F0G0 C/AS. PLANO J. NITRIPACK DN 4" (100MM)</v>
          </cell>
          <cell r="C2831" t="str">
            <v>UN</v>
          </cell>
          <cell r="D2831">
            <v>66.510000000000005</v>
          </cell>
        </row>
        <row r="2832">
          <cell r="A2832">
            <v>85646</v>
          </cell>
          <cell r="B2832" t="str">
            <v>UNIAO F0G0 C/AS. CONICO DE FERRO DN 1/4" (8MM)</v>
          </cell>
          <cell r="C2832" t="str">
            <v>UN</v>
          </cell>
          <cell r="D2832">
            <v>4.1399999999999997</v>
          </cell>
        </row>
        <row r="2833">
          <cell r="A2833">
            <v>85647</v>
          </cell>
          <cell r="B2833" t="str">
            <v>UNIAO F0G0 C/AS. CONICO DE FERRO DN 3/8" (10MM)</v>
          </cell>
          <cell r="C2833" t="str">
            <v>UN</v>
          </cell>
          <cell r="D2833">
            <v>4.1399999999999997</v>
          </cell>
        </row>
        <row r="2834">
          <cell r="A2834">
            <v>85648</v>
          </cell>
          <cell r="B2834" t="str">
            <v>UNIAO F0G0 C/ AS. CONICO DE FERRO DN 1/2" (15MM)</v>
          </cell>
          <cell r="C2834" t="str">
            <v>UN</v>
          </cell>
          <cell r="D2834">
            <v>4.1399999999999997</v>
          </cell>
        </row>
        <row r="2835">
          <cell r="A2835">
            <v>85649</v>
          </cell>
          <cell r="B2835" t="str">
            <v>UNIAO F0G0 C/ AS. CONICO DE FERRO DN 3/4" (20MM)</v>
          </cell>
          <cell r="C2835" t="str">
            <v>UN</v>
          </cell>
          <cell r="D2835">
            <v>5.16</v>
          </cell>
        </row>
        <row r="2836">
          <cell r="A2836">
            <v>85650</v>
          </cell>
          <cell r="B2836" t="str">
            <v>UNIAO F0G0 C/ASSENTO CONICO DE FERRO DN 1" (25MM)</v>
          </cell>
          <cell r="C2836" t="str">
            <v>UN</v>
          </cell>
          <cell r="D2836">
            <v>6.19</v>
          </cell>
        </row>
        <row r="2837">
          <cell r="A2837">
            <v>85651</v>
          </cell>
          <cell r="B2837" t="str">
            <v>UNIAO F0G0 C/AS.CONICO DE FERRO DN 1 1/4" (32MM)</v>
          </cell>
          <cell r="C2837" t="str">
            <v>UN</v>
          </cell>
          <cell r="D2837">
            <v>8.27</v>
          </cell>
        </row>
        <row r="2838">
          <cell r="A2838">
            <v>85652</v>
          </cell>
          <cell r="B2838" t="str">
            <v>UNIAO F0G0 C/AS.CONICO DE FERRO DN 1 1/2" (40MM)</v>
          </cell>
          <cell r="C2838" t="str">
            <v>UN</v>
          </cell>
          <cell r="D2838">
            <v>11.03</v>
          </cell>
        </row>
        <row r="2839">
          <cell r="A2839">
            <v>85653</v>
          </cell>
          <cell r="B2839" t="str">
            <v>UNIAO F0G0 C/ASSENTO CONICO DE FERRO DN 2" (50MM)</v>
          </cell>
          <cell r="C2839" t="str">
            <v>UN</v>
          </cell>
          <cell r="D2839">
            <v>15.51</v>
          </cell>
        </row>
        <row r="2840">
          <cell r="A2840">
            <v>85654</v>
          </cell>
          <cell r="B2840" t="str">
            <v>UNIAO F0G0 C/AS.CONICO DE FERRO DN 2 1/2" (65MM)</v>
          </cell>
          <cell r="C2840" t="str">
            <v>UN</v>
          </cell>
          <cell r="D2840">
            <v>27.52</v>
          </cell>
        </row>
        <row r="2841">
          <cell r="A2841">
            <v>85655</v>
          </cell>
          <cell r="B2841" t="str">
            <v>UNIAO F0G0 C/ASSENTO CONICO DE FERRO DN 3" (80MM)</v>
          </cell>
          <cell r="C2841" t="str">
            <v>UN</v>
          </cell>
          <cell r="D2841">
            <v>44.76</v>
          </cell>
        </row>
        <row r="2842">
          <cell r="A2842">
            <v>85656</v>
          </cell>
          <cell r="B2842" t="str">
            <v>UNIAO F0G0 C/AS. CONICO DE FERRO DN 4" (100MM)</v>
          </cell>
          <cell r="C2842" t="str">
            <v>UN</v>
          </cell>
          <cell r="D2842">
            <v>86.2</v>
          </cell>
        </row>
        <row r="2843">
          <cell r="A2843">
            <v>85662</v>
          </cell>
          <cell r="B2843" t="str">
            <v>UNIAO F0G0 AS.CON.FERRO MACHO-FEMEA DN 1/4" (8MM)</v>
          </cell>
          <cell r="C2843" t="str">
            <v>UN</v>
          </cell>
          <cell r="D2843">
            <v>6.47</v>
          </cell>
        </row>
        <row r="2844">
          <cell r="A2844">
            <v>85663</v>
          </cell>
          <cell r="B2844" t="str">
            <v>UNIAO F0G0 AS.CON.FERRO MACHO-FEM. DN 3/8" (10MM)</v>
          </cell>
          <cell r="C2844" t="str">
            <v>UN</v>
          </cell>
          <cell r="D2844">
            <v>6.47</v>
          </cell>
        </row>
        <row r="2845">
          <cell r="A2845">
            <v>85664</v>
          </cell>
          <cell r="B2845" t="str">
            <v>UNIAO FOGO AS.CON.FERRO MACHO-FEM. DN 1/2" (15MM)</v>
          </cell>
          <cell r="C2845" t="str">
            <v>UN</v>
          </cell>
          <cell r="D2845">
            <v>6.47</v>
          </cell>
        </row>
        <row r="2846">
          <cell r="A2846">
            <v>85665</v>
          </cell>
          <cell r="B2846" t="str">
            <v>UNIAO F0G0 AS.CON.FERRO MACHO-FEM. DN 3/4" (20MM)</v>
          </cell>
          <cell r="C2846" t="str">
            <v>UN</v>
          </cell>
          <cell r="D2846">
            <v>7.45</v>
          </cell>
        </row>
        <row r="2847">
          <cell r="A2847">
            <v>85666</v>
          </cell>
          <cell r="B2847" t="str">
            <v>UNIAO F0G0 AS.CON.FERRO MACHO-FEMEA DN 1" (25MM)</v>
          </cell>
          <cell r="C2847" t="str">
            <v>UN</v>
          </cell>
          <cell r="D2847">
            <v>9.7200000000000006</v>
          </cell>
        </row>
        <row r="2848">
          <cell r="A2848">
            <v>85667</v>
          </cell>
          <cell r="B2848" t="str">
            <v>UNIAO F0G0 AS.CON.FERRO MAC.-FEM.DN 1 1/4" (32MM)</v>
          </cell>
          <cell r="C2848" t="str">
            <v>UN</v>
          </cell>
          <cell r="D2848">
            <v>13.28</v>
          </cell>
        </row>
        <row r="2849">
          <cell r="A2849">
            <v>85668</v>
          </cell>
          <cell r="B2849" t="str">
            <v>UNIAO F0G0 AS.CON.FERRO MAC.-FEM.DN 1 1/2" (40MM)</v>
          </cell>
          <cell r="C2849" t="str">
            <v>UN</v>
          </cell>
          <cell r="D2849">
            <v>16.190000000000001</v>
          </cell>
        </row>
        <row r="2850">
          <cell r="A2850">
            <v>85669</v>
          </cell>
          <cell r="B2850" t="str">
            <v>UNIAO F0G0 AS.CON.FERRO MACHO-FEMEA DN 2" (50MM)</v>
          </cell>
          <cell r="C2850" t="str">
            <v>UN</v>
          </cell>
          <cell r="D2850">
            <v>24.27</v>
          </cell>
        </row>
        <row r="2851">
          <cell r="A2851">
            <v>85670</v>
          </cell>
          <cell r="B2851" t="str">
            <v>UNIAO F0G0 AS.CON.FERRO MAC.-FEM.DN 2 1/2" (65MM)</v>
          </cell>
          <cell r="C2851" t="str">
            <v>UN</v>
          </cell>
          <cell r="D2851">
            <v>36</v>
          </cell>
        </row>
        <row r="2852">
          <cell r="A2852">
            <v>85671</v>
          </cell>
          <cell r="B2852" t="str">
            <v>UNIAO F0G0 AS.CON.FERRO MACHO-FEMEA DN 3" (80MM)</v>
          </cell>
          <cell r="C2852" t="str">
            <v>UN</v>
          </cell>
          <cell r="D2852">
            <v>49.35</v>
          </cell>
        </row>
        <row r="2853">
          <cell r="A2853">
            <v>85672</v>
          </cell>
          <cell r="B2853" t="str">
            <v>UNIAO F0G0 AS.CON.FERRO MACHO-FEMEA DN 4" (100MM)</v>
          </cell>
          <cell r="C2853" t="str">
            <v>UN</v>
          </cell>
          <cell r="D2853">
            <v>101.52</v>
          </cell>
        </row>
        <row r="2854">
          <cell r="A2854">
            <v>85678</v>
          </cell>
          <cell r="B2854" t="str">
            <v>UNIAO F0G0 C/AS.CONICO BRONZE/FERRO DN 1/4" (8MM)</v>
          </cell>
          <cell r="C2854" t="str">
            <v>UN</v>
          </cell>
          <cell r="D2854">
            <v>6.62</v>
          </cell>
        </row>
        <row r="2855">
          <cell r="A2855">
            <v>85679</v>
          </cell>
          <cell r="B2855" t="str">
            <v>UNIAO F0G0 C/AS. CON. BRONZE/FERRO DN 3/8" (10MM)</v>
          </cell>
          <cell r="C2855" t="str">
            <v>UN</v>
          </cell>
          <cell r="D2855">
            <v>6.62</v>
          </cell>
        </row>
        <row r="2856">
          <cell r="A2856">
            <v>85680</v>
          </cell>
          <cell r="B2856" t="str">
            <v>UNIAO F0G0 C/AS. CON. BRONZE/FERRO DN 1/2" (15MM)</v>
          </cell>
          <cell r="C2856" t="str">
            <v>UN</v>
          </cell>
          <cell r="D2856">
            <v>6.62</v>
          </cell>
        </row>
        <row r="2857">
          <cell r="A2857">
            <v>85681</v>
          </cell>
          <cell r="B2857" t="str">
            <v>UNIAO F0G0 C/AS. CON. BRONZE/FERRO DN 3/4" (20MM)</v>
          </cell>
          <cell r="C2857" t="str">
            <v>UN</v>
          </cell>
          <cell r="D2857">
            <v>7.47</v>
          </cell>
        </row>
        <row r="2858">
          <cell r="A2858">
            <v>85682</v>
          </cell>
          <cell r="B2858" t="str">
            <v>UNIAO F0G0 C/ AS. CON. BRONZE/FERRO DN 1" (25MM)</v>
          </cell>
          <cell r="C2858" t="str">
            <v>UN</v>
          </cell>
          <cell r="D2858">
            <v>9.8000000000000007</v>
          </cell>
        </row>
        <row r="2859">
          <cell r="A2859">
            <v>85683</v>
          </cell>
          <cell r="B2859" t="str">
            <v>UNIAO F0G0 C/AS.CON.BRONZE/FERRO DN 1 1/4" (32MM)</v>
          </cell>
          <cell r="C2859" t="str">
            <v>UN</v>
          </cell>
          <cell r="D2859">
            <v>13.56</v>
          </cell>
        </row>
        <row r="2860">
          <cell r="A2860">
            <v>85684</v>
          </cell>
          <cell r="B2860" t="str">
            <v>UNIAO F0G0 C/AS.CON.BRONZE/FERRO DN 1 1/2" (40MM)</v>
          </cell>
          <cell r="C2860" t="str">
            <v>UN</v>
          </cell>
          <cell r="D2860">
            <v>16.420000000000002</v>
          </cell>
        </row>
        <row r="2861">
          <cell r="A2861">
            <v>85685</v>
          </cell>
          <cell r="B2861" t="str">
            <v>UNIAO F0G0 C/AS. CON. BRONZE/FERRO DN 2" (50MM)</v>
          </cell>
          <cell r="C2861" t="str">
            <v>UN</v>
          </cell>
          <cell r="D2861">
            <v>25.29</v>
          </cell>
        </row>
        <row r="2862">
          <cell r="A2862">
            <v>85686</v>
          </cell>
          <cell r="B2862" t="str">
            <v>UNIAO F0G0 C/AS.CON.BRONZE/FERRO DN 2 1/2" (65MM)</v>
          </cell>
          <cell r="C2862" t="str">
            <v>UN</v>
          </cell>
          <cell r="D2862">
            <v>42.71</v>
          </cell>
        </row>
        <row r="2863">
          <cell r="A2863">
            <v>85687</v>
          </cell>
          <cell r="B2863" t="str">
            <v>UNIAO F0G0 C/AS. CON. BRONZE/FERRO DN 3" (80MM)</v>
          </cell>
          <cell r="C2863" t="str">
            <v>UN</v>
          </cell>
          <cell r="D2863">
            <v>69.5</v>
          </cell>
        </row>
        <row r="2864">
          <cell r="A2864">
            <v>85688</v>
          </cell>
          <cell r="B2864" t="str">
            <v>UNIAO F0G0 C/AS. CON. BRONZE/FERRO DN 4" (100MM)</v>
          </cell>
          <cell r="C2864" t="str">
            <v>UN</v>
          </cell>
          <cell r="D2864">
            <v>146.5</v>
          </cell>
        </row>
        <row r="2865">
          <cell r="A2865">
            <v>85694</v>
          </cell>
          <cell r="B2865" t="str">
            <v>UNIAO F0G0 AS.PL.M.-F.J.NITRIPACK DN 3/8" (10MM)</v>
          </cell>
          <cell r="C2865" t="str">
            <v>UN</v>
          </cell>
          <cell r="D2865">
            <v>3.8</v>
          </cell>
        </row>
        <row r="2866">
          <cell r="A2866">
            <v>85695</v>
          </cell>
          <cell r="B2866" t="str">
            <v>UNIAO F0G0 AS.PL.M.-F.J.NITRIPACK DN 1/2" (15MM)</v>
          </cell>
          <cell r="C2866" t="str">
            <v>UN</v>
          </cell>
          <cell r="D2866">
            <v>3.8</v>
          </cell>
        </row>
        <row r="2867">
          <cell r="A2867">
            <v>85696</v>
          </cell>
          <cell r="B2867" t="str">
            <v>UNIAO F0G0 AS.PL.M.-F.J.NITRIPACK DN 3/4" (20MM)</v>
          </cell>
          <cell r="C2867" t="str">
            <v>UN</v>
          </cell>
          <cell r="D2867">
            <v>4.71</v>
          </cell>
        </row>
        <row r="2868">
          <cell r="A2868">
            <v>85697</v>
          </cell>
          <cell r="B2868" t="str">
            <v>UNIAO F0G0 AS.PL.M.-F.J.NITRIPACK DN 1" (25MM)</v>
          </cell>
          <cell r="C2868" t="str">
            <v>UN</v>
          </cell>
          <cell r="D2868">
            <v>5.67</v>
          </cell>
        </row>
        <row r="2869">
          <cell r="A2869">
            <v>85698</v>
          </cell>
          <cell r="B2869" t="str">
            <v>UNIAO F0G0 AS.PL.M.-F.J.NITRIPACK DN 1 1/4" (32MM)</v>
          </cell>
          <cell r="C2869" t="str">
            <v>UN</v>
          </cell>
          <cell r="D2869">
            <v>7.57</v>
          </cell>
        </row>
        <row r="2870">
          <cell r="A2870">
            <v>85699</v>
          </cell>
          <cell r="B2870" t="str">
            <v>UNIAO F0G0 AS.PL.M.-F.J.NITRIPACK DN 1 1/2" (40MM)</v>
          </cell>
          <cell r="C2870" t="str">
            <v>UN</v>
          </cell>
          <cell r="D2870">
            <v>10.1</v>
          </cell>
        </row>
        <row r="2871">
          <cell r="A2871">
            <v>85701</v>
          </cell>
          <cell r="B2871" t="str">
            <v>UNIAO F0G0 AS.PL.M.-F.J.NITRIPACK DN 2" (50MM)</v>
          </cell>
          <cell r="C2871" t="str">
            <v>UN</v>
          </cell>
          <cell r="D2871">
            <v>14.21</v>
          </cell>
        </row>
        <row r="2872">
          <cell r="A2872">
            <v>85707</v>
          </cell>
          <cell r="B2872" t="str">
            <v>UNIAO F0G0 C/AS.CON. BRONZE/BRONZE DN 1/2" (15MM)</v>
          </cell>
          <cell r="C2872" t="str">
            <v>UN</v>
          </cell>
          <cell r="D2872">
            <v>7.28</v>
          </cell>
        </row>
        <row r="2873">
          <cell r="A2873">
            <v>85708</v>
          </cell>
          <cell r="B2873" t="str">
            <v>UNIAO F0G0 C/AS.CON. BRONZE/BRONZE DN 3/4" (20MM)</v>
          </cell>
          <cell r="C2873" t="str">
            <v>UN</v>
          </cell>
          <cell r="D2873">
            <v>8.23</v>
          </cell>
        </row>
        <row r="2874">
          <cell r="A2874">
            <v>85709</v>
          </cell>
          <cell r="B2874" t="str">
            <v>UNIAO F0G0 C/AS. CON. BRONZE/BRONZE DN 1" (25MM)</v>
          </cell>
          <cell r="C2874" t="str">
            <v>UN</v>
          </cell>
          <cell r="D2874">
            <v>10.76</v>
          </cell>
        </row>
        <row r="2875">
          <cell r="A2875">
            <v>85710</v>
          </cell>
          <cell r="B2875" t="str">
            <v>UNIAO F0G0 AS.CON.BRONZE/BRONZE DN 1 1/2" (40MM)</v>
          </cell>
          <cell r="C2875" t="str">
            <v>UN</v>
          </cell>
          <cell r="D2875">
            <v>18.05</v>
          </cell>
        </row>
        <row r="2876">
          <cell r="A2876">
            <v>85711</v>
          </cell>
          <cell r="B2876" t="str">
            <v>UNIAO F0G0 C/AS. CON. BRONZE/BRONZE DN 2" (50MM)</v>
          </cell>
          <cell r="C2876" t="str">
            <v>UN</v>
          </cell>
          <cell r="D2876">
            <v>27.83</v>
          </cell>
        </row>
        <row r="2877">
          <cell r="A2877">
            <v>85717</v>
          </cell>
          <cell r="B2877" t="str">
            <v>UNIAO F0G0 C/COT. AS. CONICO FERRO DN 1/4" (8MM)</v>
          </cell>
          <cell r="C2877" t="str">
            <v>UN</v>
          </cell>
          <cell r="D2877">
            <v>6.89</v>
          </cell>
        </row>
        <row r="2878">
          <cell r="A2878">
            <v>85718</v>
          </cell>
          <cell r="B2878" t="str">
            <v>UNIAO F0G0 C/COT. AS. CONICO FERRO DN 3/8" (10MM)</v>
          </cell>
          <cell r="C2878" t="str">
            <v>UN</v>
          </cell>
          <cell r="D2878">
            <v>6.89</v>
          </cell>
        </row>
        <row r="2879">
          <cell r="A2879">
            <v>85719</v>
          </cell>
          <cell r="B2879" t="str">
            <v>UNIAO F0G0 C/COT. AS. CONICO FERRO DN 1/2" (15MM)</v>
          </cell>
          <cell r="C2879" t="str">
            <v>UN</v>
          </cell>
          <cell r="D2879">
            <v>6.89</v>
          </cell>
        </row>
        <row r="2880">
          <cell r="A2880">
            <v>85720</v>
          </cell>
          <cell r="B2880" t="str">
            <v>UNIAO F0G0 C/COT. AS. CONICO FERRO DN 3/4" (20MM)</v>
          </cell>
          <cell r="C2880" t="str">
            <v>UN</v>
          </cell>
          <cell r="D2880">
            <v>8.27</v>
          </cell>
        </row>
        <row r="2881">
          <cell r="A2881">
            <v>85721</v>
          </cell>
          <cell r="B2881" t="str">
            <v>UNIAO F0G0 C/COT. AS. CONICO FERRO DN 1" (25MM)</v>
          </cell>
          <cell r="C2881" t="str">
            <v>UN</v>
          </cell>
          <cell r="D2881">
            <v>11.24</v>
          </cell>
        </row>
        <row r="2882">
          <cell r="A2882">
            <v>85722</v>
          </cell>
          <cell r="B2882" t="str">
            <v>UNIAO F0G0 C/COT.AS.CONICO FERRO DN 1 1/4" (32MM)</v>
          </cell>
          <cell r="C2882" t="str">
            <v>UN</v>
          </cell>
          <cell r="D2882">
            <v>14.7</v>
          </cell>
        </row>
        <row r="2883">
          <cell r="A2883">
            <v>85723</v>
          </cell>
          <cell r="B2883" t="str">
            <v>UNIAO F0G0 C/COT.AS.CONICO FERRO DN 1 1/2" (40MM)</v>
          </cell>
          <cell r="C2883" t="str">
            <v>UN</v>
          </cell>
          <cell r="D2883">
            <v>18.93</v>
          </cell>
        </row>
        <row r="2884">
          <cell r="A2884">
            <v>85724</v>
          </cell>
          <cell r="B2884" t="str">
            <v>UNIAO F0G0 C/COT. AS. CONICO FERRO DN 2" (50MM)</v>
          </cell>
          <cell r="C2884" t="str">
            <v>UN</v>
          </cell>
          <cell r="D2884">
            <v>26.41</v>
          </cell>
        </row>
        <row r="2885">
          <cell r="A2885">
            <v>85725</v>
          </cell>
          <cell r="B2885" t="str">
            <v>UNIAO F0G0 C/COT.AS.CONICO FERRO DN 2 1/2" (65MM)</v>
          </cell>
          <cell r="C2885" t="str">
            <v>UN</v>
          </cell>
          <cell r="D2885">
            <v>36.15</v>
          </cell>
        </row>
        <row r="2886">
          <cell r="A2886">
            <v>85726</v>
          </cell>
          <cell r="B2886" t="str">
            <v>UNIAO F0G0 C/COT. AS. CONICO FERRO DN 3" (80MM)</v>
          </cell>
          <cell r="C2886" t="str">
            <v>UN</v>
          </cell>
          <cell r="D2886">
            <v>47.82</v>
          </cell>
        </row>
        <row r="2887">
          <cell r="A2887">
            <v>85732</v>
          </cell>
          <cell r="B2887" t="str">
            <v>UNIAO F0G0 COT.AS.CON.F.MACHO-FEMEA DN 1/4" (8MM)</v>
          </cell>
          <cell r="C2887" t="str">
            <v>UN</v>
          </cell>
          <cell r="D2887">
            <v>7.34</v>
          </cell>
        </row>
        <row r="2888">
          <cell r="A2888">
            <v>85733</v>
          </cell>
          <cell r="B2888" t="str">
            <v>UNIAO F0G0 COT.AS.CON.F.MAC.-FEMEA DN 3/8" (10MM)</v>
          </cell>
          <cell r="C2888" t="str">
            <v>UN</v>
          </cell>
          <cell r="D2888">
            <v>7.34</v>
          </cell>
        </row>
        <row r="2889">
          <cell r="A2889">
            <v>85734</v>
          </cell>
          <cell r="B2889" t="str">
            <v>UNIAO F0G0 COT.AS.CON.F.MAC.-FEMEA DN 1/2" (15MM)</v>
          </cell>
          <cell r="C2889" t="str">
            <v>UN</v>
          </cell>
          <cell r="D2889">
            <v>7.34</v>
          </cell>
        </row>
        <row r="2890">
          <cell r="A2890">
            <v>85735</v>
          </cell>
          <cell r="B2890" t="str">
            <v>UNIAO F0G0 COT.AS.CON.F.MAC.-FEMEA DN 3/4" (20MM)</v>
          </cell>
          <cell r="C2890" t="str">
            <v>UN</v>
          </cell>
          <cell r="D2890">
            <v>9.17</v>
          </cell>
        </row>
        <row r="2891">
          <cell r="A2891">
            <v>85736</v>
          </cell>
          <cell r="B2891" t="str">
            <v>UNIAO F0G0 COT.AS.CON.F.MACHO-FEMEA DN 1" (25MM)</v>
          </cell>
          <cell r="C2891" t="str">
            <v>UN</v>
          </cell>
          <cell r="D2891">
            <v>12.39</v>
          </cell>
        </row>
        <row r="2892">
          <cell r="A2892">
            <v>85737</v>
          </cell>
          <cell r="B2892" t="str">
            <v>UNIAO F0G0 COT.AS.CON.F.MAC.-FEM.DN 1 1/4" (32MM)</v>
          </cell>
          <cell r="C2892" t="str">
            <v>UN</v>
          </cell>
          <cell r="D2892">
            <v>16.760000000000002</v>
          </cell>
        </row>
        <row r="2893">
          <cell r="A2893">
            <v>85738</v>
          </cell>
          <cell r="B2893" t="str">
            <v>UNIAO F0G0 COT.AS.CON.F.MAC.-FEM.DN 1 1/2" (40MM)</v>
          </cell>
          <cell r="C2893" t="str">
            <v>UN</v>
          </cell>
          <cell r="D2893">
            <v>21.58</v>
          </cell>
        </row>
        <row r="2894">
          <cell r="A2894">
            <v>85739</v>
          </cell>
          <cell r="B2894" t="str">
            <v>UNIAO F0G0 COT.AS.CON.F.MACHO-FEMEA DN 2" (50MM)</v>
          </cell>
          <cell r="C2894" t="str">
            <v>UN</v>
          </cell>
          <cell r="D2894">
            <v>29.38</v>
          </cell>
        </row>
        <row r="2895">
          <cell r="A2895">
            <v>85740</v>
          </cell>
          <cell r="B2895" t="str">
            <v>UNIAO F0G0 COT.AS.CON.F.MAC.-FEM.DN 2 1/2" (65MM)</v>
          </cell>
          <cell r="C2895" t="str">
            <v>UN</v>
          </cell>
          <cell r="D2895">
            <v>36.51</v>
          </cell>
        </row>
        <row r="2896">
          <cell r="A2896">
            <v>85741</v>
          </cell>
          <cell r="B2896" t="str">
            <v>UNIAO F0G0 COT.AS.CON.F.MACHO-FEMEA DN 3" (80MM)</v>
          </cell>
          <cell r="C2896" t="str">
            <v>UN</v>
          </cell>
          <cell r="D2896">
            <v>49.28</v>
          </cell>
        </row>
        <row r="2897">
          <cell r="A2897">
            <v>85747</v>
          </cell>
          <cell r="B2897" t="str">
            <v>FLANGE F0G0 P/ CAIXA D'AGUA DN 1/2" (15MM)</v>
          </cell>
          <cell r="C2897" t="str">
            <v>UN</v>
          </cell>
          <cell r="D2897">
            <v>3.71</v>
          </cell>
        </row>
        <row r="2898">
          <cell r="A2898">
            <v>85748</v>
          </cell>
          <cell r="B2898" t="str">
            <v>FLANGE F0G0 P/ CAIXA D'AGUA DN 3/4" (20MM)</v>
          </cell>
          <cell r="C2898" t="str">
            <v>UN</v>
          </cell>
          <cell r="D2898">
            <v>4.28</v>
          </cell>
        </row>
        <row r="2899">
          <cell r="A2899">
            <v>85749</v>
          </cell>
          <cell r="B2899" t="str">
            <v>FLANGE F0G0 P/ CAIXA D'AGUA DN 1" (25MM)</v>
          </cell>
          <cell r="C2899" t="str">
            <v>UN</v>
          </cell>
          <cell r="D2899">
            <v>6.01</v>
          </cell>
        </row>
        <row r="2900">
          <cell r="A2900">
            <v>85750</v>
          </cell>
          <cell r="B2900" t="str">
            <v>FLANGE F0G0 P/ CAIXA D'AGUA DN 1 1/4" (32MM)</v>
          </cell>
          <cell r="C2900" t="str">
            <v>UN</v>
          </cell>
          <cell r="D2900">
            <v>7.35</v>
          </cell>
        </row>
        <row r="2901">
          <cell r="A2901">
            <v>85751</v>
          </cell>
          <cell r="B2901" t="str">
            <v>FLANGE F0G0 P/ CAIXA D'AGUA DN 1 1/2" (40MM)</v>
          </cell>
          <cell r="C2901" t="str">
            <v>UN</v>
          </cell>
          <cell r="D2901">
            <v>8.49</v>
          </cell>
        </row>
        <row r="2902">
          <cell r="A2902">
            <v>85757</v>
          </cell>
          <cell r="B2902" t="str">
            <v>ADAPT. F0G0 P/CX.D'AGUA CONC.150MM DN 2" (50MM)</v>
          </cell>
          <cell r="C2902" t="str">
            <v>UN</v>
          </cell>
          <cell r="D2902">
            <v>6.84</v>
          </cell>
        </row>
        <row r="2903">
          <cell r="A2903">
            <v>85758</v>
          </cell>
          <cell r="B2903" t="str">
            <v>ADAPT.F0G0 P/CX.D'AGUA CONC.150MM DN 2 1/2" (65MM)</v>
          </cell>
          <cell r="C2903" t="str">
            <v>UN</v>
          </cell>
          <cell r="D2903">
            <v>8.17</v>
          </cell>
        </row>
        <row r="2904">
          <cell r="A2904">
            <v>85759</v>
          </cell>
          <cell r="B2904" t="str">
            <v>ADAPT. F0G0 P/CX.D'AGUA CONC.150MM DN 3" (80MM)</v>
          </cell>
          <cell r="C2904" t="str">
            <v>UN</v>
          </cell>
          <cell r="D2904">
            <v>10.46</v>
          </cell>
        </row>
        <row r="2905">
          <cell r="A2905">
            <v>85760</v>
          </cell>
          <cell r="B2905" t="str">
            <v>ADAPT. F0G0 P/CX.D'AGUA CONC.150MM DN 4" (100MM)</v>
          </cell>
          <cell r="C2905" t="str">
            <v>UN</v>
          </cell>
          <cell r="D2905">
            <v>18.489999999999998</v>
          </cell>
        </row>
        <row r="2906">
          <cell r="A2906">
            <v>85766</v>
          </cell>
          <cell r="B2906" t="str">
            <v>ADAPT. F0G0 P/CX. D'AGUA CONC.200MM DN 2" (50MM)</v>
          </cell>
          <cell r="C2906" t="str">
            <v>UN</v>
          </cell>
          <cell r="D2906">
            <v>8.1199999999999992</v>
          </cell>
        </row>
        <row r="2907">
          <cell r="A2907">
            <v>85767</v>
          </cell>
          <cell r="B2907" t="str">
            <v>ADAPT.F0G0 P/CX.D'AGUA CONC.200MM DN 2 1/2" (65MM)</v>
          </cell>
          <cell r="C2907" t="str">
            <v>UN</v>
          </cell>
          <cell r="D2907">
            <v>11.2</v>
          </cell>
        </row>
        <row r="2908">
          <cell r="A2908">
            <v>85768</v>
          </cell>
          <cell r="B2908" t="str">
            <v>ADAPT. F0G0 P/CX.D'AGUA CONC. 200MM DN 3" (80MM)</v>
          </cell>
          <cell r="C2908" t="str">
            <v>UN</v>
          </cell>
          <cell r="D2908">
            <v>12.87</v>
          </cell>
        </row>
        <row r="2909">
          <cell r="A2909">
            <v>85769</v>
          </cell>
          <cell r="B2909" t="str">
            <v>ADAPT. F0G0 P/CX. D'AGUA CONC. DN 4" (100MM)</v>
          </cell>
          <cell r="C2909" t="str">
            <v>UN</v>
          </cell>
          <cell r="D2909">
            <v>20.77</v>
          </cell>
        </row>
        <row r="2910">
          <cell r="A2910">
            <v>85775</v>
          </cell>
          <cell r="B2910" t="str">
            <v>TUBETE F0G0 P/ HIDROMETRO DN 1/2" (15MM)</v>
          </cell>
          <cell r="C2910" t="str">
            <v>UN</v>
          </cell>
          <cell r="D2910">
            <v>2.5</v>
          </cell>
        </row>
        <row r="2911">
          <cell r="A2911">
            <v>85776</v>
          </cell>
          <cell r="B2911" t="str">
            <v>TUBETE F0G0 P/ HIDROMETRO DN 3/4" (20MM)</v>
          </cell>
          <cell r="C2911" t="str">
            <v>UN</v>
          </cell>
          <cell r="D2911">
            <v>2.85</v>
          </cell>
        </row>
        <row r="2912">
          <cell r="A2912">
            <v>85782</v>
          </cell>
          <cell r="B2912" t="str">
            <v>FLANGE F0G0 P/ HIDRANTE DN 4" (100MM)</v>
          </cell>
          <cell r="C2912" t="str">
            <v>UN</v>
          </cell>
          <cell r="D2912">
            <v>21.48</v>
          </cell>
        </row>
        <row r="2913">
          <cell r="A2913">
            <v>85783</v>
          </cell>
          <cell r="B2913" t="str">
            <v>TUBO F0G0 DN 1/2" (15MM) L= 0,10 M</v>
          </cell>
          <cell r="C2913" t="str">
            <v>UN</v>
          </cell>
          <cell r="D2913">
            <v>0.34</v>
          </cell>
        </row>
        <row r="2914">
          <cell r="A2914">
            <v>85784</v>
          </cell>
          <cell r="B2914" t="str">
            <v>TUBO F0G0 DN 1/2" (15MM) L= 0,25 M</v>
          </cell>
          <cell r="C2914" t="str">
            <v>UN</v>
          </cell>
          <cell r="D2914">
            <v>0.84</v>
          </cell>
        </row>
        <row r="2915">
          <cell r="A2915">
            <v>85785</v>
          </cell>
          <cell r="B2915" t="str">
            <v>TUBO F0G0 DN 1/2" (15MM) L= 0,50 M</v>
          </cell>
          <cell r="C2915" t="str">
            <v>UN</v>
          </cell>
          <cell r="D2915">
            <v>1.69</v>
          </cell>
        </row>
        <row r="2916">
          <cell r="A2916">
            <v>85786</v>
          </cell>
          <cell r="B2916" t="str">
            <v>TUBO F0G0 DN 1/2" (15MM) L= 0,75 M</v>
          </cell>
          <cell r="C2916" t="str">
            <v>UN</v>
          </cell>
          <cell r="D2916">
            <v>2.54</v>
          </cell>
        </row>
        <row r="2917">
          <cell r="A2917">
            <v>85787</v>
          </cell>
          <cell r="B2917" t="str">
            <v>TUBO F0G0 DN 1/2" (15MM) L= 1,00 M</v>
          </cell>
          <cell r="C2917" t="str">
            <v>UN</v>
          </cell>
          <cell r="D2917">
            <v>3.38</v>
          </cell>
        </row>
        <row r="2918">
          <cell r="A2918">
            <v>85788</v>
          </cell>
          <cell r="B2918" t="str">
            <v>TUBO F0G0 DN 1/2" (15MM) L= 1,25 M</v>
          </cell>
          <cell r="C2918" t="str">
            <v>UN</v>
          </cell>
          <cell r="D2918">
            <v>4.2300000000000004</v>
          </cell>
        </row>
        <row r="2919">
          <cell r="A2919">
            <v>85789</v>
          </cell>
          <cell r="B2919" t="str">
            <v>TUBO F0G0 DN 1/2" (15MM) L= 1,50 M</v>
          </cell>
          <cell r="C2919" t="str">
            <v>UN</v>
          </cell>
          <cell r="D2919">
            <v>5.07</v>
          </cell>
        </row>
        <row r="2920">
          <cell r="A2920">
            <v>85790</v>
          </cell>
          <cell r="B2920" t="str">
            <v>TUBO F0G0 DN 1/2" (15MM) L= 1,75 M</v>
          </cell>
          <cell r="C2920" t="str">
            <v>UN</v>
          </cell>
          <cell r="D2920">
            <v>5.93</v>
          </cell>
        </row>
        <row r="2921">
          <cell r="A2921">
            <v>85791</v>
          </cell>
          <cell r="B2921" t="str">
            <v>TUBO F0G0 DN 1/2" (15MM) L= 2,00 M</v>
          </cell>
          <cell r="C2921" t="str">
            <v>UN</v>
          </cell>
          <cell r="D2921">
            <v>6.77</v>
          </cell>
        </row>
        <row r="2922">
          <cell r="A2922">
            <v>85792</v>
          </cell>
          <cell r="B2922" t="str">
            <v>TUBO F0G0 DN 1/2" (15MM) L= 2,25 M</v>
          </cell>
          <cell r="C2922" t="str">
            <v>UN</v>
          </cell>
          <cell r="D2922">
            <v>7.61</v>
          </cell>
        </row>
        <row r="2923">
          <cell r="A2923">
            <v>85793</v>
          </cell>
          <cell r="B2923" t="str">
            <v>TUBO F0G0 DN 1/2" (15MM) L= 2,50 M</v>
          </cell>
          <cell r="C2923" t="str">
            <v>UN</v>
          </cell>
          <cell r="D2923">
            <v>8.4700000000000006</v>
          </cell>
        </row>
        <row r="2924">
          <cell r="A2924">
            <v>85794</v>
          </cell>
          <cell r="B2924" t="str">
            <v>TUBO F0G0 DN 1/2" (15MM) L= 2,75 M</v>
          </cell>
          <cell r="C2924" t="str">
            <v>UN</v>
          </cell>
          <cell r="D2924">
            <v>9.32</v>
          </cell>
        </row>
        <row r="2925">
          <cell r="A2925">
            <v>85795</v>
          </cell>
          <cell r="B2925" t="str">
            <v>TUBO F0G0 DN 1/2" (15MM) L= 3,00 M</v>
          </cell>
          <cell r="C2925" t="str">
            <v>UN</v>
          </cell>
          <cell r="D2925">
            <v>10.16</v>
          </cell>
        </row>
        <row r="2926">
          <cell r="A2926">
            <v>85796</v>
          </cell>
          <cell r="B2926" t="str">
            <v>TUBO F0G0 DN 3/4" (20MM) L= 0,10 M</v>
          </cell>
          <cell r="C2926" t="str">
            <v>UN</v>
          </cell>
          <cell r="D2926">
            <v>0.44</v>
          </cell>
        </row>
        <row r="2927">
          <cell r="A2927">
            <v>85797</v>
          </cell>
          <cell r="B2927" t="str">
            <v>TUBO F0G0 DN 3/4" (20MM) L= 0,25 M</v>
          </cell>
          <cell r="C2927" t="str">
            <v>UN</v>
          </cell>
          <cell r="D2927">
            <v>1.08</v>
          </cell>
        </row>
        <row r="2928">
          <cell r="A2928">
            <v>85798</v>
          </cell>
          <cell r="B2928" t="str">
            <v>TUBO F0G0 DN 3/4" (20MM) L= 0,50 M</v>
          </cell>
          <cell r="C2928" t="str">
            <v>UN</v>
          </cell>
          <cell r="D2928">
            <v>2.1800000000000002</v>
          </cell>
        </row>
        <row r="2929">
          <cell r="A2929">
            <v>85799</v>
          </cell>
          <cell r="B2929" t="str">
            <v>TUBO F0G0 DN 3/4" (20MM) L= 0,75 M</v>
          </cell>
          <cell r="C2929" t="str">
            <v>UN</v>
          </cell>
          <cell r="D2929">
            <v>3.26</v>
          </cell>
        </row>
        <row r="2930">
          <cell r="A2930">
            <v>85801</v>
          </cell>
          <cell r="B2930" t="str">
            <v>TUBO F0G0 DN 3/4" (20MM) L= 1,00 M</v>
          </cell>
          <cell r="C2930" t="str">
            <v>UN</v>
          </cell>
          <cell r="D2930">
            <v>4.3499999999999996</v>
          </cell>
        </row>
        <row r="2931">
          <cell r="A2931">
            <v>85802</v>
          </cell>
          <cell r="B2931" t="str">
            <v>TUBO F0G0 DN 3/4" (20MM) L= 1,25 M</v>
          </cell>
          <cell r="C2931" t="str">
            <v>UN</v>
          </cell>
          <cell r="D2931">
            <v>5.43</v>
          </cell>
        </row>
        <row r="2932">
          <cell r="A2932">
            <v>85803</v>
          </cell>
          <cell r="B2932" t="str">
            <v>TUBO F0G0 DN 3/4" (20MM) L= 1,50 M</v>
          </cell>
          <cell r="C2932" t="str">
            <v>UN</v>
          </cell>
          <cell r="D2932">
            <v>6.53</v>
          </cell>
        </row>
        <row r="2933">
          <cell r="A2933">
            <v>85804</v>
          </cell>
          <cell r="B2933" t="str">
            <v>TUBO F0G0 DN 3/4" (20MM) L= 1,75 M</v>
          </cell>
          <cell r="C2933" t="str">
            <v>UN</v>
          </cell>
          <cell r="D2933">
            <v>7.6</v>
          </cell>
        </row>
        <row r="2934">
          <cell r="A2934">
            <v>85805</v>
          </cell>
          <cell r="B2934" t="str">
            <v>TUBO F0G0 DN 3/4" (20MM) L= 2,00 M</v>
          </cell>
          <cell r="C2934" t="str">
            <v>UN</v>
          </cell>
          <cell r="D2934">
            <v>8.69</v>
          </cell>
        </row>
        <row r="2935">
          <cell r="A2935">
            <v>85806</v>
          </cell>
          <cell r="B2935" t="str">
            <v>TUBO F0G0 DN 3/4" (20MM) L= 2,25 M</v>
          </cell>
          <cell r="C2935" t="str">
            <v>UN</v>
          </cell>
          <cell r="D2935">
            <v>9.7799999999999994</v>
          </cell>
        </row>
        <row r="2936">
          <cell r="A2936">
            <v>85807</v>
          </cell>
          <cell r="B2936" t="str">
            <v>TUBO F0G0 DN 3/4" (20MM) L= 2,50 M</v>
          </cell>
          <cell r="C2936" t="str">
            <v>UN</v>
          </cell>
          <cell r="D2936">
            <v>10.87</v>
          </cell>
        </row>
        <row r="2937">
          <cell r="A2937">
            <v>85808</v>
          </cell>
          <cell r="B2937" t="str">
            <v>TUBO F0G0 DN 3/4" (20MM) L= 2,75 M</v>
          </cell>
          <cell r="C2937" t="str">
            <v>UN</v>
          </cell>
          <cell r="D2937">
            <v>11.95</v>
          </cell>
        </row>
        <row r="2938">
          <cell r="A2938">
            <v>85809</v>
          </cell>
          <cell r="B2938" t="str">
            <v>TUBO F0G0 DN 3/4" (20MM) L= 3,00 M</v>
          </cell>
          <cell r="C2938" t="str">
            <v>UN</v>
          </cell>
          <cell r="D2938">
            <v>13.04</v>
          </cell>
        </row>
        <row r="2939">
          <cell r="A2939">
            <v>85810</v>
          </cell>
          <cell r="B2939" t="str">
            <v>TUBO F0G0 DN 1" (25MM) L= 0,10 M</v>
          </cell>
          <cell r="C2939" t="str">
            <v>UN</v>
          </cell>
          <cell r="D2939">
            <v>0.61</v>
          </cell>
        </row>
        <row r="2940">
          <cell r="A2940">
            <v>85811</v>
          </cell>
          <cell r="B2940" t="str">
            <v>TUBO F0G0 DN 1" (25MM) L= 0,25 M</v>
          </cell>
          <cell r="C2940" t="str">
            <v>UN</v>
          </cell>
          <cell r="D2940">
            <v>1.54</v>
          </cell>
        </row>
        <row r="2941">
          <cell r="A2941">
            <v>85812</v>
          </cell>
          <cell r="B2941" t="str">
            <v>TUBO F0G0 DN 1" (25MM) L= 0,50 M</v>
          </cell>
          <cell r="C2941" t="str">
            <v>UN</v>
          </cell>
          <cell r="D2941">
            <v>3.07</v>
          </cell>
        </row>
        <row r="2942">
          <cell r="A2942">
            <v>85813</v>
          </cell>
          <cell r="B2942" t="str">
            <v>TUBO F0G0 DN 1" (25MM) L= 0,75 M</v>
          </cell>
          <cell r="C2942" t="str">
            <v>UN</v>
          </cell>
          <cell r="D2942">
            <v>4.6100000000000003</v>
          </cell>
        </row>
        <row r="2943">
          <cell r="A2943">
            <v>85814</v>
          </cell>
          <cell r="B2943" t="str">
            <v>TUBO F0G0 DN 1" (25MM) L= 1,00 M</v>
          </cell>
          <cell r="C2943" t="str">
            <v>UN</v>
          </cell>
          <cell r="D2943">
            <v>6.13</v>
          </cell>
        </row>
        <row r="2944">
          <cell r="A2944">
            <v>85815</v>
          </cell>
          <cell r="B2944" t="str">
            <v>TUBO F0G0 DN 1" (25MM) L= 1,25 M</v>
          </cell>
          <cell r="C2944" t="str">
            <v>UN</v>
          </cell>
          <cell r="D2944">
            <v>7.67</v>
          </cell>
        </row>
        <row r="2945">
          <cell r="A2945">
            <v>85816</v>
          </cell>
          <cell r="B2945" t="str">
            <v>TUBO F0G0 DN 1" (25MM) L= 1,50 M</v>
          </cell>
          <cell r="C2945" t="str">
            <v>UN</v>
          </cell>
          <cell r="D2945">
            <v>9.1999999999999993</v>
          </cell>
        </row>
        <row r="2946">
          <cell r="A2946">
            <v>85817</v>
          </cell>
          <cell r="B2946" t="str">
            <v>TUBO F0G0 DN 1" (25MM) L= 1,75 M</v>
          </cell>
          <cell r="C2946" t="str">
            <v>UN</v>
          </cell>
          <cell r="D2946">
            <v>10.74</v>
          </cell>
        </row>
        <row r="2947">
          <cell r="A2947">
            <v>85818</v>
          </cell>
          <cell r="B2947" t="str">
            <v>TUBO F0G0 DN 1" (25MM) L= 2,00 M</v>
          </cell>
          <cell r="C2947" t="str">
            <v>UN</v>
          </cell>
          <cell r="D2947">
            <v>12.27</v>
          </cell>
        </row>
        <row r="2948">
          <cell r="A2948">
            <v>85819</v>
          </cell>
          <cell r="B2948" t="str">
            <v>TUBO F0G0 DN 1" (25MM) L= 2,25 M</v>
          </cell>
          <cell r="C2948" t="str">
            <v>UN</v>
          </cell>
          <cell r="D2948">
            <v>13.81</v>
          </cell>
        </row>
        <row r="2949">
          <cell r="A2949">
            <v>85820</v>
          </cell>
          <cell r="B2949" t="str">
            <v>TUBO F0G0 DN 1" (25MM) L= 2,50 M</v>
          </cell>
          <cell r="C2949" t="str">
            <v>UN</v>
          </cell>
          <cell r="D2949">
            <v>15.43</v>
          </cell>
        </row>
        <row r="2950">
          <cell r="A2950">
            <v>85821</v>
          </cell>
          <cell r="B2950" t="str">
            <v>TUBO F0G0 DN 1" (25MM) L= 2,75 M</v>
          </cell>
          <cell r="C2950" t="str">
            <v>UN</v>
          </cell>
          <cell r="D2950">
            <v>16.88</v>
          </cell>
        </row>
        <row r="2951">
          <cell r="A2951">
            <v>85822</v>
          </cell>
          <cell r="B2951" t="str">
            <v>TUBO F0G0 DN 1" (25MM) L= 3,00 M</v>
          </cell>
          <cell r="C2951" t="str">
            <v>UN</v>
          </cell>
          <cell r="D2951">
            <v>18.399999999999999</v>
          </cell>
        </row>
        <row r="2952">
          <cell r="A2952">
            <v>85823</v>
          </cell>
          <cell r="B2952" t="str">
            <v>TUBO F0G0 DN 1 1/4" (32MM) L= 0,10 M</v>
          </cell>
          <cell r="C2952" t="str">
            <v>UN</v>
          </cell>
          <cell r="D2952">
            <v>0.79</v>
          </cell>
        </row>
        <row r="2953">
          <cell r="A2953">
            <v>85824</v>
          </cell>
          <cell r="B2953" t="str">
            <v>TUBO F0G0 DN 1 1/4" (32MM) L= 0,25 M</v>
          </cell>
          <cell r="C2953" t="str">
            <v>UN</v>
          </cell>
          <cell r="D2953">
            <v>1.97</v>
          </cell>
        </row>
        <row r="2954">
          <cell r="A2954">
            <v>85825</v>
          </cell>
          <cell r="B2954" t="str">
            <v>TUBO F0G0 DN 1 1/4" (32MM) L= 0,50 M</v>
          </cell>
          <cell r="C2954" t="str">
            <v>UN</v>
          </cell>
          <cell r="D2954">
            <v>3.94</v>
          </cell>
        </row>
        <row r="2955">
          <cell r="A2955">
            <v>85826</v>
          </cell>
          <cell r="B2955" t="str">
            <v>TUBO F0G0 DN 1 1/4" (32MM) L= 0,75 M</v>
          </cell>
          <cell r="C2955" t="str">
            <v>UN</v>
          </cell>
          <cell r="D2955">
            <v>5.91</v>
          </cell>
        </row>
        <row r="2956">
          <cell r="A2956">
            <v>85827</v>
          </cell>
          <cell r="B2956" t="str">
            <v>TUBO F0G0 DN 1 1/4" (32MM) L= 1,00 M</v>
          </cell>
          <cell r="C2956" t="str">
            <v>UN</v>
          </cell>
          <cell r="D2956">
            <v>7.88</v>
          </cell>
        </row>
        <row r="2957">
          <cell r="A2957">
            <v>85828</v>
          </cell>
          <cell r="B2957" t="str">
            <v>TUBO F0G0 DN 1 1/4" (32MM) L= 1,25 M</v>
          </cell>
          <cell r="C2957" t="str">
            <v>UN</v>
          </cell>
          <cell r="D2957">
            <v>9.86</v>
          </cell>
        </row>
        <row r="2958">
          <cell r="A2958">
            <v>85829</v>
          </cell>
          <cell r="B2958" t="str">
            <v>TUBO F0G0 DN 1 1/4" (32MM) L= 1,50 M</v>
          </cell>
          <cell r="C2958" t="str">
            <v>UN</v>
          </cell>
          <cell r="D2958">
            <v>11.84</v>
          </cell>
        </row>
        <row r="2959">
          <cell r="A2959">
            <v>85830</v>
          </cell>
          <cell r="B2959" t="str">
            <v>TUBO F0G0 DN 1 1/4" (32MM) L= 1,75 M</v>
          </cell>
          <cell r="C2959" t="str">
            <v>UN</v>
          </cell>
          <cell r="D2959">
            <v>13.8</v>
          </cell>
        </row>
        <row r="2960">
          <cell r="A2960">
            <v>85831</v>
          </cell>
          <cell r="B2960" t="str">
            <v>TUBO F0G0 DN 1 1/4" (32MM) L= 2,00 M</v>
          </cell>
          <cell r="C2960" t="str">
            <v>UN</v>
          </cell>
          <cell r="D2960">
            <v>15.8</v>
          </cell>
        </row>
        <row r="2961">
          <cell r="A2961">
            <v>85832</v>
          </cell>
          <cell r="B2961" t="str">
            <v>TUBO F0G0 DN 1 1/4" (32MM) L= 2,25 M</v>
          </cell>
          <cell r="C2961" t="str">
            <v>UN</v>
          </cell>
          <cell r="D2961">
            <v>17.739999999999998</v>
          </cell>
        </row>
        <row r="2962">
          <cell r="A2962">
            <v>85833</v>
          </cell>
          <cell r="B2962" t="str">
            <v>TUBO F0G0 DN 1 1/4" (32MM) L= 2,50 M</v>
          </cell>
          <cell r="C2962" t="str">
            <v>UN</v>
          </cell>
          <cell r="D2962">
            <v>19.71</v>
          </cell>
        </row>
        <row r="2963">
          <cell r="A2963">
            <v>85834</v>
          </cell>
          <cell r="B2963" t="str">
            <v>TUBO F0G0 DN 1 1/4" (32MM) L= 2,75 M</v>
          </cell>
          <cell r="C2963" t="str">
            <v>UN</v>
          </cell>
          <cell r="D2963">
            <v>21.68</v>
          </cell>
        </row>
        <row r="2964">
          <cell r="A2964">
            <v>85835</v>
          </cell>
          <cell r="B2964" t="str">
            <v>TUBO F0G0 DN 1 1/4" (32MM) L= 3,00 M</v>
          </cell>
          <cell r="C2964" t="str">
            <v>UN</v>
          </cell>
          <cell r="D2964">
            <v>21.68</v>
          </cell>
        </row>
        <row r="2965">
          <cell r="A2965">
            <v>85836</v>
          </cell>
          <cell r="B2965" t="str">
            <v>TUBO F0G0 DN 1 1/2" (40MM) L= 0,10 M</v>
          </cell>
          <cell r="C2965" t="str">
            <v>UN</v>
          </cell>
          <cell r="D2965">
            <v>1.02</v>
          </cell>
        </row>
        <row r="2966">
          <cell r="A2966">
            <v>85837</v>
          </cell>
          <cell r="B2966" t="str">
            <v>TUBO F0G0 DN 1 1/2" (40MM) L= 0,25 M</v>
          </cell>
          <cell r="C2966" t="str">
            <v>UN</v>
          </cell>
          <cell r="D2966">
            <v>2.52</v>
          </cell>
        </row>
        <row r="2967">
          <cell r="A2967">
            <v>85838</v>
          </cell>
          <cell r="B2967" t="str">
            <v>TUBO F0G0 DN 1 1/2" (40MM) L= 0,50 M</v>
          </cell>
          <cell r="C2967" t="str">
            <v>UN</v>
          </cell>
          <cell r="D2967">
            <v>5.05</v>
          </cell>
        </row>
        <row r="2968">
          <cell r="A2968">
            <v>85839</v>
          </cell>
          <cell r="B2968" t="str">
            <v>TUBO F0G0 DN 1 1/2" (40MM) L= 0,75 M</v>
          </cell>
          <cell r="C2968" t="str">
            <v>UN</v>
          </cell>
          <cell r="D2968">
            <v>7.56</v>
          </cell>
        </row>
        <row r="2969">
          <cell r="A2969">
            <v>85840</v>
          </cell>
          <cell r="B2969" t="str">
            <v>TUBO F0G0 DN 1 1/2" (40MM) L= 1,00 M</v>
          </cell>
          <cell r="C2969" t="str">
            <v>UN</v>
          </cell>
          <cell r="D2969">
            <v>10.09</v>
          </cell>
        </row>
        <row r="2970">
          <cell r="A2970">
            <v>85841</v>
          </cell>
          <cell r="B2970" t="str">
            <v>TUBO FOG0 DN 1 1/2" (40MM) L= 1,25 M</v>
          </cell>
          <cell r="C2970" t="str">
            <v>UN</v>
          </cell>
          <cell r="D2970">
            <v>12.62</v>
          </cell>
        </row>
        <row r="2971">
          <cell r="A2971">
            <v>85842</v>
          </cell>
          <cell r="B2971" t="str">
            <v>TUBO F0G0 DN 1 1/2" (40MM) L= 1,50 M</v>
          </cell>
          <cell r="C2971" t="str">
            <v>UN</v>
          </cell>
          <cell r="D2971">
            <v>15.15</v>
          </cell>
        </row>
        <row r="2972">
          <cell r="A2972">
            <v>85843</v>
          </cell>
          <cell r="B2972" t="str">
            <v>TUBO F0G0 DN 1 1/2" (40MM) L= 1,75 M</v>
          </cell>
          <cell r="C2972" t="str">
            <v>UN</v>
          </cell>
          <cell r="D2972">
            <v>18.5</v>
          </cell>
        </row>
        <row r="2973">
          <cell r="A2973">
            <v>85844</v>
          </cell>
          <cell r="B2973" t="str">
            <v>TUBO F0G0 DN 1 1/2" (40MM) L= 2,00 M</v>
          </cell>
          <cell r="C2973" t="str">
            <v>UN</v>
          </cell>
          <cell r="D2973">
            <v>20.190000000000001</v>
          </cell>
        </row>
        <row r="2974">
          <cell r="A2974">
            <v>85845</v>
          </cell>
          <cell r="B2974" t="str">
            <v>TUBO F0G0 DN 1 1/2" (40MM) L= 2,25 M</v>
          </cell>
          <cell r="C2974" t="str">
            <v>UN</v>
          </cell>
          <cell r="D2974">
            <v>22.71</v>
          </cell>
        </row>
        <row r="2975">
          <cell r="A2975">
            <v>85846</v>
          </cell>
          <cell r="B2975" t="str">
            <v>TUBO F0G0 DN 1 1/2" (40MM) L= 2,50 M</v>
          </cell>
          <cell r="C2975" t="str">
            <v>UN</v>
          </cell>
          <cell r="D2975">
            <v>25.23</v>
          </cell>
        </row>
        <row r="2976">
          <cell r="A2976">
            <v>85847</v>
          </cell>
          <cell r="B2976" t="str">
            <v>TUBO F0G0 DN 1 1/2" (40MM) L= 2,75 M</v>
          </cell>
          <cell r="C2976" t="str">
            <v>UN</v>
          </cell>
          <cell r="D2976">
            <v>27.76</v>
          </cell>
        </row>
        <row r="2977">
          <cell r="A2977">
            <v>85848</v>
          </cell>
          <cell r="B2977" t="str">
            <v>TUBO F0G0 DN 1 1/2" (40MM) L= 3,00 M</v>
          </cell>
          <cell r="C2977" t="str">
            <v>UN</v>
          </cell>
          <cell r="D2977">
            <v>30.28</v>
          </cell>
        </row>
        <row r="2978">
          <cell r="A2978">
            <v>85849</v>
          </cell>
          <cell r="B2978" t="str">
            <v>TUBO F0G0 DN 2" (50MM) L= 0,10 M</v>
          </cell>
          <cell r="C2978" t="str">
            <v>UN</v>
          </cell>
          <cell r="D2978">
            <v>1.24</v>
          </cell>
        </row>
        <row r="2979">
          <cell r="A2979">
            <v>85850</v>
          </cell>
          <cell r="B2979" t="str">
            <v>TUBO F0G0 DN 2" (50MM) L= 0,25 M</v>
          </cell>
          <cell r="C2979" t="str">
            <v>UN</v>
          </cell>
          <cell r="D2979">
            <v>3.12</v>
          </cell>
        </row>
        <row r="2980">
          <cell r="A2980">
            <v>85851</v>
          </cell>
          <cell r="B2980" t="str">
            <v>TUBO F0G0 DN 2" (50MM) L= 0,50 M</v>
          </cell>
          <cell r="C2980" t="str">
            <v>UN</v>
          </cell>
          <cell r="D2980">
            <v>6.23</v>
          </cell>
        </row>
        <row r="2981">
          <cell r="A2981">
            <v>85852</v>
          </cell>
          <cell r="B2981" t="str">
            <v>TUBO F0G0 DN 2" (50MM) L= 0,75 M</v>
          </cell>
          <cell r="C2981" t="str">
            <v>UN</v>
          </cell>
          <cell r="D2981">
            <v>9.36</v>
          </cell>
        </row>
        <row r="2982">
          <cell r="A2982">
            <v>85853</v>
          </cell>
          <cell r="B2982" t="str">
            <v>TUBO F0G0 DN 2" (50MM) L= 1,00 M</v>
          </cell>
          <cell r="C2982" t="str">
            <v>UN</v>
          </cell>
          <cell r="D2982">
            <v>12.46</v>
          </cell>
        </row>
        <row r="2983">
          <cell r="A2983">
            <v>85854</v>
          </cell>
          <cell r="B2983" t="str">
            <v>TUBO F0G0 DN 2" (50MM) L= 1,25 M</v>
          </cell>
          <cell r="C2983" t="str">
            <v>UN</v>
          </cell>
          <cell r="D2983">
            <v>15.58</v>
          </cell>
        </row>
        <row r="2984">
          <cell r="A2984">
            <v>85855</v>
          </cell>
          <cell r="B2984" t="str">
            <v>TUBO F0G0 DN 2" (50MM) L= 1,50 M</v>
          </cell>
          <cell r="C2984" t="str">
            <v>UN</v>
          </cell>
          <cell r="D2984">
            <v>18.7</v>
          </cell>
        </row>
        <row r="2985">
          <cell r="A2985">
            <v>85856</v>
          </cell>
          <cell r="B2985" t="str">
            <v>TUBO F0G0 DN 2" (50MM) L= 1,75 M</v>
          </cell>
          <cell r="C2985" t="str">
            <v>UN</v>
          </cell>
          <cell r="D2985">
            <v>21.82</v>
          </cell>
        </row>
        <row r="2986">
          <cell r="A2986">
            <v>85857</v>
          </cell>
          <cell r="B2986" t="str">
            <v>TUBO F0G0 DN 2" (50MM) L= 2,00 M</v>
          </cell>
          <cell r="C2986" t="str">
            <v>UN</v>
          </cell>
          <cell r="D2986">
            <v>24.94</v>
          </cell>
        </row>
        <row r="2987">
          <cell r="A2987">
            <v>85858</v>
          </cell>
          <cell r="B2987" t="str">
            <v>TUBO F0G0 DN 2" (50MM) L= 2,25 M</v>
          </cell>
          <cell r="C2987" t="str">
            <v>UN</v>
          </cell>
          <cell r="D2987">
            <v>28.05</v>
          </cell>
        </row>
        <row r="2988">
          <cell r="A2988">
            <v>85859</v>
          </cell>
          <cell r="B2988" t="str">
            <v>TUBO F0G0 DN 2" (50MM) L= 2,50 M</v>
          </cell>
          <cell r="C2988" t="str">
            <v>UN</v>
          </cell>
          <cell r="D2988">
            <v>31.17</v>
          </cell>
        </row>
        <row r="2989">
          <cell r="A2989">
            <v>85860</v>
          </cell>
          <cell r="B2989" t="str">
            <v>TUBO F0G0 DN 2" (50MM) L= 2,75 M</v>
          </cell>
          <cell r="C2989" t="str">
            <v>UN</v>
          </cell>
          <cell r="D2989">
            <v>34.29</v>
          </cell>
        </row>
        <row r="2990">
          <cell r="A2990">
            <v>85861</v>
          </cell>
          <cell r="B2990" t="str">
            <v>TUBO F0G0 DN 2" (50MM) L= 3,00 M</v>
          </cell>
          <cell r="C2990" t="str">
            <v>UN</v>
          </cell>
          <cell r="D2990">
            <v>37.4</v>
          </cell>
        </row>
        <row r="2991">
          <cell r="A2991">
            <v>85862</v>
          </cell>
          <cell r="B2991" t="str">
            <v>TUBO F0G0 DN 2 1/2" (65MM) L= 0,10 M</v>
          </cell>
          <cell r="C2991" t="str">
            <v>UN</v>
          </cell>
          <cell r="D2991">
            <v>1.75</v>
          </cell>
        </row>
        <row r="2992">
          <cell r="A2992">
            <v>85863</v>
          </cell>
          <cell r="B2992" t="str">
            <v>TUBO F0G0 DN 2 1/2" (65MM) L= 0,25 M</v>
          </cell>
          <cell r="C2992" t="str">
            <v>UN</v>
          </cell>
          <cell r="D2992">
            <v>4.41</v>
          </cell>
        </row>
        <row r="2993">
          <cell r="A2993">
            <v>85864</v>
          </cell>
          <cell r="B2993" t="str">
            <v>TUBO F0G0 DN 2 1/2" (65MM) L= 0,50 M</v>
          </cell>
          <cell r="C2993" t="str">
            <v>UN</v>
          </cell>
          <cell r="D2993">
            <v>8.8000000000000007</v>
          </cell>
        </row>
        <row r="2994">
          <cell r="A2994">
            <v>85865</v>
          </cell>
          <cell r="B2994" t="str">
            <v>TUBO F0G0 DN 2 1/2" (65MM) L= 0,75 M</v>
          </cell>
          <cell r="C2994" t="str">
            <v>UN</v>
          </cell>
          <cell r="D2994">
            <v>13.21</v>
          </cell>
        </row>
        <row r="2995">
          <cell r="A2995">
            <v>85866</v>
          </cell>
          <cell r="B2995" t="str">
            <v>TUBO F0G0 DN 2 1/2" (65MM) L= 1,00 M</v>
          </cell>
          <cell r="C2995" t="str">
            <v>UN</v>
          </cell>
          <cell r="D2995">
            <v>17.600000000000001</v>
          </cell>
        </row>
        <row r="2996">
          <cell r="A2996">
            <v>85867</v>
          </cell>
          <cell r="B2996" t="str">
            <v>TUBO F0G0 DN 2 1/2" (65MM) L= 1,25 M</v>
          </cell>
          <cell r="C2996" t="str">
            <v>UN</v>
          </cell>
          <cell r="D2996">
            <v>21.83</v>
          </cell>
        </row>
        <row r="2997">
          <cell r="A2997">
            <v>85868</v>
          </cell>
          <cell r="B2997" t="str">
            <v>TUBO F0G0 DN 2 1/2" (65MM) L= 1,50 M</v>
          </cell>
          <cell r="C2997" t="str">
            <v>UN</v>
          </cell>
          <cell r="D2997">
            <v>26.4</v>
          </cell>
        </row>
        <row r="2998">
          <cell r="A2998">
            <v>85869</v>
          </cell>
          <cell r="B2998" t="str">
            <v>TUBO F0G0 DN 2 1/2" (65MM) L= 1,75 M</v>
          </cell>
          <cell r="C2998" t="str">
            <v>UN</v>
          </cell>
          <cell r="D2998">
            <v>30.81</v>
          </cell>
        </row>
        <row r="2999">
          <cell r="A2999">
            <v>85870</v>
          </cell>
          <cell r="B2999" t="str">
            <v>TUBO F0G0 DN 2 1/2" (65MM) L= 2,00 M</v>
          </cell>
          <cell r="C2999" t="str">
            <v>UN</v>
          </cell>
          <cell r="D2999">
            <v>35.200000000000003</v>
          </cell>
        </row>
        <row r="3000">
          <cell r="A3000">
            <v>85871</v>
          </cell>
          <cell r="B3000" t="str">
            <v>TUBO F0G0 DN 2 1/2" (65MM) L= 2,25 M</v>
          </cell>
          <cell r="C3000" t="str">
            <v>UN</v>
          </cell>
          <cell r="D3000">
            <v>39.61</v>
          </cell>
        </row>
        <row r="3001">
          <cell r="A3001">
            <v>85872</v>
          </cell>
          <cell r="B3001" t="str">
            <v>TUBO F0G0 DN 2 1/2" (65MM) L= 2,50 M</v>
          </cell>
          <cell r="C3001" t="str">
            <v>UN</v>
          </cell>
          <cell r="D3001">
            <v>44.01</v>
          </cell>
        </row>
        <row r="3002">
          <cell r="A3002">
            <v>85873</v>
          </cell>
          <cell r="B3002" t="str">
            <v>TUBO F0G0 DN 2 1/2" (65MM) L= 2,75 M</v>
          </cell>
          <cell r="C3002" t="str">
            <v>UN</v>
          </cell>
          <cell r="D3002">
            <v>48.42</v>
          </cell>
        </row>
        <row r="3003">
          <cell r="A3003">
            <v>85874</v>
          </cell>
          <cell r="B3003" t="str">
            <v>TUBO F0G0 DN 2 1/2" (65MM) L= 3,00 M</v>
          </cell>
          <cell r="C3003" t="str">
            <v>UN</v>
          </cell>
          <cell r="D3003">
            <v>52.8</v>
          </cell>
        </row>
        <row r="3004">
          <cell r="A3004">
            <v>85875</v>
          </cell>
          <cell r="B3004" t="str">
            <v>TUBO F0G0 DN 3" (80MM) L= 0,10 M</v>
          </cell>
          <cell r="C3004" t="str">
            <v>UN</v>
          </cell>
          <cell r="D3004">
            <v>2.04</v>
          </cell>
        </row>
        <row r="3005">
          <cell r="A3005">
            <v>85876</v>
          </cell>
          <cell r="B3005" t="str">
            <v>TUBO F0G0 DN 3" (80MM) L= 0,25 M</v>
          </cell>
          <cell r="C3005" t="str">
            <v>UN</v>
          </cell>
          <cell r="D3005">
            <v>5.1100000000000003</v>
          </cell>
        </row>
        <row r="3006">
          <cell r="A3006">
            <v>85877</v>
          </cell>
          <cell r="B3006" t="str">
            <v>TUBO F0G0 DN 3' (80MM) L= 0,50 M</v>
          </cell>
          <cell r="C3006" t="str">
            <v>UN</v>
          </cell>
          <cell r="D3006">
            <v>10.24</v>
          </cell>
        </row>
        <row r="3007">
          <cell r="A3007">
            <v>85878</v>
          </cell>
          <cell r="B3007" t="str">
            <v>TUBO F0G0 DN 3" (80MM) L= 0,75 M</v>
          </cell>
          <cell r="C3007" t="str">
            <v>UN</v>
          </cell>
          <cell r="D3007">
            <v>15.35</v>
          </cell>
        </row>
        <row r="3008">
          <cell r="A3008">
            <v>85879</v>
          </cell>
          <cell r="B3008" t="str">
            <v>TUBO F0G0 DN 3" (80MM) L= 1,00 M</v>
          </cell>
          <cell r="C3008" t="str">
            <v>UN</v>
          </cell>
          <cell r="D3008">
            <v>20.47</v>
          </cell>
        </row>
        <row r="3009">
          <cell r="A3009">
            <v>85880</v>
          </cell>
          <cell r="B3009" t="str">
            <v>TUBO F0G0 DN 3" (80MM) L= 1,25 M</v>
          </cell>
          <cell r="C3009" t="str">
            <v>UN</v>
          </cell>
          <cell r="D3009">
            <v>25.59</v>
          </cell>
        </row>
        <row r="3010">
          <cell r="A3010">
            <v>85881</v>
          </cell>
          <cell r="B3010" t="str">
            <v>TUBO F0G0 DN 3" (80MM) L= 1,50 M</v>
          </cell>
          <cell r="C3010" t="str">
            <v>UN</v>
          </cell>
          <cell r="D3010">
            <v>30.71</v>
          </cell>
        </row>
        <row r="3011">
          <cell r="A3011">
            <v>85882</v>
          </cell>
          <cell r="B3011" t="str">
            <v>TUBO F0G0 DN 3" (80MM) L= 1,75 M</v>
          </cell>
          <cell r="C3011" t="str">
            <v>UN</v>
          </cell>
          <cell r="D3011">
            <v>35.83</v>
          </cell>
        </row>
        <row r="3012">
          <cell r="A3012">
            <v>85883</v>
          </cell>
          <cell r="B3012" t="str">
            <v>TUBO F0G0 DN 3" (80MM) L= 2,00 M</v>
          </cell>
          <cell r="C3012" t="str">
            <v>UN</v>
          </cell>
          <cell r="D3012">
            <v>40.96</v>
          </cell>
        </row>
        <row r="3013">
          <cell r="A3013">
            <v>85884</v>
          </cell>
          <cell r="B3013" t="str">
            <v>TUBO F0G0 DN 3" (80MM) L= 2,25 M</v>
          </cell>
          <cell r="C3013" t="str">
            <v>UN</v>
          </cell>
          <cell r="D3013">
            <v>46.07</v>
          </cell>
        </row>
        <row r="3014">
          <cell r="A3014">
            <v>85885</v>
          </cell>
          <cell r="B3014" t="str">
            <v>TUBO F0G0 DN 3" (80MM) L= 2,50 M</v>
          </cell>
          <cell r="C3014" t="str">
            <v>UN</v>
          </cell>
          <cell r="D3014">
            <v>51.19</v>
          </cell>
        </row>
        <row r="3015">
          <cell r="A3015">
            <v>85886</v>
          </cell>
          <cell r="B3015" t="str">
            <v>TUBO F0G0 DN 3" (80MM) L= 2,75 M</v>
          </cell>
          <cell r="C3015" t="str">
            <v>UN</v>
          </cell>
          <cell r="D3015">
            <v>56.31</v>
          </cell>
        </row>
        <row r="3016">
          <cell r="A3016">
            <v>85887</v>
          </cell>
          <cell r="B3016" t="str">
            <v>TUBO F0G0 DN 3" (80MM) L= 3,00 M</v>
          </cell>
          <cell r="C3016" t="str">
            <v>UN</v>
          </cell>
          <cell r="D3016">
            <v>61.43</v>
          </cell>
        </row>
        <row r="3017">
          <cell r="A3017">
            <v>85888</v>
          </cell>
          <cell r="B3017" t="str">
            <v>TUBO F0G0 DN 4" (100MM) L= 0,10 M</v>
          </cell>
          <cell r="C3017" t="str">
            <v>UN</v>
          </cell>
          <cell r="D3017">
            <v>2.92</v>
          </cell>
        </row>
        <row r="3018">
          <cell r="A3018">
            <v>85889</v>
          </cell>
          <cell r="B3018" t="str">
            <v>TUBO F0G0 DN 4" (100MM) L= 0,25 M</v>
          </cell>
          <cell r="C3018" t="str">
            <v>UN</v>
          </cell>
          <cell r="D3018">
            <v>7.29</v>
          </cell>
        </row>
        <row r="3019">
          <cell r="A3019">
            <v>85890</v>
          </cell>
          <cell r="B3019" t="str">
            <v>TUBO F0G0 DN 4" (100MM) L= 0,50 M</v>
          </cell>
          <cell r="C3019" t="str">
            <v>UN</v>
          </cell>
          <cell r="D3019">
            <v>14.6</v>
          </cell>
        </row>
        <row r="3020">
          <cell r="A3020">
            <v>85891</v>
          </cell>
          <cell r="B3020" t="str">
            <v>TUBO F0G0 DN 4" (100MM) L= 0,75 M</v>
          </cell>
          <cell r="C3020" t="str">
            <v>UN</v>
          </cell>
          <cell r="D3020">
            <v>21.89</v>
          </cell>
        </row>
        <row r="3021">
          <cell r="A3021">
            <v>85892</v>
          </cell>
          <cell r="B3021" t="str">
            <v>TUBO F0G0 DN 4" (100MM) L= 1,00 M</v>
          </cell>
          <cell r="C3021" t="str">
            <v>UN</v>
          </cell>
          <cell r="D3021">
            <v>29.18</v>
          </cell>
        </row>
        <row r="3022">
          <cell r="A3022">
            <v>85893</v>
          </cell>
          <cell r="B3022" t="str">
            <v>TUBO F0G0 DN 4" (100MM) L= 1,25 M</v>
          </cell>
          <cell r="C3022" t="str">
            <v>UN</v>
          </cell>
          <cell r="D3022">
            <v>36.479999999999997</v>
          </cell>
        </row>
        <row r="3023">
          <cell r="A3023">
            <v>85894</v>
          </cell>
          <cell r="B3023" t="str">
            <v>TUBO F0G0 DN 4" (100MM) L= 1,50 M</v>
          </cell>
          <cell r="C3023" t="str">
            <v>UN</v>
          </cell>
          <cell r="D3023">
            <v>43.78</v>
          </cell>
        </row>
        <row r="3024">
          <cell r="A3024">
            <v>85895</v>
          </cell>
          <cell r="B3024" t="str">
            <v>TUBO F0G0 DN 4" (100MM) L= 1,75 M</v>
          </cell>
          <cell r="C3024" t="str">
            <v>UN</v>
          </cell>
          <cell r="D3024">
            <v>51.07</v>
          </cell>
        </row>
        <row r="3025">
          <cell r="A3025">
            <v>85896</v>
          </cell>
          <cell r="B3025" t="str">
            <v>TUBO F0G0 DN 4" (100MM) L= 2,00 M</v>
          </cell>
          <cell r="C3025" t="str">
            <v>UN</v>
          </cell>
          <cell r="D3025">
            <v>58.37</v>
          </cell>
        </row>
        <row r="3026">
          <cell r="A3026">
            <v>85897</v>
          </cell>
          <cell r="B3026" t="str">
            <v>TUBO F0G0 DN 4" (100MM) L= 2,25 M</v>
          </cell>
          <cell r="C3026" t="str">
            <v>UN</v>
          </cell>
          <cell r="D3026">
            <v>65.66</v>
          </cell>
        </row>
        <row r="3027">
          <cell r="A3027">
            <v>85898</v>
          </cell>
          <cell r="B3027" t="str">
            <v>TUBO F0G0 DN 4" (100MM) L= 2,50 M</v>
          </cell>
          <cell r="C3027" t="str">
            <v>UN</v>
          </cell>
          <cell r="D3027">
            <v>72.959999999999994</v>
          </cell>
        </row>
        <row r="3028">
          <cell r="A3028">
            <v>85899</v>
          </cell>
          <cell r="B3028" t="str">
            <v>TUBO F0G0 DN 4" (100MM) L= 2,75 M</v>
          </cell>
          <cell r="C3028" t="str">
            <v>UN</v>
          </cell>
          <cell r="D3028">
            <v>80.25</v>
          </cell>
        </row>
        <row r="3029">
          <cell r="A3029">
            <v>85901</v>
          </cell>
          <cell r="B3029" t="str">
            <v>TUBO F0G0 DN 4" (100MM) L= 3,00 M</v>
          </cell>
          <cell r="C3029" t="str">
            <v>UN</v>
          </cell>
          <cell r="D3029">
            <v>87.55</v>
          </cell>
        </row>
        <row r="3030">
          <cell r="A3030">
            <v>85902</v>
          </cell>
          <cell r="B3030" t="str">
            <v>TUBO F0G0 DN 5" (125MM) L= 0,10 M</v>
          </cell>
          <cell r="C3030" t="str">
            <v>UN</v>
          </cell>
          <cell r="D3030">
            <v>5.65</v>
          </cell>
        </row>
        <row r="3031">
          <cell r="A3031">
            <v>85903</v>
          </cell>
          <cell r="B3031" t="str">
            <v>TUBO F0G0 DN 5" (125MM) L= 0,25 M</v>
          </cell>
          <cell r="C3031" t="str">
            <v>UN</v>
          </cell>
          <cell r="D3031">
            <v>14.13</v>
          </cell>
        </row>
        <row r="3032">
          <cell r="A3032">
            <v>85904</v>
          </cell>
          <cell r="B3032" t="str">
            <v>TUBO F0G0 DN 5" (125MM) L= 0,50 M</v>
          </cell>
          <cell r="C3032" t="str">
            <v>UN</v>
          </cell>
          <cell r="D3032">
            <v>28.26</v>
          </cell>
        </row>
        <row r="3033">
          <cell r="A3033">
            <v>85905</v>
          </cell>
          <cell r="B3033" t="str">
            <v>TUBO F0G0 DN 5" (125MM) L= 0,75 M</v>
          </cell>
          <cell r="C3033" t="str">
            <v>UN</v>
          </cell>
          <cell r="D3033">
            <v>42.38</v>
          </cell>
        </row>
        <row r="3034">
          <cell r="A3034">
            <v>85906</v>
          </cell>
          <cell r="B3034" t="str">
            <v>TUBO F0G0 DN 5" (125MM) L= 1,00 M</v>
          </cell>
          <cell r="C3034" t="str">
            <v>UN</v>
          </cell>
          <cell r="D3034">
            <v>56.51</v>
          </cell>
        </row>
        <row r="3035">
          <cell r="A3035">
            <v>85907</v>
          </cell>
          <cell r="B3035" t="str">
            <v>TUBO F0G0 DN 5" (125MM) L= 1,25 M</v>
          </cell>
          <cell r="C3035" t="str">
            <v>UN</v>
          </cell>
          <cell r="D3035">
            <v>70.64</v>
          </cell>
        </row>
        <row r="3036">
          <cell r="A3036">
            <v>85908</v>
          </cell>
          <cell r="B3036" t="str">
            <v>TUBO F0G0 DN 5" (125MM) L= 1,50 M</v>
          </cell>
          <cell r="C3036" t="str">
            <v>UN</v>
          </cell>
          <cell r="D3036">
            <v>84.77</v>
          </cell>
        </row>
        <row r="3037">
          <cell r="A3037">
            <v>85909</v>
          </cell>
          <cell r="B3037" t="str">
            <v>TUBO F0G0 DN 5" (125MM) L= 1,75 M</v>
          </cell>
          <cell r="C3037" t="str">
            <v>UN</v>
          </cell>
          <cell r="D3037">
            <v>98.9</v>
          </cell>
        </row>
        <row r="3038">
          <cell r="A3038">
            <v>85910</v>
          </cell>
          <cell r="B3038" t="str">
            <v>TUBO F0G0 DN 5" (125MM) L= 2,00 M</v>
          </cell>
          <cell r="C3038" t="str">
            <v>UN</v>
          </cell>
          <cell r="D3038">
            <v>113.02</v>
          </cell>
        </row>
        <row r="3039">
          <cell r="A3039">
            <v>85911</v>
          </cell>
          <cell r="B3039" t="str">
            <v>TUBO F0G0 DN 5" (125MM) L= 2,25 M</v>
          </cell>
          <cell r="C3039" t="str">
            <v>UN</v>
          </cell>
          <cell r="D3039">
            <v>127.15</v>
          </cell>
        </row>
        <row r="3040">
          <cell r="A3040">
            <v>85912</v>
          </cell>
          <cell r="B3040" t="str">
            <v>TUBO F0G0 DN 5" (125MM) L= 2,50 M</v>
          </cell>
          <cell r="C3040" t="str">
            <v>UN</v>
          </cell>
          <cell r="D3040">
            <v>141.28</v>
          </cell>
        </row>
        <row r="3041">
          <cell r="A3041">
            <v>85913</v>
          </cell>
          <cell r="B3041" t="str">
            <v>TUBO F0G0 DN 5" (125MM) L= 2,75 M</v>
          </cell>
          <cell r="C3041" t="str">
            <v>UN</v>
          </cell>
          <cell r="D3041">
            <v>155.41999999999999</v>
          </cell>
        </row>
        <row r="3042">
          <cell r="A3042">
            <v>85914</v>
          </cell>
          <cell r="B3042" t="str">
            <v>TUBO F0G0 DN 5" (125MM) L= 3,00 M</v>
          </cell>
          <cell r="C3042" t="str">
            <v>UN</v>
          </cell>
          <cell r="D3042">
            <v>169.55</v>
          </cell>
        </row>
        <row r="3043">
          <cell r="A3043">
            <v>85915</v>
          </cell>
          <cell r="B3043" t="str">
            <v>TUBO F0G0 DN 6" (150MM) L= 0,10 M</v>
          </cell>
          <cell r="C3043" t="str">
            <v>UN</v>
          </cell>
          <cell r="D3043">
            <v>6.7</v>
          </cell>
        </row>
        <row r="3044">
          <cell r="A3044">
            <v>85916</v>
          </cell>
          <cell r="B3044" t="str">
            <v>TUBO F0G0 DN 6" (150MM) L= 0,25 M</v>
          </cell>
          <cell r="C3044" t="str">
            <v>UN</v>
          </cell>
          <cell r="D3044">
            <v>16.75</v>
          </cell>
        </row>
        <row r="3045">
          <cell r="A3045">
            <v>85917</v>
          </cell>
          <cell r="B3045" t="str">
            <v>TUBO F0G0 DN 6" (150MM) L= 0,50 M</v>
          </cell>
          <cell r="C3045" t="str">
            <v>UN</v>
          </cell>
          <cell r="D3045">
            <v>33.51</v>
          </cell>
        </row>
        <row r="3046">
          <cell r="A3046">
            <v>85918</v>
          </cell>
          <cell r="B3046" t="str">
            <v>TUBO F0G0 DN 6" (150MM) L= 0,75 M</v>
          </cell>
          <cell r="C3046" t="str">
            <v>UN</v>
          </cell>
          <cell r="D3046">
            <v>50.26</v>
          </cell>
        </row>
        <row r="3047">
          <cell r="A3047">
            <v>85919</v>
          </cell>
          <cell r="B3047" t="str">
            <v>TUBO F0G0 DN 6" (150MM) L= 1,00 M</v>
          </cell>
          <cell r="C3047" t="str">
            <v>UN</v>
          </cell>
          <cell r="D3047">
            <v>67.010000000000005</v>
          </cell>
        </row>
        <row r="3048">
          <cell r="A3048">
            <v>85920</v>
          </cell>
          <cell r="B3048" t="str">
            <v>TUBO F0G0 DN 6" (150MM) L= 1,25 M</v>
          </cell>
          <cell r="C3048" t="str">
            <v>UN</v>
          </cell>
          <cell r="D3048">
            <v>83.77</v>
          </cell>
        </row>
        <row r="3049">
          <cell r="A3049">
            <v>85921</v>
          </cell>
          <cell r="B3049" t="str">
            <v>TUBO F0G0 DN 6" (150MM) L= 1,50 M</v>
          </cell>
          <cell r="C3049" t="str">
            <v>UN</v>
          </cell>
          <cell r="D3049">
            <v>100.52</v>
          </cell>
        </row>
        <row r="3050">
          <cell r="A3050">
            <v>85922</v>
          </cell>
          <cell r="B3050" t="str">
            <v>TUBO F0G0 DN 6" (150MM) L= 1,75 M</v>
          </cell>
          <cell r="C3050" t="str">
            <v>UN</v>
          </cell>
          <cell r="D3050">
            <v>117.28</v>
          </cell>
        </row>
        <row r="3051">
          <cell r="A3051">
            <v>85923</v>
          </cell>
          <cell r="B3051" t="str">
            <v>TUBO F0G0 DN 6" (150MM) L= 2,00 M</v>
          </cell>
          <cell r="C3051" t="str">
            <v>UN</v>
          </cell>
          <cell r="D3051">
            <v>134.02000000000001</v>
          </cell>
        </row>
        <row r="3052">
          <cell r="A3052">
            <v>85924</v>
          </cell>
          <cell r="B3052" t="str">
            <v>TUBO F0G0 DN 6" (150MM) L= 2,25 M</v>
          </cell>
          <cell r="C3052" t="str">
            <v>UN</v>
          </cell>
          <cell r="D3052">
            <v>150.78</v>
          </cell>
        </row>
        <row r="3053">
          <cell r="A3053">
            <v>85925</v>
          </cell>
          <cell r="B3053" t="str">
            <v>TUBO F0G0 DN 6" (150MM) L= 2,50 M</v>
          </cell>
          <cell r="C3053" t="str">
            <v>UN</v>
          </cell>
          <cell r="D3053">
            <v>167.53</v>
          </cell>
        </row>
        <row r="3054">
          <cell r="A3054">
            <v>85926</v>
          </cell>
          <cell r="B3054" t="str">
            <v>TUBO F0G0 DN 6" (150MM) L= 2,75 M</v>
          </cell>
          <cell r="C3054" t="str">
            <v>UN</v>
          </cell>
          <cell r="D3054">
            <v>184.29</v>
          </cell>
        </row>
        <row r="3055">
          <cell r="A3055">
            <v>85927</v>
          </cell>
          <cell r="B3055" t="str">
            <v>TUBO F0G0 DN 6" (150MM) L= 3,00 M</v>
          </cell>
          <cell r="C3055" t="str">
            <v>UN</v>
          </cell>
          <cell r="D3055">
            <v>201.03</v>
          </cell>
        </row>
        <row r="3056">
          <cell r="A3056">
            <v>85948</v>
          </cell>
          <cell r="B3056" t="str">
            <v>TORNEIRA DE BICO DE LATAO ROSCAVEL DN 1/2" (15MM)</v>
          </cell>
          <cell r="C3056" t="str">
            <v>UN</v>
          </cell>
          <cell r="D3056">
            <v>8</v>
          </cell>
        </row>
        <row r="3057">
          <cell r="A3057">
            <v>85949</v>
          </cell>
          <cell r="B3057" t="str">
            <v>VALV.SOLE.LATAO 2 VIAS NOR.FEC.ROSC.DN 3/4"(20MM)</v>
          </cell>
          <cell r="C3057" t="str">
            <v>UN</v>
          </cell>
          <cell r="D3057">
            <v>235</v>
          </cell>
        </row>
        <row r="3058">
          <cell r="A3058">
            <v>85950</v>
          </cell>
          <cell r="B3058" t="str">
            <v>REGISTRO DE GAVETA DE LATAO DN 1" (32MM)</v>
          </cell>
          <cell r="C3058" t="str">
            <v>UN</v>
          </cell>
          <cell r="D3058">
            <v>12</v>
          </cell>
        </row>
        <row r="3059">
          <cell r="A3059">
            <v>85951</v>
          </cell>
          <cell r="B3059" t="str">
            <v>REGISTRO DE GAVETA DE LATAO DN 2" (50MM)</v>
          </cell>
          <cell r="C3059" t="str">
            <v>UN</v>
          </cell>
          <cell r="D3059">
            <v>30</v>
          </cell>
        </row>
        <row r="3060">
          <cell r="A3060">
            <v>85952</v>
          </cell>
          <cell r="B3060" t="str">
            <v>REGISTRO DE GAVETA DE LATAO DN 3" (80MM)</v>
          </cell>
          <cell r="C3060" t="str">
            <v>UN</v>
          </cell>
          <cell r="D3060">
            <v>102</v>
          </cell>
        </row>
        <row r="3061">
          <cell r="A3061">
            <v>85953</v>
          </cell>
          <cell r="B3061" t="str">
            <v>REGISTRO DE GAVETA DE LATAO DN 3/4" (20 MM)</v>
          </cell>
          <cell r="C3061" t="str">
            <v>UN</v>
          </cell>
          <cell r="D3061">
            <v>9</v>
          </cell>
        </row>
        <row r="3063">
          <cell r="B3063" t="str">
            <v>86000 MATERIAL HIDRAULICO - BRONZE</v>
          </cell>
        </row>
        <row r="3065">
          <cell r="A3065">
            <v>86001</v>
          </cell>
          <cell r="B3065" t="str">
            <v>VALVULA DE GAVETA BRONZE (BRUTO) DN 1/4" (18MM)</v>
          </cell>
          <cell r="C3065" t="str">
            <v>UN</v>
          </cell>
          <cell r="D3065">
            <v>9.8699999999999992</v>
          </cell>
        </row>
        <row r="3066">
          <cell r="A3066">
            <v>86002</v>
          </cell>
          <cell r="B3066" t="str">
            <v>VALVULA DE GAVETA BRONZE (BRUTO) DN 3/8" (10MM)</v>
          </cell>
          <cell r="C3066" t="str">
            <v>UN</v>
          </cell>
          <cell r="D3066">
            <v>9.68</v>
          </cell>
        </row>
        <row r="3067">
          <cell r="A3067">
            <v>86003</v>
          </cell>
          <cell r="B3067" t="str">
            <v>VALVULA DE GAVETA BRONZE (BRUTO) DN 1/2" (15MM)</v>
          </cell>
          <cell r="C3067" t="str">
            <v>UN</v>
          </cell>
          <cell r="D3067">
            <v>6.29</v>
          </cell>
        </row>
        <row r="3068">
          <cell r="A3068">
            <v>86004</v>
          </cell>
          <cell r="B3068" t="str">
            <v>VALVULA DE GAVETA BRONZE (BRUTO) DN 3/4" (20MM)</v>
          </cell>
          <cell r="C3068" t="str">
            <v>UN</v>
          </cell>
          <cell r="D3068">
            <v>7.81</v>
          </cell>
        </row>
        <row r="3069">
          <cell r="A3069">
            <v>86005</v>
          </cell>
          <cell r="B3069" t="str">
            <v>VALVULA DE GAVETA BRONZE (BRUTO) DN 1" (25MM)</v>
          </cell>
          <cell r="C3069" t="str">
            <v>UN</v>
          </cell>
          <cell r="D3069">
            <v>10.18</v>
          </cell>
        </row>
        <row r="3070">
          <cell r="A3070">
            <v>86006</v>
          </cell>
          <cell r="B3070" t="str">
            <v>VALVULA DE GAVETA BRONZE (BRUTO) DN 1 1/4" (32MM)</v>
          </cell>
          <cell r="C3070" t="str">
            <v>UN</v>
          </cell>
          <cell r="D3070">
            <v>13.89</v>
          </cell>
        </row>
        <row r="3071">
          <cell r="A3071">
            <v>86007</v>
          </cell>
          <cell r="B3071" t="str">
            <v>VALVULA DE GAVETA BRONZE (BRUTO) DN 1 1/2" (40MM)</v>
          </cell>
          <cell r="C3071" t="str">
            <v>UN</v>
          </cell>
          <cell r="D3071">
            <v>15.76</v>
          </cell>
        </row>
        <row r="3072">
          <cell r="A3072">
            <v>86008</v>
          </cell>
          <cell r="B3072" t="str">
            <v>VALVULA DE GAVETA BRONZE (BRUTO) DN 2" (50MM)</v>
          </cell>
          <cell r="C3072" t="str">
            <v>UN</v>
          </cell>
          <cell r="D3072">
            <v>24.42</v>
          </cell>
        </row>
        <row r="3073">
          <cell r="A3073">
            <v>86009</v>
          </cell>
          <cell r="B3073" t="str">
            <v>VALVULA DE GAVETA BRONZE (BRUTO) DN 2 1/2" (65MM)</v>
          </cell>
          <cell r="C3073" t="str">
            <v>UN</v>
          </cell>
          <cell r="D3073">
            <v>44.49</v>
          </cell>
        </row>
        <row r="3074">
          <cell r="A3074">
            <v>86010</v>
          </cell>
          <cell r="B3074" t="str">
            <v>VALVULA DE GAVETA BRONZE (BRUTO) DN 3" (80MM)</v>
          </cell>
          <cell r="C3074" t="str">
            <v>UN</v>
          </cell>
          <cell r="D3074">
            <v>59.25</v>
          </cell>
        </row>
        <row r="3075">
          <cell r="A3075">
            <v>86011</v>
          </cell>
          <cell r="B3075" t="str">
            <v>VALVULA DE GAVETA BRONZE (BRUTO) DN 4" (100MM)</v>
          </cell>
          <cell r="C3075" t="str">
            <v>UN</v>
          </cell>
          <cell r="D3075">
            <v>181.95</v>
          </cell>
        </row>
        <row r="3076">
          <cell r="A3076">
            <v>86016</v>
          </cell>
          <cell r="B3076" t="str">
            <v>REG.DE PRESSAO BRONZE C/ACAB.CROM.DN 1/2" (15MM)</v>
          </cell>
          <cell r="C3076" t="str">
            <v>UN</v>
          </cell>
          <cell r="D3076">
            <v>23.25</v>
          </cell>
        </row>
        <row r="3077">
          <cell r="A3077">
            <v>86017</v>
          </cell>
          <cell r="B3077" t="str">
            <v>REG. DE PRESSAO BRONZE C/ACAB.CROM.DN 3/4" (20MM)</v>
          </cell>
          <cell r="C3077" t="str">
            <v>UN</v>
          </cell>
          <cell r="D3077">
            <v>31</v>
          </cell>
        </row>
        <row r="3078">
          <cell r="A3078">
            <v>86018</v>
          </cell>
          <cell r="B3078" t="str">
            <v>REG. DE PRESSAO BRONZE C/ACAB. CROM. DN 1" (25MM)</v>
          </cell>
          <cell r="C3078" t="str">
            <v>UN</v>
          </cell>
          <cell r="D3078">
            <v>38.75</v>
          </cell>
        </row>
        <row r="3079">
          <cell r="A3079">
            <v>86024</v>
          </cell>
          <cell r="B3079" t="str">
            <v>VALV.RET.H.BRONZE ROSCA 150 TP.ROSC.DN 1/4" (8MM)</v>
          </cell>
          <cell r="C3079" t="str">
            <v>UN</v>
          </cell>
          <cell r="D3079">
            <v>14.32</v>
          </cell>
        </row>
        <row r="3080">
          <cell r="A3080">
            <v>86030</v>
          </cell>
          <cell r="B3080" t="str">
            <v>VALV.RET.H.BRONZE ROSCA 150 TP.ROSC.DN 3/8" (10MM)</v>
          </cell>
          <cell r="C3080" t="str">
            <v>UN</v>
          </cell>
          <cell r="D3080">
            <v>15.65</v>
          </cell>
        </row>
        <row r="3081">
          <cell r="A3081">
            <v>86031</v>
          </cell>
          <cell r="B3081" t="str">
            <v>VALV.RET.H.BRONZE ROSCA 150 TP.ROSC.DN 1/2" (15MM)</v>
          </cell>
          <cell r="C3081" t="str">
            <v>UN</v>
          </cell>
          <cell r="D3081">
            <v>20.13</v>
          </cell>
        </row>
        <row r="3082">
          <cell r="A3082">
            <v>86032</v>
          </cell>
          <cell r="B3082" t="str">
            <v>VALV.RET.H.BRONZE ROSCA 150 TP.ROSC.DN 3/4" (20MM)</v>
          </cell>
          <cell r="C3082" t="str">
            <v>UN</v>
          </cell>
          <cell r="D3082">
            <v>24.07</v>
          </cell>
        </row>
        <row r="3083">
          <cell r="A3083">
            <v>86033</v>
          </cell>
          <cell r="B3083" t="str">
            <v>VALV.RET.H.BRONZE ROSCA 150 TP.ROSC.DN 1" (25MM)</v>
          </cell>
          <cell r="C3083" t="str">
            <v>UN</v>
          </cell>
          <cell r="D3083">
            <v>26.59</v>
          </cell>
        </row>
        <row r="3084">
          <cell r="A3084">
            <v>86034</v>
          </cell>
          <cell r="B3084" t="str">
            <v>VALV.RET.H.BZ.ROSCA 150 TP.ROSC.DN 1 1/4" (32MM)</v>
          </cell>
          <cell r="C3084" t="str">
            <v>UN</v>
          </cell>
          <cell r="D3084">
            <v>40.53</v>
          </cell>
        </row>
        <row r="3085">
          <cell r="A3085">
            <v>86035</v>
          </cell>
          <cell r="B3085" t="str">
            <v>VALV.RET.H.BZ.ROSCA 150 TP.ROSC.DN 1 1/2" (40MM)</v>
          </cell>
          <cell r="C3085" t="str">
            <v>UN</v>
          </cell>
          <cell r="D3085">
            <v>49.61</v>
          </cell>
        </row>
        <row r="3086">
          <cell r="A3086">
            <v>86036</v>
          </cell>
          <cell r="B3086" t="str">
            <v>VALV.RET.H.BRONZE ROSCA 150 TP.ROSC.DN 2" (50MM)</v>
          </cell>
          <cell r="C3086" t="str">
            <v>UN</v>
          </cell>
          <cell r="D3086">
            <v>73.900000000000006</v>
          </cell>
        </row>
        <row r="3087">
          <cell r="A3087">
            <v>86037</v>
          </cell>
          <cell r="B3087" t="str">
            <v>VALV.RET.H.BZ.ROSCA 150 TP.ROSC.DN 2 1/2" (65MM)</v>
          </cell>
          <cell r="C3087" t="str">
            <v>UN</v>
          </cell>
          <cell r="D3087">
            <v>113.81</v>
          </cell>
        </row>
        <row r="3088">
          <cell r="A3088">
            <v>86038</v>
          </cell>
          <cell r="B3088" t="str">
            <v>VALV.RET.H.BRONZE ROSCA 150 TP.ROSC.DN 3" (80MM)</v>
          </cell>
          <cell r="C3088" t="str">
            <v>UN</v>
          </cell>
          <cell r="D3088">
            <v>183.35</v>
          </cell>
        </row>
        <row r="3089">
          <cell r="A3089">
            <v>86044</v>
          </cell>
          <cell r="B3089" t="str">
            <v>VALV.GAV.BZ.ROSCA 125 FEC.RAP.D.CONV.DN 1/2"(15MM)</v>
          </cell>
          <cell r="C3089" t="str">
            <v>UN</v>
          </cell>
          <cell r="D3089">
            <v>24.6</v>
          </cell>
        </row>
        <row r="3090">
          <cell r="A3090">
            <v>86050</v>
          </cell>
          <cell r="B3090" t="str">
            <v>VALV.GAV.BZ.ROSCA 125 FEC.RAP.D.CONV.DN 3/4"(20MM)</v>
          </cell>
          <cell r="C3090" t="str">
            <v>UN</v>
          </cell>
          <cell r="D3090">
            <v>27.18</v>
          </cell>
        </row>
        <row r="3091">
          <cell r="A3091">
            <v>86051</v>
          </cell>
          <cell r="B3091" t="str">
            <v>VALV.GAV.BZ.ROSCA 125 FEC.RAP.D.CONV.DN 1" (25MM)</v>
          </cell>
          <cell r="C3091" t="str">
            <v>UN</v>
          </cell>
          <cell r="D3091">
            <v>30.37</v>
          </cell>
        </row>
        <row r="3092">
          <cell r="A3092">
            <v>86052</v>
          </cell>
          <cell r="B3092" t="str">
            <v>VALV.GAV.BZ.RC.125 FEC.RAP.D.CONV.DN 1 1/4" (25MM)</v>
          </cell>
          <cell r="C3092" t="str">
            <v>UN</v>
          </cell>
          <cell r="D3092">
            <v>38.24</v>
          </cell>
        </row>
        <row r="3093">
          <cell r="A3093">
            <v>86053</v>
          </cell>
          <cell r="B3093" t="str">
            <v>VALV.GAV.BZ.RC.125 FEC.RAP.D.CONV.DN 1 1/2" (40MM)</v>
          </cell>
          <cell r="C3093" t="str">
            <v>UN</v>
          </cell>
          <cell r="D3093">
            <v>48.79</v>
          </cell>
        </row>
        <row r="3094">
          <cell r="A3094">
            <v>86054</v>
          </cell>
          <cell r="B3094" t="str">
            <v>VALV.GAV.BZ.ROSCA 125 FEC.D.RAP.CONV.DN 2" (50MM)</v>
          </cell>
          <cell r="C3094" t="str">
            <v>UN</v>
          </cell>
          <cell r="D3094">
            <v>64.61</v>
          </cell>
        </row>
        <row r="3095">
          <cell r="A3095">
            <v>86055</v>
          </cell>
          <cell r="B3095" t="str">
            <v>VALV.GAV.BZ.RC.125 FEC.RAP.D.CONV.DN 2 1/2" (65MM)</v>
          </cell>
          <cell r="C3095" t="str">
            <v>UN</v>
          </cell>
          <cell r="D3095">
            <v>91.57</v>
          </cell>
        </row>
        <row r="3096">
          <cell r="A3096">
            <v>86056</v>
          </cell>
          <cell r="B3096" t="str">
            <v>VALV.GAV.BZ.ROSCA 125 FEC.RAP.D.CONV.DN 3" (80MM)</v>
          </cell>
          <cell r="C3096" t="str">
            <v>UN</v>
          </cell>
          <cell r="D3096">
            <v>101.73</v>
          </cell>
        </row>
        <row r="3097">
          <cell r="A3097">
            <v>86057</v>
          </cell>
          <cell r="B3097" t="str">
            <v>VALV.GAV.BZ.ROSCA 125 FEC.RAP.D.CONV.DN 4" (100MM)</v>
          </cell>
          <cell r="C3097" t="str">
            <v>UN</v>
          </cell>
          <cell r="D3097">
            <v>209.73</v>
          </cell>
        </row>
        <row r="3098">
          <cell r="A3098">
            <v>86062</v>
          </cell>
          <cell r="B3098" t="str">
            <v>VALVULA RETENCAO C/PORT. BRONZE ROSC.DN 2" (50MM)</v>
          </cell>
          <cell r="C3098" t="str">
            <v>UN</v>
          </cell>
          <cell r="D3098">
            <v>55</v>
          </cell>
        </row>
        <row r="3099">
          <cell r="A3099">
            <v>86063</v>
          </cell>
          <cell r="B3099" t="str">
            <v>VALVULA RETENCAO C/PORT. BRONZE ROSC.DN 3" (80MM)</v>
          </cell>
          <cell r="C3099" t="str">
            <v>UN</v>
          </cell>
          <cell r="D3099">
            <v>98</v>
          </cell>
        </row>
        <row r="3100">
          <cell r="A3100">
            <v>86068</v>
          </cell>
          <cell r="B3100" t="str">
            <v>VALVULA AGULHA BRONZE ROSCAVEL DN 3/4" (20MM)</v>
          </cell>
          <cell r="C3100" t="str">
            <v>UN</v>
          </cell>
          <cell r="D3100">
            <v>27</v>
          </cell>
        </row>
        <row r="3102">
          <cell r="B3102" t="str">
            <v>86100 MATERIAL HIDRAULICO - CONCRETO</v>
          </cell>
        </row>
        <row r="3104">
          <cell r="A3104">
            <v>86101</v>
          </cell>
          <cell r="B3104" t="str">
            <v>TUBO DE CONCRETO SIMPLES DN 200</v>
          </cell>
          <cell r="C3104" t="str">
            <v>M</v>
          </cell>
          <cell r="D3104">
            <v>9.07</v>
          </cell>
        </row>
        <row r="3105">
          <cell r="A3105">
            <v>86102</v>
          </cell>
          <cell r="B3105" t="str">
            <v>TUBO DE CONCRETO SIMPLES DN 300</v>
          </cell>
          <cell r="C3105" t="str">
            <v>M</v>
          </cell>
          <cell r="D3105">
            <v>14.43</v>
          </cell>
        </row>
        <row r="3106">
          <cell r="A3106">
            <v>86103</v>
          </cell>
          <cell r="B3106" t="str">
            <v>TUBO DE CONCRETO SIMPLES DN 400</v>
          </cell>
          <cell r="C3106" t="str">
            <v>M</v>
          </cell>
          <cell r="D3106">
            <v>16.43</v>
          </cell>
        </row>
        <row r="3107">
          <cell r="A3107">
            <v>86104</v>
          </cell>
          <cell r="B3107" t="str">
            <v>TUBO DE CONCRETO SIMPLES DN 500</v>
          </cell>
          <cell r="C3107" t="str">
            <v>M</v>
          </cell>
          <cell r="D3107">
            <v>23.03</v>
          </cell>
        </row>
        <row r="3108">
          <cell r="A3108">
            <v>86110</v>
          </cell>
          <cell r="B3108" t="str">
            <v>TUBO DE CONCRETO ARMADO DN 600</v>
          </cell>
          <cell r="C3108" t="str">
            <v>M</v>
          </cell>
          <cell r="D3108">
            <v>38.97</v>
          </cell>
        </row>
        <row r="3109">
          <cell r="A3109">
            <v>86111</v>
          </cell>
          <cell r="B3109" t="str">
            <v>TUBO DE CONCRETO ARMADO DN 800</v>
          </cell>
          <cell r="C3109" t="str">
            <v>M</v>
          </cell>
          <cell r="D3109">
            <v>67.67</v>
          </cell>
        </row>
        <row r="3110">
          <cell r="A3110">
            <v>86112</v>
          </cell>
          <cell r="B3110" t="str">
            <v>TUBO DE CONCRETO ARMADO 1000</v>
          </cell>
          <cell r="C3110" t="str">
            <v>M</v>
          </cell>
          <cell r="D3110">
            <v>93.93</v>
          </cell>
        </row>
        <row r="3111">
          <cell r="A3111">
            <v>86113</v>
          </cell>
          <cell r="B3111" t="str">
            <v>TUBO DE CONCRETO ARMADO DN 1200</v>
          </cell>
          <cell r="C3111" t="str">
            <v>M</v>
          </cell>
          <cell r="D3111">
            <v>133.33000000000001</v>
          </cell>
        </row>
        <row r="3112">
          <cell r="A3112">
            <v>86119</v>
          </cell>
          <cell r="B3112" t="str">
            <v>CANALETA DE CONCRETO SIMPLES MEIA CANA DN 300</v>
          </cell>
          <cell r="C3112" t="str">
            <v>M</v>
          </cell>
          <cell r="D3112">
            <v>8.48</v>
          </cell>
        </row>
        <row r="3113">
          <cell r="A3113">
            <v>86120</v>
          </cell>
          <cell r="B3113" t="str">
            <v>CANALETA DE CONCRETO SIMPLES MEIA CANA DN 400</v>
          </cell>
          <cell r="C3113" t="str">
            <v>M</v>
          </cell>
          <cell r="D3113">
            <v>10.9</v>
          </cell>
        </row>
        <row r="3114">
          <cell r="A3114">
            <v>86121</v>
          </cell>
          <cell r="B3114" t="str">
            <v>CANALETA DE CONCRETO SIMPLES MEIA CANA DN 600</v>
          </cell>
          <cell r="C3114" t="str">
            <v>M</v>
          </cell>
          <cell r="D3114">
            <v>16.829999999999998</v>
          </cell>
        </row>
        <row r="3115">
          <cell r="A3115">
            <v>86127</v>
          </cell>
          <cell r="B3115" t="str">
            <v>TUBO DE CONCRETO ARMADO CA-2 JE MACOPAR DN 300</v>
          </cell>
          <cell r="C3115" t="str">
            <v>M</v>
          </cell>
          <cell r="D3115">
            <v>58.89</v>
          </cell>
        </row>
        <row r="3116">
          <cell r="A3116">
            <v>86128</v>
          </cell>
          <cell r="B3116" t="str">
            <v>TUBO DE CONCRETO ARMADO CA-2 JE MACOPAR DN 350</v>
          </cell>
          <cell r="C3116" t="str">
            <v>M</v>
          </cell>
          <cell r="D3116">
            <v>67.760000000000005</v>
          </cell>
        </row>
        <row r="3117">
          <cell r="A3117">
            <v>86129</v>
          </cell>
          <cell r="B3117" t="str">
            <v>TUBO DE CONCRETO ARMADO CA-2 JE MACOPAR DN 400</v>
          </cell>
          <cell r="C3117" t="str">
            <v>M</v>
          </cell>
          <cell r="D3117">
            <v>84.7</v>
          </cell>
        </row>
        <row r="3118">
          <cell r="A3118">
            <v>86130</v>
          </cell>
          <cell r="B3118" t="str">
            <v>TUBO DE CONCRETO ARMADO CA-2 JE MACOPAR DN 450</v>
          </cell>
          <cell r="C3118" t="str">
            <v>M</v>
          </cell>
          <cell r="D3118">
            <v>93.17</v>
          </cell>
        </row>
        <row r="3119">
          <cell r="A3119">
            <v>86131</v>
          </cell>
          <cell r="B3119" t="str">
            <v>TUBO DE CONCRETO ARMADO CA-2 JE MACOPAR DN 500</v>
          </cell>
          <cell r="C3119" t="str">
            <v>M</v>
          </cell>
          <cell r="D3119">
            <v>111.32</v>
          </cell>
        </row>
        <row r="3120">
          <cell r="A3120">
            <v>86132</v>
          </cell>
          <cell r="B3120" t="str">
            <v>TUBO DE CONCRETO ARMADO CA-2 JE MACOPAR DN 600</v>
          </cell>
          <cell r="C3120" t="str">
            <v>M</v>
          </cell>
          <cell r="D3120">
            <v>139.12</v>
          </cell>
        </row>
        <row r="3121">
          <cell r="A3121">
            <v>86133</v>
          </cell>
          <cell r="B3121" t="str">
            <v>TUBO DE CONCRETO ARMADO CA-2 JE MACOPAR DN 700</v>
          </cell>
          <cell r="C3121" t="str">
            <v>M</v>
          </cell>
          <cell r="D3121">
            <v>173.03</v>
          </cell>
        </row>
        <row r="3122">
          <cell r="A3122">
            <v>86134</v>
          </cell>
          <cell r="B3122" t="str">
            <v>TUBO DE CONCRETO ARMADO CA-2 JE MACOPAR DN 800</v>
          </cell>
          <cell r="C3122" t="str">
            <v>M</v>
          </cell>
          <cell r="D3122">
            <v>219.01</v>
          </cell>
        </row>
        <row r="3123">
          <cell r="A3123">
            <v>86135</v>
          </cell>
          <cell r="B3123" t="str">
            <v>TUBO DE CONCRETO ARMADO CA-2 JE MACOPAR DN 900</v>
          </cell>
          <cell r="C3123" t="str">
            <v>M</v>
          </cell>
          <cell r="D3123">
            <v>279.51</v>
          </cell>
        </row>
        <row r="3124">
          <cell r="A3124">
            <v>86136</v>
          </cell>
          <cell r="B3124" t="str">
            <v>TUBO DE CONCRETO ARMADO CA-2 JE MACOPAR DN 1000</v>
          </cell>
          <cell r="C3124" t="str">
            <v>M</v>
          </cell>
          <cell r="D3124">
            <v>332.75</v>
          </cell>
        </row>
        <row r="3125">
          <cell r="A3125">
            <v>86137</v>
          </cell>
          <cell r="B3125" t="str">
            <v>TUBO DE CONCRETO ARMADO CA-2 JE MACOPAR DN 1100</v>
          </cell>
          <cell r="C3125" t="str">
            <v>M</v>
          </cell>
          <cell r="D3125">
            <v>385.99</v>
          </cell>
        </row>
        <row r="3126">
          <cell r="A3126">
            <v>86138</v>
          </cell>
          <cell r="B3126" t="str">
            <v>TUBO DE CONCRETO ARMADO CA-2 JE MACOPAR DN 1200</v>
          </cell>
          <cell r="C3126" t="str">
            <v>M</v>
          </cell>
          <cell r="D3126">
            <v>471.9</v>
          </cell>
        </row>
        <row r="3127">
          <cell r="A3127">
            <v>86139</v>
          </cell>
          <cell r="B3127" t="str">
            <v>TUBO DE CONCRETO ARMADO CA-2 JE MACOPAR DN 1500</v>
          </cell>
          <cell r="C3127" t="str">
            <v>M</v>
          </cell>
          <cell r="D3127">
            <v>763.31</v>
          </cell>
        </row>
        <row r="3128">
          <cell r="A3128">
            <v>86140</v>
          </cell>
          <cell r="B3128" t="str">
            <v>TUBO DE CONCRETO ARMADO CA-2 JE MACOPAR DN 1700</v>
          </cell>
          <cell r="C3128" t="str">
            <v>M</v>
          </cell>
          <cell r="D3128">
            <v>1188.22</v>
          </cell>
        </row>
        <row r="3129">
          <cell r="A3129">
            <v>86141</v>
          </cell>
          <cell r="B3129" t="str">
            <v>TUBO DE CONCRETO ARMADO CA-2 JE MACOPAR DN 2000</v>
          </cell>
          <cell r="C3129" t="str">
            <v>M</v>
          </cell>
          <cell r="D3129">
            <v>1497.98</v>
          </cell>
        </row>
        <row r="3130">
          <cell r="A3130">
            <v>86142</v>
          </cell>
          <cell r="B3130" t="str">
            <v>TUBO DE CONCRETO ARMADO CA-2 JE MACOPAR DN 2200</v>
          </cell>
          <cell r="C3130" t="str">
            <v>M</v>
          </cell>
          <cell r="D3130">
            <v>1969.88</v>
          </cell>
        </row>
        <row r="3132">
          <cell r="B3132" t="str">
            <v>86200 MATERIAL HIDRAULICO - MANILHA DE BARRO VIDRADO</v>
          </cell>
        </row>
        <row r="3134">
          <cell r="A3134">
            <v>86201</v>
          </cell>
          <cell r="B3134" t="str">
            <v>TUBO NBV DN 100</v>
          </cell>
          <cell r="C3134" t="str">
            <v>M</v>
          </cell>
          <cell r="D3134">
            <v>5.95</v>
          </cell>
        </row>
        <row r="3135">
          <cell r="A3135">
            <v>86202</v>
          </cell>
          <cell r="B3135" t="str">
            <v>TUBO MBV ND 150</v>
          </cell>
          <cell r="C3135" t="str">
            <v>M</v>
          </cell>
          <cell r="D3135">
            <v>9.49</v>
          </cell>
        </row>
        <row r="3136">
          <cell r="A3136">
            <v>86203</v>
          </cell>
          <cell r="B3136" t="str">
            <v>TUBO MBV DN 200</v>
          </cell>
          <cell r="C3136" t="str">
            <v>M</v>
          </cell>
          <cell r="D3136">
            <v>15.86</v>
          </cell>
        </row>
        <row r="3137">
          <cell r="A3137">
            <v>86204</v>
          </cell>
          <cell r="B3137" t="str">
            <v>TUBO MBV DN 250</v>
          </cell>
          <cell r="C3137" t="str">
            <v>M</v>
          </cell>
          <cell r="D3137">
            <v>29.41</v>
          </cell>
        </row>
        <row r="3138">
          <cell r="A3138">
            <v>86205</v>
          </cell>
          <cell r="B3138" t="str">
            <v>TUBO MBV DN 300</v>
          </cell>
          <cell r="C3138" t="str">
            <v>M</v>
          </cell>
          <cell r="D3138">
            <v>36.69</v>
          </cell>
        </row>
        <row r="3139">
          <cell r="A3139">
            <v>86206</v>
          </cell>
          <cell r="B3139" t="str">
            <v>TUBO MBV DN 350</v>
          </cell>
          <cell r="C3139" t="str">
            <v>M</v>
          </cell>
          <cell r="D3139">
            <v>51.82</v>
          </cell>
        </row>
        <row r="3140">
          <cell r="A3140">
            <v>86207</v>
          </cell>
          <cell r="B3140" t="str">
            <v>TUBO MBV DN 375</v>
          </cell>
          <cell r="C3140" t="str">
            <v>M</v>
          </cell>
          <cell r="D3140">
            <v>58.01</v>
          </cell>
        </row>
        <row r="3141">
          <cell r="A3141">
            <v>86208</v>
          </cell>
          <cell r="B3141" t="str">
            <v>TUBO MBV DN 400</v>
          </cell>
          <cell r="C3141" t="str">
            <v>M</v>
          </cell>
          <cell r="D3141">
            <v>76.55</v>
          </cell>
        </row>
        <row r="3142">
          <cell r="A3142">
            <v>86209</v>
          </cell>
          <cell r="B3142" t="str">
            <v>TUBO MBV DN 450</v>
          </cell>
          <cell r="C3142" t="str">
            <v>M</v>
          </cell>
          <cell r="D3142">
            <v>91</v>
          </cell>
        </row>
        <row r="3143">
          <cell r="A3143">
            <v>86215</v>
          </cell>
          <cell r="B3143" t="str">
            <v>CURVAA 45G MBV DN 100</v>
          </cell>
          <cell r="C3143" t="str">
            <v>UN</v>
          </cell>
          <cell r="D3143">
            <v>7.34</v>
          </cell>
        </row>
        <row r="3144">
          <cell r="A3144">
            <v>86216</v>
          </cell>
          <cell r="B3144" t="str">
            <v>CURVA 45G MBV DN 150</v>
          </cell>
          <cell r="C3144" t="str">
            <v>UN</v>
          </cell>
          <cell r="D3144">
            <v>9.8800000000000008</v>
          </cell>
        </row>
        <row r="3145">
          <cell r="A3145">
            <v>86217</v>
          </cell>
          <cell r="B3145" t="str">
            <v>CURVA 45G MBV DN 200</v>
          </cell>
          <cell r="C3145" t="str">
            <v>UN</v>
          </cell>
          <cell r="D3145">
            <v>17.57</v>
          </cell>
        </row>
        <row r="3146">
          <cell r="A3146">
            <v>86218</v>
          </cell>
          <cell r="B3146" t="str">
            <v>CURVA 45G MBV DN 250</v>
          </cell>
          <cell r="C3146" t="str">
            <v>UN</v>
          </cell>
          <cell r="D3146">
            <v>33.869999999999997</v>
          </cell>
        </row>
        <row r="3147">
          <cell r="A3147">
            <v>86219</v>
          </cell>
          <cell r="B3147" t="str">
            <v>CURVA 45G MBV DN 300</v>
          </cell>
          <cell r="C3147" t="str">
            <v>UN</v>
          </cell>
          <cell r="D3147">
            <v>108.88</v>
          </cell>
        </row>
        <row r="3148">
          <cell r="A3148">
            <v>86225</v>
          </cell>
          <cell r="B3148" t="str">
            <v>CURVA 90G MBV DN 100</v>
          </cell>
          <cell r="C3148" t="str">
            <v>UN</v>
          </cell>
          <cell r="D3148">
            <v>6.91</v>
          </cell>
        </row>
        <row r="3149">
          <cell r="A3149">
            <v>86226</v>
          </cell>
          <cell r="B3149" t="str">
            <v>CURVA 90G MBV DN 150</v>
          </cell>
          <cell r="C3149" t="str">
            <v>UN</v>
          </cell>
          <cell r="D3149">
            <v>10</v>
          </cell>
        </row>
        <row r="3150">
          <cell r="A3150">
            <v>86227</v>
          </cell>
          <cell r="B3150" t="str">
            <v>CURVA 90G MBV DN 200</v>
          </cell>
          <cell r="C3150" t="str">
            <v>UN</v>
          </cell>
          <cell r="D3150">
            <v>17.329999999999998</v>
          </cell>
        </row>
        <row r="3151">
          <cell r="A3151">
            <v>86228</v>
          </cell>
          <cell r="B3151" t="str">
            <v>CURVA MBV DN 250</v>
          </cell>
          <cell r="C3151" t="str">
            <v>UN</v>
          </cell>
          <cell r="D3151">
            <v>33.74</v>
          </cell>
        </row>
        <row r="3152">
          <cell r="A3152">
            <v>86229</v>
          </cell>
          <cell r="B3152" t="str">
            <v>CURVA MBV DN 300</v>
          </cell>
          <cell r="C3152" t="str">
            <v>UN</v>
          </cell>
          <cell r="D3152">
            <v>109.85</v>
          </cell>
        </row>
        <row r="3153">
          <cell r="A3153">
            <v>86235</v>
          </cell>
          <cell r="B3153" t="str">
            <v>SELIM MBV DN 150 X 100</v>
          </cell>
          <cell r="C3153" t="str">
            <v>UN</v>
          </cell>
          <cell r="D3153">
            <v>12.53</v>
          </cell>
        </row>
        <row r="3154">
          <cell r="A3154">
            <v>86236</v>
          </cell>
          <cell r="B3154" t="str">
            <v>SELIM MBV DN 200 X 100</v>
          </cell>
          <cell r="C3154" t="str">
            <v>UN</v>
          </cell>
          <cell r="D3154">
            <v>12.69</v>
          </cell>
        </row>
        <row r="3155">
          <cell r="A3155">
            <v>86237</v>
          </cell>
          <cell r="B3155" t="str">
            <v>SELIM MBV DN 250 X 100</v>
          </cell>
          <cell r="C3155" t="str">
            <v>UN</v>
          </cell>
          <cell r="D3155">
            <v>12.69</v>
          </cell>
        </row>
        <row r="3156">
          <cell r="A3156">
            <v>86238</v>
          </cell>
          <cell r="B3156" t="str">
            <v>SELIM MBV DN 300 X 100</v>
          </cell>
          <cell r="C3156" t="str">
            <v>UN</v>
          </cell>
          <cell r="D3156">
            <v>16.8</v>
          </cell>
        </row>
        <row r="3157">
          <cell r="A3157">
            <v>86239</v>
          </cell>
          <cell r="B3157" t="str">
            <v>SELIM MBV DN 200 X 150</v>
          </cell>
          <cell r="C3157" t="str">
            <v>UN</v>
          </cell>
          <cell r="D3157">
            <v>11.86</v>
          </cell>
        </row>
        <row r="3158">
          <cell r="A3158">
            <v>86240</v>
          </cell>
          <cell r="B3158" t="str">
            <v>SELIM MBV DN 250 X 150</v>
          </cell>
          <cell r="C3158" t="str">
            <v>UN</v>
          </cell>
          <cell r="D3158">
            <v>16.62</v>
          </cell>
        </row>
        <row r="3159">
          <cell r="A3159">
            <v>86241</v>
          </cell>
          <cell r="B3159" t="str">
            <v>SELIM MBV DN 300 X 150</v>
          </cell>
          <cell r="C3159" t="str">
            <v>UN</v>
          </cell>
          <cell r="D3159">
            <v>19.760000000000002</v>
          </cell>
        </row>
        <row r="3160">
          <cell r="A3160">
            <v>86246</v>
          </cell>
          <cell r="B3160" t="str">
            <v>JUNCAO MBV DN 100 X 100</v>
          </cell>
          <cell r="C3160" t="str">
            <v>UN</v>
          </cell>
          <cell r="D3160">
            <v>4.7300000000000004</v>
          </cell>
        </row>
        <row r="3161">
          <cell r="A3161">
            <v>86247</v>
          </cell>
          <cell r="B3161" t="str">
            <v>JUNCAO MBV DN 150 X 100</v>
          </cell>
          <cell r="C3161" t="str">
            <v>UN</v>
          </cell>
          <cell r="D3161">
            <v>8.32</v>
          </cell>
        </row>
        <row r="3162">
          <cell r="A3162">
            <v>86248</v>
          </cell>
          <cell r="B3162" t="str">
            <v>JUNCAO MBV DN 200 X 100</v>
          </cell>
          <cell r="C3162" t="str">
            <v>UN</v>
          </cell>
          <cell r="D3162">
            <v>7.9</v>
          </cell>
        </row>
        <row r="3163">
          <cell r="A3163">
            <v>86249</v>
          </cell>
          <cell r="B3163" t="str">
            <v>UNCAO MBV DN 250 X 100</v>
          </cell>
          <cell r="C3163" t="str">
            <v>UN</v>
          </cell>
          <cell r="D3163">
            <v>15.12</v>
          </cell>
        </row>
        <row r="3164">
          <cell r="A3164">
            <v>86250</v>
          </cell>
          <cell r="B3164" t="str">
            <v>JUNCAO MBV 300 X 100</v>
          </cell>
          <cell r="C3164" t="str">
            <v>UN</v>
          </cell>
          <cell r="D3164">
            <v>18.16</v>
          </cell>
        </row>
        <row r="3165">
          <cell r="A3165">
            <v>86251</v>
          </cell>
          <cell r="B3165" t="str">
            <v>JUNCAO MBV DN 350 X 100</v>
          </cell>
          <cell r="C3165" t="str">
            <v>UN</v>
          </cell>
          <cell r="D3165">
            <v>30.71</v>
          </cell>
        </row>
        <row r="3166">
          <cell r="A3166">
            <v>86252</v>
          </cell>
          <cell r="B3166" t="str">
            <v>JUNCAO MBV DN 375 X 100</v>
          </cell>
          <cell r="C3166" t="str">
            <v>UN</v>
          </cell>
          <cell r="D3166">
            <v>34.770000000000003</v>
          </cell>
        </row>
        <row r="3167">
          <cell r="A3167">
            <v>86253</v>
          </cell>
          <cell r="B3167" t="str">
            <v>JUNCAO MBV DN 400 X 100</v>
          </cell>
          <cell r="C3167" t="str">
            <v>UN</v>
          </cell>
          <cell r="D3167">
            <v>38.450000000000003</v>
          </cell>
        </row>
        <row r="3168">
          <cell r="A3168">
            <v>86254</v>
          </cell>
          <cell r="B3168" t="str">
            <v>JUNCAO MBV DN 450 X 100</v>
          </cell>
          <cell r="C3168" t="str">
            <v>UN</v>
          </cell>
          <cell r="D3168">
            <v>66.37</v>
          </cell>
        </row>
        <row r="3169">
          <cell r="A3169">
            <v>86255</v>
          </cell>
          <cell r="B3169" t="str">
            <v>JUNCAO MBV DN 150 X 150</v>
          </cell>
          <cell r="C3169" t="str">
            <v>UN</v>
          </cell>
          <cell r="D3169">
            <v>14.91</v>
          </cell>
        </row>
        <row r="3170">
          <cell r="A3170">
            <v>86256</v>
          </cell>
          <cell r="B3170" t="str">
            <v>JUNCAO MBV DN 200 X 150</v>
          </cell>
          <cell r="C3170" t="str">
            <v>UN</v>
          </cell>
          <cell r="D3170">
            <v>20.48</v>
          </cell>
        </row>
        <row r="3171">
          <cell r="A3171">
            <v>86257</v>
          </cell>
          <cell r="B3171" t="str">
            <v>JUNCAO MBV DN 250 X 150</v>
          </cell>
          <cell r="C3171" t="str">
            <v>UN</v>
          </cell>
          <cell r="D3171">
            <v>42.41</v>
          </cell>
        </row>
        <row r="3172">
          <cell r="A3172">
            <v>86258</v>
          </cell>
          <cell r="B3172" t="str">
            <v>JUNCAO MBV DN 300 X 150</v>
          </cell>
          <cell r="C3172" t="str">
            <v>UN</v>
          </cell>
          <cell r="D3172">
            <v>63.33</v>
          </cell>
        </row>
        <row r="3173">
          <cell r="A3173">
            <v>86259</v>
          </cell>
          <cell r="B3173" t="str">
            <v>JUNCAO MBV DN 350 X 150</v>
          </cell>
          <cell r="C3173" t="str">
            <v>UN</v>
          </cell>
          <cell r="D3173">
            <v>95.32</v>
          </cell>
        </row>
        <row r="3174">
          <cell r="A3174">
            <v>86260</v>
          </cell>
          <cell r="B3174" t="str">
            <v>JUNCAO MBV DN 375 X 150</v>
          </cell>
          <cell r="C3174" t="str">
            <v>UN</v>
          </cell>
          <cell r="D3174">
            <v>106.64</v>
          </cell>
        </row>
        <row r="3175">
          <cell r="A3175">
            <v>86261</v>
          </cell>
          <cell r="B3175" t="str">
            <v>JUNCAO MBV DN 400 X 150</v>
          </cell>
          <cell r="C3175" t="str">
            <v>UN</v>
          </cell>
          <cell r="D3175">
            <v>127.9</v>
          </cell>
        </row>
        <row r="3176">
          <cell r="A3176">
            <v>86262</v>
          </cell>
          <cell r="B3176" t="str">
            <v>JUNCAO MBV DN 450 X 150</v>
          </cell>
          <cell r="C3176" t="str">
            <v>UN</v>
          </cell>
          <cell r="D3176">
            <v>203.24</v>
          </cell>
        </row>
        <row r="3177">
          <cell r="A3177">
            <v>86263</v>
          </cell>
          <cell r="B3177" t="str">
            <v>JUNCAO MBV DN 200 X 200</v>
          </cell>
          <cell r="C3177" t="str">
            <v>UN</v>
          </cell>
          <cell r="D3177">
            <v>25.8</v>
          </cell>
        </row>
        <row r="3178">
          <cell r="A3178">
            <v>86264</v>
          </cell>
          <cell r="B3178" t="str">
            <v>JUNCAO MBV DN 250 X 200</v>
          </cell>
          <cell r="C3178" t="str">
            <v>UN</v>
          </cell>
          <cell r="D3178">
            <v>50.9</v>
          </cell>
        </row>
        <row r="3179">
          <cell r="A3179">
            <v>86265</v>
          </cell>
          <cell r="B3179" t="str">
            <v>JUNCAO MBV DN 300 X 200</v>
          </cell>
          <cell r="C3179" t="str">
            <v>UN</v>
          </cell>
          <cell r="D3179">
            <v>75.89</v>
          </cell>
        </row>
        <row r="3180">
          <cell r="A3180">
            <v>86266</v>
          </cell>
          <cell r="B3180" t="str">
            <v>JUNCAO MBV DN 350 X 200</v>
          </cell>
          <cell r="C3180" t="str">
            <v>UN</v>
          </cell>
          <cell r="D3180">
            <v>130.74</v>
          </cell>
        </row>
        <row r="3181">
          <cell r="A3181">
            <v>86267</v>
          </cell>
          <cell r="B3181" t="str">
            <v>JUNCAO MBV DN 375 X 200</v>
          </cell>
          <cell r="C3181" t="str">
            <v>UN</v>
          </cell>
          <cell r="D3181">
            <v>137.53</v>
          </cell>
        </row>
        <row r="3182">
          <cell r="A3182">
            <v>86268</v>
          </cell>
          <cell r="B3182" t="str">
            <v>JUNCAO MBV DN 400 X 200</v>
          </cell>
          <cell r="C3182" t="str">
            <v>UN</v>
          </cell>
          <cell r="D3182">
            <v>155.54</v>
          </cell>
        </row>
        <row r="3183">
          <cell r="A3183">
            <v>86269</v>
          </cell>
          <cell r="B3183" t="str">
            <v>JUNCAO MBV DN 450 X 200</v>
          </cell>
          <cell r="C3183" t="str">
            <v>UN</v>
          </cell>
          <cell r="D3183">
            <v>243.03</v>
          </cell>
        </row>
        <row r="3184">
          <cell r="A3184">
            <v>86270</v>
          </cell>
          <cell r="B3184" t="str">
            <v>JUNCAO MBV DN 250 X 250</v>
          </cell>
          <cell r="C3184" t="str">
            <v>UN</v>
          </cell>
          <cell r="D3184">
            <v>53.47</v>
          </cell>
        </row>
        <row r="3185">
          <cell r="A3185">
            <v>86271</v>
          </cell>
          <cell r="B3185" t="str">
            <v>JUNCAO MBV DN 300 X 300</v>
          </cell>
          <cell r="C3185" t="str">
            <v>UN</v>
          </cell>
          <cell r="D3185">
            <v>108.61</v>
          </cell>
        </row>
        <row r="3186">
          <cell r="A3186">
            <v>86272</v>
          </cell>
          <cell r="B3186" t="str">
            <v>JUNCAO MBV DN 350 X 350</v>
          </cell>
          <cell r="C3186" t="str">
            <v>UN</v>
          </cell>
          <cell r="D3186">
            <v>200.3</v>
          </cell>
        </row>
        <row r="3187">
          <cell r="A3187">
            <v>86273</v>
          </cell>
          <cell r="B3187" t="str">
            <v>JUNCAO MBV DN 375 X 375</v>
          </cell>
          <cell r="C3187" t="str">
            <v>UN</v>
          </cell>
          <cell r="D3187">
            <v>222.9</v>
          </cell>
        </row>
        <row r="3188">
          <cell r="A3188">
            <v>86274</v>
          </cell>
          <cell r="B3188" t="str">
            <v>JUNCAO MBV DN 400 X 400</v>
          </cell>
          <cell r="C3188" t="str">
            <v>UN</v>
          </cell>
          <cell r="D3188">
            <v>277.64</v>
          </cell>
        </row>
        <row r="3189">
          <cell r="A3189">
            <v>86275</v>
          </cell>
          <cell r="B3189" t="str">
            <v>JUNCAO MBV DN 450 X 450</v>
          </cell>
          <cell r="C3189" t="str">
            <v>UN</v>
          </cell>
          <cell r="D3189">
            <v>428.93</v>
          </cell>
        </row>
        <row r="3190">
          <cell r="A3190">
            <v>86281</v>
          </cell>
          <cell r="B3190" t="str">
            <v>TE MBV DN 100 X 100</v>
          </cell>
          <cell r="C3190" t="str">
            <v>UN</v>
          </cell>
          <cell r="D3190">
            <v>6.03</v>
          </cell>
        </row>
        <row r="3191">
          <cell r="A3191">
            <v>86282</v>
          </cell>
          <cell r="B3191" t="str">
            <v>TE MBV DN 150 X 100</v>
          </cell>
          <cell r="C3191" t="str">
            <v>UN</v>
          </cell>
          <cell r="D3191">
            <v>10.61</v>
          </cell>
        </row>
        <row r="3192">
          <cell r="A3192">
            <v>86283</v>
          </cell>
          <cell r="B3192" t="str">
            <v>TE MBV DN 200 X 100</v>
          </cell>
          <cell r="C3192" t="str">
            <v>UN</v>
          </cell>
          <cell r="D3192">
            <v>16.920000000000002</v>
          </cell>
        </row>
        <row r="3193">
          <cell r="A3193">
            <v>86284</v>
          </cell>
          <cell r="B3193" t="str">
            <v>TE MBV DN 250 X 100</v>
          </cell>
          <cell r="C3193" t="str">
            <v>UN</v>
          </cell>
          <cell r="D3193">
            <v>32.39</v>
          </cell>
        </row>
        <row r="3194">
          <cell r="A3194">
            <v>86285</v>
          </cell>
          <cell r="B3194" t="str">
            <v>TE MBV DN 300 X 100</v>
          </cell>
          <cell r="C3194" t="str">
            <v>UN</v>
          </cell>
          <cell r="D3194">
            <v>51.21</v>
          </cell>
        </row>
        <row r="3195">
          <cell r="A3195">
            <v>86286</v>
          </cell>
          <cell r="B3195" t="str">
            <v>TE MBV DN 350 X 100</v>
          </cell>
          <cell r="C3195" t="str">
            <v>UN</v>
          </cell>
          <cell r="D3195">
            <v>86.58</v>
          </cell>
        </row>
        <row r="3196">
          <cell r="A3196">
            <v>86287</v>
          </cell>
          <cell r="B3196" t="str">
            <v>TE MBV DN 375 X 100</v>
          </cell>
          <cell r="C3196" t="str">
            <v>UN</v>
          </cell>
          <cell r="D3196">
            <v>94.35</v>
          </cell>
        </row>
        <row r="3197">
          <cell r="A3197">
            <v>86288</v>
          </cell>
          <cell r="B3197" t="str">
            <v>TE MBV DN 400 X 100</v>
          </cell>
          <cell r="C3197" t="str">
            <v>UN</v>
          </cell>
          <cell r="D3197">
            <v>104.36</v>
          </cell>
        </row>
        <row r="3198">
          <cell r="A3198">
            <v>86289</v>
          </cell>
          <cell r="B3198" t="str">
            <v>TE MBV DN 450 X 100</v>
          </cell>
          <cell r="C3198" t="str">
            <v>UN</v>
          </cell>
          <cell r="D3198">
            <v>180.11</v>
          </cell>
        </row>
        <row r="3199">
          <cell r="A3199">
            <v>86290</v>
          </cell>
          <cell r="B3199" t="str">
            <v>TE MBV DN 150 X 150</v>
          </cell>
          <cell r="C3199" t="str">
            <v>UN</v>
          </cell>
          <cell r="D3199">
            <v>14.91</v>
          </cell>
        </row>
        <row r="3200">
          <cell r="A3200">
            <v>86291</v>
          </cell>
          <cell r="B3200" t="str">
            <v>TE MBV DN 200 X 150</v>
          </cell>
          <cell r="C3200" t="str">
            <v>UN</v>
          </cell>
          <cell r="D3200">
            <v>20.48</v>
          </cell>
        </row>
        <row r="3201">
          <cell r="A3201">
            <v>86292</v>
          </cell>
          <cell r="B3201" t="str">
            <v>TE MBV DN 250 X 150</v>
          </cell>
          <cell r="C3201" t="str">
            <v>UN</v>
          </cell>
          <cell r="D3201">
            <v>42.41</v>
          </cell>
        </row>
        <row r="3202">
          <cell r="A3202">
            <v>86293</v>
          </cell>
          <cell r="B3202" t="str">
            <v>TE MBV DN 300 X 150</v>
          </cell>
          <cell r="C3202" t="str">
            <v>UN</v>
          </cell>
          <cell r="D3202">
            <v>63.33</v>
          </cell>
        </row>
        <row r="3203">
          <cell r="A3203">
            <v>86294</v>
          </cell>
          <cell r="B3203" t="str">
            <v>TE MBV DN 350 X 150</v>
          </cell>
          <cell r="C3203" t="str">
            <v>UN</v>
          </cell>
          <cell r="D3203">
            <v>95.32</v>
          </cell>
        </row>
        <row r="3204">
          <cell r="A3204">
            <v>86295</v>
          </cell>
          <cell r="B3204" t="str">
            <v>TE MBV DN 375 X 150</v>
          </cell>
          <cell r="C3204" t="str">
            <v>UN</v>
          </cell>
          <cell r="D3204">
            <v>106.64</v>
          </cell>
        </row>
        <row r="3205">
          <cell r="A3205">
            <v>86296</v>
          </cell>
          <cell r="B3205" t="str">
            <v>TE MBV DN 400 X 150</v>
          </cell>
          <cell r="C3205" t="str">
            <v>UN</v>
          </cell>
          <cell r="D3205">
            <v>127.9</v>
          </cell>
        </row>
        <row r="3206">
          <cell r="A3206">
            <v>86297</v>
          </cell>
          <cell r="B3206" t="str">
            <v>TE MBV DN 450 X 150</v>
          </cell>
          <cell r="C3206" t="str">
            <v>UN</v>
          </cell>
          <cell r="D3206">
            <v>203.24</v>
          </cell>
        </row>
        <row r="3207">
          <cell r="A3207">
            <v>86298</v>
          </cell>
          <cell r="B3207" t="str">
            <v>TE MBV DN 200 X 200</v>
          </cell>
          <cell r="C3207" t="str">
            <v>UN</v>
          </cell>
          <cell r="D3207">
            <v>25.8</v>
          </cell>
        </row>
        <row r="3208">
          <cell r="A3208">
            <v>86299</v>
          </cell>
          <cell r="B3208" t="str">
            <v>TE MBV DN 250 X 200</v>
          </cell>
          <cell r="C3208" t="str">
            <v>UN</v>
          </cell>
          <cell r="D3208">
            <v>50.9</v>
          </cell>
        </row>
        <row r="3209">
          <cell r="A3209">
            <v>86301</v>
          </cell>
          <cell r="B3209" t="str">
            <v>TE MBV DN 300 X 200</v>
          </cell>
          <cell r="C3209" t="str">
            <v>UN</v>
          </cell>
          <cell r="D3209">
            <v>75.89</v>
          </cell>
        </row>
        <row r="3210">
          <cell r="A3210">
            <v>86302</v>
          </cell>
          <cell r="B3210" t="str">
            <v>TE MBV DN 350 X 200</v>
          </cell>
          <cell r="C3210" t="str">
            <v>UN</v>
          </cell>
          <cell r="D3210">
            <v>130.74</v>
          </cell>
        </row>
        <row r="3211">
          <cell r="A3211">
            <v>86303</v>
          </cell>
          <cell r="B3211" t="str">
            <v>TE MBV DN 375 X 200</v>
          </cell>
          <cell r="C3211" t="str">
            <v>UN</v>
          </cell>
          <cell r="D3211">
            <v>137.53</v>
          </cell>
        </row>
        <row r="3212">
          <cell r="A3212">
            <v>86304</v>
          </cell>
          <cell r="B3212" t="str">
            <v>TE MBV DN 400 X 200</v>
          </cell>
          <cell r="C3212" t="str">
            <v>UN</v>
          </cell>
          <cell r="D3212">
            <v>155.54</v>
          </cell>
        </row>
        <row r="3213">
          <cell r="A3213">
            <v>86305</v>
          </cell>
          <cell r="B3213" t="str">
            <v>TE MBV DN 450 X 200</v>
          </cell>
          <cell r="C3213" t="str">
            <v>UN</v>
          </cell>
          <cell r="D3213">
            <v>243.03</v>
          </cell>
        </row>
        <row r="3214">
          <cell r="A3214">
            <v>86306</v>
          </cell>
          <cell r="B3214" t="str">
            <v>TE MBV DN 250 X 250</v>
          </cell>
          <cell r="C3214" t="str">
            <v>UN</v>
          </cell>
          <cell r="D3214">
            <v>53.47</v>
          </cell>
        </row>
        <row r="3215">
          <cell r="A3215">
            <v>86307</v>
          </cell>
          <cell r="B3215" t="str">
            <v>TE MBV DN 300 X 300</v>
          </cell>
          <cell r="C3215" t="str">
            <v>UN</v>
          </cell>
          <cell r="D3215">
            <v>108.61</v>
          </cell>
        </row>
        <row r="3216">
          <cell r="A3216">
            <v>86308</v>
          </cell>
          <cell r="B3216" t="str">
            <v>TE MBV DN 350 X 350</v>
          </cell>
          <cell r="C3216" t="str">
            <v>UN</v>
          </cell>
          <cell r="D3216">
            <v>200.3</v>
          </cell>
        </row>
        <row r="3217">
          <cell r="A3217">
            <v>86309</v>
          </cell>
          <cell r="B3217" t="str">
            <v>TE MBV DN 375 X 375</v>
          </cell>
          <cell r="C3217" t="str">
            <v>UN</v>
          </cell>
          <cell r="D3217">
            <v>222.9</v>
          </cell>
        </row>
        <row r="3218">
          <cell r="A3218">
            <v>86310</v>
          </cell>
          <cell r="B3218" t="str">
            <v>TE MBV DN 400 X 400</v>
          </cell>
          <cell r="C3218" t="str">
            <v>UN</v>
          </cell>
          <cell r="D3218">
            <v>277.64</v>
          </cell>
        </row>
        <row r="3219">
          <cell r="A3219">
            <v>86311</v>
          </cell>
          <cell r="B3219" t="str">
            <v>TE MBV DN 450 X 450</v>
          </cell>
          <cell r="C3219" t="str">
            <v>UN</v>
          </cell>
          <cell r="D3219">
            <v>428.93</v>
          </cell>
        </row>
        <row r="3220">
          <cell r="A3220">
            <v>86317</v>
          </cell>
          <cell r="B3220" t="str">
            <v>CURVA 90G MBV RAIO LONGO TERM. DE LIMPEZA DN 150</v>
          </cell>
          <cell r="C3220" t="str">
            <v>UN</v>
          </cell>
          <cell r="D3220">
            <v>73.28</v>
          </cell>
        </row>
        <row r="3221">
          <cell r="A3221">
            <v>86318</v>
          </cell>
          <cell r="B3221" t="str">
            <v>CURVA 90G MBV RAIO LONGO TERM. DE LIMPEZA DN 200</v>
          </cell>
          <cell r="C3221" t="str">
            <v>UN</v>
          </cell>
          <cell r="D3221">
            <v>93.45</v>
          </cell>
        </row>
        <row r="3222">
          <cell r="A3222">
            <v>86325</v>
          </cell>
          <cell r="B3222" t="str">
            <v>LUVA MBV DN 100</v>
          </cell>
          <cell r="C3222" t="str">
            <v>UN</v>
          </cell>
          <cell r="D3222">
            <v>4.05</v>
          </cell>
        </row>
        <row r="3223">
          <cell r="A3223">
            <v>86326</v>
          </cell>
          <cell r="B3223" t="str">
            <v>LUVA MBV DN 150</v>
          </cell>
          <cell r="C3223" t="str">
            <v>UN</v>
          </cell>
          <cell r="D3223">
            <v>6.86</v>
          </cell>
        </row>
        <row r="3224">
          <cell r="A3224">
            <v>86327</v>
          </cell>
          <cell r="B3224" t="str">
            <v>LUVA MBV DN 200</v>
          </cell>
          <cell r="C3224" t="str">
            <v>UN</v>
          </cell>
          <cell r="D3224">
            <v>14.42</v>
          </cell>
        </row>
        <row r="3225">
          <cell r="A3225">
            <v>86328</v>
          </cell>
          <cell r="B3225" t="str">
            <v>LUVA MBV DN 250</v>
          </cell>
          <cell r="C3225" t="str">
            <v>UN</v>
          </cell>
          <cell r="D3225">
            <v>29.87</v>
          </cell>
        </row>
        <row r="3226">
          <cell r="A3226">
            <v>86329</v>
          </cell>
          <cell r="B3226" t="str">
            <v>LUVA MBV DN 300</v>
          </cell>
          <cell r="C3226" t="str">
            <v>UN</v>
          </cell>
          <cell r="D3226">
            <v>50.31</v>
          </cell>
        </row>
        <row r="3227">
          <cell r="A3227">
            <v>86334</v>
          </cell>
          <cell r="B3227" t="str">
            <v>REDUCAO MBV DN 150</v>
          </cell>
          <cell r="C3227" t="str">
            <v>UN</v>
          </cell>
          <cell r="D3227">
            <v>7.99</v>
          </cell>
        </row>
        <row r="3228">
          <cell r="A3228">
            <v>86335</v>
          </cell>
          <cell r="B3228" t="str">
            <v>REDUCAO MBV DN 200</v>
          </cell>
          <cell r="C3228" t="str">
            <v>UN</v>
          </cell>
          <cell r="D3228">
            <v>14.89</v>
          </cell>
        </row>
        <row r="3229">
          <cell r="A3229">
            <v>86336</v>
          </cell>
          <cell r="B3229" t="str">
            <v>REDUCAO MBV DN 250</v>
          </cell>
          <cell r="C3229" t="str">
            <v>UN</v>
          </cell>
          <cell r="D3229">
            <v>30.33</v>
          </cell>
        </row>
        <row r="3230">
          <cell r="A3230">
            <v>86337</v>
          </cell>
          <cell r="B3230" t="str">
            <v>REDUCAO MBV DN 300</v>
          </cell>
          <cell r="C3230" t="str">
            <v>UN</v>
          </cell>
          <cell r="D3230">
            <v>50.35</v>
          </cell>
        </row>
        <row r="3231">
          <cell r="A3231">
            <v>86343</v>
          </cell>
          <cell r="B3231" t="str">
            <v>AMPLIACAO MBV DN 150</v>
          </cell>
          <cell r="C3231" t="str">
            <v>UN</v>
          </cell>
          <cell r="D3231">
            <v>7.99</v>
          </cell>
        </row>
        <row r="3232">
          <cell r="A3232">
            <v>86344</v>
          </cell>
          <cell r="B3232" t="str">
            <v>AMPLIACAO MBV DN 200</v>
          </cell>
          <cell r="C3232" t="str">
            <v>UN</v>
          </cell>
          <cell r="D3232">
            <v>14.89</v>
          </cell>
        </row>
        <row r="3233">
          <cell r="A3233">
            <v>86345</v>
          </cell>
          <cell r="B3233" t="str">
            <v>AMPLIACAO MBV DN 250</v>
          </cell>
          <cell r="C3233" t="str">
            <v>UN</v>
          </cell>
          <cell r="D3233">
            <v>30.33</v>
          </cell>
        </row>
        <row r="3234">
          <cell r="A3234">
            <v>86346</v>
          </cell>
          <cell r="B3234" t="str">
            <v>AMPLIACAO MBV DN 300</v>
          </cell>
          <cell r="C3234" t="str">
            <v>UN</v>
          </cell>
          <cell r="D3234">
            <v>50.35</v>
          </cell>
        </row>
        <row r="3235">
          <cell r="A3235">
            <v>86346</v>
          </cell>
          <cell r="B3235" t="str">
            <v>AMPLIACAO MBV DN 300</v>
          </cell>
          <cell r="C3235" t="str">
            <v>UN</v>
          </cell>
          <cell r="D3235">
            <v>50.35</v>
          </cell>
        </row>
        <row r="3237">
          <cell r="B3237" t="str">
            <v>86600 EQUIPAMENTOS</v>
          </cell>
        </row>
        <row r="3239">
          <cell r="A3239">
            <v>86601</v>
          </cell>
          <cell r="B3239" t="str">
            <v>BB.DOSAD.3 OU 4 CABEC.Q=8,1 A 30,4L/H E P=4KG/CM2</v>
          </cell>
          <cell r="C3239" t="str">
            <v>UN</v>
          </cell>
          <cell r="D3239">
            <v>3280</v>
          </cell>
        </row>
        <row r="3240">
          <cell r="A3240">
            <v>86602</v>
          </cell>
          <cell r="B3240" t="str">
            <v>MISTURADOR RAPIDO EIXO VERT.BAIXA ROT.E HASTE= 1M</v>
          </cell>
          <cell r="C3240" t="str">
            <v>UN</v>
          </cell>
          <cell r="D3240">
            <v>1862</v>
          </cell>
        </row>
        <row r="3241">
          <cell r="A3241">
            <v>86603</v>
          </cell>
          <cell r="B3241" t="str">
            <v>CLORADOR FIX.PAR.C/CAP.MAX.4KG/24H (INCL.INJETOR)</v>
          </cell>
          <cell r="C3241" t="str">
            <v>UN</v>
          </cell>
          <cell r="D3241">
            <v>2934</v>
          </cell>
        </row>
        <row r="3242">
          <cell r="A3242">
            <v>86604</v>
          </cell>
          <cell r="B3242" t="str">
            <v>CILINDRO DE CLORO CARREGADO C/ CAPACIDADE DE 50KG</v>
          </cell>
          <cell r="C3242" t="str">
            <v>UN</v>
          </cell>
          <cell r="D3242">
            <v>1960</v>
          </cell>
        </row>
        <row r="3243">
          <cell r="A3243">
            <v>86605</v>
          </cell>
          <cell r="B3243" t="str">
            <v>EXAUSTOR ELET.MOTOR MONOFASICO INDUSTRIAL 0 300MM</v>
          </cell>
          <cell r="C3243" t="str">
            <v>UN</v>
          </cell>
          <cell r="D3243">
            <v>360</v>
          </cell>
        </row>
        <row r="3244">
          <cell r="A3244">
            <v>86606</v>
          </cell>
          <cell r="B3244" t="str">
            <v>BALANCA PLATAFORMA CAP.MIN.150KG C/PLAT.P/GAR.CL.</v>
          </cell>
          <cell r="C3244" t="str">
            <v>UN</v>
          </cell>
          <cell r="D3244">
            <v>421</v>
          </cell>
        </row>
        <row r="3245">
          <cell r="A3245">
            <v>86607</v>
          </cell>
          <cell r="B3245" t="str">
            <v>BALANCA PLATAFORMA CAP.MIN.200KG C/PLAT.P/GAR.CL.</v>
          </cell>
          <cell r="C3245" t="str">
            <v>UN</v>
          </cell>
          <cell r="D3245">
            <v>421</v>
          </cell>
        </row>
        <row r="3246">
          <cell r="A3246">
            <v>86608</v>
          </cell>
          <cell r="B3246" t="str">
            <v>TANQUE DE PREPARO EM FIBRA DE VIDRO CAPAC. 500 L</v>
          </cell>
          <cell r="C3246" t="str">
            <v>UN</v>
          </cell>
          <cell r="D3246">
            <v>400</v>
          </cell>
        </row>
        <row r="3247">
          <cell r="A3247">
            <v>86609</v>
          </cell>
          <cell r="B3247" t="str">
            <v>HIDRO-EJETOR NORMAL BX. PRESSAO C/VENTURI DN 1/2"</v>
          </cell>
          <cell r="C3247" t="str">
            <v>UN</v>
          </cell>
          <cell r="D3247">
            <v>1760</v>
          </cell>
        </row>
        <row r="3248">
          <cell r="A3248">
            <v>86631</v>
          </cell>
          <cell r="B3248" t="str">
            <v>RESERV.METAL.APOIADO CAP.30M3 CF.PROJ.INCL.TRANSP.</v>
          </cell>
          <cell r="C3248" t="str">
            <v>UN</v>
          </cell>
          <cell r="D3248">
            <v>7693.5</v>
          </cell>
        </row>
        <row r="3249">
          <cell r="A3249">
            <v>86632</v>
          </cell>
          <cell r="B3249" t="str">
            <v>RESERV.METAL.APOIADO CAP.50M3 CF.PROJ.INCL.TRANSP.</v>
          </cell>
          <cell r="C3249" t="str">
            <v>UN</v>
          </cell>
          <cell r="D3249">
            <v>12454.5</v>
          </cell>
        </row>
        <row r="3250">
          <cell r="A3250">
            <v>86634</v>
          </cell>
          <cell r="B3250" t="str">
            <v>RESERV.MET.APOIADO CAP.100M3 CF.PROJ.INCL.TRANSP.</v>
          </cell>
          <cell r="C3250" t="str">
            <v>UN</v>
          </cell>
          <cell r="D3250">
            <v>23000</v>
          </cell>
        </row>
        <row r="3251">
          <cell r="A3251">
            <v>86635</v>
          </cell>
          <cell r="B3251" t="str">
            <v>RESERV.MET.APOIADO CAP.200M3 CF.PROJ.INCL.TRANSP.</v>
          </cell>
          <cell r="C3251" t="str">
            <v>UN</v>
          </cell>
          <cell r="D3251">
            <v>108000</v>
          </cell>
        </row>
        <row r="3252">
          <cell r="A3252">
            <v>86636</v>
          </cell>
          <cell r="B3252" t="str">
            <v>RESERV.MET.APOIADO CAP.300M3 CF.PROJ.INCL.TRANSP.</v>
          </cell>
          <cell r="C3252" t="str">
            <v>UN</v>
          </cell>
          <cell r="D3252">
            <v>162000</v>
          </cell>
        </row>
        <row r="3253">
          <cell r="A3253">
            <v>86638</v>
          </cell>
          <cell r="B3253" t="str">
            <v>RESERV.MET.ELEV.T.8M CAP.10M3 CF.PROJ.INCL.TRANSP.</v>
          </cell>
          <cell r="C3253" t="str">
            <v>UN</v>
          </cell>
          <cell r="D3253">
            <v>4784</v>
          </cell>
        </row>
        <row r="3254">
          <cell r="A3254">
            <v>86639</v>
          </cell>
          <cell r="B3254" t="str">
            <v>RESERV.MET.ELEV.T.8M CAP.20M3 CF.PROJ.INCL.TRANSP.</v>
          </cell>
          <cell r="C3254" t="str">
            <v>UN</v>
          </cell>
          <cell r="D3254">
            <v>14000</v>
          </cell>
        </row>
        <row r="3255">
          <cell r="A3255">
            <v>86640</v>
          </cell>
          <cell r="B3255" t="str">
            <v>RESERV.MET.ELEV.T.8M CAP.30M3 CF.PROJ.INCL.TRANSP.</v>
          </cell>
          <cell r="C3255" t="str">
            <v>UN</v>
          </cell>
          <cell r="D3255">
            <v>11937</v>
          </cell>
        </row>
        <row r="3256">
          <cell r="A3256">
            <v>86641</v>
          </cell>
          <cell r="B3256" t="str">
            <v>RESERV.MET.ELEV.T.8M CAP.50M3 CF.PROJ.INCL.TRANSP.</v>
          </cell>
          <cell r="C3256" t="str">
            <v>UN</v>
          </cell>
          <cell r="D3256">
            <v>19804.96</v>
          </cell>
        </row>
        <row r="3257">
          <cell r="A3257">
            <v>86642</v>
          </cell>
          <cell r="B3257" t="str">
            <v>RESERV.METAL.ELEV.TOR.8M CAP.15M3 CF.PROJ.INC.TRAN</v>
          </cell>
          <cell r="C3257" t="str">
            <v>UN</v>
          </cell>
          <cell r="D3257">
            <v>8400.75</v>
          </cell>
        </row>
        <row r="3258">
          <cell r="A3258">
            <v>86647</v>
          </cell>
          <cell r="B3258" t="str">
            <v>RESERV.MET.ELEV.T.10M CAP.10M3 CF.PROJ.INC.TRANSP.</v>
          </cell>
          <cell r="C3258" t="str">
            <v>UN</v>
          </cell>
          <cell r="D3258">
            <v>5278.5</v>
          </cell>
        </row>
        <row r="3259">
          <cell r="A3259">
            <v>86648</v>
          </cell>
          <cell r="B3259" t="str">
            <v>RESERV.MET.ELEV.T.10M CAP.20M3 CF.PROJ.INC.TRANSP.</v>
          </cell>
          <cell r="C3259" t="str">
            <v>UN</v>
          </cell>
          <cell r="D3259">
            <v>15800</v>
          </cell>
        </row>
        <row r="3260">
          <cell r="A3260">
            <v>86649</v>
          </cell>
          <cell r="B3260" t="str">
            <v>RESERV.MET.ELEV.T.10M CAP.30M3 CF.PROJ.INC.TRANSP.</v>
          </cell>
          <cell r="C3260" t="str">
            <v>UN</v>
          </cell>
          <cell r="D3260">
            <v>13075</v>
          </cell>
        </row>
        <row r="3261">
          <cell r="A3261">
            <v>86650</v>
          </cell>
          <cell r="B3261" t="str">
            <v>RESERV.MET.ELEV.T.10M CAP.50M3 CF.PROJ.INC.TRANSP.</v>
          </cell>
          <cell r="C3261" t="str">
            <v>UN</v>
          </cell>
          <cell r="D3261">
            <v>18975</v>
          </cell>
        </row>
        <row r="3262">
          <cell r="A3262">
            <v>86651</v>
          </cell>
          <cell r="B3262" t="str">
            <v>RESERV.METAL.ELEV.TOR.10M CAP.15M3 CF.PROJ.INC.TRA</v>
          </cell>
          <cell r="C3262" t="str">
            <v>UN</v>
          </cell>
          <cell r="D3262">
            <v>9315</v>
          </cell>
        </row>
        <row r="3263">
          <cell r="A3263">
            <v>86667</v>
          </cell>
          <cell r="B3263" t="str">
            <v>FILTRO RUS.MET.PAS.LAT:R=1,5 E H=3,85 PROJ.TRANSP.</v>
          </cell>
          <cell r="C3263" t="str">
            <v>UN</v>
          </cell>
          <cell r="D3263">
            <v>13972.5</v>
          </cell>
        </row>
        <row r="3264">
          <cell r="A3264">
            <v>86668</v>
          </cell>
          <cell r="B3264" t="str">
            <v>FILTRO RUS.MET.PAS.LAT:R=2,0 E H=3,85 PROJ.TRANSP.</v>
          </cell>
          <cell r="C3264" t="str">
            <v>UN</v>
          </cell>
          <cell r="D3264">
            <v>20079</v>
          </cell>
        </row>
        <row r="3265">
          <cell r="A3265">
            <v>87001</v>
          </cell>
          <cell r="B3265" t="str">
            <v>PARTE CIVIL P/CAPTACAO POCO TUB.PROF.DN 2" OU 3"</v>
          </cell>
          <cell r="C3265" t="str">
            <v>VB</v>
          </cell>
          <cell r="D3265">
            <v>14096.25</v>
          </cell>
        </row>
        <row r="3266">
          <cell r="A3266">
            <v>87002</v>
          </cell>
          <cell r="B3266" t="str">
            <v>PARTE CIVIL P/CAPT.E CASA CLOR.SIMP.DN 2" OU 3"</v>
          </cell>
          <cell r="C3266" t="str">
            <v>VB</v>
          </cell>
          <cell r="D3266">
            <v>14652.03</v>
          </cell>
        </row>
        <row r="3267">
          <cell r="A3267">
            <v>87003</v>
          </cell>
          <cell r="B3267" t="str">
            <v>PARTE CIVIL PARA CASA DE QUIMICA PADRAO</v>
          </cell>
          <cell r="C3267" t="str">
            <v>VB</v>
          </cell>
          <cell r="D3267">
            <v>17646.87</v>
          </cell>
        </row>
        <row r="3268">
          <cell r="A3268">
            <v>87004</v>
          </cell>
          <cell r="B3268" t="str">
            <v>PARTE CIVIL PARA CASA DE CLORACAO PADRAO</v>
          </cell>
          <cell r="C3268" t="str">
            <v>VB</v>
          </cell>
          <cell r="D3268">
            <v>8582.93</v>
          </cell>
        </row>
        <row r="3269">
          <cell r="A3269">
            <v>87007</v>
          </cell>
          <cell r="B3269" t="str">
            <v>MATERIAL HIDRAULICO P/CAPTACAO POCO TUB.PROF.DN 2"</v>
          </cell>
          <cell r="C3269" t="str">
            <v>VB</v>
          </cell>
          <cell r="D3269">
            <v>1429.14</v>
          </cell>
        </row>
        <row r="3270">
          <cell r="A3270">
            <v>87008</v>
          </cell>
          <cell r="B3270" t="str">
            <v>MATERIAL HIDRAULICO P/CAPTACAO POCO TUB.PROF.DN 3"</v>
          </cell>
          <cell r="C3270" t="str">
            <v>VB</v>
          </cell>
          <cell r="D3270">
            <v>2559.21</v>
          </cell>
        </row>
        <row r="3271">
          <cell r="A3271">
            <v>87009</v>
          </cell>
          <cell r="B3271" t="str">
            <v>MATERIAL HIDRAULICO P/CAPT.E CASA CLOR.SIMP.DN 2"</v>
          </cell>
          <cell r="C3271" t="str">
            <v>VB</v>
          </cell>
          <cell r="D3271">
            <v>1627.92</v>
          </cell>
        </row>
        <row r="3272">
          <cell r="A3272">
            <v>87010</v>
          </cell>
          <cell r="B3272" t="str">
            <v>MATERIAL HIDRAULICO P/CAPT.E CASA CLOR.SIMP.DN 3"</v>
          </cell>
          <cell r="C3272" t="str">
            <v>VB</v>
          </cell>
          <cell r="D3272">
            <v>2671.09</v>
          </cell>
        </row>
        <row r="3273">
          <cell r="A3273">
            <v>87011</v>
          </cell>
          <cell r="B3273" t="str">
            <v>CONJ.M.-BOMBA SUBM:Q=26,3 M3/H,HM=123 MCA E P=20CV</v>
          </cell>
          <cell r="C3273" t="str">
            <v>CJ</v>
          </cell>
          <cell r="D3273">
            <v>3214</v>
          </cell>
        </row>
        <row r="3274">
          <cell r="A3274">
            <v>87012</v>
          </cell>
          <cell r="B3274" t="str">
            <v>CONJ.M.-BOMBA SUBM: Q=2,5 L/S, HM=79 MCA E P=75CV</v>
          </cell>
          <cell r="C3274" t="str">
            <v>CJ</v>
          </cell>
          <cell r="D3274">
            <v>1927</v>
          </cell>
        </row>
        <row r="3275">
          <cell r="A3275">
            <v>87013</v>
          </cell>
          <cell r="B3275" t="str">
            <v>FERRO FUNDIDO - TONELADA EM FUNCAO DO ACO CA-60</v>
          </cell>
          <cell r="C3275" t="str">
            <v>T</v>
          </cell>
          <cell r="D3275">
            <v>620</v>
          </cell>
        </row>
        <row r="3277">
          <cell r="B3277" t="str">
            <v>9000 TABELA DE REALINHAMENTO DE PRECOS - ANEXO</v>
          </cell>
        </row>
        <row r="3279">
          <cell r="A3279">
            <v>90001</v>
          </cell>
          <cell r="B3279" t="str">
            <v>CONE PARA SINALIZACAO</v>
          </cell>
          <cell r="C3279" t="str">
            <v>UN</v>
          </cell>
          <cell r="D3279">
            <v>33.630000000000003</v>
          </cell>
        </row>
        <row r="3280">
          <cell r="A3280">
            <v>90002</v>
          </cell>
          <cell r="B3280" t="str">
            <v>ESCAVACAO MECANIZADA 1A CATEGORIA (4 A 6M)</v>
          </cell>
          <cell r="C3280" t="str">
            <v>M3</v>
          </cell>
          <cell r="D3280">
            <v>4.1900000000000004</v>
          </cell>
        </row>
        <row r="3281">
          <cell r="A3281">
            <v>90003</v>
          </cell>
          <cell r="B3281" t="str">
            <v>ESCAVACAO MECANIZADA 2A CATEGORIA (4 A 6M)</v>
          </cell>
          <cell r="C3281" t="str">
            <v>M3</v>
          </cell>
          <cell r="D3281">
            <v>8.33</v>
          </cell>
        </row>
        <row r="3282">
          <cell r="A3282">
            <v>90004</v>
          </cell>
          <cell r="B3282" t="str">
            <v>ESCAVACAO MECANIZADA EM BARRO LAMA (4 A 6M)</v>
          </cell>
          <cell r="C3282" t="str">
            <v>M3</v>
          </cell>
          <cell r="D3282">
            <v>9.6999999999999993</v>
          </cell>
        </row>
        <row r="3283">
          <cell r="A3283">
            <v>90005</v>
          </cell>
          <cell r="B3283" t="str">
            <v>FORNECIMENTO DE MEIO-FIO (CONCRETO)</v>
          </cell>
          <cell r="C3283" t="str">
            <v>M</v>
          </cell>
          <cell r="D3283">
            <v>10.46</v>
          </cell>
        </row>
        <row r="3284">
          <cell r="A3284">
            <v>90006</v>
          </cell>
          <cell r="B3284" t="str">
            <v>ASSENTAMENTO DE MEIO-FIO (CONCRETO)</v>
          </cell>
          <cell r="C3284" t="str">
            <v>M</v>
          </cell>
          <cell r="D3284">
            <v>4.55</v>
          </cell>
        </row>
        <row r="3285">
          <cell r="A3285">
            <v>90007</v>
          </cell>
          <cell r="B3285" t="str">
            <v>REPOSICAO EM CALCADA (5CM)</v>
          </cell>
          <cell r="C3285" t="str">
            <v>M2</v>
          </cell>
          <cell r="D3285">
            <v>5.67</v>
          </cell>
        </row>
        <row r="3286">
          <cell r="A3286">
            <v>90008</v>
          </cell>
          <cell r="B3286" t="str">
            <v>UMEDECIMENTO DE MATERIAL P/FECHAMENTO DE VALA</v>
          </cell>
          <cell r="C3286" t="str">
            <v>M3</v>
          </cell>
          <cell r="D3286">
            <v>0.34</v>
          </cell>
        </row>
        <row r="3287">
          <cell r="A3287">
            <v>90009</v>
          </cell>
          <cell r="B3287" t="str">
            <v>PONTA SECA (CALCADA)</v>
          </cell>
          <cell r="C3287" t="str">
            <v>UN</v>
          </cell>
          <cell r="D3287">
            <v>37.42</v>
          </cell>
        </row>
        <row r="3288">
          <cell r="A3288">
            <v>90010</v>
          </cell>
          <cell r="B3288" t="str">
            <v>PONTA SECA (RUA)</v>
          </cell>
          <cell r="C3288" t="str">
            <v>UN</v>
          </cell>
          <cell r="D3288">
            <v>40.67</v>
          </cell>
        </row>
        <row r="3289">
          <cell r="A3289">
            <v>90011</v>
          </cell>
          <cell r="B3289" t="str">
            <v>FORNECIMENTO E ASSENTAMENTO TAMPAO (QUEIJO)</v>
          </cell>
          <cell r="C3289" t="str">
            <v>UN</v>
          </cell>
          <cell r="D3289">
            <v>2.2000000000000002</v>
          </cell>
        </row>
        <row r="3290">
          <cell r="A3290">
            <v>90012</v>
          </cell>
          <cell r="B3290" t="str">
            <v>CONFECCAO DE JUNTA ASFALTICA</v>
          </cell>
          <cell r="C3290" t="str">
            <v>UN</v>
          </cell>
          <cell r="D3290">
            <v>2.54</v>
          </cell>
        </row>
        <row r="3291">
          <cell r="A3291">
            <v>90013</v>
          </cell>
          <cell r="B3291" t="str">
            <v>TRANSPORTE TUBOS CERAMICOS</v>
          </cell>
          <cell r="C3291" t="str">
            <v>MK</v>
          </cell>
          <cell r="D3291">
            <v>0.02</v>
          </cell>
        </row>
        <row r="3292">
          <cell r="A3292">
            <v>90014</v>
          </cell>
          <cell r="B3292" t="str">
            <v>PLACA DE SINALIZACAO DE TRANSITO</v>
          </cell>
          <cell r="C3292" t="str">
            <v>M2</v>
          </cell>
          <cell r="D3292">
            <v>40.82</v>
          </cell>
        </row>
        <row r="3293">
          <cell r="A3293">
            <v>90015</v>
          </cell>
          <cell r="B3293" t="str">
            <v>ESGOTAMENTO DE VALAS 2"</v>
          </cell>
          <cell r="C3293" t="str">
            <v>HP</v>
          </cell>
          <cell r="D3293">
            <v>1.07</v>
          </cell>
        </row>
        <row r="3294">
          <cell r="A3294">
            <v>90016</v>
          </cell>
          <cell r="B3294" t="str">
            <v>DRENO DE TUBO DE CONCRETO POROSO</v>
          </cell>
          <cell r="C3294" t="str">
            <v>M</v>
          </cell>
          <cell r="D3294">
            <v>13.96</v>
          </cell>
        </row>
        <row r="3295">
          <cell r="A3295">
            <v>90017</v>
          </cell>
          <cell r="B3295" t="str">
            <v>FORNECIMENTO DE PARALELEPIPEDO</v>
          </cell>
          <cell r="C3295" t="str">
            <v>M</v>
          </cell>
          <cell r="D3295">
            <v>6.33</v>
          </cell>
        </row>
        <row r="3296">
          <cell r="A3296">
            <v>90018</v>
          </cell>
          <cell r="B3296" t="str">
            <v>ASSENTAMENTO DE PARALELEPIPEDO</v>
          </cell>
          <cell r="C3296" t="str">
            <v>M</v>
          </cell>
          <cell r="D3296">
            <v>3.58</v>
          </cell>
        </row>
        <row r="3297">
          <cell r="A3297">
            <v>90019</v>
          </cell>
          <cell r="B3297" t="str">
            <v>CONFECCAO DE SARJETAS</v>
          </cell>
          <cell r="C3297" t="str">
            <v>M3</v>
          </cell>
          <cell r="D3297">
            <v>77.75</v>
          </cell>
        </row>
        <row r="3298">
          <cell r="A3298">
            <v>90020</v>
          </cell>
          <cell r="B3298" t="str">
            <v>REATERRO DE VALAS C/MATERIAL GRANULAR</v>
          </cell>
          <cell r="C3298" t="str">
            <v>M3</v>
          </cell>
          <cell r="D3298">
            <v>24</v>
          </cell>
        </row>
        <row r="3299">
          <cell r="A3299">
            <v>90021</v>
          </cell>
          <cell r="B3299" t="str">
            <v>GALERIA AGUAS PLUVIAIS (CONST. BOCA LOBO C/H_1,5M)</v>
          </cell>
          <cell r="C3299" t="str">
            <v>UN</v>
          </cell>
          <cell r="D3299">
            <v>71.959999999999994</v>
          </cell>
        </row>
        <row r="3300">
          <cell r="A3300">
            <v>90022</v>
          </cell>
          <cell r="B3300" t="str">
            <v>ACRESCIMO DE ALTURA DA BOCA DE LOBO</v>
          </cell>
          <cell r="C3300" t="str">
            <v>M</v>
          </cell>
          <cell r="D3300">
            <v>33.619999999999997</v>
          </cell>
        </row>
        <row r="3301">
          <cell r="A3301">
            <v>90023</v>
          </cell>
          <cell r="B3301" t="str">
            <v>ASSENTAMENTO CA-2 DN 700</v>
          </cell>
          <cell r="C3301" t="str">
            <v>M</v>
          </cell>
          <cell r="D3301">
            <v>53.17</v>
          </cell>
        </row>
        <row r="3302">
          <cell r="A3302">
            <v>90024</v>
          </cell>
          <cell r="B3302" t="str">
            <v>CERCA DE ARAME FARPADO DE 4 FIOS</v>
          </cell>
          <cell r="C3302" t="str">
            <v>M</v>
          </cell>
          <cell r="D3302">
            <v>13.5</v>
          </cell>
        </row>
        <row r="3303">
          <cell r="A3303">
            <v>90025</v>
          </cell>
          <cell r="B3303" t="str">
            <v>RECOMPOSICAO DE PAV. ASFALTICO INCLUSIVE BASE</v>
          </cell>
          <cell r="C3303" t="str">
            <v>M2</v>
          </cell>
          <cell r="D3303">
            <v>19.8</v>
          </cell>
        </row>
        <row r="3304">
          <cell r="A3304">
            <v>90026</v>
          </cell>
          <cell r="B3304" t="str">
            <v>ESGOTAMENTO DE SUMIDOURO</v>
          </cell>
          <cell r="C3304" t="str">
            <v>M3</v>
          </cell>
          <cell r="D3304">
            <v>14.28</v>
          </cell>
        </row>
        <row r="3305">
          <cell r="A3305">
            <v>90027</v>
          </cell>
          <cell r="B3305" t="str">
            <v>ENTUPIMENTO DE SUMIDOURO</v>
          </cell>
          <cell r="C3305" t="str">
            <v>M3</v>
          </cell>
          <cell r="D3305">
            <v>9.11</v>
          </cell>
        </row>
        <row r="3306">
          <cell r="A3306">
            <v>90030</v>
          </cell>
          <cell r="B3306" t="str">
            <v>CONCRETO PRE-MISTURADO FCK=9,0 MPA</v>
          </cell>
          <cell r="C3306" t="str">
            <v>M3</v>
          </cell>
          <cell r="D3306">
            <v>112</v>
          </cell>
        </row>
        <row r="3307">
          <cell r="A3307">
            <v>90031</v>
          </cell>
          <cell r="B3307" t="str">
            <v>PINTURA ANTICORROSIVA PARA TUBULACAO (ZARCAO)</v>
          </cell>
          <cell r="C3307" t="str">
            <v>M2</v>
          </cell>
          <cell r="D3307">
            <v>4.38</v>
          </cell>
        </row>
        <row r="3308">
          <cell r="A3308">
            <v>90032</v>
          </cell>
          <cell r="B3308" t="str">
            <v>VIDRO CANELADO - MARTELADO</v>
          </cell>
          <cell r="C3308" t="str">
            <v>M2</v>
          </cell>
          <cell r="D3308">
            <v>12.96</v>
          </cell>
        </row>
        <row r="3309">
          <cell r="A3309">
            <v>90033</v>
          </cell>
          <cell r="B3309" t="str">
            <v>TRANSPORTE DE MATERIAL 1A OU 2A CAT.(PERIM.URBANO)</v>
          </cell>
          <cell r="C3309" t="str">
            <v>MK</v>
          </cell>
          <cell r="D3309">
            <v>0.98</v>
          </cell>
        </row>
        <row r="3310">
          <cell r="A3310">
            <v>90034</v>
          </cell>
          <cell r="B3310" t="str">
            <v>REGULARIZACAO DE RUA C/ MOTONIVELADORA</v>
          </cell>
          <cell r="C3310" t="str">
            <v>M3</v>
          </cell>
          <cell r="D3310">
            <v>0.34</v>
          </cell>
        </row>
        <row r="3311">
          <cell r="A3311">
            <v>90035</v>
          </cell>
          <cell r="B3311" t="str">
            <v>POCO VISITA EXCETO FORNEC.MAT. PRE-MOLDADO - 1,0M</v>
          </cell>
          <cell r="C3311" t="str">
            <v>UN</v>
          </cell>
          <cell r="D3311">
            <v>81.36</v>
          </cell>
        </row>
        <row r="3312">
          <cell r="A3312">
            <v>90036</v>
          </cell>
          <cell r="B3312" t="str">
            <v>POCO VISITA EXCETO FORNEC.MAT. PRE-MOLDADO - 1,5M</v>
          </cell>
          <cell r="C3312" t="str">
            <v>UN</v>
          </cell>
          <cell r="D3312">
            <v>104.14</v>
          </cell>
        </row>
        <row r="3313">
          <cell r="A3313">
            <v>90037</v>
          </cell>
          <cell r="B3313" t="str">
            <v>POCO VISITA EXCETO FORNEC.MAT. PRE-MOLDADO - 2,0M</v>
          </cell>
          <cell r="C3313" t="str">
            <v>UN</v>
          </cell>
          <cell r="D3313">
            <v>133.31</v>
          </cell>
        </row>
        <row r="3314">
          <cell r="A3314">
            <v>90038</v>
          </cell>
          <cell r="B3314" t="str">
            <v>POCO VISITA EXCETO FORNEC.MAT. PRE-MOLDADO - 2,5M</v>
          </cell>
          <cell r="C3314" t="str">
            <v>UN</v>
          </cell>
          <cell r="D3314">
            <v>170.7</v>
          </cell>
        </row>
        <row r="3315">
          <cell r="A3315">
            <v>90039</v>
          </cell>
          <cell r="B3315" t="str">
            <v>POCO VISITA EXCETO FORNEC.MAT. PRE-MOLDADO - 3,0M</v>
          </cell>
          <cell r="C3315" t="str">
            <v>UN</v>
          </cell>
          <cell r="D3315">
            <v>221.57</v>
          </cell>
        </row>
        <row r="3316">
          <cell r="A3316">
            <v>90040</v>
          </cell>
          <cell r="B3316" t="str">
            <v>POCO VISITA EXCETO FORNEC.MAT. PRE-MOLDADO - 3,5M</v>
          </cell>
          <cell r="C3316" t="str">
            <v>UN</v>
          </cell>
          <cell r="D3316">
            <v>341.38</v>
          </cell>
        </row>
        <row r="3317">
          <cell r="A3317">
            <v>90041</v>
          </cell>
          <cell r="B3317" t="str">
            <v>POCO VISITA EXCETO FORNEC.MAT. PRE-MOLDADO - 4,0M</v>
          </cell>
          <cell r="C3317" t="str">
            <v>UN</v>
          </cell>
          <cell r="D3317">
            <v>385.22</v>
          </cell>
        </row>
        <row r="3318">
          <cell r="A3318">
            <v>90042</v>
          </cell>
          <cell r="B3318" t="str">
            <v>POCO VISITA EXCETO FORNEC.MAT. PRE-MOLDADO - 4,5M</v>
          </cell>
          <cell r="C3318" t="str">
            <v>UN</v>
          </cell>
          <cell r="D3318">
            <v>428.92</v>
          </cell>
        </row>
        <row r="3319">
          <cell r="A3319">
            <v>90043</v>
          </cell>
          <cell r="B3319" t="str">
            <v>POCO VISITA EXCETO FORNEC.MAT. PRE-MOLDADO - 5,0M</v>
          </cell>
          <cell r="C3319" t="str">
            <v>UN</v>
          </cell>
          <cell r="D3319">
            <v>472.62</v>
          </cell>
        </row>
        <row r="3320">
          <cell r="A3320">
            <v>172029</v>
          </cell>
          <cell r="B3320" t="str">
            <v>BROCA AÇO RÁPIDO 5/16</v>
          </cell>
          <cell r="C3320" t="str">
            <v>UN</v>
          </cell>
          <cell r="D3320">
            <v>6.9</v>
          </cell>
        </row>
        <row r="3321">
          <cell r="A3321">
            <v>172030</v>
          </cell>
          <cell r="B3321" t="str">
            <v>BROCA AÇO RÁPIDO 1/4</v>
          </cell>
          <cell r="C3321" t="str">
            <v>UN</v>
          </cell>
          <cell r="D3321">
            <v>4.9000000000000004</v>
          </cell>
        </row>
        <row r="3322">
          <cell r="A3322">
            <v>172031</v>
          </cell>
          <cell r="B3322" t="str">
            <v>BROCA VIDEA 6,5 MM</v>
          </cell>
          <cell r="C3322" t="str">
            <v>UN</v>
          </cell>
          <cell r="D3322">
            <v>3.5</v>
          </cell>
        </row>
        <row r="3323">
          <cell r="A3323">
            <v>172032</v>
          </cell>
          <cell r="B3323" t="str">
            <v>BROCA VIDEA 8,0 MM</v>
          </cell>
          <cell r="C3323" t="str">
            <v>UN</v>
          </cell>
          <cell r="D3323">
            <v>4.9000000000000004</v>
          </cell>
        </row>
        <row r="3324">
          <cell r="A3324">
            <v>172033</v>
          </cell>
          <cell r="B3324" t="str">
            <v>BROCA MOURÃO FIX TELHAS</v>
          </cell>
          <cell r="C3324" t="str">
            <v>UN</v>
          </cell>
          <cell r="D3324">
            <v>10.25</v>
          </cell>
        </row>
        <row r="3325">
          <cell r="A3325">
            <v>172034</v>
          </cell>
          <cell r="B3325" t="str">
            <v>LÂMINA DE SERRA FLEXÍVEL</v>
          </cell>
          <cell r="C3325" t="str">
            <v>UN</v>
          </cell>
          <cell r="D3325">
            <v>9.85</v>
          </cell>
        </row>
        <row r="3326">
          <cell r="A3326">
            <v>172035</v>
          </cell>
          <cell r="B3326" t="str">
            <v>LIMA CHATA P/ ENXADA DE 8"</v>
          </cell>
          <cell r="C3326" t="str">
            <v>UN</v>
          </cell>
          <cell r="D3326">
            <v>8</v>
          </cell>
        </row>
        <row r="3327">
          <cell r="A3327">
            <v>172036</v>
          </cell>
          <cell r="B3327" t="str">
            <v>CHAVE FIXA (C) 3/8 X 7/16</v>
          </cell>
          <cell r="C3327" t="str">
            <v>UN</v>
          </cell>
          <cell r="D3327">
            <v>1.8</v>
          </cell>
        </row>
        <row r="3328">
          <cell r="A3328">
            <v>172037</v>
          </cell>
          <cell r="B3328" t="str">
            <v>CHAVE FIXA (D) 1/2 X 9/16</v>
          </cell>
          <cell r="C3328" t="str">
            <v>UN</v>
          </cell>
          <cell r="D3328">
            <v>2</v>
          </cell>
        </row>
        <row r="3329">
          <cell r="A3329">
            <v>172038</v>
          </cell>
          <cell r="B3329" t="str">
            <v>CHAVE ESTRELA (B) 3/8 X 7/16</v>
          </cell>
          <cell r="C3329" t="str">
            <v>UN</v>
          </cell>
          <cell r="D3329">
            <v>3.3</v>
          </cell>
        </row>
        <row r="3330">
          <cell r="A3330">
            <v>172039</v>
          </cell>
          <cell r="B3330" t="str">
            <v>CHAVE ESTRELA (C) 1/2 X 9/16</v>
          </cell>
          <cell r="C3330" t="str">
            <v>UN</v>
          </cell>
          <cell r="D3330">
            <v>4</v>
          </cell>
        </row>
        <row r="3331">
          <cell r="A3331">
            <v>172040</v>
          </cell>
          <cell r="B3331" t="str">
            <v>COMPORTA EM FIBRA DE VIDRO ESTRUTURADO (INCLUINDO GUIA)</v>
          </cell>
          <cell r="C3331" t="str">
            <v>M2</v>
          </cell>
          <cell r="D3331">
            <v>280</v>
          </cell>
        </row>
        <row r="3332">
          <cell r="A3332">
            <v>172042</v>
          </cell>
          <cell r="B3332" t="str">
            <v>TIJOLO MACIÇO 19X9X5 CM PARA ALV. APARENTE</v>
          </cell>
          <cell r="C3332" t="str">
            <v>UN</v>
          </cell>
          <cell r="D3332">
            <v>0.17</v>
          </cell>
        </row>
        <row r="3333">
          <cell r="A3333">
            <v>172043</v>
          </cell>
          <cell r="B3333" t="str">
            <v>PLAQUETA REFRATÁRIA 229 X 114 X 25 MM</v>
          </cell>
          <cell r="C3333" t="str">
            <v>UN</v>
          </cell>
          <cell r="D3333">
            <v>0.83</v>
          </cell>
        </row>
        <row r="3334">
          <cell r="A3334">
            <v>172044</v>
          </cell>
          <cell r="B3334" t="str">
            <v>COIFA METÁLICA 2,70 X 0,60 X 1,10M, C/ CHAMINÉ 0,25 X 0,20 C/ 1,0 M # 16</v>
          </cell>
          <cell r="C3334" t="str">
            <v>UN</v>
          </cell>
          <cell r="D3334">
            <v>602.5</v>
          </cell>
        </row>
        <row r="3335">
          <cell r="A3335">
            <v>172045</v>
          </cell>
          <cell r="B3335" t="str">
            <v>BANCADA DE MÁRMORE BRANCO E = 2,5 CM PARA PIA OU LAVATÓRIO</v>
          </cell>
          <cell r="C3335" t="str">
            <v>M2</v>
          </cell>
          <cell r="D3335">
            <v>130</v>
          </cell>
        </row>
        <row r="3336">
          <cell r="A3336">
            <v>172046</v>
          </cell>
          <cell r="B3336" t="str">
            <v>ARDÓSIA PARA PISO 40 X 40 CM</v>
          </cell>
          <cell r="C3336" t="str">
            <v>M2</v>
          </cell>
          <cell r="D3336">
            <v>5.2</v>
          </cell>
        </row>
        <row r="3337">
          <cell r="A3337">
            <v>172047</v>
          </cell>
          <cell r="B3337" t="str">
            <v>RODAPÉ DE ARDÓSIA H = 7CM</v>
          </cell>
          <cell r="C3337" t="str">
            <v>M</v>
          </cell>
          <cell r="D3337">
            <v>1.1000000000000001</v>
          </cell>
        </row>
        <row r="3338">
          <cell r="A3338">
            <v>172048</v>
          </cell>
          <cell r="B3338" t="str">
            <v>PAPELEIRA DE LOUÇA 15 X 15 CM</v>
          </cell>
          <cell r="C3338" t="str">
            <v>UN</v>
          </cell>
          <cell r="D3338">
            <v>7.82</v>
          </cell>
        </row>
        <row r="3339">
          <cell r="A3339">
            <v>172049</v>
          </cell>
          <cell r="B3339" t="str">
            <v>SABONETEIRA DE LOUÇA 15 X 15 CM</v>
          </cell>
          <cell r="C3339" t="str">
            <v>UN</v>
          </cell>
          <cell r="D3339">
            <v>7.73</v>
          </cell>
        </row>
        <row r="3340">
          <cell r="A3340">
            <v>172057</v>
          </cell>
          <cell r="B3340" t="str">
            <v>TUBO F0F0 JE CL K-9 1,00M DN 80</v>
          </cell>
          <cell r="C3340" t="str">
            <v>M</v>
          </cell>
          <cell r="D3340">
            <v>58.35</v>
          </cell>
        </row>
        <row r="3341">
          <cell r="A3341">
            <v>172071</v>
          </cell>
          <cell r="B3341" t="str">
            <v>TUBO F0F0 JE CL K-9 1,00M DN 350</v>
          </cell>
          <cell r="C3341" t="str">
            <v>M</v>
          </cell>
          <cell r="D3341">
            <v>265.94</v>
          </cell>
        </row>
        <row r="3342">
          <cell r="A3342">
            <v>172072</v>
          </cell>
          <cell r="B3342" t="str">
            <v>TUBO F0F0 JE CL K-9 1,00M DN 450</v>
          </cell>
          <cell r="C3342" t="str">
            <v>M</v>
          </cell>
          <cell r="D3342">
            <v>373.33</v>
          </cell>
        </row>
        <row r="3343">
          <cell r="A3343">
            <v>172074</v>
          </cell>
          <cell r="B3343" t="str">
            <v>TUBO F0F0 JE CL K-7 1,00M DN 350</v>
          </cell>
          <cell r="C3343" t="str">
            <v>M</v>
          </cell>
          <cell r="D3343">
            <v>217.9</v>
          </cell>
        </row>
        <row r="3344">
          <cell r="A3344">
            <v>172075</v>
          </cell>
          <cell r="B3344" t="str">
            <v>TUBO F0F0 JE CL K-7 1,00M DN 450</v>
          </cell>
          <cell r="C3344" t="str">
            <v>M</v>
          </cell>
          <cell r="D3344">
            <v>307.93</v>
          </cell>
        </row>
        <row r="3345">
          <cell r="A3345">
            <v>221720</v>
          </cell>
          <cell r="B3345" t="str">
            <v>TÊ PVC SOLDÁVEL 90° C/ REDUÇÃO 40 X 32 MM</v>
          </cell>
          <cell r="C3345" t="str">
            <v>UN</v>
          </cell>
          <cell r="D3345">
            <v>1.48</v>
          </cell>
        </row>
        <row r="3346">
          <cell r="A3346">
            <v>221721</v>
          </cell>
          <cell r="B3346" t="str">
            <v>BUCHA DE REDUÇÃO SOLDÁVEL CURTO DN 32 X 25 MM</v>
          </cell>
          <cell r="C3346" t="str">
            <v>UN</v>
          </cell>
          <cell r="D3346">
            <v>0.14000000000000001</v>
          </cell>
        </row>
        <row r="3347">
          <cell r="A3347">
            <v>221722</v>
          </cell>
          <cell r="B3347" t="str">
            <v>CURVA 90° PVC SOLDÁVEL DN 40 MM</v>
          </cell>
          <cell r="C3347" t="str">
            <v>UN</v>
          </cell>
          <cell r="D3347">
            <v>1.85</v>
          </cell>
        </row>
        <row r="3348">
          <cell r="A3348">
            <v>221723</v>
          </cell>
          <cell r="B3348" t="str">
            <v>TÊ PVC SOLDÁVEL 90°  40 MM</v>
          </cell>
          <cell r="C3348" t="str">
            <v>UN</v>
          </cell>
          <cell r="D3348">
            <v>0.56000000000000005</v>
          </cell>
        </row>
        <row r="3349">
          <cell r="A3349">
            <v>221780</v>
          </cell>
          <cell r="B3349" t="str">
            <v>CURVA 90º PVC RÍGIDO SOLDÁVEL 50MM</v>
          </cell>
          <cell r="C3349" t="str">
            <v>UN</v>
          </cell>
          <cell r="D3349">
            <v>2.1</v>
          </cell>
        </row>
        <row r="3350">
          <cell r="A3350">
            <v>221781</v>
          </cell>
          <cell r="B3350" t="str">
            <v>PLACA DE REDUÇÃO FOFO DN 250 X 200</v>
          </cell>
          <cell r="C3350" t="str">
            <v>UN</v>
          </cell>
          <cell r="D3350">
            <v>220.51</v>
          </cell>
        </row>
        <row r="3351">
          <cell r="A3351">
            <v>311350</v>
          </cell>
          <cell r="B3351" t="str">
            <v>TAMPA DE CONCRETO PARA CAIXA DE LIGACAO</v>
          </cell>
          <cell r="C3351" t="str">
            <v>UN</v>
          </cell>
          <cell r="D3351">
            <v>0</v>
          </cell>
        </row>
        <row r="3352">
          <cell r="A3352">
            <v>320000</v>
          </cell>
          <cell r="B3352" t="str">
            <v>TRANSPORTE (CAMIONETA)</v>
          </cell>
          <cell r="C3352" t="str">
            <v>H</v>
          </cell>
          <cell r="D3352">
            <v>3.88</v>
          </cell>
        </row>
        <row r="3353">
          <cell r="A3353">
            <v>32001</v>
          </cell>
          <cell r="B3353" t="str">
            <v>LIXADEIRA</v>
          </cell>
          <cell r="C3353" t="str">
            <v>H</v>
          </cell>
          <cell r="D3353">
            <v>10</v>
          </cell>
        </row>
        <row r="3354">
          <cell r="A3354">
            <v>32003</v>
          </cell>
          <cell r="B3354" t="str">
            <v>GERADOR P/ MÁQUINA DE SOLDA, COM MOTOR Á COMBUSTÃO</v>
          </cell>
          <cell r="C3354" t="str">
            <v>H</v>
          </cell>
          <cell r="D3354">
            <v>45</v>
          </cell>
        </row>
        <row r="3355">
          <cell r="A3355">
            <v>32004</v>
          </cell>
          <cell r="B3355" t="str">
            <v>PERFURATRIZ DIAMANTADA HIDRÁULICA DD-750</v>
          </cell>
          <cell r="C3355" t="str">
            <v>H</v>
          </cell>
          <cell r="D3355">
            <v>55.83</v>
          </cell>
        </row>
        <row r="3356">
          <cell r="A3356">
            <v>90000</v>
          </cell>
          <cell r="B3356" t="str">
            <v>TABELA DE REALINHAMENTO DE PRECOS - ANEXO</v>
          </cell>
          <cell r="D3356">
            <v>0</v>
          </cell>
        </row>
        <row r="3357">
          <cell r="A3357">
            <v>90001</v>
          </cell>
          <cell r="B3357" t="str">
            <v>CONE PARA SINALIZACAO</v>
          </cell>
          <cell r="C3357" t="str">
            <v>UN</v>
          </cell>
          <cell r="D3357">
            <v>33.630000000000003</v>
          </cell>
        </row>
        <row r="3358">
          <cell r="A3358">
            <v>90002</v>
          </cell>
          <cell r="B3358" t="str">
            <v>ESCAVACAO MECANIZADA 1A CATEGORIA (4 A 6M)</v>
          </cell>
          <cell r="C3358" t="str">
            <v>M3</v>
          </cell>
          <cell r="D3358">
            <v>4.1900000000000004</v>
          </cell>
        </row>
        <row r="3359">
          <cell r="A3359">
            <v>90003</v>
          </cell>
          <cell r="B3359" t="str">
            <v>ESCAVACAO MECANIZADA 2A CATEGORIA (4 A 6M)</v>
          </cell>
          <cell r="C3359" t="str">
            <v>M3</v>
          </cell>
          <cell r="D3359">
            <v>8.33</v>
          </cell>
        </row>
        <row r="3360">
          <cell r="A3360">
            <v>90004</v>
          </cell>
          <cell r="B3360" t="str">
            <v>ESCAVACAO MECANIZADA EM BARRO LAMA (4 A 6M)</v>
          </cell>
          <cell r="C3360" t="str">
            <v>M3</v>
          </cell>
          <cell r="D3360">
            <v>9.6999999999999993</v>
          </cell>
        </row>
        <row r="3361">
          <cell r="A3361">
            <v>90005</v>
          </cell>
          <cell r="B3361" t="str">
            <v>FORNECIMENTO DE MEIO-FIO (CONCRETO)</v>
          </cell>
          <cell r="C3361" t="str">
            <v>M</v>
          </cell>
          <cell r="D3361">
            <v>10.46</v>
          </cell>
        </row>
        <row r="3362">
          <cell r="A3362">
            <v>90006</v>
          </cell>
          <cell r="B3362" t="str">
            <v>ASSENTAMENTO DE MEIO-FIO (CONCRETO)</v>
          </cell>
          <cell r="C3362" t="str">
            <v>M</v>
          </cell>
          <cell r="D3362">
            <v>4.55</v>
          </cell>
        </row>
        <row r="3363">
          <cell r="A3363">
            <v>90007</v>
          </cell>
          <cell r="B3363" t="str">
            <v>REPOSICAO EM CALCADA (5CM)</v>
          </cell>
          <cell r="C3363" t="str">
            <v>M2</v>
          </cell>
          <cell r="D3363">
            <v>5.67</v>
          </cell>
        </row>
        <row r="3364">
          <cell r="A3364">
            <v>90008</v>
          </cell>
          <cell r="B3364" t="str">
            <v>UMEDECIMENTO DE MATERIAL P/FECHAMENTO DE VALA</v>
          </cell>
          <cell r="C3364" t="str">
            <v>M3</v>
          </cell>
          <cell r="D3364">
            <v>0.34</v>
          </cell>
        </row>
        <row r="3365">
          <cell r="A3365">
            <v>90009</v>
          </cell>
          <cell r="B3365" t="str">
            <v>PONTA SECA (CALCADA)</v>
          </cell>
          <cell r="C3365" t="str">
            <v>UN</v>
          </cell>
          <cell r="D3365">
            <v>37.42</v>
          </cell>
        </row>
        <row r="3366">
          <cell r="A3366">
            <v>90010</v>
          </cell>
          <cell r="B3366" t="str">
            <v>PONTA SECA (RUA)</v>
          </cell>
          <cell r="C3366" t="str">
            <v>UN</v>
          </cell>
          <cell r="D3366">
            <v>40.67</v>
          </cell>
        </row>
        <row r="3367">
          <cell r="A3367">
            <v>90011</v>
          </cell>
          <cell r="B3367" t="str">
            <v>FORNECIMENTO E ASSENTAMENTO TAMPAO (QUEIJO)</v>
          </cell>
          <cell r="C3367" t="str">
            <v>UN</v>
          </cell>
          <cell r="D3367">
            <v>2.2000000000000002</v>
          </cell>
        </row>
        <row r="3368">
          <cell r="A3368">
            <v>90012</v>
          </cell>
          <cell r="B3368" t="str">
            <v>CONFECCAO DE JUNTA ASFALTICA</v>
          </cell>
          <cell r="C3368" t="str">
            <v>UN</v>
          </cell>
          <cell r="D3368">
            <v>2.54</v>
          </cell>
        </row>
        <row r="3369">
          <cell r="A3369">
            <v>90013</v>
          </cell>
          <cell r="B3369" t="str">
            <v>TRANSPORTE TUBOS CERAMICOS</v>
          </cell>
          <cell r="C3369" t="str">
            <v>MK</v>
          </cell>
          <cell r="D3369">
            <v>0.02</v>
          </cell>
        </row>
        <row r="3370">
          <cell r="A3370">
            <v>90014</v>
          </cell>
          <cell r="B3370" t="str">
            <v>PLACA DE SINALIZACAO DE TRANSITO</v>
          </cell>
          <cell r="C3370" t="str">
            <v>M2</v>
          </cell>
          <cell r="D3370">
            <v>40.82</v>
          </cell>
        </row>
        <row r="3371">
          <cell r="A3371">
            <v>90015</v>
          </cell>
          <cell r="B3371" t="str">
            <v>ESGOTAMENTO DE VALAS 2"</v>
          </cell>
          <cell r="C3371" t="str">
            <v>HP</v>
          </cell>
          <cell r="D3371">
            <v>1.07</v>
          </cell>
        </row>
        <row r="3372">
          <cell r="A3372">
            <v>90016</v>
          </cell>
          <cell r="B3372" t="str">
            <v>DRENO DE TUBO DE CONCRETO POROSO</v>
          </cell>
          <cell r="C3372" t="str">
            <v>M</v>
          </cell>
          <cell r="D3372">
            <v>13.96</v>
          </cell>
        </row>
        <row r="3373">
          <cell r="A3373">
            <v>90017</v>
          </cell>
          <cell r="B3373" t="str">
            <v>FORNECIMENTO DE PARALELEPIPEDO</v>
          </cell>
          <cell r="C3373" t="str">
            <v>M</v>
          </cell>
          <cell r="D3373">
            <v>6.33</v>
          </cell>
        </row>
        <row r="3374">
          <cell r="A3374">
            <v>90018</v>
          </cell>
          <cell r="B3374" t="str">
            <v>ASSENTAMENTO DE PARALELEPIPEDO</v>
          </cell>
          <cell r="C3374" t="str">
            <v>M</v>
          </cell>
          <cell r="D3374">
            <v>3.58</v>
          </cell>
        </row>
        <row r="3375">
          <cell r="A3375">
            <v>90019</v>
          </cell>
          <cell r="B3375" t="str">
            <v>CONFECCAO DE SARJETAS</v>
          </cell>
          <cell r="C3375" t="str">
            <v>M3</v>
          </cell>
          <cell r="D3375">
            <v>77.75</v>
          </cell>
        </row>
        <row r="3376">
          <cell r="A3376">
            <v>90020</v>
          </cell>
          <cell r="B3376" t="str">
            <v>REATERRO DE VALAS C/MATERIAL GRANULAR</v>
          </cell>
          <cell r="C3376" t="str">
            <v>M3</v>
          </cell>
          <cell r="D3376">
            <v>24</v>
          </cell>
        </row>
        <row r="3377">
          <cell r="A3377">
            <v>90021</v>
          </cell>
          <cell r="B3377" t="str">
            <v>GALERIA AGUAS PLUVIAIS (CONST. BOCA LOBO C/H_1,5M)</v>
          </cell>
          <cell r="C3377" t="str">
            <v>UN</v>
          </cell>
          <cell r="D3377">
            <v>71.959999999999994</v>
          </cell>
        </row>
        <row r="3378">
          <cell r="A3378">
            <v>90022</v>
          </cell>
          <cell r="B3378" t="str">
            <v>ACRESCIMO DE ALTURA DA BOCA DE LOBO</v>
          </cell>
          <cell r="C3378" t="str">
            <v>M</v>
          </cell>
          <cell r="D3378">
            <v>33.619999999999997</v>
          </cell>
        </row>
        <row r="3379">
          <cell r="A3379">
            <v>90023</v>
          </cell>
          <cell r="B3379" t="str">
            <v>ASSENTAMENTO CA-2 DN 700</v>
          </cell>
          <cell r="C3379" t="str">
            <v>M</v>
          </cell>
          <cell r="D3379">
            <v>53.17</v>
          </cell>
        </row>
        <row r="3380">
          <cell r="A3380">
            <v>90024</v>
          </cell>
          <cell r="B3380" t="str">
            <v>CERCA DE ARAME FARPADO DE 4 FIOS</v>
          </cell>
          <cell r="C3380" t="str">
            <v>M</v>
          </cell>
          <cell r="D3380">
            <v>13.5</v>
          </cell>
        </row>
        <row r="3381">
          <cell r="A3381">
            <v>90025</v>
          </cell>
          <cell r="B3381" t="str">
            <v>RECOMPOSICAO DE PAV. ASFALTICO INCLUSIVE BASE</v>
          </cell>
          <cell r="C3381" t="str">
            <v>M2</v>
          </cell>
          <cell r="D3381">
            <v>19.8</v>
          </cell>
        </row>
        <row r="3382">
          <cell r="A3382">
            <v>90026</v>
          </cell>
          <cell r="B3382" t="str">
            <v>ESGOTAMENTO DE SUMIDOURO</v>
          </cell>
          <cell r="C3382" t="str">
            <v>M3</v>
          </cell>
          <cell r="D3382">
            <v>14.28</v>
          </cell>
        </row>
        <row r="3383">
          <cell r="A3383">
            <v>90027</v>
          </cell>
          <cell r="B3383" t="str">
            <v>ENTUPIMENTO DE SUMIDOURO</v>
          </cell>
          <cell r="C3383" t="str">
            <v>M3</v>
          </cell>
          <cell r="D3383">
            <v>9.11</v>
          </cell>
        </row>
        <row r="3384">
          <cell r="A3384">
            <v>90030</v>
          </cell>
          <cell r="B3384" t="str">
            <v>CONCRETO PRE-MISTURADO FCK=9,0 MPA</v>
          </cell>
          <cell r="C3384" t="str">
            <v>M3</v>
          </cell>
          <cell r="D3384">
            <v>112</v>
          </cell>
        </row>
        <row r="3385">
          <cell r="A3385">
            <v>90031</v>
          </cell>
          <cell r="B3385" t="str">
            <v>PINTURA ANTICORROSIVA PARA TUBULACAO (ZARCAO)</v>
          </cell>
          <cell r="C3385" t="str">
            <v>M2</v>
          </cell>
          <cell r="D3385">
            <v>4.38</v>
          </cell>
        </row>
        <row r="3386">
          <cell r="A3386">
            <v>90033</v>
          </cell>
          <cell r="B3386" t="str">
            <v>TRANSPORTE DE MATERIAL 1A OU 2A CAT.(PERIM.URBANO)</v>
          </cell>
          <cell r="C3386" t="str">
            <v>MK</v>
          </cell>
          <cell r="D3386">
            <v>0.98</v>
          </cell>
        </row>
        <row r="3387">
          <cell r="A3387">
            <v>90034</v>
          </cell>
          <cell r="B3387" t="str">
            <v>REGULARIZACAO DE RUA C/ MOTONIVELADORA</v>
          </cell>
          <cell r="C3387" t="str">
            <v>M3</v>
          </cell>
          <cell r="D3387">
            <v>0.34</v>
          </cell>
        </row>
        <row r="3388">
          <cell r="A3388">
            <v>90035</v>
          </cell>
          <cell r="B3388" t="str">
            <v>POCO VISITA EXCETO FORNEC.MAT. PRE-MOLDADO - 1,0M</v>
          </cell>
          <cell r="C3388" t="str">
            <v>UN</v>
          </cell>
          <cell r="D3388">
            <v>81.36</v>
          </cell>
        </row>
        <row r="3389">
          <cell r="A3389">
            <v>90036</v>
          </cell>
          <cell r="B3389" t="str">
            <v>POCO VISITA EXCETO FORNEC.MAT. PRE-MOLDADO - 1,5M</v>
          </cell>
          <cell r="C3389" t="str">
            <v>UN</v>
          </cell>
          <cell r="D3389">
            <v>104.14</v>
          </cell>
        </row>
        <row r="3390">
          <cell r="A3390">
            <v>90037</v>
          </cell>
          <cell r="B3390" t="str">
            <v>POCO VISITA EXCETO FORNEC.MAT. PRE-MOLDADO - 2,0M</v>
          </cell>
          <cell r="C3390" t="str">
            <v>UN</v>
          </cell>
          <cell r="D3390">
            <v>133.31</v>
          </cell>
        </row>
        <row r="3391">
          <cell r="A3391">
            <v>90038</v>
          </cell>
          <cell r="B3391" t="str">
            <v>POCO VISITA EXCETO FORNEC.MAT. PRE-MOLDADO - 2,5M</v>
          </cell>
          <cell r="C3391" t="str">
            <v>UN</v>
          </cell>
          <cell r="D3391">
            <v>170.7</v>
          </cell>
        </row>
        <row r="3392">
          <cell r="A3392">
            <v>90039</v>
          </cell>
          <cell r="B3392" t="str">
            <v>POCO VISITA EXCETO FORNEC.MAT. PRE-MOLDADO - 3,0M</v>
          </cell>
          <cell r="C3392" t="str">
            <v>UN</v>
          </cell>
          <cell r="D3392">
            <v>221.57</v>
          </cell>
        </row>
        <row r="3393">
          <cell r="A3393">
            <v>90040</v>
          </cell>
          <cell r="B3393" t="str">
            <v>POCO VISITA EXCETO FORNEC.MAT. PRE-MOLDADO - 3,5M</v>
          </cell>
          <cell r="C3393" t="str">
            <v>UN</v>
          </cell>
          <cell r="D3393">
            <v>341.38</v>
          </cell>
        </row>
        <row r="3394">
          <cell r="A3394">
            <v>90041</v>
          </cell>
          <cell r="B3394" t="str">
            <v>POCO VISITA EXCETO FORNEC.MAT. PRE-MOLDADO - 4,0M</v>
          </cell>
          <cell r="C3394" t="str">
            <v>UN</v>
          </cell>
          <cell r="D3394">
            <v>385.22</v>
          </cell>
        </row>
        <row r="3395">
          <cell r="A3395">
            <v>90042</v>
          </cell>
          <cell r="B3395" t="str">
            <v>POCO VISITA EXCETO FORNEC.MAT. PRE-MOLDADO - 4,5M</v>
          </cell>
          <cell r="C3395" t="str">
            <v>UN</v>
          </cell>
          <cell r="D3395">
            <v>428.92</v>
          </cell>
        </row>
        <row r="3396">
          <cell r="A3396">
            <v>90043</v>
          </cell>
          <cell r="B3396" t="str">
            <v>POCO VISITA EXCETO FORNEC.MAT. PRE-MOLDADO - 5,0M</v>
          </cell>
          <cell r="C3396" t="str">
            <v>UN</v>
          </cell>
          <cell r="D3396">
            <v>472.62</v>
          </cell>
        </row>
        <row r="3397">
          <cell r="A3397">
            <v>122111</v>
          </cell>
          <cell r="B3397" t="str">
            <v>VIDRO CANELADO - MARTELADO</v>
          </cell>
          <cell r="C3397" t="str">
            <v>m²</v>
          </cell>
          <cell r="D3397">
            <v>12.96</v>
          </cell>
        </row>
        <row r="3398">
          <cell r="A3398">
            <v>150001</v>
          </cell>
          <cell r="B3398" t="str">
            <v>COMPACTADOR CM-20</v>
          </cell>
          <cell r="C3398" t="str">
            <v>H</v>
          </cell>
          <cell r="D3398">
            <v>0</v>
          </cell>
        </row>
        <row r="3399">
          <cell r="A3399">
            <v>172001</v>
          </cell>
          <cell r="B3399" t="str">
            <v>EQUIPAMENTO ETE</v>
          </cell>
          <cell r="C3399" t="str">
            <v>un</v>
          </cell>
          <cell r="D3399">
            <v>3897350</v>
          </cell>
        </row>
        <row r="3400">
          <cell r="A3400">
            <v>172041</v>
          </cell>
          <cell r="B3400" t="str">
            <v>AQUISIÇÃO DE MATERIAL DE JAZIDA</v>
          </cell>
          <cell r="C3400" t="str">
            <v>M3</v>
          </cell>
          <cell r="D3400">
            <v>0.63</v>
          </cell>
        </row>
        <row r="3401">
          <cell r="A3401">
            <v>172056</v>
          </cell>
          <cell r="B3401" t="str">
            <v>CAMINHÃO COM GUINDASTE 16 TON.</v>
          </cell>
          <cell r="C3401" t="str">
            <v>H</v>
          </cell>
          <cell r="D3401">
            <v>23.61</v>
          </cell>
        </row>
        <row r="3402">
          <cell r="A3402">
            <v>310000</v>
          </cell>
          <cell r="B3402" t="str">
            <v>EQUIPAMENTOS</v>
          </cell>
          <cell r="C3402" t="str">
            <v>xxxxx</v>
          </cell>
          <cell r="D3402">
            <v>0</v>
          </cell>
        </row>
        <row r="3403">
          <cell r="A3403">
            <v>310100</v>
          </cell>
          <cell r="B3403" t="str">
            <v>BATE ESTACAS LEVE</v>
          </cell>
          <cell r="C3403" t="str">
            <v>H</v>
          </cell>
          <cell r="D3403">
            <v>25.57</v>
          </cell>
        </row>
        <row r="3404">
          <cell r="A3404">
            <v>310101</v>
          </cell>
          <cell r="B3404" t="str">
            <v>BATE ESTACAS LEVE</v>
          </cell>
          <cell r="C3404" t="str">
            <v>HI</v>
          </cell>
          <cell r="D3404">
            <v>10.99</v>
          </cell>
        </row>
        <row r="3405">
          <cell r="A3405">
            <v>310130</v>
          </cell>
          <cell r="B3405" t="str">
            <v>BETONEIRA 320 L</v>
          </cell>
          <cell r="C3405" t="str">
            <v>H</v>
          </cell>
          <cell r="D3405">
            <v>1.81</v>
          </cell>
        </row>
        <row r="3406">
          <cell r="A3406">
            <v>310140</v>
          </cell>
          <cell r="B3406" t="str">
            <v>BOMBA SPV 2"</v>
          </cell>
          <cell r="C3406" t="str">
            <v>H</v>
          </cell>
          <cell r="D3406">
            <v>1.77</v>
          </cell>
        </row>
        <row r="3407">
          <cell r="A3407">
            <v>310141</v>
          </cell>
          <cell r="B3407" t="str">
            <v>BOMBA SPV 3"</v>
          </cell>
          <cell r="C3407" t="str">
            <v>H</v>
          </cell>
          <cell r="D3407">
            <v>1.88</v>
          </cell>
        </row>
        <row r="3408">
          <cell r="A3408">
            <v>310150</v>
          </cell>
          <cell r="B3408" t="str">
            <v>CALDEIRA</v>
          </cell>
          <cell r="C3408" t="str">
            <v>H</v>
          </cell>
          <cell r="D3408">
            <v>10.84</v>
          </cell>
        </row>
        <row r="3409">
          <cell r="A3409">
            <v>310160</v>
          </cell>
          <cell r="B3409" t="str">
            <v>CAMINHAO BASCULANTE</v>
          </cell>
          <cell r="C3409" t="str">
            <v>H</v>
          </cell>
          <cell r="D3409">
            <v>36.979999999999997</v>
          </cell>
        </row>
        <row r="3410">
          <cell r="A3410">
            <v>310161</v>
          </cell>
          <cell r="B3410" t="str">
            <v>CAMINHAO BASCULANTE</v>
          </cell>
          <cell r="C3410" t="str">
            <v>HI</v>
          </cell>
          <cell r="D3410">
            <v>21.72</v>
          </cell>
        </row>
        <row r="3411">
          <cell r="A3411">
            <v>310162</v>
          </cell>
          <cell r="B3411" t="str">
            <v>CAMINHAO BASCULANTE 10 M3 VOLVO/SCANIA</v>
          </cell>
          <cell r="C3411" t="str">
            <v>H</v>
          </cell>
          <cell r="D3411">
            <v>68.63</v>
          </cell>
        </row>
        <row r="3412">
          <cell r="A3412">
            <v>310163</v>
          </cell>
          <cell r="B3412" t="str">
            <v>CAMINHAO BASCULANTE 22T RANDOM RK-424</v>
          </cell>
          <cell r="C3412" t="str">
            <v>H</v>
          </cell>
          <cell r="D3412">
            <v>88.22</v>
          </cell>
        </row>
        <row r="3413">
          <cell r="A3413">
            <v>310164</v>
          </cell>
          <cell r="B3413" t="str">
            <v>CAMINHAO BASCULANTE 5 M3</v>
          </cell>
          <cell r="C3413" t="str">
            <v>H</v>
          </cell>
          <cell r="D3413">
            <v>36.979999999999997</v>
          </cell>
        </row>
        <row r="3414">
          <cell r="A3414">
            <v>310165</v>
          </cell>
          <cell r="B3414" t="str">
            <v>CAMINHAO BASCULANTE 5 M3</v>
          </cell>
          <cell r="C3414" t="str">
            <v>H</v>
          </cell>
          <cell r="D3414">
            <v>21.72</v>
          </cell>
        </row>
        <row r="3415">
          <cell r="A3415">
            <v>310166</v>
          </cell>
          <cell r="B3415" t="str">
            <v>CAMINHAO BASCULANTE 6 M3 MB LK-1618/42</v>
          </cell>
          <cell r="C3415" t="str">
            <v>H</v>
          </cell>
          <cell r="D3415">
            <v>45.83</v>
          </cell>
        </row>
        <row r="3416">
          <cell r="A3416">
            <v>310167</v>
          </cell>
          <cell r="B3416" t="str">
            <v>CAMINHAO BASCULANTE MB - 1313 - 6M3</v>
          </cell>
          <cell r="C3416" t="str">
            <v>H</v>
          </cell>
          <cell r="D3416">
            <v>36.979999999999997</v>
          </cell>
        </row>
        <row r="3417">
          <cell r="A3417">
            <v>310168</v>
          </cell>
          <cell r="B3417" t="str">
            <v>CAMINHAO BASCULANTE MB - 1313 - 6M3</v>
          </cell>
          <cell r="C3417" t="str">
            <v>HI</v>
          </cell>
          <cell r="D3417">
            <v>21.72</v>
          </cell>
        </row>
        <row r="3418">
          <cell r="A3418">
            <v>310190</v>
          </cell>
          <cell r="B3418" t="str">
            <v>CAMINHAO C/MUNCK</v>
          </cell>
          <cell r="C3418" t="str">
            <v>H</v>
          </cell>
          <cell r="D3418">
            <v>55.83</v>
          </cell>
        </row>
        <row r="3419">
          <cell r="A3419">
            <v>310191</v>
          </cell>
          <cell r="B3419" t="str">
            <v>CAMINHAO C/MUNCK 2 TON</v>
          </cell>
          <cell r="C3419" t="str">
            <v>H</v>
          </cell>
          <cell r="D3419">
            <v>55.83</v>
          </cell>
        </row>
        <row r="3420">
          <cell r="A3420">
            <v>310220</v>
          </cell>
          <cell r="B3420" t="str">
            <v>CAMINHAO CARROCERIA</v>
          </cell>
          <cell r="C3420" t="str">
            <v>H</v>
          </cell>
          <cell r="D3420">
            <v>30.96</v>
          </cell>
        </row>
        <row r="3421">
          <cell r="A3421">
            <v>310221</v>
          </cell>
          <cell r="B3421" t="str">
            <v>CAMINHAO CARROCERIA (FORD F-11.000)</v>
          </cell>
          <cell r="C3421" t="str">
            <v>H</v>
          </cell>
          <cell r="D3421">
            <v>30.96</v>
          </cell>
        </row>
        <row r="3422">
          <cell r="A3422">
            <v>310222</v>
          </cell>
          <cell r="B3422" t="str">
            <v>CAMINHAO CARROCERIA (FORD F-11.000) L-1313-48</v>
          </cell>
          <cell r="C3422" t="str">
            <v>H</v>
          </cell>
          <cell r="D3422">
            <v>30.96</v>
          </cell>
        </row>
        <row r="3423">
          <cell r="A3423">
            <v>310223</v>
          </cell>
          <cell r="B3423" t="str">
            <v>CAMINHAO CARROCERIA 5 TON.</v>
          </cell>
          <cell r="C3423" t="str">
            <v>H</v>
          </cell>
          <cell r="D3423">
            <v>30.96</v>
          </cell>
        </row>
        <row r="3424">
          <cell r="A3424">
            <v>310224</v>
          </cell>
          <cell r="B3424" t="str">
            <v>CAMINHAO CARROCERIA 7 TON.</v>
          </cell>
          <cell r="C3424" t="str">
            <v>H</v>
          </cell>
          <cell r="D3424">
            <v>30.96</v>
          </cell>
        </row>
        <row r="3425">
          <cell r="A3425">
            <v>310225</v>
          </cell>
          <cell r="B3425" t="str">
            <v>CAMINHAO CARROCERIA 8 TON.</v>
          </cell>
          <cell r="C3425" t="str">
            <v>H</v>
          </cell>
          <cell r="D3425">
            <v>31.04</v>
          </cell>
        </row>
        <row r="3426">
          <cell r="A3426">
            <v>310260</v>
          </cell>
          <cell r="B3426" t="str">
            <v>CAMINHAO PIPA MB LK 1513</v>
          </cell>
          <cell r="C3426" t="str">
            <v>H</v>
          </cell>
          <cell r="D3426">
            <v>30.53</v>
          </cell>
        </row>
        <row r="3427">
          <cell r="A3427">
            <v>310261</v>
          </cell>
          <cell r="B3427" t="str">
            <v>CAMINHAO TANQUE - CAP.= 10000 LITROS</v>
          </cell>
          <cell r="C3427" t="str">
            <v>HI</v>
          </cell>
          <cell r="D3427">
            <v>13.17</v>
          </cell>
        </row>
        <row r="3428">
          <cell r="A3428">
            <v>310262</v>
          </cell>
          <cell r="B3428" t="str">
            <v>CAMINHAO TANQUE 6.000 L</v>
          </cell>
          <cell r="C3428" t="str">
            <v>H</v>
          </cell>
          <cell r="D3428">
            <v>30.53</v>
          </cell>
        </row>
        <row r="3429">
          <cell r="A3429">
            <v>310263</v>
          </cell>
          <cell r="B3429" t="str">
            <v>CAMINHAO TANQUE 6.000 L CHEVROLET D-653</v>
          </cell>
          <cell r="C3429" t="str">
            <v>H</v>
          </cell>
          <cell r="D3429">
            <v>30.53</v>
          </cell>
        </row>
        <row r="3430">
          <cell r="A3430">
            <v>310264</v>
          </cell>
          <cell r="B3430" t="str">
            <v>CAMINHAO TANQUE 6.000 L CHEVROLET D-653</v>
          </cell>
          <cell r="C3430" t="str">
            <v>HI</v>
          </cell>
          <cell r="D3430">
            <v>9.19</v>
          </cell>
        </row>
        <row r="3431">
          <cell r="A3431">
            <v>310265</v>
          </cell>
          <cell r="B3431" t="str">
            <v>CAMINHAO TANQUE P/AGUA MB-1313 10.000 PIPA</v>
          </cell>
          <cell r="C3431" t="str">
            <v>H</v>
          </cell>
          <cell r="D3431">
            <v>30.62</v>
          </cell>
        </row>
        <row r="3432">
          <cell r="A3432">
            <v>310340</v>
          </cell>
          <cell r="B3432" t="str">
            <v>CARREGADEIRA TIPO CLARK MICHIGAN 75-III</v>
          </cell>
          <cell r="C3432" t="str">
            <v>H</v>
          </cell>
          <cell r="D3432">
            <v>26.3</v>
          </cell>
        </row>
        <row r="3433">
          <cell r="A3433">
            <v>310370</v>
          </cell>
          <cell r="B3433" t="str">
            <v>CAV. MEC. C/CARRETA DE 25 TON.</v>
          </cell>
          <cell r="C3433" t="str">
            <v>H</v>
          </cell>
          <cell r="D3433">
            <v>56.35</v>
          </cell>
        </row>
        <row r="3434">
          <cell r="A3434">
            <v>310400</v>
          </cell>
          <cell r="B3434" t="str">
            <v>COMPACTADOR CLORIZONI-SAPO T.C.</v>
          </cell>
          <cell r="C3434" t="str">
            <v>H</v>
          </cell>
          <cell r="D3434">
            <v>3.08</v>
          </cell>
        </row>
        <row r="3435">
          <cell r="A3435">
            <v>310401</v>
          </cell>
          <cell r="B3435" t="str">
            <v>COMPACTADOR CM - 20</v>
          </cell>
          <cell r="C3435" t="str">
            <v>H</v>
          </cell>
          <cell r="D3435">
            <v>6.28</v>
          </cell>
        </row>
        <row r="3436">
          <cell r="A3436">
            <v>310402</v>
          </cell>
          <cell r="B3436" t="str">
            <v>COMPACTADOR CM - 20 CS - 15 AGRALE</v>
          </cell>
          <cell r="C3436" t="str">
            <v>H</v>
          </cell>
          <cell r="D3436">
            <v>5.28</v>
          </cell>
        </row>
        <row r="3437">
          <cell r="A3437">
            <v>310403</v>
          </cell>
          <cell r="B3437" t="str">
            <v>COMPACTADOR CS - 15 AGRALE</v>
          </cell>
          <cell r="C3437" t="str">
            <v>H</v>
          </cell>
          <cell r="D3437">
            <v>5.28</v>
          </cell>
        </row>
        <row r="3438">
          <cell r="A3438">
            <v>310404</v>
          </cell>
          <cell r="B3438" t="str">
            <v>COMPACTADOR DE PLACAS VIBR.</v>
          </cell>
          <cell r="C3438" t="str">
            <v>H</v>
          </cell>
          <cell r="D3438">
            <v>6.28</v>
          </cell>
        </row>
        <row r="3439">
          <cell r="A3439">
            <v>310405</v>
          </cell>
          <cell r="B3439" t="str">
            <v>COMPACTADOR DE PLACAS VIBR. CM-20</v>
          </cell>
          <cell r="C3439" t="str">
            <v>H</v>
          </cell>
          <cell r="D3439">
            <v>6.28</v>
          </cell>
        </row>
        <row r="3440">
          <cell r="A3440">
            <v>310406</v>
          </cell>
          <cell r="B3440" t="str">
            <v>COMPACTADOR MR-80</v>
          </cell>
          <cell r="C3440" t="str">
            <v>H</v>
          </cell>
          <cell r="D3440">
            <v>6.28</v>
          </cell>
        </row>
        <row r="3441">
          <cell r="A3441">
            <v>310407</v>
          </cell>
          <cell r="B3441" t="str">
            <v>COMPACTADOR MYKASA - MTR - 80</v>
          </cell>
          <cell r="C3441" t="str">
            <v>H</v>
          </cell>
          <cell r="D3441">
            <v>6.28</v>
          </cell>
        </row>
        <row r="3442">
          <cell r="A3442">
            <v>310480</v>
          </cell>
          <cell r="B3442" t="str">
            <v>COMPRESSOR</v>
          </cell>
          <cell r="C3442" t="str">
            <v>H</v>
          </cell>
          <cell r="D3442">
            <v>17.97</v>
          </cell>
        </row>
        <row r="3443">
          <cell r="A3443">
            <v>310481</v>
          </cell>
          <cell r="B3443" t="str">
            <v>COMPRESSOR 250 PCM</v>
          </cell>
          <cell r="C3443" t="str">
            <v>H</v>
          </cell>
          <cell r="D3443">
            <v>17.97</v>
          </cell>
        </row>
        <row r="3444">
          <cell r="A3444">
            <v>310482</v>
          </cell>
          <cell r="B3444" t="str">
            <v>COMPRESSOR 275 PCM</v>
          </cell>
          <cell r="C3444" t="str">
            <v>H</v>
          </cell>
          <cell r="D3444">
            <v>17.97</v>
          </cell>
        </row>
        <row r="3445">
          <cell r="A3445">
            <v>310483</v>
          </cell>
          <cell r="B3445" t="str">
            <v>COMPRESSOR 275 PCM</v>
          </cell>
          <cell r="C3445" t="str">
            <v>HI</v>
          </cell>
          <cell r="D3445">
            <v>7.73</v>
          </cell>
        </row>
        <row r="3446">
          <cell r="A3446">
            <v>310484</v>
          </cell>
          <cell r="B3446" t="str">
            <v>COMPRESSOR PORTATIL 335 PCM</v>
          </cell>
          <cell r="C3446" t="str">
            <v>HI</v>
          </cell>
          <cell r="D3446">
            <v>25.16</v>
          </cell>
        </row>
        <row r="3447">
          <cell r="A3447">
            <v>310485</v>
          </cell>
          <cell r="B3447" t="str">
            <v>COPRESSOR 250 PCH</v>
          </cell>
          <cell r="C3447" t="str">
            <v>un</v>
          </cell>
          <cell r="D3447">
            <v>26.8</v>
          </cell>
        </row>
        <row r="3448">
          <cell r="A3448">
            <v>310570</v>
          </cell>
          <cell r="B3448" t="str">
            <v>CONJ. OXIACETILENO</v>
          </cell>
          <cell r="C3448" t="str">
            <v>CJ</v>
          </cell>
          <cell r="D3448">
            <v>1.1499999999999999</v>
          </cell>
        </row>
        <row r="3449">
          <cell r="A3449">
            <v>310590</v>
          </cell>
          <cell r="B3449" t="str">
            <v>CTD (KG/M)</v>
          </cell>
          <cell r="C3449" t="str">
            <v>GM</v>
          </cell>
          <cell r="D3449">
            <v>0.01</v>
          </cell>
        </row>
        <row r="3450">
          <cell r="A3450">
            <v>310610</v>
          </cell>
          <cell r="B3450" t="str">
            <v>DOSADOR</v>
          </cell>
          <cell r="C3450" t="str">
            <v>%</v>
          </cell>
          <cell r="D3450">
            <v>0</v>
          </cell>
        </row>
        <row r="3451">
          <cell r="A3451">
            <v>310630</v>
          </cell>
          <cell r="B3451" t="str">
            <v>ESCAVADEIRA</v>
          </cell>
          <cell r="C3451" t="str">
            <v>H</v>
          </cell>
          <cell r="D3451">
            <v>0</v>
          </cell>
        </row>
        <row r="3452">
          <cell r="A3452">
            <v>310631</v>
          </cell>
          <cell r="B3452" t="str">
            <v>ESCAVADEIRA A CABO BUCYRUS 34 JC MOD 22 B</v>
          </cell>
          <cell r="C3452" t="str">
            <v>H</v>
          </cell>
          <cell r="D3452">
            <v>65.209999999999994</v>
          </cell>
        </row>
        <row r="3453">
          <cell r="A3453">
            <v>310632</v>
          </cell>
          <cell r="B3453" t="str">
            <v>ESCAVADEIRA FIAT S-90</v>
          </cell>
          <cell r="C3453" t="str">
            <v>H</v>
          </cell>
          <cell r="D3453">
            <v>62.22</v>
          </cell>
        </row>
        <row r="3454">
          <cell r="A3454">
            <v>310710</v>
          </cell>
          <cell r="B3454" t="str">
            <v>GERADOR</v>
          </cell>
          <cell r="C3454" t="str">
            <v>H</v>
          </cell>
          <cell r="D3454">
            <v>0</v>
          </cell>
        </row>
        <row r="3455">
          <cell r="A3455">
            <v>310711</v>
          </cell>
          <cell r="B3455" t="str">
            <v>GERADOR  5 KVA</v>
          </cell>
          <cell r="C3455" t="str">
            <v>H</v>
          </cell>
          <cell r="D3455">
            <v>2.88</v>
          </cell>
        </row>
        <row r="3456">
          <cell r="A3456">
            <v>310712</v>
          </cell>
          <cell r="B3456" t="str">
            <v>GERADOR 20 KVA</v>
          </cell>
          <cell r="C3456" t="str">
            <v>H</v>
          </cell>
          <cell r="D3456">
            <v>3.46</v>
          </cell>
        </row>
        <row r="3457">
          <cell r="A3457">
            <v>310713</v>
          </cell>
          <cell r="B3457" t="str">
            <v>GERADOR 40 KVA</v>
          </cell>
          <cell r="C3457" t="str">
            <v>H</v>
          </cell>
          <cell r="D3457">
            <v>6.71</v>
          </cell>
        </row>
        <row r="3458">
          <cell r="A3458">
            <v>310800</v>
          </cell>
          <cell r="B3458" t="str">
            <v>GUINCHO</v>
          </cell>
          <cell r="C3458" t="str">
            <v>H</v>
          </cell>
          <cell r="D3458">
            <v>18.8</v>
          </cell>
        </row>
        <row r="3459">
          <cell r="A3459">
            <v>310801</v>
          </cell>
          <cell r="B3459" t="str">
            <v>GUINCHO - GUINDASTE</v>
          </cell>
          <cell r="C3459" t="str">
            <v>H</v>
          </cell>
          <cell r="D3459">
            <v>18.8</v>
          </cell>
        </row>
        <row r="3460">
          <cell r="A3460">
            <v>310802</v>
          </cell>
          <cell r="B3460" t="str">
            <v>GUINCHO T</v>
          </cell>
          <cell r="C3460" t="str">
            <v>H</v>
          </cell>
          <cell r="D3460">
            <v>18.8</v>
          </cell>
        </row>
        <row r="3461">
          <cell r="A3461">
            <v>310803</v>
          </cell>
          <cell r="B3461" t="str">
            <v>GUINDASTE 9 TON</v>
          </cell>
          <cell r="C3461" t="str">
            <v>H</v>
          </cell>
          <cell r="D3461">
            <v>32.35</v>
          </cell>
        </row>
        <row r="3462">
          <cell r="A3462">
            <v>310804</v>
          </cell>
          <cell r="B3462" t="str">
            <v>GUINDASTE BANTAN 20 TON.</v>
          </cell>
          <cell r="C3462" t="str">
            <v>H</v>
          </cell>
          <cell r="D3462">
            <v>159.96</v>
          </cell>
        </row>
        <row r="3463">
          <cell r="A3463">
            <v>310805</v>
          </cell>
          <cell r="B3463" t="str">
            <v>GUINDASTE BANTAN 20 TON.</v>
          </cell>
          <cell r="C3463" t="str">
            <v>HI</v>
          </cell>
          <cell r="D3463">
            <v>33.6</v>
          </cell>
        </row>
        <row r="3464">
          <cell r="A3464">
            <v>310806</v>
          </cell>
          <cell r="B3464" t="str">
            <v>GUINDASTE GALION 15 TON.</v>
          </cell>
          <cell r="C3464" t="str">
            <v>H</v>
          </cell>
          <cell r="D3464">
            <v>137.65</v>
          </cell>
        </row>
        <row r="3465">
          <cell r="A3465">
            <v>310807</v>
          </cell>
          <cell r="B3465" t="str">
            <v>GUINDASTE GALION 15TON</v>
          </cell>
          <cell r="C3465" t="str">
            <v>HI</v>
          </cell>
          <cell r="D3465">
            <v>59.18</v>
          </cell>
        </row>
        <row r="3466">
          <cell r="A3466">
            <v>310808</v>
          </cell>
          <cell r="B3466" t="str">
            <v>GUINDASTE HWB- GALION 9 TON.</v>
          </cell>
          <cell r="C3466" t="str">
            <v>H</v>
          </cell>
          <cell r="D3466">
            <v>32.35</v>
          </cell>
        </row>
        <row r="3467">
          <cell r="A3467">
            <v>310809</v>
          </cell>
          <cell r="B3467" t="str">
            <v>GUISTANTE GALION</v>
          </cell>
          <cell r="C3467" t="str">
            <v>H</v>
          </cell>
          <cell r="D3467">
            <v>137.65</v>
          </cell>
        </row>
        <row r="3468">
          <cell r="A3468">
            <v>310890</v>
          </cell>
          <cell r="B3468" t="str">
            <v>IRRIGADEIRA</v>
          </cell>
          <cell r="C3468" t="str">
            <v>H</v>
          </cell>
          <cell r="D3468">
            <v>1.99</v>
          </cell>
        </row>
        <row r="3469">
          <cell r="A3469">
            <v>310900</v>
          </cell>
          <cell r="B3469" t="str">
            <v>JATO DE AREIA 250 L</v>
          </cell>
          <cell r="C3469" t="str">
            <v>H</v>
          </cell>
          <cell r="D3469">
            <v>1.38</v>
          </cell>
        </row>
        <row r="3470">
          <cell r="A3470">
            <v>310910</v>
          </cell>
          <cell r="B3470" t="str">
            <v>MACARICO</v>
          </cell>
          <cell r="C3470" t="str">
            <v>H</v>
          </cell>
          <cell r="D3470">
            <v>0</v>
          </cell>
        </row>
        <row r="3471">
          <cell r="A3471">
            <v>310930</v>
          </cell>
          <cell r="B3471" t="str">
            <v>MAQUINA DE CARPINTARIA</v>
          </cell>
          <cell r="C3471" t="str">
            <v>H</v>
          </cell>
          <cell r="D3471">
            <v>0.67</v>
          </cell>
        </row>
        <row r="3472">
          <cell r="A3472">
            <v>310931</v>
          </cell>
          <cell r="B3472" t="str">
            <v>MAQUINA DE CORTAR FERRO SOGEMAT 50</v>
          </cell>
          <cell r="C3472" t="str">
            <v>H</v>
          </cell>
          <cell r="D3472">
            <v>0.67</v>
          </cell>
        </row>
        <row r="3473">
          <cell r="A3473">
            <v>310932</v>
          </cell>
          <cell r="B3473" t="str">
            <v>MAQUINA DE DOBRAR NEOCONDE CA 50 1 1/2 '</v>
          </cell>
          <cell r="C3473" t="str">
            <v>H</v>
          </cell>
          <cell r="D3473">
            <v>0.67</v>
          </cell>
        </row>
        <row r="3474">
          <cell r="A3474">
            <v>310933</v>
          </cell>
          <cell r="B3474" t="str">
            <v>MAQUINA DE SOLDA 375 A</v>
          </cell>
          <cell r="C3474" t="str">
            <v>H</v>
          </cell>
          <cell r="D3474">
            <v>14.14</v>
          </cell>
        </row>
        <row r="3475">
          <cell r="A3475">
            <v>310934</v>
          </cell>
          <cell r="B3475" t="str">
            <v>MAQUINA DE SOLDA 375 A</v>
          </cell>
          <cell r="C3475" t="str">
            <v>HI</v>
          </cell>
          <cell r="D3475">
            <v>6.06</v>
          </cell>
        </row>
        <row r="3476">
          <cell r="A3476">
            <v>310940</v>
          </cell>
          <cell r="B3476" t="str">
            <v>MAQUINA DE CORTAR FERRO SOGEMAT 50</v>
          </cell>
          <cell r="C3476" t="str">
            <v>H</v>
          </cell>
          <cell r="D3476">
            <v>0.56000000000000005</v>
          </cell>
        </row>
        <row r="3477">
          <cell r="A3477">
            <v>310950</v>
          </cell>
          <cell r="B3477" t="str">
            <v>MAQUINA DE DOBRAR NEOCONDE CA 50 1 1/2</v>
          </cell>
          <cell r="C3477" t="str">
            <v>H</v>
          </cell>
          <cell r="D3477">
            <v>0.56000000000000005</v>
          </cell>
        </row>
        <row r="3478">
          <cell r="A3478">
            <v>310960</v>
          </cell>
          <cell r="B3478" t="str">
            <v>MAQUINA DE SOLDA 375 A</v>
          </cell>
          <cell r="C3478" t="str">
            <v>H</v>
          </cell>
          <cell r="D3478">
            <v>9.42</v>
          </cell>
        </row>
        <row r="3479">
          <cell r="A3479">
            <v>310970</v>
          </cell>
          <cell r="B3479" t="str">
            <v>MAQUINA DE SOLDA 375 A</v>
          </cell>
          <cell r="C3479" t="str">
            <v>HI</v>
          </cell>
          <cell r="D3479">
            <v>4.04</v>
          </cell>
        </row>
        <row r="3480">
          <cell r="A3480">
            <v>310990</v>
          </cell>
          <cell r="B3480" t="str">
            <v>MARTELETE</v>
          </cell>
          <cell r="C3480" t="str">
            <v>H</v>
          </cell>
          <cell r="D3480">
            <v>5.66</v>
          </cell>
        </row>
        <row r="3481">
          <cell r="A3481">
            <v>310991</v>
          </cell>
          <cell r="B3481" t="str">
            <v>MARTELETE TEX 21</v>
          </cell>
          <cell r="C3481" t="str">
            <v>H</v>
          </cell>
          <cell r="D3481">
            <v>5.66</v>
          </cell>
        </row>
        <row r="3482">
          <cell r="A3482">
            <v>310992</v>
          </cell>
          <cell r="B3482" t="str">
            <v>MARTELETE TEX 31</v>
          </cell>
          <cell r="C3482" t="str">
            <v>H</v>
          </cell>
          <cell r="D3482">
            <v>5.66</v>
          </cell>
        </row>
        <row r="3483">
          <cell r="A3483">
            <v>311050</v>
          </cell>
          <cell r="B3483" t="str">
            <v>MOTOESCAVOTRANSPORTADOR (MOTOESCRAPER CAT-621-R)</v>
          </cell>
          <cell r="C3483" t="str">
            <v>H</v>
          </cell>
          <cell r="D3483">
            <v>146.36000000000001</v>
          </cell>
        </row>
        <row r="3484">
          <cell r="A3484">
            <v>311051</v>
          </cell>
          <cell r="B3484" t="str">
            <v>MOTONIVELADORA</v>
          </cell>
          <cell r="C3484" t="str">
            <v>H</v>
          </cell>
          <cell r="D3484">
            <v>51.43</v>
          </cell>
        </row>
        <row r="3485">
          <cell r="A3485">
            <v>311052</v>
          </cell>
          <cell r="B3485" t="str">
            <v>MOTONIVELADORA CAT - 120</v>
          </cell>
          <cell r="C3485" t="str">
            <v>H</v>
          </cell>
          <cell r="D3485">
            <v>51.43</v>
          </cell>
        </row>
        <row r="3486">
          <cell r="A3486">
            <v>311053</v>
          </cell>
          <cell r="B3486" t="str">
            <v>MOTONIVELADORA CAT 120</v>
          </cell>
          <cell r="C3486" t="str">
            <v>HI</v>
          </cell>
          <cell r="D3486">
            <v>22.11</v>
          </cell>
        </row>
        <row r="3487">
          <cell r="A3487">
            <v>311120</v>
          </cell>
          <cell r="B3487" t="str">
            <v>MUNCK 2 TON</v>
          </cell>
          <cell r="C3487" t="str">
            <v>H</v>
          </cell>
          <cell r="D3487">
            <v>6.24</v>
          </cell>
        </row>
        <row r="3488">
          <cell r="A3488">
            <v>311121</v>
          </cell>
          <cell r="B3488" t="str">
            <v>MUNCK 2 TON</v>
          </cell>
          <cell r="C3488" t="str">
            <v>H</v>
          </cell>
          <cell r="D3488">
            <v>14.93</v>
          </cell>
        </row>
        <row r="3489">
          <cell r="A3489">
            <v>311190</v>
          </cell>
          <cell r="B3489" t="str">
            <v>PA CARREGADEIRA</v>
          </cell>
          <cell r="C3489" t="str">
            <v>H</v>
          </cell>
          <cell r="D3489">
            <v>26.3</v>
          </cell>
        </row>
        <row r="3490">
          <cell r="A3490">
            <v>311220</v>
          </cell>
          <cell r="B3490" t="str">
            <v>PERFURATRIZ SH - 21</v>
          </cell>
          <cell r="C3490" t="str">
            <v>H</v>
          </cell>
          <cell r="D3490">
            <v>2.6</v>
          </cell>
        </row>
        <row r="3491">
          <cell r="A3491">
            <v>311250</v>
          </cell>
          <cell r="B3491" t="str">
            <v>RETROESCAVADEIRA</v>
          </cell>
          <cell r="C3491" t="str">
            <v>H</v>
          </cell>
          <cell r="D3491">
            <v>31.54</v>
          </cell>
        </row>
        <row r="3492">
          <cell r="A3492">
            <v>311251</v>
          </cell>
          <cell r="B3492" t="str">
            <v>RETROESCAVADEIRA CASE 580H</v>
          </cell>
          <cell r="C3492" t="str">
            <v>H</v>
          </cell>
          <cell r="D3492">
            <v>31.54</v>
          </cell>
        </row>
        <row r="3493">
          <cell r="A3493">
            <v>311290</v>
          </cell>
          <cell r="B3493" t="str">
            <v>ROLO DE ACO VIBRATORIO</v>
          </cell>
          <cell r="C3493" t="str">
            <v>HI</v>
          </cell>
          <cell r="D3493">
            <v>15.43</v>
          </cell>
        </row>
        <row r="3494">
          <cell r="A3494">
            <v>311291</v>
          </cell>
          <cell r="B3494" t="str">
            <v>ROLO DE PNEUS</v>
          </cell>
          <cell r="C3494" t="str">
            <v>H</v>
          </cell>
          <cell r="D3494">
            <v>45.47</v>
          </cell>
        </row>
        <row r="3495">
          <cell r="A3495">
            <v>311292</v>
          </cell>
          <cell r="B3495" t="str">
            <v>ROLO PE DE CARNEIRO</v>
          </cell>
          <cell r="C3495" t="str">
            <v>H</v>
          </cell>
          <cell r="D3495">
            <v>35.86</v>
          </cell>
        </row>
        <row r="3496">
          <cell r="A3496">
            <v>311293</v>
          </cell>
          <cell r="B3496" t="str">
            <v>ROLO PE DE CARNEIRO AUTO PROP. DYNAPAC CA 25 PD</v>
          </cell>
          <cell r="C3496" t="str">
            <v>H</v>
          </cell>
          <cell r="D3496">
            <v>32.840000000000003</v>
          </cell>
        </row>
        <row r="3497">
          <cell r="A3497">
            <v>311330</v>
          </cell>
          <cell r="B3497" t="str">
            <v>ROMPEDOR TEX-31</v>
          </cell>
          <cell r="C3497" t="str">
            <v>H</v>
          </cell>
          <cell r="D3497">
            <v>5.66</v>
          </cell>
        </row>
        <row r="3498">
          <cell r="A3498">
            <v>311370</v>
          </cell>
          <cell r="B3498" t="str">
            <v>TEODOLITO LEITURA DIRETA 1",6",20" (MEDIA)</v>
          </cell>
          <cell r="C3498" t="str">
            <v>H</v>
          </cell>
          <cell r="D3498">
            <v>3.65</v>
          </cell>
        </row>
        <row r="3499">
          <cell r="A3499">
            <v>311410</v>
          </cell>
          <cell r="B3499" t="str">
            <v>TRATOR CAT - D8 LAMINA</v>
          </cell>
          <cell r="C3499" t="str">
            <v>H</v>
          </cell>
          <cell r="D3499">
            <v>160.21</v>
          </cell>
        </row>
        <row r="3500">
          <cell r="A3500">
            <v>311411</v>
          </cell>
          <cell r="B3500" t="str">
            <v>TRATOR CAT D-6</v>
          </cell>
          <cell r="C3500" t="str">
            <v>H</v>
          </cell>
          <cell r="D3500">
            <v>60.24</v>
          </cell>
        </row>
        <row r="3501">
          <cell r="A3501">
            <v>311412</v>
          </cell>
          <cell r="B3501" t="str">
            <v>TRATOR CAT D-8 - PUSHER</v>
          </cell>
          <cell r="C3501" t="str">
            <v>H</v>
          </cell>
          <cell r="D3501">
            <v>160.21</v>
          </cell>
        </row>
        <row r="3502">
          <cell r="A3502">
            <v>311413</v>
          </cell>
          <cell r="B3502" t="str">
            <v>TRATOR DE ESTEIRAS CAT D8-L - C/RIPPER</v>
          </cell>
          <cell r="C3502" t="str">
            <v>H</v>
          </cell>
          <cell r="D3502">
            <v>160.21</v>
          </cell>
        </row>
        <row r="3503">
          <cell r="A3503">
            <v>311414</v>
          </cell>
          <cell r="B3503" t="str">
            <v>TRATOR DE PNEUS E GRADE DE DISCO</v>
          </cell>
          <cell r="C3503" t="str">
            <v>H</v>
          </cell>
          <cell r="D3503">
            <v>9.77</v>
          </cell>
        </row>
        <row r="3504">
          <cell r="A3504">
            <v>311415</v>
          </cell>
          <cell r="B3504" t="str">
            <v>TRATOR DE PNEUS E GRADE DISCO  (CRT + GRADE)</v>
          </cell>
          <cell r="C3504" t="str">
            <v>H</v>
          </cell>
          <cell r="D3504">
            <v>22.72</v>
          </cell>
        </row>
        <row r="3505">
          <cell r="A3505">
            <v>311416</v>
          </cell>
          <cell r="B3505" t="str">
            <v>TRATOR DE PNEUS COM ROÇADEIRA</v>
          </cell>
          <cell r="C3505" t="str">
            <v>h</v>
          </cell>
          <cell r="D3505">
            <v>16.04</v>
          </cell>
        </row>
        <row r="3506">
          <cell r="A3506">
            <v>311490</v>
          </cell>
          <cell r="B3506" t="str">
            <v>VIBRADOR DE IMERSAO AAS - 46</v>
          </cell>
          <cell r="C3506" t="str">
            <v>H</v>
          </cell>
          <cell r="D3506">
            <v>0.84</v>
          </cell>
        </row>
        <row r="3507">
          <cell r="A3507">
            <v>319000</v>
          </cell>
          <cell r="B3507" t="str">
            <v>EQUIPAMENTOS (OBRAS LOCALIZADAS ESPECIAL)</v>
          </cell>
          <cell r="C3507" t="str">
            <v>.</v>
          </cell>
          <cell r="D3507">
            <v>0</v>
          </cell>
        </row>
        <row r="3508">
          <cell r="A3508">
            <v>319002</v>
          </cell>
          <cell r="B3508" t="str">
            <v>BATE ESTACAS LEVE (OLO)</v>
          </cell>
          <cell r="C3508" t="str">
            <v>H</v>
          </cell>
          <cell r="D3508">
            <v>25.57</v>
          </cell>
        </row>
        <row r="3509">
          <cell r="A3509">
            <v>319004</v>
          </cell>
          <cell r="B3509" t="str">
            <v>BETONEIRA 320 L (OLO)</v>
          </cell>
          <cell r="C3509" t="str">
            <v>H</v>
          </cell>
          <cell r="D3509">
            <v>0.56999999999999995</v>
          </cell>
        </row>
        <row r="3510">
          <cell r="A3510">
            <v>319006</v>
          </cell>
          <cell r="B3510" t="str">
            <v>BOMBA SPV 2" (OLO)</v>
          </cell>
          <cell r="C3510" t="str">
            <v>H</v>
          </cell>
          <cell r="D3510">
            <v>1.02</v>
          </cell>
        </row>
        <row r="3511">
          <cell r="A3511">
            <v>319008</v>
          </cell>
          <cell r="B3511" t="str">
            <v>BOMBA SPV 3" (OLO)</v>
          </cell>
          <cell r="C3511" t="str">
            <v>H</v>
          </cell>
          <cell r="D3511">
            <v>1.1399999999999999</v>
          </cell>
        </row>
        <row r="3512">
          <cell r="A3512">
            <v>319010</v>
          </cell>
          <cell r="B3512" t="str">
            <v>CAMINHAO BASCULANTE (OLO)</v>
          </cell>
          <cell r="C3512" t="str">
            <v>H</v>
          </cell>
          <cell r="D3512">
            <v>68.52</v>
          </cell>
        </row>
        <row r="3513">
          <cell r="A3513">
            <v>319012</v>
          </cell>
          <cell r="B3513" t="str">
            <v>CAMINHAO BASCULANTE (OLO)</v>
          </cell>
          <cell r="C3513" t="str">
            <v>HI</v>
          </cell>
          <cell r="D3513">
            <v>29.46</v>
          </cell>
        </row>
        <row r="3514">
          <cell r="A3514">
            <v>319014</v>
          </cell>
          <cell r="B3514" t="str">
            <v>CAMINHAO BASCULANTE MB - 1313 - 6M3 (OLO)</v>
          </cell>
          <cell r="C3514" t="str">
            <v>H</v>
          </cell>
          <cell r="D3514">
            <v>68.52</v>
          </cell>
        </row>
        <row r="3515">
          <cell r="A3515">
            <v>319016</v>
          </cell>
          <cell r="B3515" t="str">
            <v>CAMINHAO C/MUNCK (OLO)</v>
          </cell>
          <cell r="C3515" t="str">
            <v>H</v>
          </cell>
          <cell r="D3515">
            <v>70.59</v>
          </cell>
        </row>
        <row r="3516">
          <cell r="A3516">
            <v>319018</v>
          </cell>
          <cell r="B3516" t="str">
            <v>CAMINHAO CARROCEIRA 5 TON. (OLO)</v>
          </cell>
          <cell r="C3516" t="str">
            <v>H</v>
          </cell>
          <cell r="D3516">
            <v>63.03</v>
          </cell>
        </row>
        <row r="3517">
          <cell r="A3517">
            <v>319020</v>
          </cell>
          <cell r="B3517" t="str">
            <v>CAMINHAO CARROCERIA (OLO)</v>
          </cell>
          <cell r="C3517" t="str">
            <v>H</v>
          </cell>
          <cell r="D3517">
            <v>63.03</v>
          </cell>
        </row>
        <row r="3518">
          <cell r="A3518">
            <v>319022</v>
          </cell>
          <cell r="B3518" t="str">
            <v>CAMINHAO CARROCERIA 7 TON. (OLO)</v>
          </cell>
          <cell r="C3518" t="str">
            <v>H</v>
          </cell>
          <cell r="D3518">
            <v>63.03</v>
          </cell>
        </row>
        <row r="3519">
          <cell r="A3519">
            <v>319024</v>
          </cell>
          <cell r="B3519" t="str">
            <v>CAMINHAO CARROCERIA 8 TON. (OLO)</v>
          </cell>
          <cell r="C3519" t="str">
            <v>H</v>
          </cell>
          <cell r="D3519">
            <v>63.03</v>
          </cell>
        </row>
        <row r="3520">
          <cell r="A3520">
            <v>319026</v>
          </cell>
          <cell r="B3520" t="str">
            <v>CAMINHAO PIPA MB LK 1513</v>
          </cell>
          <cell r="C3520" t="str">
            <v>H</v>
          </cell>
          <cell r="D3520">
            <v>60.57</v>
          </cell>
        </row>
        <row r="3521">
          <cell r="A3521">
            <v>319028</v>
          </cell>
          <cell r="B3521" t="str">
            <v>CAMINHAO TANQUE 6.000 L (OLO)</v>
          </cell>
          <cell r="C3521" t="str">
            <v>H</v>
          </cell>
          <cell r="D3521">
            <v>60.57</v>
          </cell>
        </row>
        <row r="3522">
          <cell r="A3522">
            <v>319030</v>
          </cell>
          <cell r="B3522" t="str">
            <v>CAMINHAO TANQUE P/AGUA MB-1313 10.000 PIPA (OLO)</v>
          </cell>
          <cell r="C3522" t="str">
            <v>H</v>
          </cell>
          <cell r="D3522">
            <v>61.9</v>
          </cell>
        </row>
        <row r="3523">
          <cell r="A3523">
            <v>319032</v>
          </cell>
          <cell r="B3523" t="str">
            <v>COMPACTADOR CM - 20 (OLO)</v>
          </cell>
          <cell r="C3523" t="str">
            <v>H</v>
          </cell>
          <cell r="D3523">
            <v>10.73</v>
          </cell>
        </row>
        <row r="3524">
          <cell r="A3524">
            <v>319034</v>
          </cell>
          <cell r="B3524" t="str">
            <v>COMPRESSOR (OLO)</v>
          </cell>
          <cell r="C3524" t="str">
            <v>H</v>
          </cell>
          <cell r="D3524">
            <v>37.11</v>
          </cell>
        </row>
        <row r="3525">
          <cell r="A3525">
            <v>319036</v>
          </cell>
          <cell r="B3525" t="str">
            <v>COMPRESSOR 250 PVM (OLO)</v>
          </cell>
          <cell r="C3525" t="str">
            <v>H</v>
          </cell>
          <cell r="D3525">
            <v>37.11</v>
          </cell>
        </row>
        <row r="3526">
          <cell r="A3526">
            <v>319038</v>
          </cell>
          <cell r="B3526" t="str">
            <v>COPRESSOR 250 PCM</v>
          </cell>
          <cell r="C3526" t="str">
            <v>H</v>
          </cell>
          <cell r="D3526">
            <v>37.11</v>
          </cell>
        </row>
        <row r="3527">
          <cell r="A3527">
            <v>319040</v>
          </cell>
          <cell r="B3527" t="str">
            <v>JATO DE AREIA 250 L</v>
          </cell>
          <cell r="C3527" t="str">
            <v>H</v>
          </cell>
          <cell r="D3527">
            <v>1.38</v>
          </cell>
        </row>
        <row r="3528">
          <cell r="A3528">
            <v>319042</v>
          </cell>
          <cell r="B3528" t="str">
            <v>MAQUINA DE CARPINTARIA (OLO)</v>
          </cell>
          <cell r="C3528" t="str">
            <v>H</v>
          </cell>
          <cell r="D3528">
            <v>0.56999999999999995</v>
          </cell>
        </row>
        <row r="3529">
          <cell r="A3529">
            <v>319044</v>
          </cell>
          <cell r="B3529" t="str">
            <v>MAQUINA DE CORTAR FRRO SOGEMAT 50 (OLO)</v>
          </cell>
          <cell r="C3529" t="str">
            <v>H</v>
          </cell>
          <cell r="D3529">
            <v>0.56999999999999995</v>
          </cell>
        </row>
        <row r="3530">
          <cell r="A3530">
            <v>319046</v>
          </cell>
          <cell r="B3530" t="str">
            <v>MAQUINA DE DOBRAR NEOCONDE CA 50 1 1/2 (OLO)</v>
          </cell>
          <cell r="C3530" t="str">
            <v>H</v>
          </cell>
          <cell r="D3530">
            <v>0.56999999999999995</v>
          </cell>
        </row>
        <row r="3531">
          <cell r="A3531">
            <v>319048</v>
          </cell>
          <cell r="B3531" t="str">
            <v>MARTELETE (OLO)</v>
          </cell>
          <cell r="C3531" t="str">
            <v>H</v>
          </cell>
          <cell r="D3531">
            <v>7.85</v>
          </cell>
        </row>
        <row r="3532">
          <cell r="A3532">
            <v>319050</v>
          </cell>
          <cell r="B3532" t="str">
            <v>PA CARREGADEIRA (OLO)</v>
          </cell>
          <cell r="C3532" t="str">
            <v>H</v>
          </cell>
          <cell r="D3532">
            <v>69.12</v>
          </cell>
        </row>
        <row r="3533">
          <cell r="A3533">
            <v>319052</v>
          </cell>
          <cell r="B3533" t="str">
            <v>RETROESCAVADEIRA (OLO)</v>
          </cell>
          <cell r="C3533" t="str">
            <v>H</v>
          </cell>
          <cell r="D3533">
            <v>64.23</v>
          </cell>
        </row>
        <row r="3534">
          <cell r="A3534">
            <v>319054</v>
          </cell>
          <cell r="B3534" t="str">
            <v>RETROESCAVADEIRA CASE 580H (OLO)</v>
          </cell>
          <cell r="C3534" t="str">
            <v>H</v>
          </cell>
          <cell r="D3534">
            <v>64.23</v>
          </cell>
        </row>
        <row r="3535">
          <cell r="A3535">
            <v>319056</v>
          </cell>
          <cell r="B3535" t="str">
            <v>ROMPEDOR TEX-31 (OLO)</v>
          </cell>
          <cell r="C3535" t="str">
            <v>H</v>
          </cell>
          <cell r="D3535">
            <v>7.85</v>
          </cell>
        </row>
        <row r="3536">
          <cell r="A3536">
            <v>319058</v>
          </cell>
          <cell r="B3536" t="str">
            <v>TEODOLITO LEITURA DIRETA 1", 6", 20" (MEDIA) (OLO)</v>
          </cell>
          <cell r="C3536" t="str">
            <v>H</v>
          </cell>
          <cell r="D3536">
            <v>3.45</v>
          </cell>
        </row>
        <row r="3537">
          <cell r="A3537">
            <v>319060</v>
          </cell>
          <cell r="B3537" t="str">
            <v>TRATOR CAT D-6 (OLO)</v>
          </cell>
          <cell r="C3537" t="str">
            <v>H</v>
          </cell>
          <cell r="D3537">
            <v>132.97999999999999</v>
          </cell>
        </row>
        <row r="3538">
          <cell r="A3538">
            <v>319062</v>
          </cell>
          <cell r="B3538" t="str">
            <v>VIBRADOR DE IMERSAO AAS - 46 (OLO)</v>
          </cell>
          <cell r="C3538" t="str">
            <v>H</v>
          </cell>
          <cell r="D3538">
            <v>0.63</v>
          </cell>
        </row>
        <row r="3539">
          <cell r="A3539">
            <v>320001</v>
          </cell>
          <cell r="B3539" t="str">
            <v>PERFIL METÁLICO TIPO I CAP. 50 KG/M</v>
          </cell>
          <cell r="C3539" t="str">
            <v>KG</v>
          </cell>
          <cell r="D3539">
            <v>3.15</v>
          </cell>
        </row>
        <row r="3540">
          <cell r="A3540">
            <v>320002</v>
          </cell>
          <cell r="B3540" t="str">
            <v>SOLDA E MONTAGEM DE PERFIL METÁLICO</v>
          </cell>
          <cell r="C3540" t="str">
            <v>KG</v>
          </cell>
          <cell r="D3540">
            <v>0.16</v>
          </cell>
        </row>
        <row r="3541">
          <cell r="A3541">
            <v>320003</v>
          </cell>
          <cell r="B3541" t="str">
            <v>CARRO TROLE PARA IÇAMENTO DE BOMBAS CAP. 500 KG</v>
          </cell>
          <cell r="C3541" t="str">
            <v>UN</v>
          </cell>
          <cell r="D3541">
            <v>480</v>
          </cell>
        </row>
        <row r="3542">
          <cell r="A3542">
            <v>320004</v>
          </cell>
          <cell r="B3542" t="str">
            <v>VEÍCULO TIPO SEDAN (SUSEG)</v>
          </cell>
          <cell r="C3542" t="str">
            <v>h</v>
          </cell>
          <cell r="D3542">
            <v>3.21</v>
          </cell>
        </row>
        <row r="3543">
          <cell r="A3543">
            <v>320005</v>
          </cell>
          <cell r="B3543" t="str">
            <v>VEÍCULO TIPO UTILITÁRIO (SUSEG)</v>
          </cell>
          <cell r="C3543" t="str">
            <v>h</v>
          </cell>
          <cell r="D3543">
            <v>3.79</v>
          </cell>
        </row>
        <row r="3544">
          <cell r="A3544">
            <v>320006</v>
          </cell>
          <cell r="B3544" t="str">
            <v>CAMIONETA (SUSEG)</v>
          </cell>
          <cell r="C3544" t="str">
            <v>h</v>
          </cell>
          <cell r="D3544">
            <v>4.0199999999999996</v>
          </cell>
        </row>
        <row r="3545">
          <cell r="A3545">
            <v>320007</v>
          </cell>
          <cell r="B3545" t="str">
            <v>FURGÃO (SUSEG)</v>
          </cell>
          <cell r="C3545" t="str">
            <v>h</v>
          </cell>
          <cell r="D3545">
            <v>3.86</v>
          </cell>
        </row>
        <row r="3546">
          <cell r="A3546">
            <v>320008</v>
          </cell>
          <cell r="B3546" t="str">
            <v>CAMINHÃO 3/4" (SUSEG)</v>
          </cell>
          <cell r="C3546" t="str">
            <v>h</v>
          </cell>
          <cell r="D3546">
            <v>5.44</v>
          </cell>
        </row>
        <row r="3547">
          <cell r="A3547">
            <v>320009</v>
          </cell>
          <cell r="B3547" t="str">
            <v>CAMINHÃO TOCO (SUSEG)</v>
          </cell>
          <cell r="C3547" t="str">
            <v>h</v>
          </cell>
          <cell r="D3547">
            <v>5.39</v>
          </cell>
        </row>
        <row r="3548">
          <cell r="A3548">
            <v>320010</v>
          </cell>
          <cell r="B3548" t="str">
            <v>CAMINHÃO RETRO (SUSEG)</v>
          </cell>
          <cell r="C3548" t="str">
            <v>h</v>
          </cell>
          <cell r="D3548">
            <v>27.31</v>
          </cell>
        </row>
        <row r="3549">
          <cell r="A3549">
            <v>320011</v>
          </cell>
          <cell r="B3549" t="str">
            <v>JET WAY (SUSEG)</v>
          </cell>
          <cell r="C3549" t="str">
            <v>h</v>
          </cell>
          <cell r="D3549">
            <v>37.880000000000003</v>
          </cell>
        </row>
        <row r="3550">
          <cell r="A3550">
            <v>320012</v>
          </cell>
          <cell r="B3550" t="str">
            <v>VEÍCULO TIPO SEDAN (SUSEG)</v>
          </cell>
          <cell r="C3550" t="str">
            <v>DI</v>
          </cell>
          <cell r="D3550">
            <v>25.71</v>
          </cell>
        </row>
        <row r="3551">
          <cell r="A3551">
            <v>320013</v>
          </cell>
          <cell r="B3551" t="str">
            <v>VEÍCULO TIPO UTILITÁRIO (SUSEG)</v>
          </cell>
          <cell r="C3551" t="str">
            <v>DI</v>
          </cell>
          <cell r="D3551">
            <v>30.29</v>
          </cell>
        </row>
        <row r="3552">
          <cell r="A3552">
            <v>320014</v>
          </cell>
          <cell r="B3552" t="str">
            <v>CAMIONETA (SUSEG)</v>
          </cell>
          <cell r="C3552" t="str">
            <v>DI</v>
          </cell>
          <cell r="D3552">
            <v>32.19</v>
          </cell>
        </row>
        <row r="3553">
          <cell r="A3553">
            <v>320015</v>
          </cell>
          <cell r="B3553" t="str">
            <v>FURGÃO (SUSEG)</v>
          </cell>
          <cell r="C3553" t="str">
            <v>DI</v>
          </cell>
          <cell r="D3553">
            <v>30.5</v>
          </cell>
        </row>
        <row r="3554">
          <cell r="A3554">
            <v>320016</v>
          </cell>
          <cell r="B3554" t="str">
            <v>CAMINHÃO 3/4" (SUSEG)</v>
          </cell>
          <cell r="C3554" t="str">
            <v>DI</v>
          </cell>
          <cell r="D3554">
            <v>43.1</v>
          </cell>
        </row>
        <row r="3555">
          <cell r="A3555">
            <v>320017</v>
          </cell>
          <cell r="B3555" t="str">
            <v>CAMINHÃO TOCO (SUSEG)</v>
          </cell>
          <cell r="C3555" t="str">
            <v>DI</v>
          </cell>
          <cell r="D3555">
            <v>43.56</v>
          </cell>
        </row>
        <row r="3556">
          <cell r="A3556">
            <v>320018</v>
          </cell>
          <cell r="B3556" t="str">
            <v>CAMINHÃO RETRO (SUSEG)</v>
          </cell>
          <cell r="C3556" t="str">
            <v>DI</v>
          </cell>
          <cell r="D3556">
            <v>218.48</v>
          </cell>
        </row>
        <row r="3557">
          <cell r="A3557">
            <v>320019</v>
          </cell>
          <cell r="B3557" t="str">
            <v>JET WAY (SUSEG)</v>
          </cell>
          <cell r="C3557" t="str">
            <v>DI</v>
          </cell>
          <cell r="D3557">
            <v>303.04000000000002</v>
          </cell>
        </row>
        <row r="3558">
          <cell r="A3558">
            <v>320020</v>
          </cell>
          <cell r="B3558" t="str">
            <v>VEÍCULO TIPO SEDAN (SUSEG)</v>
          </cell>
          <cell r="C3558" t="str">
            <v>km</v>
          </cell>
          <cell r="D3558">
            <v>0.2</v>
          </cell>
        </row>
        <row r="3559">
          <cell r="A3559">
            <v>320021</v>
          </cell>
          <cell r="B3559" t="str">
            <v>VEÍCULO TIPO UTILITÁRIO (SUSEG)</v>
          </cell>
          <cell r="C3559" t="str">
            <v>km</v>
          </cell>
          <cell r="D3559">
            <v>0.24</v>
          </cell>
        </row>
        <row r="3560">
          <cell r="A3560">
            <v>320022</v>
          </cell>
          <cell r="B3560" t="str">
            <v>CAMIONETA  (SUSEG)</v>
          </cell>
          <cell r="C3560" t="str">
            <v>km</v>
          </cell>
          <cell r="D3560">
            <v>0.24</v>
          </cell>
        </row>
        <row r="3561">
          <cell r="A3561">
            <v>320023</v>
          </cell>
          <cell r="B3561" t="str">
            <v>FURGÃO (SUSEG)</v>
          </cell>
          <cell r="C3561" t="str">
            <v>km</v>
          </cell>
          <cell r="D3561">
            <v>0.26</v>
          </cell>
        </row>
        <row r="3562">
          <cell r="A3562">
            <v>320024</v>
          </cell>
          <cell r="B3562" t="str">
            <v>CAMINHÃO 3/4" (SUSEG)</v>
          </cell>
          <cell r="C3562" t="str">
            <v>km</v>
          </cell>
          <cell r="D3562">
            <v>0.33</v>
          </cell>
        </row>
        <row r="3563">
          <cell r="A3563">
            <v>320025</v>
          </cell>
          <cell r="B3563" t="str">
            <v>CAMINHÃO TOCO (SUSEG)</v>
          </cell>
          <cell r="C3563" t="str">
            <v>km</v>
          </cell>
          <cell r="D3563">
            <v>0.33</v>
          </cell>
        </row>
        <row r="3564">
          <cell r="A3564">
            <v>320026</v>
          </cell>
          <cell r="B3564" t="str">
            <v>CAMINHÃO RETRO (SUSEG)</v>
          </cell>
          <cell r="C3564" t="str">
            <v>KM</v>
          </cell>
          <cell r="D3564">
            <v>0.33</v>
          </cell>
        </row>
        <row r="3565">
          <cell r="A3565">
            <v>320027</v>
          </cell>
          <cell r="B3565" t="str">
            <v>JET WAY (SUSEG)</v>
          </cell>
          <cell r="C3565" t="str">
            <v>km</v>
          </cell>
          <cell r="D3565">
            <v>0.33</v>
          </cell>
        </row>
        <row r="3566">
          <cell r="A3566">
            <v>320028</v>
          </cell>
          <cell r="B3566" t="str">
            <v>GUINCHO MANUAL DE ARRASTE (TIFOR CAP. 3200 KG C/ 20 METROS DE CABO)</v>
          </cell>
          <cell r="C3566" t="str">
            <v>H</v>
          </cell>
          <cell r="D3566">
            <v>1.6</v>
          </cell>
        </row>
        <row r="3567">
          <cell r="A3567">
            <v>320029</v>
          </cell>
          <cell r="B3567" t="str">
            <v>TORRE METÁLICA</v>
          </cell>
          <cell r="C3567" t="str">
            <v>H</v>
          </cell>
          <cell r="D3567">
            <v>1</v>
          </cell>
        </row>
        <row r="3569">
          <cell r="B3569" t="str">
            <v>ACESCENTADO EXTON</v>
          </cell>
        </row>
        <row r="3570">
          <cell r="A3570" t="str">
            <v>EXTINS01</v>
          </cell>
          <cell r="B3570" t="str">
            <v>Saco de nilon P/ 60 L</v>
          </cell>
          <cell r="C3570" t="str">
            <v>UN</v>
          </cell>
          <cell r="D3570">
            <v>0.2</v>
          </cell>
        </row>
        <row r="3571">
          <cell r="A3571" t="str">
            <v>EXTINS02</v>
          </cell>
          <cell r="B3571" t="str">
            <v>ESTACA CE CONCRETO PRÉ - MOLDADA DN 26 CM</v>
          </cell>
          <cell r="C3571" t="str">
            <v>M</v>
          </cell>
          <cell r="D3571">
            <v>35</v>
          </cell>
        </row>
        <row r="3572">
          <cell r="A3572" t="str">
            <v>EXTINS03</v>
          </cell>
          <cell r="B3572" t="str">
            <v>CRAVAÇÃO DE ESTACA A TRADO DN 26 CM</v>
          </cell>
          <cell r="C3572" t="str">
            <v>M</v>
          </cell>
          <cell r="D3572">
            <v>15</v>
          </cell>
        </row>
        <row r="3573">
          <cell r="A3573" t="str">
            <v>EXTINS04</v>
          </cell>
          <cell r="B3573" t="str">
            <v xml:space="preserve">MOBILIZ. E DESMOB. DE EQUIPAMENTO - BATE ESTACA </v>
          </cell>
          <cell r="C3573" t="str">
            <v>KM</v>
          </cell>
          <cell r="D3573">
            <v>7.0000000000000007E-2</v>
          </cell>
        </row>
        <row r="3574">
          <cell r="A3574" t="str">
            <v>EXTINS05</v>
          </cell>
          <cell r="B3574" t="str">
            <v>TRANSPORTE DE ESTACA</v>
          </cell>
          <cell r="C3574" t="str">
            <v>KM</v>
          </cell>
          <cell r="D3574">
            <v>7.1538461538461539E-3</v>
          </cell>
        </row>
        <row r="3575">
          <cell r="A3575" t="str">
            <v>EXTINS06</v>
          </cell>
          <cell r="B3575" t="str">
            <v>PORTA LISA CEDRO P/RECEBER PINTURA VERNIZ:1,0X2,1M</v>
          </cell>
          <cell r="C3575" t="str">
            <v>UN</v>
          </cell>
          <cell r="D3575">
            <v>29</v>
          </cell>
        </row>
        <row r="3576">
          <cell r="A3576" t="str">
            <v>EXTINS07</v>
          </cell>
          <cell r="B3576" t="str">
            <v>PORTA LISA CEDRO P/PINTURA A OLEO OU PVA:1,0X2,1M</v>
          </cell>
          <cell r="C3576" t="str">
            <v>UN</v>
          </cell>
          <cell r="D3576">
            <v>45</v>
          </cell>
        </row>
        <row r="3577">
          <cell r="A3577" t="str">
            <v>EXTINS08</v>
          </cell>
          <cell r="B3577" t="str">
            <v>PORTÃO METÁLICO TIPO VENEZIANA E VIDRO</v>
          </cell>
          <cell r="C3577" t="str">
            <v>M2</v>
          </cell>
          <cell r="D3577">
            <v>101.95</v>
          </cell>
        </row>
        <row r="3578">
          <cell r="A3578" t="str">
            <v>EXTINS09</v>
          </cell>
          <cell r="B3578" t="str">
            <v>BIDIM RT 10</v>
          </cell>
          <cell r="C3578" t="str">
            <v>M2</v>
          </cell>
          <cell r="D3578">
            <v>2</v>
          </cell>
        </row>
        <row r="3579">
          <cell r="A3579" t="str">
            <v>EXTINS10</v>
          </cell>
          <cell r="B3579" t="str">
            <v>ARVORE NATURAL LOCAL EM MUDA</v>
          </cell>
          <cell r="C3579" t="str">
            <v>UN</v>
          </cell>
          <cell r="D3579">
            <v>2.5</v>
          </cell>
        </row>
        <row r="3580">
          <cell r="A3580" t="str">
            <v>EXTINS11</v>
          </cell>
          <cell r="B3580" t="str">
            <v xml:space="preserve">COMPORTA EM FIBRA DE VIDRO 0,40 X 1,30 X 0,015 M </v>
          </cell>
          <cell r="C3580" t="str">
            <v>UN</v>
          </cell>
          <cell r="D3580">
            <v>187</v>
          </cell>
        </row>
        <row r="3581">
          <cell r="A3581" t="str">
            <v>EXTINS12</v>
          </cell>
          <cell r="B3581" t="str">
            <v xml:space="preserve">COMPORTA EM FIBRA DE VIDRO 0,35 X 0,90 X 0,015 M </v>
          </cell>
          <cell r="C3581" t="str">
            <v>UN</v>
          </cell>
          <cell r="D3581">
            <v>115.5</v>
          </cell>
        </row>
        <row r="3582">
          <cell r="A3582" t="str">
            <v>EXTINS13</v>
          </cell>
          <cell r="B3582" t="str">
            <v xml:space="preserve">BRAÇADEIRA DE AÇO, TIPO D 1/4''X 11/4'' X 500 MM </v>
          </cell>
          <cell r="C3582" t="str">
            <v>UN</v>
          </cell>
          <cell r="D3582">
            <v>9.5</v>
          </cell>
        </row>
        <row r="3583">
          <cell r="A3583" t="str">
            <v>EXTINS14</v>
          </cell>
          <cell r="B3583" t="str">
            <v>PARAFUSO DE EXPANSÃO DN 1/4''</v>
          </cell>
          <cell r="C3583" t="str">
            <v>UN</v>
          </cell>
          <cell r="D3583">
            <v>1.1299999999999999</v>
          </cell>
        </row>
        <row r="3584">
          <cell r="A3584" t="str">
            <v>EXTINS15</v>
          </cell>
          <cell r="B3584" t="str">
            <v xml:space="preserve">COMPORTA EM FIBRA DE VIDRO 0,60 X 0,50 X 0,015 M </v>
          </cell>
          <cell r="C3584" t="str">
            <v>UN</v>
          </cell>
          <cell r="D3584">
            <v>115.5</v>
          </cell>
        </row>
        <row r="3585">
          <cell r="A3585" t="str">
            <v>EXTINS16</v>
          </cell>
          <cell r="B3585" t="str">
            <v>TAMPA METÁLICA 1,60 X 1,40 M C/ GUARNIÇÕES</v>
          </cell>
          <cell r="C3585" t="str">
            <v>UN</v>
          </cell>
          <cell r="D3585">
            <v>103.95</v>
          </cell>
        </row>
        <row r="3586">
          <cell r="A3586" t="str">
            <v>EXTINS17</v>
          </cell>
          <cell r="B3586" t="str">
            <v>TAMPA METÁLICA 1,20 X 0,90 M C/ GUARNIÇÕES</v>
          </cell>
          <cell r="C3586" t="str">
            <v>UN</v>
          </cell>
          <cell r="D3586">
            <v>50.12</v>
          </cell>
        </row>
        <row r="3587">
          <cell r="A3587" t="str">
            <v>EXTINS18</v>
          </cell>
          <cell r="B3587" t="str">
            <v>TAMPA METÁLICA 1,60 X 1,20 M C/ GUARNIÇÕES</v>
          </cell>
          <cell r="C3587" t="str">
            <v>UN</v>
          </cell>
          <cell r="D3587">
            <v>89.1</v>
          </cell>
        </row>
        <row r="3588">
          <cell r="A3588" t="str">
            <v>EXTINS19</v>
          </cell>
          <cell r="B3588" t="str">
            <v xml:space="preserve">PORTA TIPO VENAZIANA ARTICULADA 0,80 X 1,20 M </v>
          </cell>
          <cell r="C3588" t="str">
            <v>UN</v>
          </cell>
          <cell r="D3588">
            <v>67.2</v>
          </cell>
        </row>
        <row r="3589">
          <cell r="A3589" t="str">
            <v>EXTINS20</v>
          </cell>
          <cell r="B3589" t="str">
            <v>PASSARELA METÁLICA L=0,80 M, C/ ESTR. TRANSV. P/ REATOR.</v>
          </cell>
          <cell r="C3589" t="str">
            <v>M2</v>
          </cell>
          <cell r="D3589">
            <v>176</v>
          </cell>
        </row>
        <row r="3590">
          <cell r="A3590" t="str">
            <v>EXTINS21</v>
          </cell>
          <cell r="B3590" t="str">
            <v>VERTEDOR EM CHAPA DE FV. 1,20 X 0,65 M H = 0,15 M</v>
          </cell>
          <cell r="C3590" t="str">
            <v xml:space="preserve">UN </v>
          </cell>
          <cell r="D3590">
            <v>132</v>
          </cell>
        </row>
        <row r="3591">
          <cell r="A3591" t="str">
            <v>EXTINS22</v>
          </cell>
          <cell r="B3591" t="str">
            <v>GRADIL DE BARRA CHATA 11/2'' X 3/8'' ESP=3 CM, P/ CX DE AREIA</v>
          </cell>
          <cell r="C3591" t="str">
            <v>M2</v>
          </cell>
          <cell r="D3591">
            <v>232.5</v>
          </cell>
        </row>
        <row r="3592">
          <cell r="A3592" t="str">
            <v>EXTINS23</v>
          </cell>
          <cell r="B3592" t="str">
            <v>ESTOP LOG EM FV 0,90 X 0,98 X 0,02 M</v>
          </cell>
          <cell r="C3592" t="str">
            <v>UN</v>
          </cell>
          <cell r="D3592">
            <v>451</v>
          </cell>
        </row>
        <row r="3593">
          <cell r="A3593" t="str">
            <v>EXTINS24</v>
          </cell>
          <cell r="B3593" t="str">
            <v>ESTOP LOG EM FV 1,10 X 1,14 X 0,02 M</v>
          </cell>
          <cell r="C3593" t="str">
            <v>UN</v>
          </cell>
          <cell r="D3593">
            <v>610.5</v>
          </cell>
        </row>
        <row r="3594">
          <cell r="A3594" t="str">
            <v>EXTINS25</v>
          </cell>
          <cell r="B3594" t="str">
            <v>COMPORTA DE MADEIRA DE LEI 0,95 X 0,1,47 X 0,03 M</v>
          </cell>
          <cell r="C3594" t="str">
            <v>UN</v>
          </cell>
          <cell r="D3594">
            <v>32</v>
          </cell>
        </row>
        <row r="3595">
          <cell r="A3595" t="str">
            <v>EXTINS26</v>
          </cell>
          <cell r="B3595" t="str">
            <v>CHINCANA DE MADEIRA DE LEI 0,65 X 0,45 X 0,03 M P/ CX AREIA</v>
          </cell>
          <cell r="C3595" t="str">
            <v>UN</v>
          </cell>
          <cell r="D3595">
            <v>12</v>
          </cell>
        </row>
        <row r="3596">
          <cell r="A3596" t="str">
            <v>EXTINS27</v>
          </cell>
          <cell r="B3596" t="str">
            <v>CANALETA DE MADEIRA DE LEI PARA CHINCANA/COMPORTA 0,10 X 0,06 M</v>
          </cell>
          <cell r="C3596" t="str">
            <v>M</v>
          </cell>
          <cell r="D3596">
            <v>4.5</v>
          </cell>
        </row>
        <row r="3597">
          <cell r="A3597" t="str">
            <v>EXTINS28</v>
          </cell>
          <cell r="B3597" t="str">
            <v>PARAFUSO ZINCADO ROSCA SOBERBA, C/ BUCHA PLÁSTICA S 8</v>
          </cell>
          <cell r="C3597" t="str">
            <v>UN</v>
          </cell>
          <cell r="D3597">
            <v>0.25</v>
          </cell>
        </row>
        <row r="3598">
          <cell r="A3598" t="str">
            <v>EXTINS29</v>
          </cell>
          <cell r="B3598" t="str">
            <v>CALHA PARSHAL EM FV 9", C= 1,642 M, LEX=0,58 M, LIN=0,38 M, H=0,48 M</v>
          </cell>
          <cell r="C3598" t="str">
            <v>UN</v>
          </cell>
          <cell r="D3598">
            <v>886</v>
          </cell>
        </row>
        <row r="3599">
          <cell r="A3599" t="str">
            <v>EXTINS30</v>
          </cell>
          <cell r="B3599" t="str">
            <v>AQUIZIÇÃO DE MATERIAL DE JAZIDA</v>
          </cell>
          <cell r="C3599" t="str">
            <v>M3</v>
          </cell>
          <cell r="D3599">
            <v>0.63</v>
          </cell>
        </row>
        <row r="3600">
          <cell r="A3600" t="str">
            <v>EXTINS31</v>
          </cell>
          <cell r="B3600" t="str">
            <v>CTD DFOFO DM 400</v>
          </cell>
          <cell r="C3600" t="str">
            <v>KG</v>
          </cell>
          <cell r="D3600">
            <v>0.01</v>
          </cell>
        </row>
        <row r="3601">
          <cell r="A3601" t="str">
            <v>EXTINS32</v>
          </cell>
          <cell r="B3601" t="str">
            <v>CTD PVC+PRVFV DM 500</v>
          </cell>
          <cell r="C3601" t="str">
            <v>KG</v>
          </cell>
          <cell r="D3601">
            <v>0.01</v>
          </cell>
        </row>
        <row r="3602">
          <cell r="A3602" t="str">
            <v>EXTINS33</v>
          </cell>
          <cell r="B3602" t="str">
            <v>CHAPA EM FIBRA DE VIDRO E =20 MM</v>
          </cell>
          <cell r="C3602" t="str">
            <v>M2</v>
          </cell>
          <cell r="D3602">
            <v>479.5</v>
          </cell>
        </row>
        <row r="3603">
          <cell r="A3603" t="str">
            <v>EXTINS34</v>
          </cell>
          <cell r="B3603" t="str">
            <v>MUDA DE EUCALIPTO H = 0,20 CM</v>
          </cell>
          <cell r="C3603" t="str">
            <v>UN</v>
          </cell>
          <cell r="D3603">
            <v>1.2</v>
          </cell>
        </row>
        <row r="3604">
          <cell r="A3604" t="str">
            <v>EXTINS35</v>
          </cell>
          <cell r="B3604" t="str">
            <v>BANCADA DE ARDOSIA E= 2,0 CM</v>
          </cell>
          <cell r="C3604" t="str">
            <v>M2</v>
          </cell>
          <cell r="D3604">
            <v>90.9</v>
          </cell>
        </row>
        <row r="3605">
          <cell r="A3605" t="str">
            <v>EXTINS36</v>
          </cell>
          <cell r="B3605" t="str">
            <v>ESQUADRIA VENEZIANA EM CHAPA DOBRADA</v>
          </cell>
          <cell r="C3605" t="str">
            <v>M2</v>
          </cell>
          <cell r="D3605">
            <v>70</v>
          </cell>
        </row>
        <row r="3606">
          <cell r="A3606" t="str">
            <v>EXTINS37</v>
          </cell>
          <cell r="B3606" t="str">
            <v>ESCADA TIPO PISCINA, INOXIDÁVEL SEM PROTECAO</v>
          </cell>
          <cell r="C3606" t="str">
            <v>M</v>
          </cell>
          <cell r="D3606">
            <v>44.22</v>
          </cell>
        </row>
        <row r="3607">
          <cell r="A3607" t="str">
            <v>EXTINS38</v>
          </cell>
          <cell r="B3607" t="str">
            <v>ESCADA TIPO PISCINA INOXIDÁVEL COM PROTECAO</v>
          </cell>
          <cell r="C3607" t="str">
            <v>M</v>
          </cell>
          <cell r="D3607">
            <v>21.18</v>
          </cell>
        </row>
        <row r="3608">
          <cell r="A3608" t="str">
            <v>EXTINS39</v>
          </cell>
          <cell r="B3608" t="str">
            <v>VENTILAÇÃO PARA RESERVATÓRIO</v>
          </cell>
          <cell r="C3608" t="str">
            <v>UN</v>
          </cell>
          <cell r="D3608">
            <v>31.8</v>
          </cell>
        </row>
        <row r="3609">
          <cell r="A3609" t="str">
            <v>EXTINS40</v>
          </cell>
          <cell r="B3609" t="str">
            <v>ESCADA TIPO MARINH. COM PROT., FIXADA C/ PARAFUSO PELO FORN.</v>
          </cell>
          <cell r="C3609" t="str">
            <v>M</v>
          </cell>
          <cell r="D3609">
            <v>15.132000000000001</v>
          </cell>
        </row>
        <row r="3610">
          <cell r="A3610" t="str">
            <v>EXTINS41</v>
          </cell>
          <cell r="B3610" t="str">
            <v>TAMPA DE INSPEÇÀO METÁLICA 0,60 X 1,00 M</v>
          </cell>
          <cell r="C3610" t="str">
            <v>UN</v>
          </cell>
          <cell r="D3610">
            <v>27.85</v>
          </cell>
        </row>
        <row r="3611">
          <cell r="A3611" t="str">
            <v>EXTINS42</v>
          </cell>
          <cell r="B3611" t="str">
            <v>CADEADO PAPAIZ</v>
          </cell>
          <cell r="C3611" t="str">
            <v>UN</v>
          </cell>
          <cell r="D3611">
            <v>4.91</v>
          </cell>
        </row>
        <row r="3612">
          <cell r="A3612" t="str">
            <v>EXTINS43</v>
          </cell>
          <cell r="B3612" t="str">
            <v>GRELHA DE FERRO C/ REQUADRO EM CANTONEIRA E CHUMBADORES</v>
          </cell>
          <cell r="C3612" t="str">
            <v>M2</v>
          </cell>
          <cell r="D3612">
            <v>136.85</v>
          </cell>
        </row>
        <row r="3613">
          <cell r="A3613" t="str">
            <v>EXTINS44</v>
          </cell>
          <cell r="B3613" t="str">
            <v>APARELHO DE NEOPRENE E= 14 MM, L= 100 MM</v>
          </cell>
          <cell r="C3613" t="str">
            <v>M</v>
          </cell>
          <cell r="D3613">
            <v>63</v>
          </cell>
        </row>
        <row r="3614">
          <cell r="A3614" t="str">
            <v>EXTINS45</v>
          </cell>
          <cell r="B3614" t="str">
            <v>PERFIL METÁLICO TIPO  I, 10'' , 50 KG/M</v>
          </cell>
          <cell r="C3614" t="str">
            <v>KG</v>
          </cell>
          <cell r="D3614">
            <v>3.15</v>
          </cell>
        </row>
        <row r="3615">
          <cell r="A3615" t="str">
            <v>EXTINS46</v>
          </cell>
          <cell r="B3615" t="str">
            <v>SOLDA E MONTAGEM DE PERFIL METÁLICO</v>
          </cell>
          <cell r="C3615" t="str">
            <v>KG</v>
          </cell>
          <cell r="D3615">
            <v>0.16</v>
          </cell>
        </row>
        <row r="3616">
          <cell r="A3616" t="str">
            <v>EXTINS47</v>
          </cell>
          <cell r="B3616" t="str">
            <v>ESCORA DE EUCALIPTO DN MEDIO 10 CM H.MAX = 3,20 M</v>
          </cell>
          <cell r="C3616" t="str">
            <v>UN</v>
          </cell>
          <cell r="D3616">
            <v>3.3</v>
          </cell>
        </row>
        <row r="3617">
          <cell r="A3617" t="str">
            <v>EXTINS48</v>
          </cell>
          <cell r="B3617" t="str">
            <v>LAJE PRÉ MODADA PARA PISO 12 CM</v>
          </cell>
          <cell r="C3617" t="str">
            <v>M2</v>
          </cell>
          <cell r="D3617">
            <v>12</v>
          </cell>
        </row>
        <row r="3618">
          <cell r="A3618" t="str">
            <v>EXTINS49</v>
          </cell>
          <cell r="B3618" t="str">
            <v>LAJE PRÉ MODADA PARA FORRO 10 CM</v>
          </cell>
          <cell r="C3618" t="str">
            <v>M3</v>
          </cell>
          <cell r="D3618">
            <v>11.5</v>
          </cell>
        </row>
        <row r="3619">
          <cell r="A3619" t="str">
            <v>EXTINS50</v>
          </cell>
          <cell r="B3619" t="str">
            <v>DIVISÓRIA TIPO NAVAL COLOCADA</v>
          </cell>
          <cell r="C3619" t="str">
            <v>M2</v>
          </cell>
          <cell r="D3619">
            <v>33</v>
          </cell>
        </row>
        <row r="3620">
          <cell r="A3620" t="str">
            <v>EXTINS51</v>
          </cell>
          <cell r="B3620" t="str">
            <v>PORTA PARA DIVIS.TIPO NAVAL 0,70 X2,10 M C/ FERRAG, COLOCADA</v>
          </cell>
          <cell r="C3620" t="str">
            <v>UN</v>
          </cell>
          <cell r="D3620">
            <v>120</v>
          </cell>
        </row>
        <row r="3621">
          <cell r="A3621" t="str">
            <v>EXTINS52</v>
          </cell>
          <cell r="B3621" t="str">
            <v>PORTA ARTICULADA DE ALUMINIO, VENEZ. FALSA, 0,90 X 2,10 M</v>
          </cell>
          <cell r="C3621" t="str">
            <v>UN</v>
          </cell>
          <cell r="D3621">
            <v>396</v>
          </cell>
        </row>
        <row r="3622">
          <cell r="A3622" t="str">
            <v>EXTINS53</v>
          </cell>
          <cell r="B3622" t="str">
            <v>CORRIMÃO EM ALUMINIO TUBULAR DN 75 MM H = 1,10 M, COLOCADO</v>
          </cell>
          <cell r="C3622" t="str">
            <v>M</v>
          </cell>
          <cell r="D3622">
            <v>156</v>
          </cell>
        </row>
        <row r="3623">
          <cell r="A3623" t="str">
            <v>EXTINS54</v>
          </cell>
          <cell r="B3623" t="str">
            <v>CHAPA METÁLICA PARA RUFO L 40 CM</v>
          </cell>
          <cell r="C3623" t="str">
            <v>M</v>
          </cell>
          <cell r="D3623">
            <v>4.62</v>
          </cell>
        </row>
        <row r="3624">
          <cell r="A3624" t="str">
            <v>EXTINS55</v>
          </cell>
          <cell r="B3624" t="str">
            <v>CERÂMICA 10 X 10 CM COR AZUL</v>
          </cell>
          <cell r="C3624" t="str">
            <v>M2</v>
          </cell>
          <cell r="D3624">
            <v>26</v>
          </cell>
        </row>
        <row r="3625">
          <cell r="A3625" t="str">
            <v>EXTINS56</v>
          </cell>
          <cell r="B3625" t="str">
            <v>CERÂMICA 30 X 30 CM PI IV</v>
          </cell>
          <cell r="C3625" t="str">
            <v>M2</v>
          </cell>
          <cell r="D3625">
            <v>12</v>
          </cell>
        </row>
        <row r="3626">
          <cell r="A3626" t="str">
            <v>EXTINS57</v>
          </cell>
          <cell r="B3626" t="str">
            <v>TAMPO DE GRANITO CINZA CLARO, COM BORDOS DUPLOS, ARREDONDADOS</v>
          </cell>
          <cell r="C3626" t="str">
            <v>M2</v>
          </cell>
          <cell r="D3626">
            <v>166.67</v>
          </cell>
        </row>
        <row r="3627">
          <cell r="A3627" t="str">
            <v>EXTINS58</v>
          </cell>
          <cell r="B3627" t="str">
            <v>FORRO DE GESSO LISO, COLOCADO</v>
          </cell>
          <cell r="C3627" t="str">
            <v>M2</v>
          </cell>
          <cell r="D3627">
            <v>6.5</v>
          </cell>
        </row>
        <row r="3628">
          <cell r="A3628" t="str">
            <v>EXTINS59</v>
          </cell>
          <cell r="B3628" t="str">
            <v>CERA DE CARNAÚBA</v>
          </cell>
          <cell r="C3628" t="str">
            <v>KG</v>
          </cell>
          <cell r="D3628">
            <v>10</v>
          </cell>
        </row>
        <row r="3629">
          <cell r="A3629" t="str">
            <v>EXTINS60</v>
          </cell>
          <cell r="B3629" t="str">
            <v>DOMUS DE ACRILICO SEMICIRCULAR R = 2,10, C = 2,60 M, C/ EST. SUST. ALUM.</v>
          </cell>
          <cell r="C3629" t="str">
            <v>UN</v>
          </cell>
          <cell r="D3629">
            <v>1350</v>
          </cell>
        </row>
        <row r="3630">
          <cell r="A3630" t="str">
            <v>EXTINS61</v>
          </cell>
          <cell r="B3630" t="str">
            <v>DOMUS DE ACRILICO SEMICIRCULAR R = 2,10, C = 4,00 M, C/ EST. SUST. ALUM.</v>
          </cell>
          <cell r="C3630" t="str">
            <v>UN</v>
          </cell>
          <cell r="D3630">
            <v>1930</v>
          </cell>
        </row>
        <row r="3631">
          <cell r="A3631" t="str">
            <v>EXTINS62</v>
          </cell>
          <cell r="B3631" t="str">
            <v>PORTA LISA CEDRO P/VERNIZ OU CERA 0,80 X 2,10 M</v>
          </cell>
          <cell r="C3631" t="str">
            <v>UN</v>
          </cell>
          <cell r="D3631">
            <v>77</v>
          </cell>
        </row>
        <row r="3632">
          <cell r="A3632" t="str">
            <v>EXTINS63</v>
          </cell>
          <cell r="B3632" t="str">
            <v>PORTA LISA CEDRO P/VERNIZ OU CERA 0,70 X 2,10 M</v>
          </cell>
          <cell r="C3632" t="str">
            <v>UN</v>
          </cell>
          <cell r="D3632">
            <v>77</v>
          </cell>
        </row>
        <row r="3633">
          <cell r="A3633" t="str">
            <v>EXTINS64</v>
          </cell>
          <cell r="B3633" t="str">
            <v>PORTA LISA CEDRO P/VERNIZ OU CERA 0,60 X 2,10 M</v>
          </cell>
          <cell r="C3633" t="str">
            <v>UN</v>
          </cell>
          <cell r="D3633">
            <v>77</v>
          </cell>
        </row>
        <row r="3634">
          <cell r="A3634" t="str">
            <v>EXTINS65</v>
          </cell>
          <cell r="B3634" t="str">
            <v>BATENTE DE CEDRO PARA VERNIZ OU CERA</v>
          </cell>
          <cell r="C3634" t="str">
            <v>JG</v>
          </cell>
          <cell r="D3634">
            <v>32</v>
          </cell>
        </row>
        <row r="3635">
          <cell r="A3635" t="str">
            <v>EXTINS66</v>
          </cell>
          <cell r="B3635" t="str">
            <v>CUMEEIRA PARA TELHA TIPO K 49</v>
          </cell>
          <cell r="C3635" t="str">
            <v>PC</v>
          </cell>
          <cell r="D3635">
            <v>10</v>
          </cell>
        </row>
        <row r="3636">
          <cell r="A3636" t="str">
            <v>EXTINS67</v>
          </cell>
          <cell r="B3636" t="str">
            <v>TAMPA DE INSPEÇÀO METÁLICA 0,80 X 1,70 M</v>
          </cell>
          <cell r="C3636" t="str">
            <v>UN</v>
          </cell>
          <cell r="D3636">
            <v>67.3</v>
          </cell>
        </row>
        <row r="3637">
          <cell r="A3637" t="str">
            <v>EXTINS68</v>
          </cell>
          <cell r="B3637" t="str">
            <v>TAMPA DE INSPEÇÀO METÁLICA 0,60 X 0,60 M</v>
          </cell>
          <cell r="C3637" t="str">
            <v>UN</v>
          </cell>
          <cell r="D3637">
            <v>16.71</v>
          </cell>
        </row>
        <row r="3638">
          <cell r="A3638" t="str">
            <v>EXTINS69</v>
          </cell>
          <cell r="B3638" t="str">
            <v>TELA MILIMETRADA, C/ REQUADRO EM CANTONEIRA DE FERRO CHATO</v>
          </cell>
          <cell r="C3638" t="str">
            <v>M2</v>
          </cell>
          <cell r="D3638">
            <v>35</v>
          </cell>
        </row>
        <row r="3639">
          <cell r="A3639" t="str">
            <v>EXTINS70</v>
          </cell>
          <cell r="B3639" t="str">
            <v>CUBA DE LOUÇA BRANCA PARA BANCADA, SOLDADA NA BANCA PELA MARM.</v>
          </cell>
          <cell r="C3639" t="str">
            <v>UN</v>
          </cell>
          <cell r="D3639">
            <v>33.799999999999997</v>
          </cell>
        </row>
        <row r="3640">
          <cell r="A3640" t="str">
            <v>EXTINS71</v>
          </cell>
          <cell r="B3640" t="str">
            <v>VIDRO FANTASIA E = 4 MM COLOCADO</v>
          </cell>
          <cell r="C3640" t="str">
            <v>M2</v>
          </cell>
          <cell r="D3640">
            <v>25</v>
          </cell>
        </row>
        <row r="3641">
          <cell r="A3641" t="str">
            <v>EXTINS72</v>
          </cell>
          <cell r="B3641" t="str">
            <v>CARRO TROLE PARA IÇAMENTO DE BOMBAS CAP = 500 KG</v>
          </cell>
          <cell r="C3641" t="str">
            <v>UN</v>
          </cell>
          <cell r="D3641">
            <v>480</v>
          </cell>
        </row>
        <row r="3642">
          <cell r="A3642" t="str">
            <v>EXTINS73</v>
          </cell>
          <cell r="B3642" t="str">
            <v>TALHA PARA 500 KG</v>
          </cell>
          <cell r="C3642" t="str">
            <v>UN</v>
          </cell>
          <cell r="D3642">
            <v>400</v>
          </cell>
        </row>
        <row r="3643">
          <cell r="A3643" t="str">
            <v>EXTINS74</v>
          </cell>
          <cell r="B3643" t="str">
            <v>ALUGUEL DE ANDAIME FACHADEIRO</v>
          </cell>
          <cell r="C3643" t="str">
            <v>M2XMS</v>
          </cell>
          <cell r="D3643">
            <v>1.7</v>
          </cell>
        </row>
        <row r="3644">
          <cell r="A3644" t="str">
            <v>EXTINS75</v>
          </cell>
          <cell r="B3644" t="str">
            <v>PORTA ARTICULADA DE ALUMINIO, VENEZ. FALSA</v>
          </cell>
          <cell r="C3644" t="str">
            <v>M2</v>
          </cell>
          <cell r="D3644">
            <v>210</v>
          </cell>
        </row>
        <row r="3645">
          <cell r="A3645" t="str">
            <v>EXTINS76</v>
          </cell>
          <cell r="B3645" t="str">
            <v>ÓLEO QUEIMADO</v>
          </cell>
          <cell r="C3645" t="str">
            <v>L</v>
          </cell>
          <cell r="D3645">
            <v>0.3</v>
          </cell>
        </row>
        <row r="3646">
          <cell r="A3646" t="str">
            <v>EXTINS77</v>
          </cell>
          <cell r="B3646" t="str">
            <v>PEITORIL DE GRANITO E = 2,5 CM L= 10CM C/ BORDAS DUPLAS ARREDONDADAS</v>
          </cell>
          <cell r="C3646" t="str">
            <v>M</v>
          </cell>
          <cell r="D3646">
            <v>33.200000000000003</v>
          </cell>
        </row>
        <row r="3647">
          <cell r="A3647" t="str">
            <v>EXTINS78</v>
          </cell>
          <cell r="B3647" t="str">
            <v>PEITORIL DE GRANITO E = 2,5 CM L= 10CM C/ BORDAS ARREDONDADAS</v>
          </cell>
          <cell r="C3647" t="str">
            <v>M</v>
          </cell>
          <cell r="D3647">
            <v>16.600000000000001</v>
          </cell>
        </row>
        <row r="3648">
          <cell r="A3648" t="str">
            <v>EXTINS79</v>
          </cell>
          <cell r="B3648" t="str">
            <v>PORTA ARTICULADA METALICA EM CHAPA DOBRADA</v>
          </cell>
          <cell r="C3648" t="str">
            <v>M2</v>
          </cell>
          <cell r="D3648">
            <v>75</v>
          </cell>
        </row>
        <row r="3649">
          <cell r="A3649" t="str">
            <v>EXTINS80</v>
          </cell>
          <cell r="B3649" t="str">
            <v>TAMPA METÁLICA REVESTIDA COM FIBRA DE VIDRO</v>
          </cell>
          <cell r="C3649" t="str">
            <v>M2</v>
          </cell>
          <cell r="D3649">
            <v>238.21</v>
          </cell>
        </row>
        <row r="3650">
          <cell r="A3650" t="str">
            <v>EXTINS81</v>
          </cell>
          <cell r="B3650" t="str">
            <v>FORNECIMENTO E CRAVAÇÃO DE TUBO DE AÇO CARBONO DN 600 MM</v>
          </cell>
          <cell r="C3650" t="str">
            <v>M</v>
          </cell>
          <cell r="D3650">
            <v>1085</v>
          </cell>
        </row>
        <row r="3651">
          <cell r="A3651" t="str">
            <v>EXTINS82</v>
          </cell>
          <cell r="B3651" t="str">
            <v>FORNECIMENTO E CRAVAÇÃO DE TUBO DE AÇO CARBONO DN 500 MM</v>
          </cell>
          <cell r="C3651" t="str">
            <v>M</v>
          </cell>
        </row>
        <row r="3652">
          <cell r="A3652" t="str">
            <v>EXTINS83</v>
          </cell>
          <cell r="B3652" t="str">
            <v>FORNECIMENTO E CRAVAÇÃO DE TUBO DE AÇO CARBONO DN 400 MM</v>
          </cell>
          <cell r="C3652" t="str">
            <v>M</v>
          </cell>
          <cell r="D3652">
            <v>721</v>
          </cell>
        </row>
        <row r="3653">
          <cell r="A3653" t="str">
            <v>EXTINS84</v>
          </cell>
          <cell r="B3653" t="str">
            <v>FORNECIMENTO E CRAVAÇÃO DE TUBO DE AÇO CARBONO DN 300 MM</v>
          </cell>
          <cell r="C3653" t="str">
            <v>M</v>
          </cell>
        </row>
        <row r="3654">
          <cell r="A3654" t="str">
            <v>EXTINS85</v>
          </cell>
          <cell r="B3654" t="str">
            <v>FORNECIMENTO E CRAVAÇÃO DE TUBO DE AÇO CARBONO DN 200 MM</v>
          </cell>
          <cell r="C3654" t="str">
            <v>M</v>
          </cell>
          <cell r="D3654">
            <v>545</v>
          </cell>
        </row>
        <row r="3655">
          <cell r="A3655" t="str">
            <v>EXTINS86</v>
          </cell>
          <cell r="B3655" t="str">
            <v>PORTA LISA CEDRO P/VERNIZ OU CERA 1,00 X 2,10 M</v>
          </cell>
          <cell r="C3655" t="str">
            <v>UN</v>
          </cell>
          <cell r="D3655">
            <v>77</v>
          </cell>
        </row>
        <row r="3656">
          <cell r="A3656" t="str">
            <v>EXTINS87</v>
          </cell>
          <cell r="B3656" t="str">
            <v>TAMPA DE INSPEÇÀO METÁLICA 0,80 X 1,00 M</v>
          </cell>
          <cell r="C3656" t="str">
            <v>UN</v>
          </cell>
          <cell r="D3656">
            <v>39.6</v>
          </cell>
        </row>
        <row r="3657">
          <cell r="A3657" t="str">
            <v>EXTINS88</v>
          </cell>
          <cell r="B3657" t="str">
            <v>FORNEC. E CRAV. DE TUBO DE AÇO ARMICO DN 1000 MM, MET. NÃO DESTR.</v>
          </cell>
          <cell r="C3657" t="str">
            <v>M</v>
          </cell>
          <cell r="D3657">
            <v>1753.57</v>
          </cell>
        </row>
        <row r="3658">
          <cell r="A3658" t="str">
            <v>EXTINS89</v>
          </cell>
          <cell r="B3658" t="str">
            <v>FORNECIMENTO E CRAVAÇÃO DE ESTACA PRE MOLDADA DN 42 CM</v>
          </cell>
          <cell r="C3658" t="str">
            <v>M</v>
          </cell>
          <cell r="D3658">
            <v>102.5</v>
          </cell>
        </row>
        <row r="3659">
          <cell r="A3659" t="str">
            <v>EXTINS90</v>
          </cell>
          <cell r="B3659" t="str">
            <v>MOBILIZAÇÃO DE EQUIPAMENTO</v>
          </cell>
          <cell r="C3659" t="str">
            <v>KM/M</v>
          </cell>
          <cell r="D3659">
            <v>0.4</v>
          </cell>
        </row>
        <row r="3660">
          <cell r="A3660" t="str">
            <v>EXTINS91</v>
          </cell>
          <cell r="B3660" t="str">
            <v>ESTOP LOG EM MADEIRA DE LEI</v>
          </cell>
          <cell r="C3660" t="str">
            <v>M2</v>
          </cell>
          <cell r="D3660">
            <v>23</v>
          </cell>
        </row>
        <row r="3661">
          <cell r="A3661" t="str">
            <v>EXTINS92</v>
          </cell>
          <cell r="B3661" t="str">
            <v>PERFIL METÁLICO TIPO  I, 8'' , 27,3 KG/M</v>
          </cell>
          <cell r="C3661" t="str">
            <v>KG</v>
          </cell>
          <cell r="D3661">
            <v>3.15</v>
          </cell>
        </row>
        <row r="3662">
          <cell r="A3662" t="str">
            <v>EXTINS93</v>
          </cell>
          <cell r="B3662" t="str">
            <v>CHAPA COM CHUMBADOR 1/2'' X 15 CM X 20 CM</v>
          </cell>
          <cell r="C3662" t="str">
            <v>UN</v>
          </cell>
          <cell r="D3662">
            <v>25.2</v>
          </cell>
        </row>
        <row r="3663">
          <cell r="A3663" t="str">
            <v>EXTINS94</v>
          </cell>
          <cell r="B3663" t="str">
            <v>PARAFUSO 5/8'' X 50 MM C/ PORCA</v>
          </cell>
          <cell r="C3663" t="str">
            <v>UN</v>
          </cell>
          <cell r="D3663">
            <v>3.4</v>
          </cell>
        </row>
        <row r="3664">
          <cell r="A3664" t="str">
            <v>EXTINS95</v>
          </cell>
          <cell r="B3664" t="str">
            <v>CHAPA 1/2'' X 12 CM X 15 CM</v>
          </cell>
          <cell r="C3664" t="str">
            <v>UN</v>
          </cell>
          <cell r="D3664">
            <v>12.5</v>
          </cell>
        </row>
        <row r="3665">
          <cell r="A3665" t="str">
            <v>EXTINS96</v>
          </cell>
          <cell r="B3665" t="str">
            <v>FORNEC. E MONT. DE PLATAFORMA FLUTUANTE (BALSA) CONF. PROJETO</v>
          </cell>
          <cell r="C3665" t="str">
            <v>UN</v>
          </cell>
          <cell r="D3665">
            <v>23000</v>
          </cell>
        </row>
        <row r="3666">
          <cell r="A3666" t="str">
            <v>EXTINS97</v>
          </cell>
          <cell r="B3666" t="str">
            <v>FORNEC. E MONT. DE BRAÇADEIRA MET. P/ BOIA DE BALSA CONF. PROJETO</v>
          </cell>
          <cell r="C3666" t="str">
            <v>UN</v>
          </cell>
          <cell r="D3666">
            <v>720</v>
          </cell>
        </row>
        <row r="3667">
          <cell r="A3667" t="str">
            <v>EXTINS98</v>
          </cell>
          <cell r="B3667" t="str">
            <v>FORNEC. E MONT. DE CATRACA E CORRENTE P/ BOIA DE BALSA CONF. PROJETO</v>
          </cell>
          <cell r="C3667" t="str">
            <v>UN</v>
          </cell>
          <cell r="D3667">
            <v>1900</v>
          </cell>
        </row>
        <row r="3668">
          <cell r="A3668" t="str">
            <v>EXTINS99</v>
          </cell>
          <cell r="B3668" t="str">
            <v>FORNEC. E MONT. DE GIB CRANE P/ IÇAMENTO DE BALSA/BOMBAS CONF. PROJETO</v>
          </cell>
          <cell r="C3668" t="str">
            <v>UN</v>
          </cell>
          <cell r="D3668">
            <v>9800</v>
          </cell>
        </row>
        <row r="3669">
          <cell r="A3669" t="str">
            <v>EXTINS100</v>
          </cell>
          <cell r="B3669" t="str">
            <v>FORNEC. E MONT. DE TALHA E PERFIL I EM BALSA P/BOMBAS CONF. PROJETO</v>
          </cell>
          <cell r="C3669" t="str">
            <v>CJ</v>
          </cell>
          <cell r="D3669">
            <v>3500</v>
          </cell>
        </row>
        <row r="3670">
          <cell r="A3670" t="str">
            <v>EXTINS101</v>
          </cell>
          <cell r="B3670" t="str">
            <v>FORNEC. E EXEC. DE COBERTURA COM TELLHA DE ZINCO EM BALSA CNF. PROJETO</v>
          </cell>
          <cell r="C3670" t="str">
            <v>CJ</v>
          </cell>
          <cell r="D3670">
            <v>1740</v>
          </cell>
        </row>
        <row r="3671">
          <cell r="A3671" t="str">
            <v>EXTINS102</v>
          </cell>
          <cell r="B3671" t="str">
            <v>FORNEC. E EXEC. DE TABLADO DE MADEIRA IPÊ P/ BALSA CNF. PROJETO</v>
          </cell>
          <cell r="C3671" t="str">
            <v>CJ</v>
          </cell>
          <cell r="D3671">
            <v>480</v>
          </cell>
        </row>
        <row r="3672">
          <cell r="A3672" t="str">
            <v>EXTINS103</v>
          </cell>
          <cell r="B3672" t="str">
            <v>FORNEC. E EXEC. DE GUARDA CORPO METÁLICO MODULAR P/ BALSA CNF. PROJETO</v>
          </cell>
          <cell r="C3672" t="str">
            <v>CJ</v>
          </cell>
          <cell r="D3672">
            <v>580</v>
          </cell>
        </row>
        <row r="3673">
          <cell r="A3673" t="str">
            <v>EXTINS104</v>
          </cell>
          <cell r="B3673" t="str">
            <v xml:space="preserve">BRAÇADEIRA DE AÇO, TIPO D FERRO CHATO,  11/4'' X 300 MM </v>
          </cell>
          <cell r="C3673" t="str">
            <v>UN</v>
          </cell>
          <cell r="D3673">
            <v>5.7</v>
          </cell>
        </row>
        <row r="3674">
          <cell r="A3674" t="str">
            <v>EXTINS105</v>
          </cell>
          <cell r="B3674" t="str">
            <v>TUBO PVC RIGIDO RIB-LOC DN 600</v>
          </cell>
          <cell r="C3674" t="str">
            <v>M</v>
          </cell>
          <cell r="D3674">
            <v>92.9</v>
          </cell>
        </row>
        <row r="3675">
          <cell r="A3675" t="str">
            <v>EXTINS106</v>
          </cell>
          <cell r="B3675" t="str">
            <v>TUBO DE AÇO GALVANIZADO ARMCO DN 120</v>
          </cell>
          <cell r="C3675" t="str">
            <v>M</v>
          </cell>
          <cell r="D3675">
            <v>624</v>
          </cell>
        </row>
        <row r="3676">
          <cell r="A3676" t="str">
            <v>EXTINS107</v>
          </cell>
          <cell r="B3676" t="str">
            <v>TUBO DE AÇO GALVANIZADO ARMCO DN 140</v>
          </cell>
          <cell r="C3676" t="str">
            <v>M</v>
          </cell>
          <cell r="D3676">
            <v>736</v>
          </cell>
        </row>
        <row r="3677">
          <cell r="A3677" t="str">
            <v>EXTINS108</v>
          </cell>
          <cell r="B3677" t="str">
            <v>POSTE DE CONCRETO DT 9/150KGF</v>
          </cell>
          <cell r="C3677" t="str">
            <v>UN</v>
          </cell>
          <cell r="D3677">
            <v>138.04</v>
          </cell>
        </row>
        <row r="3678">
          <cell r="A3678" t="str">
            <v>EXTINS109</v>
          </cell>
          <cell r="B3678" t="str">
            <v>CRUZETA DE MADEIRA HORIZONTAL 12 X 15 X 5,0 M</v>
          </cell>
          <cell r="C3678" t="str">
            <v>UN</v>
          </cell>
          <cell r="D3678">
            <v>73.290000000000006</v>
          </cell>
        </row>
        <row r="3679">
          <cell r="A3679" t="str">
            <v>EXTINS110</v>
          </cell>
          <cell r="B3679" t="str">
            <v>PARAFUSO ROSCA DUPLA 16 X 550 MM</v>
          </cell>
          <cell r="C3679" t="str">
            <v>UN</v>
          </cell>
          <cell r="D3679">
            <v>3.5</v>
          </cell>
        </row>
        <row r="3680">
          <cell r="A3680" t="str">
            <v>EXTINS111</v>
          </cell>
          <cell r="B3680" t="str">
            <v>TUBO DE AÇO GALVANIZADO ARMCO DN 160</v>
          </cell>
          <cell r="C3680" t="str">
            <v>M</v>
          </cell>
          <cell r="D3680">
            <v>836.92</v>
          </cell>
        </row>
        <row r="3681">
          <cell r="A3681" t="str">
            <v>EXTINS112</v>
          </cell>
          <cell r="B3681" t="str">
            <v>COMPORTA EM FIBRA DE VIDRO ESTRUTURADO</v>
          </cell>
          <cell r="C3681" t="str">
            <v>M2</v>
          </cell>
          <cell r="D3681">
            <v>366.67</v>
          </cell>
        </row>
        <row r="3682">
          <cell r="A3682" t="str">
            <v>EXTINS113</v>
          </cell>
          <cell r="B3682" t="str">
            <v>ÁCIDO MURIÁTICO</v>
          </cell>
          <cell r="C3682" t="str">
            <v>L</v>
          </cell>
          <cell r="D3682">
            <v>2.8</v>
          </cell>
        </row>
        <row r="3683">
          <cell r="A3683" t="str">
            <v>EXTINS114</v>
          </cell>
          <cell r="B3683" t="str">
            <v>SABÃO EM PÓ</v>
          </cell>
          <cell r="C3683" t="str">
            <v>KG</v>
          </cell>
          <cell r="D3683">
            <v>2.6</v>
          </cell>
        </row>
        <row r="3684">
          <cell r="A3684" t="str">
            <v>EXTINS115</v>
          </cell>
          <cell r="B3684" t="str">
            <v>LIMPA VIDROS</v>
          </cell>
          <cell r="C3684" t="str">
            <v>LT</v>
          </cell>
          <cell r="D3684">
            <v>1.64</v>
          </cell>
        </row>
        <row r="3685">
          <cell r="A3685" t="str">
            <v>EXTINS116</v>
          </cell>
          <cell r="B3685" t="str">
            <v>FLANELA 25 X 30 CM</v>
          </cell>
          <cell r="C3685" t="str">
            <v>UN</v>
          </cell>
          <cell r="D3685">
            <v>1</v>
          </cell>
        </row>
        <row r="3686">
          <cell r="A3686" t="str">
            <v>EXTINS117</v>
          </cell>
          <cell r="B3686" t="str">
            <v>SAPOLIO EM PÓ PCT  DE 300 G</v>
          </cell>
          <cell r="C3686" t="str">
            <v>UN</v>
          </cell>
          <cell r="D3686">
            <v>1.65</v>
          </cell>
        </row>
        <row r="3687">
          <cell r="A3687" t="str">
            <v>EXTINS118</v>
          </cell>
          <cell r="B3687" t="str">
            <v>PALHA DE ACO Nº. ZERO</v>
          </cell>
          <cell r="C3687" t="str">
            <v>UN</v>
          </cell>
          <cell r="D3687">
            <v>0.4</v>
          </cell>
        </row>
        <row r="3688">
          <cell r="A3688" t="str">
            <v>EXTINS119</v>
          </cell>
          <cell r="B3688" t="str">
            <v>TAMPA METÁLICA COM SUPORTE E CHUMBADORES</v>
          </cell>
          <cell r="C3688" t="str">
            <v>M2</v>
          </cell>
          <cell r="D3688">
            <v>49.48</v>
          </cell>
        </row>
        <row r="3689">
          <cell r="A3689" t="str">
            <v>EXT120</v>
          </cell>
          <cell r="B3689" t="str">
            <v>TIJOLO MACICO 19X9X5 CM PARA ALV. APARENTE</v>
          </cell>
          <cell r="C3689" t="str">
            <v>UN</v>
          </cell>
          <cell r="D3689">
            <v>0.17</v>
          </cell>
        </row>
        <row r="3690">
          <cell r="A3690" t="str">
            <v>EXTINS121</v>
          </cell>
          <cell r="B3690" t="str">
            <v>PLAQUETA REFRATÁRIA 229 X 114 X 25 MM</v>
          </cell>
          <cell r="C3690" t="str">
            <v>UN</v>
          </cell>
          <cell r="D3690">
            <v>0.83</v>
          </cell>
        </row>
        <row r="3691">
          <cell r="A3691" t="str">
            <v>EXTINS122</v>
          </cell>
          <cell r="B3691" t="str">
            <v>COIFA METÁLICA 2,70 X 0,60 X 1,10 M, C/ CHAMINÉ 0,25 X 0,20 C/ 1,0 M # 16</v>
          </cell>
          <cell r="C3691" t="str">
            <v>UN</v>
          </cell>
          <cell r="D3691">
            <v>602.5</v>
          </cell>
        </row>
        <row r="3692">
          <cell r="A3692" t="str">
            <v>EXTINS123</v>
          </cell>
          <cell r="B3692" t="str">
            <v>BANCADA DE MÁRMORE BRANCO E= 2,5 CM PARA PIA OU LAVATÓRIO</v>
          </cell>
          <cell r="C3692" t="str">
            <v>M2</v>
          </cell>
          <cell r="D3692">
            <v>130</v>
          </cell>
        </row>
        <row r="3693">
          <cell r="A3693" t="str">
            <v>EXTINS124</v>
          </cell>
          <cell r="B3693" t="str">
            <v>ARDÓSIA PARA PISO 40 X 40 CM</v>
          </cell>
          <cell r="C3693" t="str">
            <v>M2</v>
          </cell>
          <cell r="D3693">
            <v>5.2</v>
          </cell>
        </row>
        <row r="3694">
          <cell r="A3694" t="str">
            <v>EXTINS125</v>
          </cell>
          <cell r="B3694" t="str">
            <v xml:space="preserve">RODAPÉ DE ARDÓSIA H = 7 CM </v>
          </cell>
          <cell r="C3694" t="str">
            <v>M</v>
          </cell>
          <cell r="D3694">
            <v>1.1000000000000001</v>
          </cell>
        </row>
        <row r="3695">
          <cell r="A3695" t="str">
            <v>EXTINS126</v>
          </cell>
          <cell r="B3695" t="str">
            <v>PAPELEIRA DE LOUÇA 15 X 15 CM</v>
          </cell>
          <cell r="C3695" t="str">
            <v>UN</v>
          </cell>
          <cell r="D3695">
            <v>7.82</v>
          </cell>
        </row>
        <row r="3696">
          <cell r="A3696" t="str">
            <v>EXTINS127</v>
          </cell>
          <cell r="B3696" t="str">
            <v>SABONETEIRA DE LOUÇA 15 X 15 CM</v>
          </cell>
          <cell r="C3696" t="str">
            <v>UN</v>
          </cell>
          <cell r="D3696">
            <v>7.73</v>
          </cell>
        </row>
        <row r="3697">
          <cell r="A3697" t="str">
            <v>EXTINS128</v>
          </cell>
          <cell r="B3697" t="str">
            <v>LOCAÇÃO DE CAÇAMBA CAP. 5 M3</v>
          </cell>
          <cell r="C3697" t="str">
            <v>UN</v>
          </cell>
          <cell r="D3697">
            <v>40</v>
          </cell>
        </row>
        <row r="3698">
          <cell r="A3698" t="str">
            <v>EXTINS129</v>
          </cell>
          <cell r="B3698" t="str">
            <v>ARGAMASSA EXPANSIVA DE ALTA RESISTÊNCIA INICIAL ( SICA GROUT )</v>
          </cell>
          <cell r="C3698" t="str">
            <v>KG</v>
          </cell>
          <cell r="D3698">
            <v>0.8</v>
          </cell>
        </row>
        <row r="3699">
          <cell r="A3699" t="str">
            <v>EXTINS130</v>
          </cell>
          <cell r="B3699" t="str">
            <v xml:space="preserve">TELA PARA ESTUQUE </v>
          </cell>
          <cell r="C3699" t="str">
            <v>M2</v>
          </cell>
          <cell r="D3699">
            <v>0.65</v>
          </cell>
        </row>
        <row r="3700">
          <cell r="A3700" t="str">
            <v>EXTINS131</v>
          </cell>
          <cell r="B3700" t="str">
            <v>REVISÃO EM ESQUADRIAS METÁLICAS</v>
          </cell>
          <cell r="C3700" t="str">
            <v>M2</v>
          </cell>
          <cell r="D3700">
            <v>21</v>
          </cell>
        </row>
        <row r="3701">
          <cell r="A3701" t="str">
            <v>EXTINS132</v>
          </cell>
          <cell r="B3701" t="str">
            <v>MASTRO PARA BANDEIRA FG 4'' X 6,00 M</v>
          </cell>
          <cell r="C3701" t="str">
            <v>UN</v>
          </cell>
          <cell r="D3701">
            <v>218</v>
          </cell>
        </row>
        <row r="3702">
          <cell r="A3702" t="str">
            <v>EXTINS133</v>
          </cell>
          <cell r="B3702" t="str">
            <v>MASTRO PARA BANDEIRA FG 3'' X 6,00 M</v>
          </cell>
          <cell r="C3702" t="str">
            <v>UN</v>
          </cell>
          <cell r="D3702">
            <v>192</v>
          </cell>
        </row>
        <row r="3703">
          <cell r="A3703" t="str">
            <v>EXTINS134</v>
          </cell>
          <cell r="B3703" t="str">
            <v>MASTRO PARA BANDEIRA FG 6'' X 6,00 M</v>
          </cell>
          <cell r="C3703" t="str">
            <v>UN</v>
          </cell>
          <cell r="D3703">
            <v>272</v>
          </cell>
        </row>
        <row r="3704">
          <cell r="A3704" t="str">
            <v>EXTINS135</v>
          </cell>
          <cell r="B3704" t="str">
            <v>PRAT.C/ SUP. EM METAL. 40 X 50 MM CD 0,70M, FORRO EM CHAPA,L=40CM</v>
          </cell>
          <cell r="C3704" t="str">
            <v>M2</v>
          </cell>
          <cell r="D3704">
            <v>114.32</v>
          </cell>
        </row>
        <row r="3705">
          <cell r="A3705" t="str">
            <v>EXTINS136</v>
          </cell>
          <cell r="B3705" t="str">
            <v xml:space="preserve">CORREMÃO EM TUBO INDUSTRIAL DN 11/2'' C/ SUPOR.VERT. H=1,10M </v>
          </cell>
          <cell r="C3705" t="str">
            <v>M</v>
          </cell>
          <cell r="D3705">
            <v>27.83</v>
          </cell>
        </row>
        <row r="3706">
          <cell r="A3706" t="str">
            <v>EXTINS137</v>
          </cell>
          <cell r="B3706" t="str">
            <v>VERTEDOURO EM FIBRA DE VIDRO ESTRUTURADA</v>
          </cell>
          <cell r="C3706" t="str">
            <v>M2</v>
          </cell>
          <cell r="D3706">
            <v>366.67</v>
          </cell>
        </row>
        <row r="3707">
          <cell r="A3707" t="str">
            <v>EXTINS138</v>
          </cell>
          <cell r="B3707" t="str">
            <v xml:space="preserve">GRADIL DE BARRA CHATA 3/4'' X 1/4'', C/MONTANTES.5/16''X1/4'' </v>
          </cell>
          <cell r="C3707" t="str">
            <v>M2</v>
          </cell>
          <cell r="D3707">
            <v>116.25</v>
          </cell>
        </row>
        <row r="3708">
          <cell r="A3708" t="str">
            <v>EXTINS139</v>
          </cell>
          <cell r="B3708" t="str">
            <v>IMPERMEABILIZAÇÃO DE LAGOAS C/ MANTA PEAD 1,0 MM</v>
          </cell>
          <cell r="C3708" t="str">
            <v>M2</v>
          </cell>
          <cell r="D3708">
            <v>14</v>
          </cell>
        </row>
        <row r="3709">
          <cell r="A3709" t="str">
            <v>EXTINS140</v>
          </cell>
          <cell r="B3709" t="str">
            <v>IMPERMEABILIZAÇÃO DE LAGOAS C/ MANTA PEAD 2,0 MM</v>
          </cell>
          <cell r="C3709" t="str">
            <v>M3</v>
          </cell>
          <cell r="D3709">
            <v>19</v>
          </cell>
        </row>
        <row r="3710">
          <cell r="A3710" t="str">
            <v>EXTINS141</v>
          </cell>
          <cell r="B3710" t="str">
            <v>REVESTIMENTO CERÂMICO 20 X 30 CM, COM PI V</v>
          </cell>
          <cell r="C3710" t="str">
            <v>M2</v>
          </cell>
          <cell r="D3710">
            <v>8</v>
          </cell>
        </row>
        <row r="3711">
          <cell r="A3711" t="str">
            <v>EXTINS142</v>
          </cell>
          <cell r="B3711" t="str">
            <v>PISO CERÂMICO 30 X 30 CM, COM PI V</v>
          </cell>
          <cell r="C3711" t="str">
            <v>M3</v>
          </cell>
          <cell r="D3711">
            <v>11.7</v>
          </cell>
        </row>
        <row r="3712">
          <cell r="A3712" t="str">
            <v>EXTINS143</v>
          </cell>
          <cell r="B3712" t="str">
            <v>QUADRO DE CANTONEIRA METÁLICA C/ BAGUETE P/ FIXAÇÃO DE TELA</v>
          </cell>
          <cell r="C3712" t="str">
            <v>M2</v>
          </cell>
          <cell r="D3712">
            <v>21</v>
          </cell>
        </row>
        <row r="3713">
          <cell r="A3713" t="str">
            <v>EXTINS144</v>
          </cell>
          <cell r="B3713" t="str">
            <v>TELA DE NYLON P/ MOSQUITEIRO</v>
          </cell>
          <cell r="C3713" t="str">
            <v>M2</v>
          </cell>
          <cell r="D3713">
            <v>1.75</v>
          </cell>
        </row>
        <row r="3714">
          <cell r="A3714" t="str">
            <v>EXTINS145</v>
          </cell>
          <cell r="B3714" t="str">
            <v>CALHA PARSHAL EM FV 3", C= 1,642 M, LEX=0,58 M, LIN=0,38 M, H=0,48 M</v>
          </cell>
          <cell r="C3714" t="str">
            <v>UN</v>
          </cell>
          <cell r="D3714">
            <v>588</v>
          </cell>
        </row>
        <row r="3715">
          <cell r="A3715" t="str">
            <v>EXTINS146</v>
          </cell>
          <cell r="B3715" t="str">
            <v>CERÂMICA CORRUGADA 11X24CM, TIPO TIJOLINHO</v>
          </cell>
          <cell r="C3715" t="str">
            <v>M2</v>
          </cell>
          <cell r="D3715">
            <v>14.26</v>
          </cell>
        </row>
        <row r="3716">
          <cell r="A3716" t="str">
            <v>EXTINS147</v>
          </cell>
          <cell r="B3716" t="str">
            <v>FORNECIMENTO E APLICAÇÃO DE PISO CORODUR</v>
          </cell>
          <cell r="C3716" t="str">
            <v>M2</v>
          </cell>
          <cell r="D3716">
            <v>25.1</v>
          </cell>
        </row>
        <row r="3717">
          <cell r="A3717" t="str">
            <v>EXTINS148</v>
          </cell>
          <cell r="B3717" t="str">
            <v>COMPORTA EM FIBRA DE VIDRO ESTRUTURADO COM VOLANTE 120X120CM</v>
          </cell>
          <cell r="C3717" t="str">
            <v>UN</v>
          </cell>
          <cell r="D3717">
            <v>1523.78</v>
          </cell>
        </row>
        <row r="3718">
          <cell r="A3718" t="str">
            <v>EXTINS149</v>
          </cell>
          <cell r="B3718" t="str">
            <v>COMPORTA EM FIBRA DE VIDRO ESTRUTURADO COM VOLANTE 50X60CM</v>
          </cell>
          <cell r="C3718" t="str">
            <v>UN</v>
          </cell>
          <cell r="D3718">
            <v>317.45</v>
          </cell>
        </row>
        <row r="3719">
          <cell r="A3719" t="str">
            <v>EXTINS150</v>
          </cell>
          <cell r="B3719" t="str">
            <v>ESTRUT.METÁL. P/COBERT.EM TELHA DE ALUMÍNIO VÃO MAX. 5,0 M PRONTA</v>
          </cell>
          <cell r="C3719" t="str">
            <v>M2</v>
          </cell>
          <cell r="D3719">
            <v>38</v>
          </cell>
        </row>
        <row r="3720">
          <cell r="A3720" t="str">
            <v>EXTINS151</v>
          </cell>
          <cell r="B3720" t="str">
            <v>FORNEC. E APLICAÇ.DE TELHA DE ALUMÍNIO TRAPEZ.,SOBRE EST. MET.</v>
          </cell>
          <cell r="C3720" t="str">
            <v>M3</v>
          </cell>
          <cell r="D3720">
            <v>25</v>
          </cell>
        </row>
        <row r="3721">
          <cell r="A3721" t="str">
            <v>EXTINS152</v>
          </cell>
          <cell r="B3721" t="str">
            <v xml:space="preserve">DISCO DE DESBASTE </v>
          </cell>
          <cell r="C3721" t="str">
            <v>UN</v>
          </cell>
          <cell r="D3721">
            <v>3</v>
          </cell>
        </row>
        <row r="3722">
          <cell r="A3722" t="str">
            <v>EXTINS153</v>
          </cell>
          <cell r="B3722" t="str">
            <v>DILUENTE 499  RENNER HERMANN</v>
          </cell>
          <cell r="C3722" t="str">
            <v>L</v>
          </cell>
          <cell r="D3722">
            <v>8.4600000000000009</v>
          </cell>
        </row>
        <row r="3723">
          <cell r="A3723" t="str">
            <v>EXTINS154</v>
          </cell>
          <cell r="B3723" t="str">
            <v>FUNDO EPOXI ISOCIANATO REVRAN PAA 540</v>
          </cell>
          <cell r="C3723" t="str">
            <v>L</v>
          </cell>
          <cell r="D3723">
            <v>28.78</v>
          </cell>
        </row>
        <row r="3724">
          <cell r="A3724" t="str">
            <v>EXTINS155</v>
          </cell>
          <cell r="B3724" t="str">
            <v>RECOFREN FAL 691 RENER HERMANN</v>
          </cell>
          <cell r="C3724" t="str">
            <v>L</v>
          </cell>
          <cell r="D3724">
            <v>26.99</v>
          </cell>
        </row>
        <row r="3725">
          <cell r="A3725" t="str">
            <v>EXTINS156</v>
          </cell>
          <cell r="B3725" t="str">
            <v>PARAFUSO DE EXPANSÃO DN 1/2''X15CM</v>
          </cell>
          <cell r="C3725" t="str">
            <v>UN</v>
          </cell>
          <cell r="D3725">
            <v>3.73</v>
          </cell>
        </row>
        <row r="3726">
          <cell r="A3726" t="str">
            <v>EXTINS157</v>
          </cell>
          <cell r="B3726" t="str">
            <v xml:space="preserve">BRAÇADEIRA DE AÇO, TIPO D 1/4''X 2'' X 500 MM, C/ ABAS DE 20CM </v>
          </cell>
          <cell r="C3726" t="str">
            <v>UN</v>
          </cell>
          <cell r="D3726">
            <v>13.8</v>
          </cell>
        </row>
        <row r="3727">
          <cell r="A3727" t="str">
            <v>EXTINS158</v>
          </cell>
          <cell r="B3727" t="str">
            <v xml:space="preserve">FORN. E APLICAÇÃO DE IMPERMEABILIZAÇÃO COM K11-KZ </v>
          </cell>
          <cell r="C3727" t="str">
            <v>M2</v>
          </cell>
          <cell r="D3727">
            <v>16.5</v>
          </cell>
        </row>
        <row r="3728">
          <cell r="A3728" t="str">
            <v>EXTINS159</v>
          </cell>
          <cell r="B3728" t="str">
            <v>VIAFIX</v>
          </cell>
          <cell r="C3728" t="str">
            <v>KG</v>
          </cell>
          <cell r="D3728">
            <v>8.19</v>
          </cell>
        </row>
        <row r="3729">
          <cell r="A3729">
            <v>121900326</v>
          </cell>
          <cell r="B3729" t="str">
            <v>VIAPLUS 1000</v>
          </cell>
          <cell r="C3729" t="str">
            <v>KG</v>
          </cell>
          <cell r="D3729">
            <v>2.5099999999999998</v>
          </cell>
        </row>
        <row r="3730">
          <cell r="A3730">
            <v>121900327</v>
          </cell>
          <cell r="B3730" t="str">
            <v>VIAPLUS 5000</v>
          </cell>
          <cell r="C3730" t="str">
            <v>KG</v>
          </cell>
          <cell r="D3730">
            <v>8.6</v>
          </cell>
        </row>
        <row r="3731">
          <cell r="A3731" t="str">
            <v>EXTINS162</v>
          </cell>
          <cell r="B3731" t="str">
            <v xml:space="preserve">ARBUSTO EM MUDA H = 50CM </v>
          </cell>
          <cell r="C3731" t="str">
            <v>UN</v>
          </cell>
          <cell r="D3731">
            <v>1.5</v>
          </cell>
        </row>
        <row r="3732">
          <cell r="A3732" t="str">
            <v>EXTINS163</v>
          </cell>
          <cell r="B3732" t="str">
            <v xml:space="preserve">STOP LOG  EM FIBRA DE VIDRO ESTRUTURADO </v>
          </cell>
          <cell r="C3732" t="str">
            <v>UN</v>
          </cell>
          <cell r="D3732">
            <v>95</v>
          </cell>
        </row>
        <row r="3733">
          <cell r="A3733" t="str">
            <v>EXTINS164</v>
          </cell>
          <cell r="B3733" t="str">
            <v>PEITORIL DE GRANITO E = 2,5 CM L= 15CM C/ BORDAS ARREDONDADAS</v>
          </cell>
          <cell r="C3733" t="str">
            <v>M</v>
          </cell>
          <cell r="D3733">
            <v>24.9</v>
          </cell>
        </row>
        <row r="3734">
          <cell r="A3734" t="str">
            <v>EXTINS165</v>
          </cell>
          <cell r="B3734" t="str">
            <v>CONJ.M.-BOMBA SUBM: Q=1,5 L/S, HM=45 MCA E P=1,5CV</v>
          </cell>
          <cell r="C3734" t="str">
            <v>CJ</v>
          </cell>
          <cell r="D3734">
            <v>1156.2</v>
          </cell>
        </row>
        <row r="3735">
          <cell r="A3735" t="str">
            <v>EXTINS166</v>
          </cell>
          <cell r="B3735" t="str">
            <v>CAIXA D AGUA CIMENTO AMIANTO 1000 L</v>
          </cell>
          <cell r="C3735" t="str">
            <v>UN</v>
          </cell>
          <cell r="D3735">
            <v>168.75</v>
          </cell>
        </row>
        <row r="3736">
          <cell r="A3736" t="str">
            <v>EXTINS167</v>
          </cell>
          <cell r="B3736" t="str">
            <v>ESTRUTURA DE AÇO MONTADA E PINTADA C/ TINTA ANTICORROSIVA</v>
          </cell>
          <cell r="C3736" t="str">
            <v>KG</v>
          </cell>
          <cell r="D3736">
            <v>3.85</v>
          </cell>
        </row>
        <row r="3737">
          <cell r="A3737" t="str">
            <v>EXTINS168</v>
          </cell>
          <cell r="B3737" t="str">
            <v>ESTACA MOLDADA IN LOCO TIPO ESTRAUS DN 25 CM</v>
          </cell>
          <cell r="C3737" t="str">
            <v>M</v>
          </cell>
          <cell r="D3737">
            <v>19.5</v>
          </cell>
        </row>
        <row r="3738">
          <cell r="A3738" t="str">
            <v>EXTINS169</v>
          </cell>
          <cell r="B3738" t="str">
            <v xml:space="preserve">ESCORA DE EUCALIPTO DM 12 CM </v>
          </cell>
          <cell r="C3738" t="str">
            <v>UN</v>
          </cell>
        </row>
        <row r="3739">
          <cell r="A3739" t="str">
            <v>EXTINS170</v>
          </cell>
          <cell r="B3739" t="str">
            <v>ESPELHO 4 MM COM ACESSÓRIOS DE FIXAÇÃO</v>
          </cell>
          <cell r="C3739" t="str">
            <v>M2</v>
          </cell>
          <cell r="D3739">
            <v>80</v>
          </cell>
        </row>
        <row r="3740">
          <cell r="A3740" t="str">
            <v>EXTINS171</v>
          </cell>
          <cell r="B3740" t="str">
            <v>TAMPO DE AÇO INOX LISO</v>
          </cell>
          <cell r="C3740" t="str">
            <v>M2</v>
          </cell>
          <cell r="D3740">
            <v>168.98</v>
          </cell>
        </row>
        <row r="3741">
          <cell r="A3741" t="str">
            <v>EXTINS172</v>
          </cell>
          <cell r="B3741" t="str">
            <v>TOALHEIRO METÁLICO PARA TALHA DE PAPEL</v>
          </cell>
          <cell r="C3741" t="str">
            <v>UN</v>
          </cell>
          <cell r="D3741">
            <v>23</v>
          </cell>
        </row>
        <row r="3742">
          <cell r="A3742" t="str">
            <v>EXTINS173</v>
          </cell>
          <cell r="B3742" t="str">
            <v>CABIDE DE LOUÇA SIMPLES COM UM GANCHO</v>
          </cell>
          <cell r="C3742" t="str">
            <v>UN</v>
          </cell>
          <cell r="D3742">
            <v>4.5</v>
          </cell>
        </row>
        <row r="3743">
          <cell r="A3743" t="str">
            <v>EXTINS174</v>
          </cell>
          <cell r="B3743" t="str">
            <v>SOLEIRA DE ARDOSIA L E= 2,5 CM L= 15CM</v>
          </cell>
          <cell r="C3743" t="str">
            <v>M</v>
          </cell>
          <cell r="D3743">
            <v>8.75</v>
          </cell>
        </row>
        <row r="3744">
          <cell r="A3744" t="str">
            <v>EXTINS175</v>
          </cell>
          <cell r="B3744" t="str">
            <v>PEITORIL DE ARDOSIA L E= 2,5 CM L= 15CM</v>
          </cell>
          <cell r="C3744" t="str">
            <v>M</v>
          </cell>
          <cell r="D3744">
            <v>12.5</v>
          </cell>
        </row>
        <row r="3745">
          <cell r="A3745" t="str">
            <v>EXTINS176</v>
          </cell>
          <cell r="B3745" t="str">
            <v>DIVISÓRIA DE ARDÓSIA POLIDA NAS DUS FACES</v>
          </cell>
          <cell r="C3745" t="str">
            <v>M2</v>
          </cell>
          <cell r="D3745">
            <v>88.88</v>
          </cell>
        </row>
        <row r="3746">
          <cell r="A3746" t="str">
            <v>EXTINS177</v>
          </cell>
          <cell r="B3746" t="str">
            <v>PEDRA TIPO PÉ-DE-MOLEQUE</v>
          </cell>
          <cell r="C3746" t="str">
            <v>M2</v>
          </cell>
          <cell r="D3746">
            <v>2.73</v>
          </cell>
        </row>
        <row r="3747">
          <cell r="A3747" t="str">
            <v>EXTINS178</v>
          </cell>
          <cell r="B3747" t="str">
            <v xml:space="preserve">BRAÇADEIRA DE AÇO, TIPO D 3/16'' X 700 MM, C/ ABAS DE 20CM </v>
          </cell>
          <cell r="C3747" t="str">
            <v>UN</v>
          </cell>
          <cell r="D3747">
            <v>19.32</v>
          </cell>
        </row>
        <row r="3748">
          <cell r="A3748" t="str">
            <v>EXTINS179</v>
          </cell>
          <cell r="B3748" t="str">
            <v>PLACA DE FIBRA DE VIDRO PARA DECANTADORES E= 8 MM</v>
          </cell>
          <cell r="C3748" t="str">
            <v>M2</v>
          </cell>
          <cell r="D3748">
            <v>224</v>
          </cell>
        </row>
        <row r="3749">
          <cell r="A3749" t="str">
            <v>EXTINS180</v>
          </cell>
          <cell r="B3749" t="str">
            <v>TALHA TIPO PERKRON INCL. ACESSORIOS E PARAFUSOS</v>
          </cell>
          <cell r="C3749" t="str">
            <v>M2</v>
          </cell>
          <cell r="D3749">
            <v>36.75</v>
          </cell>
        </row>
        <row r="3750">
          <cell r="A3750" t="str">
            <v>EXTINS181</v>
          </cell>
          <cell r="B3750" t="str">
            <v>FORNECIMENTO DE MATERIAL GRANULAR PARA FILTRO ICL. TRANSP. ATE GO</v>
          </cell>
          <cell r="C3750" t="str">
            <v>M3</v>
          </cell>
          <cell r="D3750">
            <v>132.5</v>
          </cell>
        </row>
        <row r="3751">
          <cell r="A3751" t="str">
            <v>EXTINS182</v>
          </cell>
          <cell r="B3751" t="str">
            <v>ALUGUEL DE MAQUINA DE DESENTUPIR TUBOS DE ESGOTO, POTENCIA DE 5 HP</v>
          </cell>
          <cell r="C3751" t="str">
            <v>HP</v>
          </cell>
          <cell r="D3751">
            <v>2.5</v>
          </cell>
        </row>
        <row r="3752">
          <cell r="A3752" t="str">
            <v>EXTINS183</v>
          </cell>
          <cell r="B3752" t="str">
            <v>TIRANTE DE AÇO DN 1'' L= 10 M</v>
          </cell>
          <cell r="C3752" t="str">
            <v>UN</v>
          </cell>
          <cell r="D3752">
            <v>22.78</v>
          </cell>
        </row>
        <row r="3753">
          <cell r="A3753" t="str">
            <v>EXTINS184</v>
          </cell>
          <cell r="B3753" t="str">
            <v xml:space="preserve">JUNTA DE DILATAÇÃO FUNGENBAND 0 - 22 CM </v>
          </cell>
          <cell r="C3753" t="str">
            <v>M</v>
          </cell>
          <cell r="D3753">
            <v>54.68</v>
          </cell>
        </row>
        <row r="3754">
          <cell r="A3754" t="str">
            <v>EXTINS185</v>
          </cell>
          <cell r="B3754" t="str">
            <v>MADEIRIT 12 MM PLASTIFICADO</v>
          </cell>
          <cell r="C3754" t="str">
            <v>M2</v>
          </cell>
          <cell r="D3754">
            <v>18.11</v>
          </cell>
        </row>
        <row r="3755">
          <cell r="A3755" t="str">
            <v>EXTINS186</v>
          </cell>
          <cell r="B3755" t="str">
            <v>LONA PLÁSTICA</v>
          </cell>
          <cell r="C3755" t="str">
            <v>M2</v>
          </cell>
          <cell r="D3755">
            <v>0.54</v>
          </cell>
        </row>
        <row r="3756">
          <cell r="A3756" t="str">
            <v>EXTINS187</v>
          </cell>
          <cell r="B3756" t="str">
            <v>MUDA DE BAMBÚ</v>
          </cell>
          <cell r="C3756" t="str">
            <v>UN</v>
          </cell>
          <cell r="D3756">
            <v>1.2</v>
          </cell>
        </row>
        <row r="3757">
          <cell r="A3757" t="str">
            <v>EXTINS188</v>
          </cell>
          <cell r="B3757" t="str">
            <v>CALHA PARSHALL EM FV 12"; C=1,642 M; L=0,58 M; LIN=0,38 M; H=0,48 M</v>
          </cell>
          <cell r="C3757" t="str">
            <v>UN</v>
          </cell>
          <cell r="D3757">
            <v>2000</v>
          </cell>
        </row>
        <row r="3758">
          <cell r="A3758" t="str">
            <v>EXTINS189</v>
          </cell>
          <cell r="B3758" t="str">
            <v>CANALETA DE CONCRETO SIMPLES MEIA CANA DN 200</v>
          </cell>
          <cell r="C3758" t="str">
            <v>M</v>
          </cell>
          <cell r="D3758">
            <v>5.56</v>
          </cell>
        </row>
        <row r="3759">
          <cell r="A3759" t="str">
            <v>EXTINS190</v>
          </cell>
          <cell r="B3759" t="str">
            <v>IMPRIMAÇÃO COM CM 30</v>
          </cell>
          <cell r="C3759" t="str">
            <v>M2</v>
          </cell>
          <cell r="D3759">
            <v>0.14000000000000001</v>
          </cell>
        </row>
        <row r="3760">
          <cell r="A3760" t="str">
            <v>EXTINS191</v>
          </cell>
          <cell r="B3760" t="str">
            <v>CHAPA EM FIBRA DE VIDRO ESTRUTURADA E =5 MM</v>
          </cell>
          <cell r="C3760" t="str">
            <v>M2</v>
          </cell>
          <cell r="D3760">
            <v>119.88</v>
          </cell>
        </row>
        <row r="3761">
          <cell r="A3761" t="str">
            <v>EXTINS192</v>
          </cell>
          <cell r="B3761" t="str">
            <v>FOSTAR P233</v>
          </cell>
          <cell r="C3761" t="str">
            <v>L</v>
          </cell>
          <cell r="D3761">
            <v>29.78</v>
          </cell>
        </row>
        <row r="3762">
          <cell r="A3762" t="str">
            <v>EXTINS193</v>
          </cell>
          <cell r="B3762" t="str">
            <v>SOLVENTE 906</v>
          </cell>
          <cell r="C3762" t="str">
            <v>L</v>
          </cell>
          <cell r="D3762">
            <v>10</v>
          </cell>
        </row>
        <row r="3763">
          <cell r="A3763" t="str">
            <v>EXTINS194</v>
          </cell>
          <cell r="B3763" t="str">
            <v>ANEL PRE-MOLDADO PARA PV</v>
          </cell>
          <cell r="C3763" t="str">
            <v>UN</v>
          </cell>
          <cell r="D3763">
            <v>23.5</v>
          </cell>
        </row>
        <row r="3764">
          <cell r="A3764" t="str">
            <v>EXTINS195</v>
          </cell>
          <cell r="B3764" t="str">
            <v>TAMPÃO PRE-MOLDADO PARA PV</v>
          </cell>
          <cell r="C3764" t="str">
            <v>UN</v>
          </cell>
          <cell r="D3764">
            <v>27.34</v>
          </cell>
        </row>
        <row r="3765">
          <cell r="A3765" t="str">
            <v>EXTINS196</v>
          </cell>
          <cell r="B3765" t="str">
            <v>COMPORTA DE MADEIRA DE LEI E= 0,03 M</v>
          </cell>
          <cell r="C3765" t="str">
            <v>UN</v>
          </cell>
          <cell r="D3765">
            <v>22.91</v>
          </cell>
        </row>
        <row r="3766">
          <cell r="A3766" t="str">
            <v>EXTINS197</v>
          </cell>
          <cell r="B3766" t="str">
            <v>SIKA TOP 107</v>
          </cell>
          <cell r="C3766" t="str">
            <v>KG</v>
          </cell>
          <cell r="D3766">
            <v>3.64</v>
          </cell>
        </row>
        <row r="3767">
          <cell r="A3767" t="str">
            <v>EXTINS198</v>
          </cell>
          <cell r="B3767" t="str">
            <v>ESCADA MARINH.ALUM. TUBO DN 40 MM, P/ FIXAÇÃO C/ PARAFUSOS L = 40 CM</v>
          </cell>
          <cell r="C3767" t="str">
            <v>M</v>
          </cell>
          <cell r="D3767">
            <v>80</v>
          </cell>
        </row>
        <row r="3768">
          <cell r="A3768" t="str">
            <v>EXTINS199</v>
          </cell>
          <cell r="B3768" t="str">
            <v>LETREIRO EM PAREDE FEITO A PINCEL</v>
          </cell>
          <cell r="C3768" t="str">
            <v>M2</v>
          </cell>
          <cell r="D3768">
            <v>28.5</v>
          </cell>
        </row>
        <row r="3769">
          <cell r="A3769" t="str">
            <v>EXTINS200</v>
          </cell>
          <cell r="B3769" t="str">
            <v>GUICHE EM CANTONEIRA COM GRADE PARA VIDRO, COLOCADO</v>
          </cell>
          <cell r="C3769" t="str">
            <v>M2</v>
          </cell>
          <cell r="D3769">
            <v>156</v>
          </cell>
        </row>
        <row r="3770">
          <cell r="A3770" t="str">
            <v>EXTINS201</v>
          </cell>
          <cell r="B3770" t="str">
            <v>BRAÇADEIRA DE AÇO, TIPO D FERRO CHATO,  5/8''</v>
          </cell>
          <cell r="C3770" t="str">
            <v>UN</v>
          </cell>
          <cell r="D3770">
            <v>5.7</v>
          </cell>
        </row>
        <row r="3771">
          <cell r="A3771" t="str">
            <v>EXTINS202</v>
          </cell>
          <cell r="B3771" t="str">
            <v>MODULAÇÃO DAS TAMPA DE CONCRETO DAS CANALETAS DE CABOS</v>
          </cell>
          <cell r="C3771" t="str">
            <v>UN</v>
          </cell>
          <cell r="D3771">
            <v>28.07</v>
          </cell>
        </row>
        <row r="3772">
          <cell r="A3772" t="str">
            <v>EXTINS203</v>
          </cell>
          <cell r="B3772" t="str">
            <v>MONT. DE ENSECADEIRA DE AÇO 3/8'' CONTRAVENTADA C/ PERFIL  I  6'' X 3/38'' E ATIR. C/ BABO DE AÇO 1/2''</v>
          </cell>
          <cell r="C3772" t="str">
            <v>UN</v>
          </cell>
          <cell r="D3772">
            <v>2116.8000000000002</v>
          </cell>
        </row>
        <row r="3773">
          <cell r="A3773" t="str">
            <v>EXTINS204</v>
          </cell>
          <cell r="B3773" t="str">
            <v>CHAPA ANTEDERRAPANTE PARA PISO E= 3 MM</v>
          </cell>
          <cell r="C3773" t="str">
            <v>M2</v>
          </cell>
          <cell r="D3773">
            <v>66.81</v>
          </cell>
        </row>
        <row r="3774">
          <cell r="A3774" t="str">
            <v>EXTINS205</v>
          </cell>
          <cell r="B3774" t="str">
            <v>CHINCANA EM MADEIRA DE LEI = 1,5CM</v>
          </cell>
          <cell r="C3774" t="str">
            <v>UN</v>
          </cell>
          <cell r="D3774">
            <v>20.51</v>
          </cell>
        </row>
        <row r="3775">
          <cell r="A3775" t="str">
            <v>EXTINS206</v>
          </cell>
          <cell r="B3775" t="str">
            <v>ANCORAGEM EM PERFIL METÁLICO CONFORME PROJETO -ELEV. ITAUÇU</v>
          </cell>
          <cell r="C3775" t="str">
            <v>UN</v>
          </cell>
          <cell r="D3775">
            <v>18</v>
          </cell>
        </row>
        <row r="3776">
          <cell r="A3776" t="str">
            <v>EXTINS207</v>
          </cell>
          <cell r="B3776" t="str">
            <v>COMPORTA METÁLICA REFORÇADA INC/ CANTONEIRAS GUIAS</v>
          </cell>
          <cell r="C3776" t="str">
            <v>M2</v>
          </cell>
          <cell r="D3776">
            <v>180</v>
          </cell>
        </row>
        <row r="3777">
          <cell r="A3777" t="str">
            <v>EXTINS208</v>
          </cell>
          <cell r="B3777" t="str">
            <v>BRAÇ. TIPO ''D'' EM CHAPA E= 5/8'', L= 21/2''; DN 800 MM, ABAS 15 CM</v>
          </cell>
          <cell r="C3777" t="str">
            <v>UN</v>
          </cell>
          <cell r="D3777">
            <v>67</v>
          </cell>
        </row>
        <row r="3778">
          <cell r="A3778" t="str">
            <v>EXTINS209</v>
          </cell>
          <cell r="B3778" t="str">
            <v>TRAVESSIA POR MÉTODO NÃO DESTRUTIVO DN 900 MM</v>
          </cell>
          <cell r="C3778" t="str">
            <v>M</v>
          </cell>
          <cell r="D3778">
            <v>1173.83</v>
          </cell>
        </row>
        <row r="3779">
          <cell r="A3779" t="str">
            <v>EXTINS210</v>
          </cell>
          <cell r="B3779" t="str">
            <v>TRAVESSIA POR MÉTODO NÃO DESTRUTIVO DN 1200 MM</v>
          </cell>
          <cell r="C3779" t="str">
            <v>M</v>
          </cell>
          <cell r="D3779">
            <v>1529</v>
          </cell>
        </row>
        <row r="3780">
          <cell r="A3780" t="str">
            <v>EXTINS211</v>
          </cell>
          <cell r="B3780" t="str">
            <v>TRAVESSIA POR MÉTODO NÃO DESTRUTIVO DN 1500 MM</v>
          </cell>
          <cell r="C3780" t="str">
            <v>M</v>
          </cell>
          <cell r="D3780">
            <v>2005</v>
          </cell>
        </row>
        <row r="3781">
          <cell r="A3781" t="str">
            <v>EXTINS212</v>
          </cell>
          <cell r="B3781" t="str">
            <v>Grelha 400x400mm, ferro de construção malha 50x50</v>
          </cell>
          <cell r="C3781" t="str">
            <v>UN</v>
          </cell>
          <cell r="D3781">
            <v>14.4</v>
          </cell>
        </row>
        <row r="3782">
          <cell r="A3782" t="str">
            <v>EXTINS213</v>
          </cell>
          <cell r="B3782" t="str">
            <v>Módulo de escada (3 degraus)</v>
          </cell>
          <cell r="C3782" t="str">
            <v>un</v>
          </cell>
          <cell r="D3782">
            <v>14.55</v>
          </cell>
        </row>
        <row r="3783">
          <cell r="A3783" t="str">
            <v>EXTINS214</v>
          </cell>
          <cell r="B3783" t="str">
            <v>Módulo de escada (2 degraus)</v>
          </cell>
          <cell r="C3783" t="str">
            <v>un</v>
          </cell>
          <cell r="D3783">
            <v>9.6999999999999993</v>
          </cell>
        </row>
        <row r="3784">
          <cell r="A3784" t="str">
            <v>EXTINS215</v>
          </cell>
          <cell r="B3784" t="str">
            <v>Tampão de rua - padrão Saneago Ø 900 mm (Ferro Dúctul)</v>
          </cell>
          <cell r="C3784" t="str">
            <v>un</v>
          </cell>
        </row>
        <row r="3785">
          <cell r="A3785" t="str">
            <v>EXTINS216</v>
          </cell>
          <cell r="B3785" t="str">
            <v xml:space="preserve">Flange cega Ø 24" chapa 1/2" c/ alças Ø 5/8" e furação PN (Aço Carbono) </v>
          </cell>
          <cell r="C3785" t="str">
            <v>un</v>
          </cell>
          <cell r="D3785">
            <v>720</v>
          </cell>
        </row>
        <row r="3786">
          <cell r="A3786" t="str">
            <v>EXTINS217</v>
          </cell>
          <cell r="B3786" t="str">
            <v>Tampão e caixa para haste de registro (Ferro Dúctil)</v>
          </cell>
          <cell r="C3786" t="str">
            <v>un</v>
          </cell>
          <cell r="D3786">
            <v>143</v>
          </cell>
        </row>
        <row r="3787">
          <cell r="A3787" t="str">
            <v>EXTINS218</v>
          </cell>
          <cell r="B3787" t="str">
            <v>Grade de ferro de construção Ø 1/2" - malha 20 x 20 mm</v>
          </cell>
          <cell r="C3787" t="str">
            <v>un</v>
          </cell>
          <cell r="D3787">
            <v>28</v>
          </cell>
        </row>
        <row r="3788">
          <cell r="A3788" t="str">
            <v>EXTINS219</v>
          </cell>
        </row>
        <row r="3789">
          <cell r="A3789" t="str">
            <v>EXTINS220</v>
          </cell>
        </row>
        <row r="3790">
          <cell r="A3790" t="str">
            <v>EXTINS221</v>
          </cell>
        </row>
      </sheetData>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IG 2010-Jun"/>
      <sheetName val="MC"/>
      <sheetName val="PLANILHA ORÇAMENTARIA"/>
      <sheetName val="PLANILHA RESUMIDA"/>
      <sheetName val="MD"/>
      <sheetName val="CRONOGRAMA"/>
      <sheetName val="ANO"/>
      <sheetName val="Resumo"/>
      <sheetName val="Cad_Obra"/>
      <sheetName val="Evolução"/>
      <sheetName val="Dados_Previstos"/>
      <sheetName val="índice"/>
      <sheetName val="CadastroPat"/>
      <sheetName val="detalhada"/>
    </sheetNames>
    <sheetDataSet>
      <sheetData sheetId="0" refreshError="1">
        <row r="10">
          <cell r="A10" t="str">
            <v>CÓDIGO</v>
          </cell>
          <cell r="B10" t="str">
            <v>D E S C R I Ç Ã O</v>
          </cell>
          <cell r="C10" t="str">
            <v>UND</v>
          </cell>
          <cell r="D10" t="str">
            <v>CUSTO TOTAL</v>
          </cell>
          <cell r="E10" t="str">
            <v>FONTE</v>
          </cell>
        </row>
        <row r="11">
          <cell r="A11" t="str">
            <v>ASTU</v>
          </cell>
          <cell r="B11" t="str">
            <v>ASSENTAMENTO DE TUBOS E PECAS</v>
          </cell>
        </row>
        <row r="12">
          <cell r="A12" t="str">
            <v>0045</v>
          </cell>
          <cell r="B12" t="str">
            <v>FORNEC E/OU ASSENT DE TUBO DE FERRO FUNDIDO JUNTA ELASTICA</v>
          </cell>
        </row>
        <row r="13">
          <cell r="A13">
            <v>73887</v>
          </cell>
          <cell r="B13" t="str">
            <v>ASSENTAMENTO DE TUBO DE FERRO FUNDIDO COM JUNTA ELASTICA</v>
          </cell>
        </row>
        <row r="14">
          <cell r="A14" t="str">
            <v>73887/001</v>
          </cell>
          <cell r="B14" t="str">
            <v>ASSENTAMENTO SIMPLES DE TUBOS DE FºFº C/ JUNTA ELÁSTICA -   DN 75 MM</v>
          </cell>
          <cell r="C14" t="str">
            <v>M</v>
          </cell>
          <cell r="D14">
            <v>1.4</v>
          </cell>
          <cell r="E14" t="str">
            <v>SINAPI - NACIONAL CAIXA</v>
          </cell>
        </row>
        <row r="15">
          <cell r="A15" t="str">
            <v>73887/002</v>
          </cell>
          <cell r="B15" t="str">
            <v>ASSENTAMENTO DE TUBO FOFO COM JUNTA ELASTICA - DN 100 - INCLUSIVE TRANSPORTE</v>
          </cell>
          <cell r="C15" t="str">
            <v>M</v>
          </cell>
          <cell r="D15">
            <v>1.69</v>
          </cell>
          <cell r="E15" t="str">
            <v>SINAPI - NACIONAL CAIXA</v>
          </cell>
        </row>
        <row r="16">
          <cell r="A16" t="str">
            <v>73887/003</v>
          </cell>
          <cell r="B16" t="str">
            <v>ASSENTAMENTO DE TUBO FOFO COM JUNTA ELASTICA - DN 150 - INCLUSIVE TRANSPORTE</v>
          </cell>
          <cell r="C16" t="str">
            <v>M</v>
          </cell>
          <cell r="D16">
            <v>3.16</v>
          </cell>
          <cell r="E16" t="str">
            <v>SINAPI - NACIONAL CAIXA</v>
          </cell>
        </row>
        <row r="17">
          <cell r="A17" t="str">
            <v>73887/004</v>
          </cell>
          <cell r="B17" t="str">
            <v>ASSENTAMENTO DE TUBO FOFO COM JUNTA ELASTICA - DN 200 - INCLUSIVE TRANSPORTE</v>
          </cell>
          <cell r="C17" t="str">
            <v>M</v>
          </cell>
          <cell r="D17">
            <v>4.04</v>
          </cell>
          <cell r="E17" t="str">
            <v>SINAPI - NACIONAL CAIXA</v>
          </cell>
        </row>
        <row r="18">
          <cell r="A18" t="str">
            <v>73887/005</v>
          </cell>
          <cell r="B18" t="str">
            <v>ASSENTAMENTO SIMPLES DE TUBOS DE FºFº C/ JUNTA ELÁSTICA - DN 250 MM</v>
          </cell>
          <cell r="C18" t="str">
            <v>M</v>
          </cell>
          <cell r="D18">
            <v>4.88</v>
          </cell>
          <cell r="E18" t="str">
            <v>SINAPI - NACIONAL CAIXA</v>
          </cell>
        </row>
        <row r="19">
          <cell r="A19" t="str">
            <v>73887/006</v>
          </cell>
          <cell r="B19" t="str">
            <v>ASSENTAMENTO DE TUBO FOFO COM JUNTA ELASTICA - DN 300 - INCLUSIVE TRANSPORTE</v>
          </cell>
          <cell r="C19" t="str">
            <v>M</v>
          </cell>
          <cell r="D19">
            <v>5.52</v>
          </cell>
          <cell r="E19" t="str">
            <v>SINAPI - NACIONAL CAIXA</v>
          </cell>
        </row>
        <row r="20">
          <cell r="A20" t="str">
            <v>73887/007</v>
          </cell>
          <cell r="B20" t="str">
            <v>ASSENTAMENTO SIMPLES DE TUBOS DE FºFº C/ JUNTA ELÁSTICA - DN 350 MM</v>
          </cell>
          <cell r="C20" t="str">
            <v>M</v>
          </cell>
          <cell r="D20">
            <v>6.49</v>
          </cell>
          <cell r="E20" t="str">
            <v>SINAPI - NACIONAL CAIXA</v>
          </cell>
        </row>
        <row r="21">
          <cell r="A21" t="str">
            <v>73887/008</v>
          </cell>
          <cell r="B21" t="str">
            <v>ASSENTAMENTO SIMPLES DE TUBOS DE FºFº C/ JUNTA ELÁSTICA - DN 400 MM</v>
          </cell>
          <cell r="C21" t="str">
            <v>M</v>
          </cell>
          <cell r="D21">
            <v>7.45</v>
          </cell>
          <cell r="E21" t="str">
            <v>SINAPI - NACIONAL CAIXA</v>
          </cell>
        </row>
        <row r="22">
          <cell r="A22" t="str">
            <v>73887/009</v>
          </cell>
          <cell r="B22" t="str">
            <v>ASSENTAMENTO SIMPLES DE TUBOS DE FºFº C/ JUNTA ELÁSTICA - DN 450 MM</v>
          </cell>
          <cell r="C22" t="str">
            <v>M</v>
          </cell>
          <cell r="D22">
            <v>8.3699999999999992</v>
          </cell>
          <cell r="E22" t="str">
            <v>SINAPI - NACIONAL CAIXA</v>
          </cell>
        </row>
        <row r="23">
          <cell r="A23" t="str">
            <v>73887/010</v>
          </cell>
          <cell r="B23" t="str">
            <v>ASSENTAMENTO SIMPLES DE TUBOS DE FºFº C/ JUNTA ELÁSTICA - DN 500 MM</v>
          </cell>
          <cell r="C23" t="str">
            <v>M</v>
          </cell>
          <cell r="D23">
            <v>9.3699999999999992</v>
          </cell>
          <cell r="E23" t="str">
            <v>SINAPI - NACIONAL CAIXA</v>
          </cell>
        </row>
        <row r="24">
          <cell r="A24" t="str">
            <v>73887/011</v>
          </cell>
          <cell r="B24" t="str">
            <v>ASSENTAMENTO SIMPLES DE TUBOS DE FºFº C/ JUNTA ELÁSTICA - DN 600 MM</v>
          </cell>
          <cell r="C24" t="str">
            <v>M</v>
          </cell>
          <cell r="D24">
            <v>11.31</v>
          </cell>
          <cell r="E24" t="str">
            <v>SINAPI - NACIONAL CAIXA</v>
          </cell>
        </row>
        <row r="25">
          <cell r="A25" t="str">
            <v>73887/012</v>
          </cell>
          <cell r="B25" t="str">
            <v>ASSENTAMENTO SIMPLES DE TUBOS DE FºFº C/ JUNTA ELÁSTICA - DN 700 MM</v>
          </cell>
          <cell r="C25" t="str">
            <v>M</v>
          </cell>
          <cell r="D25">
            <v>14.02</v>
          </cell>
          <cell r="E25" t="str">
            <v>SINAPI - NACIONAL CAIXA</v>
          </cell>
        </row>
        <row r="26">
          <cell r="A26" t="str">
            <v>73887/013</v>
          </cell>
          <cell r="B26" t="str">
            <v>ASSENTAMENTO SIMPLES DE TUBOS DE FºFº C/ JUNTA ELÁSTICA - DN 800 MM</v>
          </cell>
          <cell r="C26" t="str">
            <v>M</v>
          </cell>
          <cell r="D26">
            <v>16.190000000000001</v>
          </cell>
          <cell r="E26" t="str">
            <v>SINAPI - NACIONAL CAIXA</v>
          </cell>
        </row>
        <row r="27">
          <cell r="A27" t="str">
            <v>73887/014</v>
          </cell>
          <cell r="B27" t="str">
            <v>ASSENTAMENTO SIMPLES DE TUBOS DE FºFº C/ JUNTA ELÁSTICA - DN 900 MM</v>
          </cell>
          <cell r="C27" t="str">
            <v>M</v>
          </cell>
          <cell r="D27">
            <v>19.11</v>
          </cell>
          <cell r="E27" t="str">
            <v>SINAPI - NACIONAL CAIXA</v>
          </cell>
        </row>
        <row r="28">
          <cell r="A28" t="str">
            <v>73887/015</v>
          </cell>
          <cell r="B28" t="str">
            <v>ASSENTAMENTO SIMPLES DE TUBOS DE FºFº C/ JUNTA ELÁSTICA - DN 1000 MM</v>
          </cell>
          <cell r="C28" t="str">
            <v>M</v>
          </cell>
          <cell r="D28">
            <v>20.47</v>
          </cell>
          <cell r="E28" t="str">
            <v>SINAPI - NACIONAL CAIXA</v>
          </cell>
        </row>
        <row r="29">
          <cell r="A29" t="str">
            <v>73887/016</v>
          </cell>
          <cell r="B29" t="str">
            <v>ASSENTAMENTO SIMPLES DE TUBOS DE FºFº C/ JUNTA ELÁSTICA - DN 1100 MM</v>
          </cell>
          <cell r="C29" t="str">
            <v>M</v>
          </cell>
          <cell r="D29">
            <v>24.23</v>
          </cell>
          <cell r="E29" t="str">
            <v>SINAPI - NACIONAL CAIXA</v>
          </cell>
        </row>
        <row r="30">
          <cell r="A30" t="str">
            <v>73887/017</v>
          </cell>
          <cell r="B30" t="str">
            <v>ASSENTAMENTO SIMPLES DE TUBOS DE FºFº C/ JUNTA ELÁSTICA - DN 1200 MM</v>
          </cell>
          <cell r="C30" t="str">
            <v>M</v>
          </cell>
          <cell r="D30">
            <v>28.71</v>
          </cell>
          <cell r="E30" t="str">
            <v>SINAPI - NACIONAL CAIXA</v>
          </cell>
        </row>
        <row r="31">
          <cell r="A31">
            <v>74213</v>
          </cell>
          <cell r="B31" t="str">
            <v>MODULO TIPO - REDE DE AGUA &gt; FORN. E ASSENTAMENTO DE TUBOS DE F0F0:COMPREENDE LOCACAO DA OBRA, CADASTRAMENTO DE INTERFERENCIAS, ESCAVACAO DE VALA, EXCETO ROCHA, ATE A PROFUNDIDADE DE 1,50 METROS.INCLUI - CARGA,TRANSPORTE E DESCARGA DO MATE</v>
          </cell>
        </row>
        <row r="32">
          <cell r="A32" t="str">
            <v>74213/001</v>
          </cell>
          <cell r="B32" t="str">
            <v>MODULO TIPO: REDE DE AGUA, COM FORNECIMENTO E ASSENTAMENTO DE TUBO FºF  º DN 200 MM-K7, COMPREENDENDO: LOCACAO, CADASTRAMENTO DE INTERFERENCIAS, ESCAVACAO E REATERRO COMPACTADO DE VALA, EXCETO ROCHA, ATE 1,50 M.INCLUSIVE TOPOGRAFO. ATENÇÃO: VIDE DESCRIÇÃO</v>
          </cell>
          <cell r="C32" t="str">
            <v>M</v>
          </cell>
          <cell r="D32">
            <v>11.98</v>
          </cell>
          <cell r="E32" t="str">
            <v>SINAPI - NACIONAL CAIXA</v>
          </cell>
        </row>
        <row r="33">
          <cell r="A33" t="str">
            <v>0047</v>
          </cell>
          <cell r="B33" t="str">
            <v>FORNEC E/OU ASSENT DE TUBO DE PVC COM JUNTA SOLDADA</v>
          </cell>
        </row>
        <row r="34">
          <cell r="A34">
            <v>6516</v>
          </cell>
          <cell r="B34" t="str">
            <v>FORNECIMENTO E ASSENTAMENTO SIMPLES DE TUBO PVC P/ESGOTOD = 100 MM</v>
          </cell>
          <cell r="C34" t="str">
            <v>M</v>
          </cell>
          <cell r="D34">
            <v>11.02</v>
          </cell>
          <cell r="E34" t="str">
            <v>SINAPI - NACIONAL CAIXA</v>
          </cell>
        </row>
        <row r="35">
          <cell r="A35">
            <v>6517</v>
          </cell>
          <cell r="B35" t="str">
            <v>FORNECIMENTO E ASSENTAMENTO DE TUBO DE ESGOTO P/CONSTRUCAO DE SUMIDOUR  O P/EFLUENTE LIQUIDO DA FOSSA SEPTICA, D INT = 300 CM / H INT = 660 CM(P/ COMP.11516/1)</v>
          </cell>
          <cell r="C35" t="str">
            <v>M</v>
          </cell>
          <cell r="D35">
            <v>33.049999999999997</v>
          </cell>
          <cell r="E35" t="str">
            <v>SINAPI - NACIONAL CAIXA</v>
          </cell>
        </row>
        <row r="36">
          <cell r="A36">
            <v>73819</v>
          </cell>
          <cell r="B36" t="str">
            <v>ASSENTAMENTO DE TUBO DE PVC COM JUNTA SOLDADA</v>
          </cell>
        </row>
        <row r="37">
          <cell r="A37" t="str">
            <v>73819/001</v>
          </cell>
          <cell r="B37" t="str">
            <v>ASSENTAMENTO TUBO PVC COM JUNTA SOLDADA - DN 25</v>
          </cell>
          <cell r="C37" t="str">
            <v>M</v>
          </cell>
          <cell r="D37">
            <v>0.8</v>
          </cell>
          <cell r="E37" t="str">
            <v>SINAPI - NACIONAL CAIXA</v>
          </cell>
        </row>
        <row r="38">
          <cell r="A38" t="str">
            <v>0048</v>
          </cell>
          <cell r="B38" t="str">
            <v>FORNEC E/OU ASSENT DE TUBO DE PVC COM JUNTA ELASTICA</v>
          </cell>
        </row>
        <row r="39">
          <cell r="A39">
            <v>73840</v>
          </cell>
          <cell r="B39" t="str">
            <v>ASSENTAMENTO TUBO PVC, RPVC, PVC DEFOFO, PRFV P/ESGOTO COM JE</v>
          </cell>
        </row>
        <row r="40">
          <cell r="A40" t="str">
            <v>73840/001</v>
          </cell>
          <cell r="B40" t="str">
            <v>ASSENTAMENTO TUBO PVC COM JUNTA ELASTICA - DN 100 P/ESGOTO</v>
          </cell>
          <cell r="C40" t="str">
            <v>M</v>
          </cell>
          <cell r="D40">
            <v>1.77</v>
          </cell>
          <cell r="E40" t="str">
            <v>SINAPI - NACIONAL CAIXA</v>
          </cell>
        </row>
        <row r="41">
          <cell r="A41" t="str">
            <v>73840/002</v>
          </cell>
          <cell r="B41" t="str">
            <v>ASSENTAMENTO DE TUBOS DE PVC, RPVC, PVC DE FºFº, PRFV P/ ESGOTO COM JU NTA ELÁSTICA - DN 125 MM</v>
          </cell>
          <cell r="C41" t="str">
            <v>M</v>
          </cell>
          <cell r="D41">
            <v>1.8</v>
          </cell>
          <cell r="E41" t="str">
            <v>SINAPI - NACIONAL CAIXA</v>
          </cell>
        </row>
        <row r="42">
          <cell r="A42" t="str">
            <v>73840/003</v>
          </cell>
          <cell r="B42" t="str">
            <v>ASSENTAMENTO TUBO PVC COM JUNTA ELASTICA - DN 150 P/ESGOTO</v>
          </cell>
          <cell r="C42" t="str">
            <v>M</v>
          </cell>
          <cell r="D42">
            <v>1.94</v>
          </cell>
          <cell r="E42" t="str">
            <v>SINAPI - NACIONAL CAIXA</v>
          </cell>
        </row>
        <row r="43">
          <cell r="A43" t="str">
            <v>73840/004</v>
          </cell>
          <cell r="B43" t="str">
            <v>ASSENTAMENTO TUBO PVC COM JUNTA ELASTICA - DN 200 P/ESGOTO</v>
          </cell>
          <cell r="C43" t="str">
            <v>M</v>
          </cell>
          <cell r="D43">
            <v>2.2400000000000002</v>
          </cell>
          <cell r="E43" t="str">
            <v>SINAPI - NACIONAL CAIXA</v>
          </cell>
        </row>
        <row r="44">
          <cell r="A44" t="str">
            <v>73840/005</v>
          </cell>
          <cell r="B44" t="str">
            <v>ASSENTAMENTO DE TUBOS DE PVC, RPVC, PVC DE FºFº, PRFV P/ ESGOTO COM JUNTA ELÁSTICA - DN 250 MM</v>
          </cell>
          <cell r="C44" t="str">
            <v>M</v>
          </cell>
          <cell r="D44">
            <v>2.58</v>
          </cell>
          <cell r="E44" t="str">
            <v>SINAPI - NACIONAL CAIXA</v>
          </cell>
        </row>
        <row r="45">
          <cell r="A45" t="str">
            <v>73840/006</v>
          </cell>
          <cell r="B45" t="str">
            <v>ASSENTAMENTO DE TUBOS DE PVC, RPVC, PVC DE FºFº, PRFV P/ ESGOTO COM JUNTA ELÁSTICA - DN 300 MM</v>
          </cell>
          <cell r="C45" t="str">
            <v>M</v>
          </cell>
          <cell r="D45">
            <v>2.93</v>
          </cell>
          <cell r="E45" t="str">
            <v>SINAPI - NACIONAL CAIXA</v>
          </cell>
        </row>
        <row r="46">
          <cell r="A46">
            <v>73888</v>
          </cell>
          <cell r="B46" t="str">
            <v>ASSENTAMENTO TUBO PVC, RPVC, PVC DEFOFO, PRFV P/AGUA COM JE</v>
          </cell>
        </row>
        <row r="47">
          <cell r="A47" t="str">
            <v>73888/001</v>
          </cell>
          <cell r="B47" t="str">
            <v>ASSENTAMENTO TUBO PVC COM JUNTA ELASTICA - DN 50 P/AGUA</v>
          </cell>
          <cell r="C47" t="str">
            <v>M</v>
          </cell>
          <cell r="D47">
            <v>0.77</v>
          </cell>
          <cell r="E47" t="str">
            <v>SINAPI - NACIONAL CAIXA</v>
          </cell>
        </row>
        <row r="48">
          <cell r="A48" t="str">
            <v>73888/002</v>
          </cell>
          <cell r="B48" t="str">
            <v>ASSENTAMENTO TUBO PVC COM JUNTA ELASTICA - DN 75 P/AGUA</v>
          </cell>
          <cell r="C48" t="str">
            <v>M</v>
          </cell>
          <cell r="D48">
            <v>1.04</v>
          </cell>
          <cell r="E48" t="str">
            <v>SINAPI - NACIONAL CAIXA</v>
          </cell>
        </row>
        <row r="49">
          <cell r="A49" t="str">
            <v>73888/003</v>
          </cell>
          <cell r="B49" t="str">
            <v>ASSENTAMENTO TUBO PVC COM JUNTA ELASTICA - DN 100 P/AGUA - INCLUSIVE T  RANSPORTE</v>
          </cell>
          <cell r="C49" t="str">
            <v>M</v>
          </cell>
          <cell r="D49">
            <v>1.31</v>
          </cell>
          <cell r="E49" t="str">
            <v>SINAPI - NACIONAL CAIXA</v>
          </cell>
        </row>
        <row r="50">
          <cell r="A50" t="str">
            <v>73888/004</v>
          </cell>
          <cell r="B50" t="str">
            <v>ASSENTAMENTO TUBO PVC COM JUNTA ELASTICA - DN 150 P/AGUA - INCLUSIVE T  RANSPORTE</v>
          </cell>
          <cell r="C50" t="str">
            <v>M</v>
          </cell>
          <cell r="D50">
            <v>1.48</v>
          </cell>
          <cell r="E50" t="str">
            <v>SINAPI - NACIONAL CAIXA</v>
          </cell>
        </row>
        <row r="51">
          <cell r="A51" t="str">
            <v>73888/005</v>
          </cell>
          <cell r="B51" t="str">
            <v>ASSENTAMENTO TUBO PVC COM JUNTA ELASTICA - DN 200 P/AGUA - INCLUSIVE T  RANSPORTE</v>
          </cell>
          <cell r="C51" t="str">
            <v>M</v>
          </cell>
          <cell r="D51">
            <v>1.78</v>
          </cell>
          <cell r="E51" t="str">
            <v>SINAPI - NACIONAL CAIXA</v>
          </cell>
        </row>
        <row r="52">
          <cell r="A52" t="str">
            <v>73888/006</v>
          </cell>
          <cell r="B52" t="str">
            <v>ASSENTAMENTO TUBO PVC COM JUNTA ELASTICA - DN 250 P/AGUA</v>
          </cell>
          <cell r="C52" t="str">
            <v>M</v>
          </cell>
          <cell r="D52">
            <v>2.12</v>
          </cell>
          <cell r="E52" t="str">
            <v>SINAPI - NACIONAL CAIXA</v>
          </cell>
        </row>
        <row r="53">
          <cell r="A53" t="str">
            <v>73888/007</v>
          </cell>
          <cell r="B53" t="str">
            <v>ASSENTAMENTO TUBO PVC COM JUNTA ELASTICA - DN 300 P/AGUA</v>
          </cell>
          <cell r="C53" t="str">
            <v>M</v>
          </cell>
          <cell r="D53">
            <v>2.7</v>
          </cell>
          <cell r="E53" t="str">
            <v>SINAPI - NACIONAL CAIXA</v>
          </cell>
        </row>
        <row r="54">
          <cell r="A54" t="str">
            <v>73888/008</v>
          </cell>
          <cell r="B54" t="str">
            <v>ASSENTAMENTO DE TUBOS DE PVC, RPVC, PVC DE FºFº, PRFV P/ ÁGUA COM JUNT  A ELÁSTICA - DN 350 MM</v>
          </cell>
          <cell r="C54" t="str">
            <v>M</v>
          </cell>
          <cell r="D54">
            <v>3.13</v>
          </cell>
          <cell r="E54" t="str">
            <v>SINAPI - NACIONAL CAIXA</v>
          </cell>
        </row>
        <row r="55">
          <cell r="A55" t="str">
            <v>73888/009</v>
          </cell>
          <cell r="B55" t="str">
            <v>ASSENTAMENTO DE TUBOS DE PVC, RPVC, PVC DE FºFº, PRFV P/ ÁGUA COM JUNT  A ELÁSTICA - DN 400 MM</v>
          </cell>
          <cell r="C55" t="str">
            <v>M</v>
          </cell>
          <cell r="D55">
            <v>4.55</v>
          </cell>
          <cell r="E55" t="str">
            <v>SINAPI - NACIONAL CAIXA</v>
          </cell>
        </row>
        <row r="56">
          <cell r="A56" t="str">
            <v>73888/010</v>
          </cell>
          <cell r="B56" t="str">
            <v>ASSENTAMENTO DE TUBOS DE PVC, RPVC, PVC DE FºFº, PRFV P/ ÁGUA COM JUNT  A ELÁSTICA - DN 500 MM</v>
          </cell>
          <cell r="C56" t="str">
            <v>M</v>
          </cell>
          <cell r="D56">
            <v>5.28</v>
          </cell>
          <cell r="E56" t="str">
            <v>SINAPI - NACIONAL CAIXA</v>
          </cell>
        </row>
        <row r="57">
          <cell r="A57" t="str">
            <v>73888/011</v>
          </cell>
          <cell r="B57" t="str">
            <v>ASSENTAMENTO DE TUBOS DE PVC, RPVC, PVC DE FºFº, PRFV P/ ÁGUA COM JUNT  A ELÁSTICA - DN 600 MM</v>
          </cell>
          <cell r="C57" t="str">
            <v>M</v>
          </cell>
          <cell r="D57">
            <v>6.19</v>
          </cell>
          <cell r="E57" t="str">
            <v>SINAPI - NACIONAL CAIXA</v>
          </cell>
        </row>
        <row r="58">
          <cell r="A58" t="str">
            <v>73888/012</v>
          </cell>
          <cell r="B58" t="str">
            <v>ASSENTAMENTO DE TUBOS DE PVC, RPVC, PVC DE FºFº, PRFV P/ ÁGUA COM JUNT  A ELÁSTICA - DN 700 MM</v>
          </cell>
          <cell r="C58" t="str">
            <v>M</v>
          </cell>
          <cell r="D58">
            <v>7.06</v>
          </cell>
          <cell r="E58" t="str">
            <v>SINAPI - NACIONAL CAIXA</v>
          </cell>
        </row>
        <row r="59">
          <cell r="A59" t="str">
            <v>73888/013</v>
          </cell>
          <cell r="B59" t="str">
            <v>ASSENTAMENTO DE TUBOS DE PVC, RPVC, PVC DE FºFº, PRFV P/ ÁGUA COM JUNT  A ELÁSTICA - DN 800 MM</v>
          </cell>
          <cell r="C59" t="str">
            <v>M</v>
          </cell>
          <cell r="D59">
            <v>8.0299999999999994</v>
          </cell>
          <cell r="E59" t="str">
            <v>SINAPI - NACIONAL CAIXA</v>
          </cell>
        </row>
        <row r="60">
          <cell r="A60" t="str">
            <v>73888/014</v>
          </cell>
          <cell r="B60" t="str">
            <v>ASSENTAMENTO DE TUBOS DE PVC, RPVC, PVC DE FºFº, PRFV P/ ÁGUA COM JUNT  A ELÁSTICA - DN 900 MM</v>
          </cell>
          <cell r="C60" t="str">
            <v>M</v>
          </cell>
          <cell r="D60">
            <v>9.02</v>
          </cell>
          <cell r="E60" t="str">
            <v>SINAPI - NACIONAL CAIXA</v>
          </cell>
        </row>
        <row r="61">
          <cell r="A61" t="str">
            <v>73888/015</v>
          </cell>
          <cell r="B61" t="str">
            <v>ASSENTAMENTO DE TUBOS DE PVC, RPVC, PVC DE FºFº, PRFV P/ ÁGUA COM JUNT  A ELÁSTICA - DN 1000 MM</v>
          </cell>
          <cell r="C61" t="str">
            <v>M</v>
          </cell>
          <cell r="D61">
            <v>9.9700000000000006</v>
          </cell>
          <cell r="E61" t="str">
            <v>SINAPI - NACIONAL CAIXA</v>
          </cell>
        </row>
        <row r="62">
          <cell r="A62" t="str">
            <v>0049</v>
          </cell>
          <cell r="B62" t="str">
            <v>FORNEC E/OU ASSENT DE TUBO CERAMICO COM JUNTA ARGAMASSADA</v>
          </cell>
        </row>
        <row r="63">
          <cell r="A63">
            <v>73812</v>
          </cell>
          <cell r="B63" t="str">
            <v>ASSENTAMENTO DE MANILHAS E CONEXOES CERAMICAS</v>
          </cell>
        </row>
        <row r="64">
          <cell r="A64" t="str">
            <v>73812/001</v>
          </cell>
          <cell r="B64" t="str">
            <v>ASSENTAMENTO DE TUBO CERAMICO, DIAMETRO = 150 MM, COM JUNTA EM ARGAMAS  SA 1:3 CIMENTO:AREIA</v>
          </cell>
          <cell r="C64" t="str">
            <v>M</v>
          </cell>
          <cell r="D64">
            <v>4.41</v>
          </cell>
          <cell r="E64" t="str">
            <v>SINAPI - NACIONAL CAIXA</v>
          </cell>
        </row>
        <row r="65">
          <cell r="A65" t="str">
            <v>0050</v>
          </cell>
          <cell r="B65" t="str">
            <v>FORNEC E/OU ASSENT DE TUBO CERAMICO COM JUNTA ASFALTICA</v>
          </cell>
        </row>
        <row r="66">
          <cell r="A66">
            <v>73684</v>
          </cell>
          <cell r="B66" t="str">
            <v>ASSENTAMENTO DE TUBOS CERÂMICOS DIAMETRO 150MM, COM JUNTA ASFÁLTICA</v>
          </cell>
          <cell r="C66" t="str">
            <v>M</v>
          </cell>
          <cell r="D66">
            <v>13</v>
          </cell>
          <cell r="E66" t="str">
            <v>SINAPI - NACIONAL CAIXA</v>
          </cell>
        </row>
        <row r="67">
          <cell r="A67">
            <v>73811</v>
          </cell>
          <cell r="B67" t="str">
            <v>ASSENTAMENTO SIMPLES DE TUBOS E PECAS DE CERAMICA</v>
          </cell>
        </row>
        <row r="68">
          <cell r="A68" t="str">
            <v>73811/001</v>
          </cell>
          <cell r="B68" t="str">
            <v>ASSENTAMENTO SIMPLES DE TUBOS DE CERÂMICA COM JUNTA ASFÁLTICA - DN 100  MM</v>
          </cell>
          <cell r="C68" t="str">
            <v>M</v>
          </cell>
          <cell r="D68">
            <v>6.49</v>
          </cell>
          <cell r="E68" t="str">
            <v>SINAPI - NACIONAL CAIXA</v>
          </cell>
        </row>
        <row r="69">
          <cell r="A69" t="str">
            <v>73811/002</v>
          </cell>
          <cell r="B69" t="str">
            <v>ASSENTAMENTO SIMPLES DE TUBOS DE CERÂMICA COM JUNTA ASFÁLTICA - DN 200  MM</v>
          </cell>
          <cell r="C69" t="str">
            <v>M</v>
          </cell>
          <cell r="D69">
            <v>9.74</v>
          </cell>
          <cell r="E69" t="str">
            <v>SINAPI - NACIONAL CAIXA</v>
          </cell>
        </row>
        <row r="70">
          <cell r="A70" t="str">
            <v>73811/003</v>
          </cell>
          <cell r="B70" t="str">
            <v>ASSENTAMENTO SIMPLES DE TUBOS DE CERÂMICA COM JUNTA ASFÁLTICA - DN 250  MM</v>
          </cell>
          <cell r="C70" t="str">
            <v>M</v>
          </cell>
          <cell r="D70">
            <v>11.9</v>
          </cell>
          <cell r="E70" t="str">
            <v>SINAPI - NACIONAL CAIXA</v>
          </cell>
        </row>
        <row r="71">
          <cell r="A71" t="str">
            <v>73811/004</v>
          </cell>
          <cell r="B71" t="str">
            <v>ASSENTAMENTO SIMPLES DE TUBOS DE CERÂMICA COM JUNTA ASFÁLTICA - DN 300  MM</v>
          </cell>
          <cell r="C71" t="str">
            <v>M</v>
          </cell>
          <cell r="D71">
            <v>13.84</v>
          </cell>
          <cell r="E71" t="str">
            <v>SINAPI - NACIONAL CAIXA</v>
          </cell>
        </row>
        <row r="72">
          <cell r="A72" t="str">
            <v>73811/005</v>
          </cell>
          <cell r="B72" t="str">
            <v>ASSENTAMENTO SIMPLES DE TUBOS DE CERÂMICA COM JUNTA ASFÁLTICA - DN 375  MM</v>
          </cell>
          <cell r="C72" t="str">
            <v>M</v>
          </cell>
          <cell r="D72">
            <v>16.100000000000001</v>
          </cell>
          <cell r="E72" t="str">
            <v>SINAPI - NACIONAL CAIXA</v>
          </cell>
        </row>
        <row r="73">
          <cell r="A73" t="str">
            <v>73811/006</v>
          </cell>
          <cell r="B73" t="str">
            <v>ASSENTAMENTO SIMPLES DE TUBOS DE CERÂMICA COM JUNTA ASFÁLTICA - DN 450  MM</v>
          </cell>
          <cell r="C73" t="str">
            <v>M</v>
          </cell>
          <cell r="D73">
            <v>18.559999999999999</v>
          </cell>
          <cell r="E73" t="str">
            <v>SINAPI - NACIONAL CAIXA</v>
          </cell>
        </row>
        <row r="74">
          <cell r="A74" t="str">
            <v>0051</v>
          </cell>
          <cell r="B74" t="str">
            <v>FORNEC E/OU ASSENT DE TUBO DE CONCRETO COM JUNTA ELASTICA</v>
          </cell>
        </row>
        <row r="75">
          <cell r="A75">
            <v>73879</v>
          </cell>
          <cell r="B75" t="str">
            <v>ASSENTAMENTO DE TUBOS DE CONCRETO COM ANEL DE BORRACHA</v>
          </cell>
        </row>
        <row r="76">
          <cell r="A76" t="str">
            <v>73879/001</v>
          </cell>
          <cell r="B76" t="str">
            <v>ASSENTAMENTO DE TUBOS DE CONCRETO COM JUNTA ELÁSTICA - DN 300 MM</v>
          </cell>
          <cell r="C76" t="str">
            <v>M</v>
          </cell>
          <cell r="D76">
            <v>11.49</v>
          </cell>
          <cell r="E76" t="str">
            <v>SINAPI - NACIONAL CAIXA</v>
          </cell>
        </row>
        <row r="77">
          <cell r="A77" t="str">
            <v>73879/002</v>
          </cell>
          <cell r="B77" t="str">
            <v>ASSENTAMENTO DE TUBO DE CONCRETO DIAMETRO 400 MM, JUNTAS COM ANEL DE B  ORRACHA, MONTAGEM COM AUXÍLIO DE EQUIPAMENTOS</v>
          </cell>
          <cell r="C77" t="str">
            <v>M</v>
          </cell>
          <cell r="D77">
            <v>17.8</v>
          </cell>
          <cell r="E77" t="str">
            <v>SINAPI - NACIONAL CAIXA</v>
          </cell>
        </row>
        <row r="78">
          <cell r="A78" t="str">
            <v>73879/003</v>
          </cell>
          <cell r="B78" t="str">
            <v>ASSENTAMENTO DE TUBO DE CONCRETO DIAMETRO 500 MM, JUNTAS COM ANEL DE B  ORRACHA, MONTAGEM COM AUXÍLIO DE EQUIPAMENTOS</v>
          </cell>
          <cell r="C78" t="str">
            <v>M</v>
          </cell>
          <cell r="D78">
            <v>27.03</v>
          </cell>
          <cell r="E78" t="str">
            <v>SINAPI - NACIONAL CAIXA</v>
          </cell>
        </row>
        <row r="79">
          <cell r="A79" t="str">
            <v>73879/004</v>
          </cell>
          <cell r="B79" t="str">
            <v>ASSENTAMENTO DE TUBO DE CONCRETO DIAMETRO 600 MM, JUNTAS COM ANEL DE B  ORRACHA, MONTAGEM COM AUXÍLIO DE EQUIPAMENTOS</v>
          </cell>
          <cell r="C79" t="str">
            <v>M</v>
          </cell>
          <cell r="D79">
            <v>34.94</v>
          </cell>
          <cell r="E79" t="str">
            <v>SINAPI - NACIONAL CAIXA</v>
          </cell>
        </row>
        <row r="80">
          <cell r="A80" t="str">
            <v>73879/005</v>
          </cell>
          <cell r="B80" t="str">
            <v>ASSENTAMENTO DE TUBO DE CONCRETO DIAMETRO 700 MM, JUNTAS COM ANEL DE B  ORRACHA, MONTAGEM COM AUXÍLIO DE EQUIPAMENTOS</v>
          </cell>
          <cell r="C80" t="str">
            <v>M</v>
          </cell>
          <cell r="D80">
            <v>50.9</v>
          </cell>
          <cell r="E80" t="str">
            <v>SINAPI - NACIONAL CAIXA</v>
          </cell>
        </row>
        <row r="81">
          <cell r="A81" t="str">
            <v>73879/006</v>
          </cell>
          <cell r="B81" t="str">
            <v>ASSENTAMENTO DE TUBO DE CONCRETO DIAMETRO 800 MM, JUNTAS COM ANEL DE B  ORRACHA, MONTAGEM COM AUXÍLIO DE EQUIPAMENTOS</v>
          </cell>
          <cell r="C81" t="str">
            <v>M</v>
          </cell>
          <cell r="D81">
            <v>56.54</v>
          </cell>
          <cell r="E81" t="str">
            <v>SINAPI - NACIONAL CAIXA</v>
          </cell>
        </row>
        <row r="82">
          <cell r="A82" t="str">
            <v>73879/007</v>
          </cell>
          <cell r="B82" t="str">
            <v>ASSENTAMENTO DE TUBO DE CONCRETO DIAMETRO 900 MM, JUNTAS COM ANEL DE B  ORRACHA, MONTAGEM COM AUXÍLIO DE EQUIPAMENTOS</v>
          </cell>
          <cell r="C82" t="str">
            <v>M</v>
          </cell>
          <cell r="D82">
            <v>80.790000000000006</v>
          </cell>
          <cell r="E82" t="str">
            <v>SINAPI - NACIONAL CAIXA</v>
          </cell>
        </row>
        <row r="83">
          <cell r="A83" t="str">
            <v>73879/008</v>
          </cell>
          <cell r="B83" t="str">
            <v>ASSENTAMENTO DE TUBO DE CONCRETO DIAMETRO 1000MM, JUNTAS COM ANEL DE B  ORRACHA, MONTAGEM COM AUXÍLIO DE EQUIPAMENTOS</v>
          </cell>
          <cell r="C83" t="str">
            <v>M</v>
          </cell>
          <cell r="D83">
            <v>88.35</v>
          </cell>
          <cell r="E83" t="str">
            <v>SINAPI - NACIONAL CAIXA</v>
          </cell>
        </row>
        <row r="84">
          <cell r="A84" t="str">
            <v>73879/009</v>
          </cell>
          <cell r="B84" t="str">
            <v>ASSENTAMENTO DE TUBO DE CONCRETO DIAMETRO 1200 MM, JUNTAS COM ANEL DE    BORRACHA, MONTAGEM COM AUXÍLIO DE EQUIPAMENTOS</v>
          </cell>
          <cell r="C84" t="str">
            <v>M</v>
          </cell>
          <cell r="D84">
            <v>118.68</v>
          </cell>
          <cell r="E84" t="str">
            <v>SINAPI - NACIONAL CAIXA</v>
          </cell>
        </row>
        <row r="85">
          <cell r="A85" t="str">
            <v>0053</v>
          </cell>
          <cell r="B85" t="str">
            <v>FORNEC E/OU ASSENT DE HIDRANTES TAMPOES E PECAS ESPECIAIS</v>
          </cell>
        </row>
        <row r="86">
          <cell r="A86">
            <v>73606</v>
          </cell>
          <cell r="B86" t="str">
            <v>ASSENTAMENTO DE TAMPAO DE FERRO FUNDIDO 900 MM</v>
          </cell>
          <cell r="C86" t="str">
            <v>UN</v>
          </cell>
          <cell r="D86">
            <v>56.42</v>
          </cell>
          <cell r="E86" t="str">
            <v>SINAPI - NACIONAL CAIXA</v>
          </cell>
        </row>
        <row r="87">
          <cell r="A87">
            <v>73607</v>
          </cell>
          <cell r="B87" t="str">
            <v>ASSENTAMENTO DE TAMPAO DE FERRO FUNDIDO 600 MM</v>
          </cell>
          <cell r="C87" t="str">
            <v>UN</v>
          </cell>
          <cell r="D87">
            <v>37.61</v>
          </cell>
          <cell r="E87" t="str">
            <v>SINAPI - NACIONAL CAIXA</v>
          </cell>
        </row>
        <row r="88">
          <cell r="A88" t="str">
            <v>0230</v>
          </cell>
          <cell r="B88" t="str">
            <v>FORNEC E/OU ASSENT DE TUBO PVC DEFOFO COM JUNTA ELASTICA</v>
          </cell>
        </row>
        <row r="89">
          <cell r="A89">
            <v>74215</v>
          </cell>
          <cell r="B89" t="str">
            <v>MODULO TIPO - REDE DE AGUA &gt; FORN. E ASSENT. DE TUBOS DE PVC DEFOFO:COMPREENDE LOCACAO DA OBRA, CADASTRAMENTO DE INTERFERENCIAS, ESCAVACAODE VALA, EXCETO ROCHA, PROFUNDIDADE ATE 1,50 METROS.INCLUI - CARGA, TRANSPORTE E DECARGA DO MATE</v>
          </cell>
        </row>
        <row r="90">
          <cell r="A90" t="str">
            <v>74215/001</v>
          </cell>
          <cell r="B90" t="str">
            <v>MODULO TIPO: REDE DE AGUA, COM FORNECIMENTO E ASSENTAMENTO DE TUBO PVC  DEFOFO 200MM EB-1208 P/ REDE AGUA JE 1 MPA, COMPREENDENDO: LOCACAO, CADASTRAMENTO DE INTERFERENCIAS, ESCAVACAO E REATERRO COMPACTADO DE VALA, EXCETO ROCHA, ATE 1,50 M, INCLUSIVE TOPÓG</v>
          </cell>
          <cell r="C90" t="str">
            <v>M</v>
          </cell>
          <cell r="D90">
            <v>89.21</v>
          </cell>
        </row>
        <row r="91">
          <cell r="A91" t="str">
            <v>74215/002</v>
          </cell>
          <cell r="B91" t="str">
            <v>MODULO TIPO: REDE DE AGUA, COM FORNECIMENTO E ASSENTAMENTO DE TUBO PVC  DEFOFO 150MM EB-1208 P/ REDE AGUA JE 1 MPA, COMPREENDENDO: LOCACAO, CADASTRAMENTO DE INTERFERENCIAS, ESCAVACAO E REATERRO COMPACTADO DE VALA, EXCETO ROCHA, ATE 1,50 M, INCLUSIVE TOPÓG</v>
          </cell>
          <cell r="C91" t="str">
            <v>M</v>
          </cell>
          <cell r="D91">
            <v>53.56</v>
          </cell>
        </row>
        <row r="92">
          <cell r="A92" t="str">
            <v>74215/003</v>
          </cell>
          <cell r="B92" t="str">
            <v>MODULO TIPO: REDE DE AGUA, COM FORNECIMENTO E ASSENTAMENTO DE TUBO PVC  DEFOFO 100MM EB-1208 P/ REDE AGUA JE 1 MPA, COMPREENDENDO: LOCACAO, CADASTRAMENTO DE INTERFERENCIAS, ESCAVACAO E REATERRO COMPACTADO DE VALA, EXCETO ROCHA, ATE 1,50 M, INCLUSIVE TOPÓG</v>
          </cell>
          <cell r="C92" t="str">
            <v>M</v>
          </cell>
          <cell r="D92">
            <v>29.19</v>
          </cell>
        </row>
        <row r="93">
          <cell r="A93" t="str">
            <v>0253</v>
          </cell>
          <cell r="B93" t="str">
            <v>FORNEC E/OU ASSENT DE CONECCOES DIVERSAS</v>
          </cell>
        </row>
        <row r="94">
          <cell r="A94">
            <v>6518</v>
          </cell>
          <cell r="B94" t="str">
            <v>AQUISICAO DE MATERIAL PVC P/ A CONSTRUCAO DE FOSSA SEPTICATIPO OMS, D INT = 200 CM / H INT = 240 CM</v>
          </cell>
          <cell r="C94" t="str">
            <v>UN</v>
          </cell>
          <cell r="D94">
            <v>160.93</v>
          </cell>
        </row>
        <row r="95">
          <cell r="A95" t="str">
            <v>0254</v>
          </cell>
          <cell r="B95" t="str">
            <v>FORNEC E/OU ASSENT DE VALVULAS E REGISTROS</v>
          </cell>
        </row>
        <row r="96">
          <cell r="A96">
            <v>73884</v>
          </cell>
          <cell r="B96" t="str">
            <v>INSTALACAO DE VALVULA OU REGISTRO C/JUNTA FLANGEADA</v>
          </cell>
        </row>
        <row r="97">
          <cell r="A97" t="str">
            <v>73884/001</v>
          </cell>
          <cell r="B97" t="str">
            <v>INSTALAÇÃO DE VÁLVULAS OU REGISTROS COM JUNTA FLANGEADA - DN 50</v>
          </cell>
          <cell r="C97" t="str">
            <v>UN</v>
          </cell>
          <cell r="D97">
            <v>26.41</v>
          </cell>
          <cell r="E97" t="str">
            <v>SINAPI - NACIONAL CAIXA</v>
          </cell>
        </row>
        <row r="98">
          <cell r="A98" t="str">
            <v>73884/002</v>
          </cell>
          <cell r="B98" t="str">
            <v>INSTALAÇÃO DE VÁLVULAS OU REGISTROS COM JUNTA FLANGEADA - DN 75</v>
          </cell>
          <cell r="C98" t="str">
            <v>UN</v>
          </cell>
          <cell r="D98">
            <v>39.450000000000003</v>
          </cell>
          <cell r="E98" t="str">
            <v>SINAPI - NACIONAL CAIXA</v>
          </cell>
        </row>
        <row r="99">
          <cell r="A99" t="str">
            <v>73884/003</v>
          </cell>
          <cell r="B99" t="str">
            <v>INSTALAÇÃO DE VÁLVULAS OU REGISTROS COM JUNTA FLANGEADA - DN 100</v>
          </cell>
          <cell r="C99" t="str">
            <v>UN</v>
          </cell>
          <cell r="D99">
            <v>49.31</v>
          </cell>
          <cell r="E99" t="str">
            <v>SINAPI - NACIONAL CAIXA</v>
          </cell>
        </row>
        <row r="100">
          <cell r="A100" t="str">
            <v>73884/004</v>
          </cell>
          <cell r="B100" t="str">
            <v>INSTALAÇÃO DE VÁLVULAS OU REGISTROS COM JUNTA FLANGEADA - DN 150</v>
          </cell>
          <cell r="C100" t="str">
            <v>UN</v>
          </cell>
          <cell r="D100">
            <v>261.79000000000002</v>
          </cell>
          <cell r="E100" t="str">
            <v>SINAPI - NACIONAL CAIXA</v>
          </cell>
        </row>
        <row r="101">
          <cell r="A101" t="str">
            <v>73884/005</v>
          </cell>
          <cell r="B101" t="str">
            <v>INSTALAÇÃO DE VÁLVULAS OU REGISTROS COM JUNTA FLANGEADA - DN 200</v>
          </cell>
          <cell r="C101" t="str">
            <v>UN</v>
          </cell>
          <cell r="D101">
            <v>305.43</v>
          </cell>
          <cell r="E101" t="str">
            <v>SINAPI - NACIONAL CAIXA</v>
          </cell>
        </row>
        <row r="102">
          <cell r="A102" t="str">
            <v>73884/006</v>
          </cell>
          <cell r="B102" t="str">
            <v>INSTALAÇÃO DE VÁLVULAS OU REGISTROS COM JUNTA FLANGEADA - DN 250</v>
          </cell>
          <cell r="C102" t="str">
            <v>UN</v>
          </cell>
          <cell r="D102">
            <v>370.87</v>
          </cell>
          <cell r="E102" t="str">
            <v>SINAPI - NACIONAL CAIXA</v>
          </cell>
        </row>
        <row r="103">
          <cell r="A103" t="str">
            <v>73884/007</v>
          </cell>
          <cell r="B103" t="str">
            <v>INSTALAÇÃO DE VÁLVULAS OU REGISTROS COM JUNTA FLANGEADA - DN 300</v>
          </cell>
          <cell r="C103" t="str">
            <v>UN</v>
          </cell>
          <cell r="D103">
            <v>414.51</v>
          </cell>
          <cell r="E103" t="str">
            <v>SINAPI - NACIONAL CAIXA</v>
          </cell>
        </row>
        <row r="104">
          <cell r="A104" t="str">
            <v>73884/008</v>
          </cell>
          <cell r="B104" t="str">
            <v>INSTALAÇÃO DE VÁLVULAS OU REGISTROS COM JUNTA FLANGEADA - DN 350</v>
          </cell>
          <cell r="C104" t="str">
            <v>UN</v>
          </cell>
          <cell r="D104">
            <v>436.32</v>
          </cell>
          <cell r="E104" t="str">
            <v>SINAPI - NACIONAL CAIXA</v>
          </cell>
        </row>
        <row r="105">
          <cell r="A105" t="str">
            <v>73884/009</v>
          </cell>
          <cell r="B105" t="str">
            <v>INSTALAÇÃO DE VÁLVULAS OU REGISTROS COM JUNTA FLANGEADA - DN 400</v>
          </cell>
          <cell r="C105" t="str">
            <v>UN</v>
          </cell>
          <cell r="D105">
            <v>479.95</v>
          </cell>
          <cell r="E105" t="str">
            <v>SINAPI - NACIONAL CAIXA</v>
          </cell>
        </row>
        <row r="106">
          <cell r="A106" t="str">
            <v>73884/010</v>
          </cell>
          <cell r="B106" t="str">
            <v>INSTALAÇÃO DE VÁLVULAS OU REGISTROS COM JUNTA FLANGEADA - DN 450</v>
          </cell>
          <cell r="C106" t="str">
            <v>UN</v>
          </cell>
          <cell r="D106">
            <v>501.77</v>
          </cell>
          <cell r="E106" t="str">
            <v>SINAPI - NACIONAL CAIXA</v>
          </cell>
        </row>
        <row r="107">
          <cell r="A107" t="str">
            <v>73884/011</v>
          </cell>
          <cell r="B107" t="str">
            <v>INSTALAÇÃO DE VÁLVULAS OU REGISTROS COM JUNTA FLANGEADA - DN 500</v>
          </cell>
          <cell r="C107" t="str">
            <v>UN</v>
          </cell>
          <cell r="D107">
            <v>545.4</v>
          </cell>
          <cell r="E107" t="str">
            <v>SINAPI - NACIONAL CAIXA</v>
          </cell>
        </row>
        <row r="108">
          <cell r="A108" t="str">
            <v>73884/012</v>
          </cell>
          <cell r="B108" t="str">
            <v>INSTALAÇÃO DE VÁLVULAS OU REGISTROS COM JUNTA FLANGEADA - DN 600</v>
          </cell>
          <cell r="C108" t="str">
            <v>UN</v>
          </cell>
          <cell r="D108">
            <v>589.03</v>
          </cell>
          <cell r="E108" t="str">
            <v>SINAPI - NACIONAL CAIXA</v>
          </cell>
        </row>
        <row r="109">
          <cell r="A109" t="str">
            <v>73884/013</v>
          </cell>
          <cell r="B109" t="str">
            <v>INSTALAÇÃO DE VÁLVULAS OU REGISTROS COM JUNTA FLANGEADA - DN 700</v>
          </cell>
          <cell r="C109" t="str">
            <v>UN</v>
          </cell>
          <cell r="D109">
            <v>645.84</v>
          </cell>
          <cell r="E109" t="str">
            <v>SINAPI - NACIONAL CAIXA</v>
          </cell>
        </row>
        <row r="110">
          <cell r="A110" t="str">
            <v>73884/014</v>
          </cell>
          <cell r="B110" t="str">
            <v>INSTALAÇÃO DE VÁLVULAS OU REGISTROS COM JUNTA FLANGEADA - DN 800</v>
          </cell>
          <cell r="C110" t="str">
            <v>UN</v>
          </cell>
          <cell r="D110">
            <v>645.84</v>
          </cell>
          <cell r="E110" t="str">
            <v>SINAPI - NACIONAL CAIXA</v>
          </cell>
        </row>
        <row r="111">
          <cell r="A111" t="str">
            <v>73884/015</v>
          </cell>
          <cell r="B111" t="str">
            <v>INSTALAÇÃO DE VÁLVULAS OU REGISTROS COM JUNTA FLANGEADA - DN 900</v>
          </cell>
          <cell r="C111" t="str">
            <v>UN</v>
          </cell>
          <cell r="D111">
            <v>668.91</v>
          </cell>
          <cell r="E111" t="str">
            <v>SINAPI - NACIONAL CAIXA</v>
          </cell>
        </row>
        <row r="112">
          <cell r="A112" t="str">
            <v>73884/016</v>
          </cell>
          <cell r="B112" t="str">
            <v>INSTALAÇÃO DE VÁLVULAS OU REGISTROS COM JUNTA FLANGEADA - DN 1000</v>
          </cell>
          <cell r="C112" t="str">
            <v>UN</v>
          </cell>
          <cell r="D112">
            <v>738.1</v>
          </cell>
          <cell r="E112" t="str">
            <v>SINAPI - NACIONAL CAIXA</v>
          </cell>
        </row>
        <row r="113">
          <cell r="A113">
            <v>73885</v>
          </cell>
          <cell r="B113" t="str">
            <v>INSTALACAO DE VALVULA OU REGISTRO C/JUNTA ELASTICA</v>
          </cell>
        </row>
        <row r="114">
          <cell r="A114" t="str">
            <v>73885/001</v>
          </cell>
          <cell r="B114" t="str">
            <v>INSTALAÇÃO DE VÁLVULAS OU REGISTROS COM JUNTA ELÁSTICA - DN 50</v>
          </cell>
          <cell r="C114" t="str">
            <v>UN</v>
          </cell>
          <cell r="D114" t="str">
            <v>12,16</v>
          </cell>
          <cell r="E114" t="str">
            <v>SINAPI - NACIONAL CAIXA</v>
          </cell>
        </row>
        <row r="115">
          <cell r="A115" t="str">
            <v>73885/002</v>
          </cell>
          <cell r="B115" t="str">
            <v>INSTALAÇÃO DE VÁLVULAS OU REGISTROS COM JUNTA ELÁSTICA - DN 75</v>
          </cell>
          <cell r="C115" t="str">
            <v>UN</v>
          </cell>
          <cell r="D115">
            <v>14.79</v>
          </cell>
          <cell r="E115" t="str">
            <v>SINAPI - NACIONAL CAIXA</v>
          </cell>
        </row>
        <row r="116">
          <cell r="A116" t="str">
            <v>73885/003</v>
          </cell>
          <cell r="B116" t="str">
            <v>INSTALAÇÃO DE VÁLVULAS OU REGISTROS COM JUNTA ELÁSTICA - DN 100</v>
          </cell>
          <cell r="C116" t="str">
            <v>UN</v>
          </cell>
          <cell r="D116">
            <v>16.77</v>
          </cell>
          <cell r="E116" t="str">
            <v>SINAPI - NACIONAL CAIXA</v>
          </cell>
        </row>
        <row r="117">
          <cell r="A117" t="str">
            <v>73885/004</v>
          </cell>
          <cell r="B117" t="str">
            <v>INSTALAÇÃO DE VÁLVULAS OU REGISTROS COM JUNTA ELÁSTICA - DN 150</v>
          </cell>
          <cell r="C117" t="str">
            <v>UN</v>
          </cell>
          <cell r="D117">
            <v>95.99</v>
          </cell>
          <cell r="E117" t="str">
            <v>SINAPI - NACIONAL CAIXA</v>
          </cell>
        </row>
        <row r="118">
          <cell r="A118" t="str">
            <v>73885/005</v>
          </cell>
          <cell r="B118" t="str">
            <v>INSTALAÇÃO DE VÁLVULAS OU REGISTROS COM JUNTA ELÁSTICA - DN 200</v>
          </cell>
          <cell r="C118" t="str">
            <v>UN</v>
          </cell>
          <cell r="D118">
            <v>124.35</v>
          </cell>
          <cell r="E118" t="str">
            <v>SINAPI - NACIONAL CAIXA</v>
          </cell>
        </row>
        <row r="119">
          <cell r="A119" t="str">
            <v>73885/006</v>
          </cell>
          <cell r="B119" t="str">
            <v>NSTALAÇÃO DE VÁLVULAS OU REGISTROS COM JUNTA ELÁSTICA - DN 250</v>
          </cell>
          <cell r="C119" t="str">
            <v>UN</v>
          </cell>
          <cell r="D119">
            <v>146.16999999999999</v>
          </cell>
          <cell r="E119" t="str">
            <v>SINAPI - NACIONAL CAIXA</v>
          </cell>
        </row>
        <row r="120">
          <cell r="A120" t="str">
            <v>73885/007</v>
          </cell>
          <cell r="B120" t="str">
            <v>INSTALAÇÃO DE VÁLVULAS OU REGISTROS COM JUNTA ELÁSTICA - DN 300</v>
          </cell>
          <cell r="C120" t="str">
            <v>UN</v>
          </cell>
          <cell r="D120">
            <v>159.26</v>
          </cell>
          <cell r="E120" t="str">
            <v>SINAPI - NACIONAL CAIXA</v>
          </cell>
        </row>
        <row r="121">
          <cell r="A121" t="str">
            <v>73885/008</v>
          </cell>
          <cell r="B121" t="str">
            <v>INSTALAÇÃO DE VÁLVULAS OU REGISTROS COM JUNTA ELÁSTICA - DN 350</v>
          </cell>
          <cell r="C121" t="str">
            <v>UN</v>
          </cell>
          <cell r="D121">
            <v>174.53</v>
          </cell>
          <cell r="E121" t="str">
            <v>SINAPI - NACIONAL CAIXA</v>
          </cell>
        </row>
        <row r="122">
          <cell r="A122" t="str">
            <v>73885/009</v>
          </cell>
          <cell r="B122" t="str">
            <v>INSTALAÇÃO DE VÁLVULAS OU REGISTROS COM JUNTA ELÁSTICA - DN 400</v>
          </cell>
          <cell r="C122" t="str">
            <v>UN</v>
          </cell>
          <cell r="D122">
            <v>191.98</v>
          </cell>
          <cell r="E122" t="str">
            <v>SINAPI - NACIONAL CAIXA</v>
          </cell>
        </row>
        <row r="123">
          <cell r="A123" t="str">
            <v>73885/010</v>
          </cell>
          <cell r="B123" t="str">
            <v>INSTALAÇÃO DE VÁLVULAS OU REGISTROS COM JUNTA ELÁSTICA - DN 450</v>
          </cell>
          <cell r="C123" t="str">
            <v>UN</v>
          </cell>
          <cell r="D123">
            <v>207.25</v>
          </cell>
          <cell r="E123" t="str">
            <v>SINAPI - NACIONAL CAIXA</v>
          </cell>
        </row>
        <row r="124">
          <cell r="A124" t="str">
            <v>73885/011</v>
          </cell>
          <cell r="B124" t="str">
            <v>NSTALAÇÃO DE VÁLVULAS OU REGISTROS COM JUNTA ELÁSTICA - DN 500</v>
          </cell>
          <cell r="C124" t="str">
            <v>UN</v>
          </cell>
          <cell r="D124">
            <v>218.16</v>
          </cell>
          <cell r="E124" t="str">
            <v>SINAPI - NACIONAL CAIXA</v>
          </cell>
        </row>
        <row r="125">
          <cell r="A125" t="str">
            <v>73885/012</v>
          </cell>
          <cell r="B125" t="str">
            <v>INSTALAÇÃO DE VÁLVULAS OU REGISTROS COM JUNTA ELÁSTICA - DN 600</v>
          </cell>
          <cell r="C125" t="str">
            <v>UN</v>
          </cell>
          <cell r="D125">
            <v>248.7</v>
          </cell>
          <cell r="E125" t="str">
            <v>SINAPI - NACIONAL CAIXA</v>
          </cell>
        </row>
        <row r="126">
          <cell r="A126" t="str">
            <v>0292</v>
          </cell>
          <cell r="B126" t="str">
            <v>FORNEC E/OU ASSENT DE TUBO DE ACO COM JUNTA ELASTICA</v>
          </cell>
        </row>
        <row r="127">
          <cell r="A127">
            <v>73839</v>
          </cell>
          <cell r="B127" t="str">
            <v>ASSENTAMENTO DE TUBO DE ACO COM JUNTA ELASTICA - COMP = 6,0 M</v>
          </cell>
        </row>
        <row r="128">
          <cell r="A128" t="str">
            <v>73839/001</v>
          </cell>
          <cell r="B128" t="str">
            <v>ASSENTAMENTO DE TUBOS DE AÇO, COM JUNTA ELÁSTICA (COMPRIMENTO DE 6,00    M) - DN 150 MM</v>
          </cell>
          <cell r="C128" t="str">
            <v>M</v>
          </cell>
          <cell r="D128">
            <v>3.53</v>
          </cell>
          <cell r="E128" t="str">
            <v>SINAPI - NACIONAL CAIXA</v>
          </cell>
        </row>
        <row r="129">
          <cell r="A129" t="str">
            <v>73839/002</v>
          </cell>
          <cell r="B129" t="str">
            <v>ASSENTAMENTO DE TUBOS DE AÇO, COM JUNTA ELÁSTICA (COMPRIMENTO DE 6,00    M) - DN 200 MM</v>
          </cell>
          <cell r="C129" t="str">
            <v>M</v>
          </cell>
          <cell r="D129">
            <v>4.5199999999999996</v>
          </cell>
          <cell r="E129" t="str">
            <v>SINAPI - NACIONAL CAIXA</v>
          </cell>
        </row>
        <row r="130">
          <cell r="A130" t="str">
            <v>73839/003</v>
          </cell>
          <cell r="B130" t="str">
            <v>ASSENTAMENTO DE TUBOS DE AÇO, COM JUNTA ELÁSTICA (COMPRIMENTO DE 6,00    M) - DN 250 MM</v>
          </cell>
          <cell r="C130" t="str">
            <v>M</v>
          </cell>
          <cell r="D130">
            <v>5.45</v>
          </cell>
          <cell r="E130" t="str">
            <v>SINAPI - NACIONAL CAIXA</v>
          </cell>
        </row>
        <row r="131">
          <cell r="A131" t="str">
            <v>73839/004</v>
          </cell>
          <cell r="B131" t="str">
            <v>ASSENTAMENTO DE TUBOS DE AÇO, COM JUNTA ELÁSTICA (COMPRIMENTO DE 6,00    M) - DN 300 MM</v>
          </cell>
          <cell r="C131" t="str">
            <v>M</v>
          </cell>
          <cell r="D131">
            <v>6.15</v>
          </cell>
          <cell r="E131" t="str">
            <v>SINAPI - NACIONAL CAIXA</v>
          </cell>
        </row>
        <row r="132">
          <cell r="A132" t="str">
            <v>73839/005</v>
          </cell>
          <cell r="B132" t="str">
            <v>ASSENTAMENTO DE TUBOS DE AÇO, COM JUNTA ELÁSTICA (COMPRIMENTO DE 6,00    M) - DN 350 MM</v>
          </cell>
          <cell r="C132" t="str">
            <v>M</v>
          </cell>
          <cell r="D132">
            <v>7.21</v>
          </cell>
          <cell r="E132" t="str">
            <v>SINAPI - NACIONAL CAIXA</v>
          </cell>
        </row>
        <row r="133">
          <cell r="A133" t="str">
            <v>73839/006</v>
          </cell>
          <cell r="B133" t="str">
            <v>ASSENTAMENTO DE TUBOS DE AÇO, COM JUNTA ELÁSTICA (COMPRIMENTO DE 6,00    M) - DN 400 MM</v>
          </cell>
          <cell r="C133" t="str">
            <v>M</v>
          </cell>
          <cell r="D133">
            <v>8.25</v>
          </cell>
          <cell r="E133" t="str">
            <v>SINAPI - NACIONAL CAIXA</v>
          </cell>
        </row>
        <row r="134">
          <cell r="A134" t="str">
            <v>73839/007</v>
          </cell>
          <cell r="B134" t="str">
            <v>ASSENTAMENTO DE TUBOS DE AÇO, COM JUNTA ELÁSTICA (COMPRIMENTO DE 6,00    M) - DN 450 MM</v>
          </cell>
          <cell r="C134" t="str">
            <v>M</v>
          </cell>
          <cell r="D134">
            <v>9.26</v>
          </cell>
          <cell r="E134" t="str">
            <v>SINAPI - NACIONAL CAIXA</v>
          </cell>
        </row>
        <row r="135">
          <cell r="A135" t="str">
            <v>73839/008</v>
          </cell>
          <cell r="B135" t="str">
            <v>ASSENTAMENTO DE TUBOS DE AÇO, COM JUNTA ELÁSTICA (COMPRIMENTO DE 6,00    M) - DN 500 MM</v>
          </cell>
          <cell r="C135" t="str">
            <v>M</v>
          </cell>
          <cell r="D135">
            <v>10.33</v>
          </cell>
          <cell r="E135" t="str">
            <v>SINAPI - NACIONAL CAIXA</v>
          </cell>
        </row>
        <row r="136">
          <cell r="A136" t="str">
            <v>73839/009</v>
          </cell>
          <cell r="B136" t="str">
            <v>ASSENTAMENTO DE TUBOS DE AÇO, COM JUNTA ELÁSTICA (COMPRIMENTO DE 6,00    M) - DN 600 MM</v>
          </cell>
          <cell r="C136" t="str">
            <v>M</v>
          </cell>
          <cell r="D136">
            <v>12.43</v>
          </cell>
          <cell r="E136" t="str">
            <v>SINAPI - NACIONAL CAIXA</v>
          </cell>
        </row>
        <row r="137">
          <cell r="A137" t="str">
            <v>73839/010</v>
          </cell>
          <cell r="B137" t="str">
            <v>ASSENTAMENTO DE TUBOS DE AÇO, COM JUNTA ELÁSTICA (COMPRIMENTO DE 6,00    M) - DN 700 MM</v>
          </cell>
          <cell r="C137" t="str">
            <v>M</v>
          </cell>
          <cell r="D137">
            <v>15.35</v>
          </cell>
          <cell r="E137" t="str">
            <v>SINAPI - NACIONAL CAIXA</v>
          </cell>
        </row>
        <row r="138">
          <cell r="A138" t="str">
            <v>73839/011</v>
          </cell>
          <cell r="B138" t="str">
            <v>ASSENTAMENTO DE TUBOS DE AÇO, COM JUNTA ELÁSTICA (COMPRIMENTO DE 6,00    M) - DN 800 MM</v>
          </cell>
          <cell r="C138" t="str">
            <v>M</v>
          </cell>
          <cell r="D138">
            <v>17.670000000000002</v>
          </cell>
          <cell r="E138" t="str">
            <v>SINAPI - NACIONAL CAIXA</v>
          </cell>
        </row>
        <row r="139">
          <cell r="A139" t="str">
            <v>73839/012</v>
          </cell>
          <cell r="B139" t="str">
            <v>ASSENTAMENTO DE TUBOS DE AÇO, COM JUNTA ELÁSTICA (COMPRIMENTO DE 6,00    M) - DN 900 MM</v>
          </cell>
          <cell r="C139" t="str">
            <v>M</v>
          </cell>
          <cell r="D139">
            <v>20.8</v>
          </cell>
          <cell r="E139" t="str">
            <v>SINAPI - NACIONAL CAIXA</v>
          </cell>
        </row>
        <row r="140">
          <cell r="A140" t="str">
            <v>73839/013</v>
          </cell>
          <cell r="B140" t="str">
            <v>ASSENTAMENTO DE TUBOS DE AÇO, COM JUNTA ELÁSTICA (COMPRIMENTO DE 6,00    M) - DN 1000 MM</v>
          </cell>
          <cell r="C140" t="str">
            <v>M</v>
          </cell>
          <cell r="D140">
            <v>22.2</v>
          </cell>
          <cell r="E140" t="str">
            <v>SINAPI - NACIONAL CAIXA</v>
          </cell>
        </row>
        <row r="141">
          <cell r="A141" t="str">
            <v>73839/014</v>
          </cell>
          <cell r="B141" t="str">
            <v>ASSENTAMENTO DE TUBOS DE AÇO, COM JUNTA ELÁSTICA (COMPRIMENTO DE 6,00    M) - DN 1100 MM</v>
          </cell>
          <cell r="C141" t="str">
            <v>M</v>
          </cell>
          <cell r="D141">
            <v>26.31</v>
          </cell>
          <cell r="E141" t="str">
            <v>SINAPI - NACIONAL CAIXA</v>
          </cell>
        </row>
        <row r="142">
          <cell r="A142" t="str">
            <v>73839/015</v>
          </cell>
          <cell r="B142" t="str">
            <v>ASSENTAMENTO DE TUBOS DE AÇO, COM JUNTA ELÁSTICA (COMPRIMENTO DE 6,00    M) - DN 1200 MM</v>
          </cell>
          <cell r="C142" t="str">
            <v>M</v>
          </cell>
          <cell r="D142">
            <v>31.19</v>
          </cell>
          <cell r="E142" t="str">
            <v>SINAPI - NACIONAL CAIXA</v>
          </cell>
        </row>
        <row r="143">
          <cell r="A143" t="str">
            <v>CANT</v>
          </cell>
          <cell r="B143" t="str">
            <v>CANTEIRO DE OBRAS</v>
          </cell>
        </row>
        <row r="144">
          <cell r="A144" t="str">
            <v>0001</v>
          </cell>
          <cell r="B144" t="str">
            <v>CONSTRUCAO DO CANTEIRO</v>
          </cell>
        </row>
        <row r="145">
          <cell r="A145">
            <v>73752</v>
          </cell>
          <cell r="B145" t="str">
            <v>SANITARIO C/VASO/CHUVEIRO PARA PESSOAL DE OBRA</v>
          </cell>
        </row>
        <row r="146">
          <cell r="A146" t="str">
            <v>73752/001</v>
          </cell>
          <cell r="B146" t="str">
            <v>SANITARIO COM 4M2, DOIS MODULOS DE VASO E CHUVEIRO, PAREDES EM TABUAS    DE PINHO, COBERTURA EM TELHA DE AMIANTO 6MM, INCLUSO INSTALACOES, APARELHOS, ESQUADRIAS E FERRAGENS</v>
          </cell>
          <cell r="C146" t="str">
            <v>UN</v>
          </cell>
          <cell r="D146">
            <v>1798.14</v>
          </cell>
          <cell r="E146" t="str">
            <v>SINAPI - NACIONAL CAIXA</v>
          </cell>
        </row>
        <row r="147">
          <cell r="A147">
            <v>73803</v>
          </cell>
          <cell r="B147" t="str">
            <v>GALPAO P/OFICINA/DEPOSITO CANTEIRO OBRA(MAD LEI)</v>
          </cell>
        </row>
        <row r="148">
          <cell r="A148" t="str">
            <v>73803/001</v>
          </cell>
          <cell r="B148" t="str">
            <v>GALPAO ABERTO PROVISORIO EM MADEIRA, COBERTURA EM TELHA DE FIBROCIMENT  O 6MM, INCLUSO PREPARO DO TERRENO</v>
          </cell>
          <cell r="C148" t="str">
            <v>M2</v>
          </cell>
          <cell r="D148">
            <v>135.51</v>
          </cell>
          <cell r="E148" t="str">
            <v>SINAPI - NACIONAL CAIXA</v>
          </cell>
        </row>
        <row r="149">
          <cell r="A149">
            <v>73805</v>
          </cell>
          <cell r="B149" t="str">
            <v>BARRACOES DE OBRA</v>
          </cell>
        </row>
        <row r="150">
          <cell r="A150" t="str">
            <v>73805/001</v>
          </cell>
          <cell r="B150" t="str">
            <v>BARRACAO DE OBRA PARA ALOJAMENTO/ESCRITORIO, PISO EM PINHO 3A, PAREDES  EM COMPENSADO 10MM, COBERTURA EM TELHA AMIANTO 6MM, INCLUSO INSTALACOES ELETRICAS E ESQUADRIAS</v>
          </cell>
          <cell r="C150" t="str">
            <v>M2</v>
          </cell>
          <cell r="D150">
            <v>145.55000000000001</v>
          </cell>
          <cell r="E150" t="str">
            <v>SINAPI - NACIONAL CAIXA</v>
          </cell>
        </row>
        <row r="151">
          <cell r="A151">
            <v>74210</v>
          </cell>
          <cell r="B151" t="str">
            <v>BARRACAO DE OBRA</v>
          </cell>
        </row>
        <row r="152">
          <cell r="A152" t="str">
            <v>74210/001</v>
          </cell>
          <cell r="B152" t="str">
            <v>BARRACAO PARA DEPOSITO EM TABUAS DE MADEIRA, COBERTURA EM FIBROCIMENTO  4 MM,   INCLUSO PISO ARGAMASSA TRAÇO 1:6 (CIMENTO E AREIA)</v>
          </cell>
          <cell r="C152" t="str">
            <v>M2</v>
          </cell>
          <cell r="D152">
            <v>178.05</v>
          </cell>
          <cell r="E152" t="str">
            <v>SINAPI - NACIONAL CAIXA</v>
          </cell>
        </row>
        <row r="153">
          <cell r="A153">
            <v>74242</v>
          </cell>
          <cell r="B153" t="str">
            <v>CONSTRUCAO DE BARRACAO DE OBRA - MMA</v>
          </cell>
        </row>
        <row r="154">
          <cell r="A154" t="str">
            <v>74242/001</v>
          </cell>
          <cell r="B154" t="str">
            <v>BARRACAO DE OBRA EM TABUAS DE MADEIRA COM BANHEIRO, COBERTURA EM FIBRO  CIMENTO 4 MM, INCLUSO INSTALACOES HIDRO-SANITARIAS E ELETRICAS</v>
          </cell>
          <cell r="C154" t="str">
            <v>M2</v>
          </cell>
          <cell r="D154">
            <v>138.13999999999999</v>
          </cell>
          <cell r="E154" t="str">
            <v>SINAPI - NACIONAL CAIXA</v>
          </cell>
        </row>
        <row r="155">
          <cell r="A155" t="str">
            <v>0002</v>
          </cell>
          <cell r="B155" t="str">
            <v>PLACA DE OBRA</v>
          </cell>
        </row>
        <row r="156">
          <cell r="A156">
            <v>74209</v>
          </cell>
          <cell r="B156" t="str">
            <v>AQUISICAO E ASSENTAMENTO PLACA DE OBRA</v>
          </cell>
        </row>
        <row r="157">
          <cell r="A157" t="str">
            <v>74209/001</v>
          </cell>
          <cell r="B157" t="str">
            <v>PLACA DE OBRA EM CHAPA DE ACO GALVANIZADO</v>
          </cell>
          <cell r="C157" t="str">
            <v>M2</v>
          </cell>
          <cell r="D157">
            <v>258.19</v>
          </cell>
          <cell r="E157" t="str">
            <v>SINAPI - NACIONAL CAIXA</v>
          </cell>
        </row>
        <row r="158">
          <cell r="A158" t="str">
            <v>0004</v>
          </cell>
          <cell r="B158" t="str">
            <v>MOBILIZACAO E DESMOBILIZACAO</v>
          </cell>
        </row>
        <row r="159">
          <cell r="A159">
            <v>73847</v>
          </cell>
          <cell r="B159" t="str">
            <v>ALUGUEL DE CONTAINER</v>
          </cell>
        </row>
        <row r="160">
          <cell r="A160" t="str">
            <v>73847/001</v>
          </cell>
          <cell r="B160" t="str">
            <v>ALUGUEL CONTAINER/ESCRIT INCL INST ELET LARG=2,20 COMP=6,20MALT=2,50M CHAPA ACO C/NERV TRAPEZ FORRO C/ISOL TERMO/ACUSTICOCHASSIS REFORC PISO COMPENS NAVAL EXC TRANSP/CARGA/DESCARGA</v>
          </cell>
          <cell r="C160" t="str">
            <v>MES</v>
          </cell>
          <cell r="D160">
            <v>340.71</v>
          </cell>
          <cell r="E160" t="str">
            <v>SINAPI - NACIONAL CAIXA</v>
          </cell>
        </row>
        <row r="161">
          <cell r="A161" t="str">
            <v>73847/002</v>
          </cell>
          <cell r="B161" t="str">
            <v>ALUGUEL CONTAINER/ESCRIT/WC C/1 VASO/1 LAV/1 MIC/4 CHUV LARG=2,20M COMPR=6,20M ALT=2,50M CHAPA ACO NERV TRAPEZ FORROC/ISOL TERMO-ACUST CHASSIS REFORC PISO COMPENS NAVAL INCL INSTELETR/HIDRO-SANIT EXCL TRANSP/CARGA/DESCARGA</v>
          </cell>
          <cell r="C161" t="str">
            <v>MES</v>
          </cell>
          <cell r="D161">
            <v>367.89</v>
          </cell>
          <cell r="E161" t="str">
            <v>SINAPI - NACIONAL CAIXA</v>
          </cell>
        </row>
        <row r="162">
          <cell r="A162" t="str">
            <v>73847/003</v>
          </cell>
          <cell r="B162" t="str">
            <v>ALUGUEL CONTAINER/SANIT C/2 VASOS/1 LAVAT/1 MIC/4 CHUV LARG=2,20M COMPR=6,20M ALT=2,50M CHAPA ACO C/NERV TRAPEZ FORRO C/ISOLAM TERMO/ACUSTICO CHASSIS REFORC PISO COMPENS NAVAL INCLINST ELETR/HIDR EXCL TRANSP/CARGA/DESCARG</v>
          </cell>
          <cell r="C162" t="str">
            <v>MES</v>
          </cell>
          <cell r="D162">
            <v>523.92999999999995</v>
          </cell>
          <cell r="E162" t="str">
            <v>SINAPI - NACIONAL CAIXA</v>
          </cell>
        </row>
        <row r="163">
          <cell r="A163" t="str">
            <v>73847/004</v>
          </cell>
          <cell r="B163" t="str">
            <v>ALUGUEL CONTAINER/SANIT C/4 VASOS/1 LAVAT/1 MIC/4 CHUV LARG=2,20M COMPR=6,20M ALT=2,50M CHAPAS ACO C/NERV TRAPEZ FORRO C/ISOL TERMO-ACUST CHASSIS REFORC PISO COMPENS NAVAL INCL INST RAELETR/HIDRO-SANIT EXCL TRANSP/CARGA/DESCARGA</v>
          </cell>
          <cell r="C163" t="str">
            <v>MES</v>
          </cell>
          <cell r="D163">
            <v>561.82000000000005</v>
          </cell>
          <cell r="E163" t="str">
            <v>SINAPI - NACIONAL CAIXA</v>
          </cell>
        </row>
        <row r="164">
          <cell r="A164" t="str">
            <v>73847/005</v>
          </cell>
          <cell r="B164" t="str">
            <v>ALUGUEL CONTAINER/SANIT C/7 VASOS/1 LAVAT/1 MIC LARG=2,20MCOMPR=6,20M ALT=2,50M CHAPA ACO NERV TRAPEZ FORRO C/ISOLTERMO-ACUST CHASSIS REFORC PISO COMPENS NAVAL INCL INST ELET/HIDRO-SANIT EXCL TRANSP/CARGA/DESCARGA</v>
          </cell>
          <cell r="C164" t="str">
            <v>MES</v>
          </cell>
          <cell r="D164">
            <v>575.76</v>
          </cell>
          <cell r="E164" t="str">
            <v>SINAPI - NACIONAL CAIXA</v>
          </cell>
        </row>
        <row r="165">
          <cell r="A165" t="str">
            <v>COBE</v>
          </cell>
          <cell r="B165" t="str">
            <v>COBERTURA</v>
          </cell>
        </row>
        <row r="166">
          <cell r="A166" t="str">
            <v>0073</v>
          </cell>
          <cell r="B166" t="str">
            <v>MADEIRAMENTO</v>
          </cell>
        </row>
        <row r="167">
          <cell r="A167">
            <v>55960</v>
          </cell>
          <cell r="B167" t="str">
            <v>IMUNIZACAO MADEIRAMENTO COBERTURA COM IMUNIZANTE INCOLOR</v>
          </cell>
          <cell r="C167" t="str">
            <v>M2</v>
          </cell>
          <cell r="D167">
            <v>3.19</v>
          </cell>
          <cell r="E167" t="str">
            <v>SINAPI - NACIONAL CAIXA</v>
          </cell>
        </row>
        <row r="168">
          <cell r="A168">
            <v>72085</v>
          </cell>
          <cell r="B168" t="str">
            <v>RECOLOCACAO DE MADEIRAMENTO DO TELHADO - RIPAS, CONSIDERANDO REAPROVEI  TAMENTO DE MATERIAL</v>
          </cell>
          <cell r="C168" t="str">
            <v>M</v>
          </cell>
          <cell r="D168">
            <v>0.73</v>
          </cell>
          <cell r="E168" t="str">
            <v>SINAPI - NACIONAL CAIXA</v>
          </cell>
        </row>
        <row r="169">
          <cell r="A169">
            <v>72086</v>
          </cell>
          <cell r="B169" t="str">
            <v>RECOLOCACAO DE MADEIRAMENTO DO TELHADO - CAIBROS, CONSIDERANDO REAPROV  EITAMENTO DE MATERIAL</v>
          </cell>
          <cell r="C169" t="str">
            <v>M</v>
          </cell>
          <cell r="D169">
            <v>2.25</v>
          </cell>
          <cell r="E169" t="str">
            <v>SINAPI - NACIONAL CAIXA</v>
          </cell>
        </row>
        <row r="170">
          <cell r="A170">
            <v>72087</v>
          </cell>
          <cell r="B170" t="str">
            <v>RECOLOCACAO DE MADEIRAMENTO DO TELHADO - VIGAS, CONSIDERANDO REAPROVEI  TAMENTO DE MATERIAL</v>
          </cell>
          <cell r="C170" t="str">
            <v>M</v>
          </cell>
          <cell r="D170">
            <v>5.98</v>
          </cell>
          <cell r="E170" t="str">
            <v>SINAPI - NACIONAL CAIXA</v>
          </cell>
        </row>
        <row r="171">
          <cell r="A171">
            <v>72088</v>
          </cell>
          <cell r="B171" t="str">
            <v>RECOLOCACAO DE FERRAGENS PARA MADEIRAMENTO DO TELHADO, CONSIDERANDO RE  APROVEITAMENTO DE MATERIAL</v>
          </cell>
          <cell r="C171" t="str">
            <v>UN</v>
          </cell>
          <cell r="D171">
            <v>4.37</v>
          </cell>
          <cell r="E171" t="str">
            <v>SINAPI - NACIONAL CAIXA</v>
          </cell>
        </row>
        <row r="172">
          <cell r="A172">
            <v>73931</v>
          </cell>
          <cell r="B172" t="str">
            <v>ESTRUTURA MADEIRA ANCOR LAJE/PAREDE P/TELHA ESTRUTURAL FIBROCIMENTO</v>
          </cell>
        </row>
        <row r="173">
          <cell r="A173" t="str">
            <v>73931/001</v>
          </cell>
          <cell r="B173" t="str">
            <v>ESTRUTURA PARA TELHA ONDULADA FIBROCIMENTO, ALUMINIO OU PLASTICA, EM M  ADEIRA APARELHADA, APOIADA EM LAJE OU PAREDE</v>
          </cell>
          <cell r="C173" t="str">
            <v>M2</v>
          </cell>
          <cell r="D173">
            <v>31.59</v>
          </cell>
          <cell r="E173" t="str">
            <v>SINAPI - NACIONAL CAIXA</v>
          </cell>
        </row>
        <row r="174">
          <cell r="A174" t="str">
            <v>73931/002</v>
          </cell>
          <cell r="B174" t="str">
            <v>ESTRUTURA PARA TELHA ESTRUTURAL FIBROCIMENTO, EM MADEIRA APARELHADA, A  NCORADA EM LAJE OU PAREDE</v>
          </cell>
          <cell r="C174" t="str">
            <v>M2</v>
          </cell>
          <cell r="D174">
            <v>24.37</v>
          </cell>
          <cell r="E174" t="str">
            <v>SINAPI - NACIONAL CAIXA</v>
          </cell>
        </row>
        <row r="175">
          <cell r="A175" t="str">
            <v>73931/003</v>
          </cell>
          <cell r="B175" t="str">
            <v>ESTRUTURA PARA TELHA CERAMICA, EM MADEIRA APARELHADA, APOIADA EM PAREDE</v>
          </cell>
          <cell r="C175" t="str">
            <v>M2</v>
          </cell>
          <cell r="D175">
            <v>59.14</v>
          </cell>
          <cell r="E175" t="str">
            <v>SINAPI - NACIONAL CAIXA</v>
          </cell>
        </row>
        <row r="176">
          <cell r="A176">
            <v>73939</v>
          </cell>
          <cell r="B176" t="str">
            <v>CHAPA CELULOSE PRENSADA 122X224X1,2CM FORNECIMENTO</v>
          </cell>
        </row>
        <row r="177">
          <cell r="A177" t="str">
            <v>73939/001</v>
          </cell>
          <cell r="B177" t="str">
            <v xml:space="preserve">TESOURA COMPLETA EM MACARANDUBA SERRADA, PARA TELHADOS COM VAOS DE 4M    </v>
          </cell>
          <cell r="C177" t="str">
            <v>UN</v>
          </cell>
          <cell r="D177">
            <v>515.73</v>
          </cell>
          <cell r="E177" t="str">
            <v>SINAPI - NACIONAL CAIXA</v>
          </cell>
        </row>
        <row r="178">
          <cell r="A178" t="str">
            <v>73939/002</v>
          </cell>
          <cell r="B178" t="str">
            <v>TESOURA COMPLETA EM MACARANDUBA APARELHADA, PARA TELHADOS COM VAOS DE    4M</v>
          </cell>
          <cell r="C178" t="str">
            <v>UN</v>
          </cell>
          <cell r="D178">
            <v>804.1</v>
          </cell>
          <cell r="E178" t="str">
            <v>SINAPI - NACIONAL CAIXA</v>
          </cell>
        </row>
        <row r="179">
          <cell r="A179" t="str">
            <v>73939/003</v>
          </cell>
          <cell r="B179" t="str">
            <v xml:space="preserve">TESOURA COMPLETA EM MACARANDUBA SERRADA, PARA TELHADOS COM VAOS DE 5M    </v>
          </cell>
          <cell r="C179" t="str">
            <v>UN</v>
          </cell>
          <cell r="D179">
            <v>625.03</v>
          </cell>
          <cell r="E179" t="str">
            <v>SINAPI - NACIONAL CAIXA</v>
          </cell>
        </row>
        <row r="180">
          <cell r="A180" t="str">
            <v>73939/004</v>
          </cell>
          <cell r="B180" t="str">
            <v>TESOURA COMPLETA EM MACARANDUBA APARELHADA, PARA TELHADOS COM VAOS DE    5M</v>
          </cell>
          <cell r="C180" t="str">
            <v>UN</v>
          </cell>
          <cell r="D180">
            <v>823.01</v>
          </cell>
          <cell r="E180" t="str">
            <v>SINAPI - NACIONAL CAIXA</v>
          </cell>
        </row>
        <row r="181">
          <cell r="A181" t="str">
            <v>73939/005</v>
          </cell>
          <cell r="B181" t="str">
            <v xml:space="preserve">TESOURA COMPLETA EM MACARANDUBA SERRADA, PARA TELHADOS COM VAOS DE 6M    </v>
          </cell>
          <cell r="C181" t="str">
            <v>UN</v>
          </cell>
          <cell r="D181">
            <v>789.04</v>
          </cell>
          <cell r="E181" t="str">
            <v>SINAPI - NACIONAL CAIXA</v>
          </cell>
        </row>
        <row r="182">
          <cell r="A182" t="str">
            <v>73939/006</v>
          </cell>
          <cell r="B182" t="str">
            <v>TESOURA COMPLETA EM MACARANDUBA APARELHADA, PARA TELHADOS COM VAOS DE    6M</v>
          </cell>
          <cell r="C182" t="str">
            <v>UN</v>
          </cell>
          <cell r="D182">
            <v>1034.5899999999999</v>
          </cell>
          <cell r="E182" t="str">
            <v>SINAPI - NACIONAL CAIXA</v>
          </cell>
        </row>
        <row r="183">
          <cell r="A183" t="str">
            <v>73939/007</v>
          </cell>
          <cell r="B183" t="str">
            <v xml:space="preserve">TESOURA COMPLETA EM MACARANDUBA SERRADA, PARA TELHADOS COM VAOS DE 7M    </v>
          </cell>
          <cell r="C183" t="str">
            <v>UN</v>
          </cell>
          <cell r="D183">
            <v>920.83</v>
          </cell>
          <cell r="E183" t="str">
            <v>SINAPI - NACIONAL CAIXA</v>
          </cell>
        </row>
        <row r="184">
          <cell r="A184" t="str">
            <v>73939/008</v>
          </cell>
          <cell r="B184" t="str">
            <v>TESOURA COMPLETA EM MACARANDUBA APARELHADA, PARA TELHADOS COM VAOS DE    7M</v>
          </cell>
          <cell r="C184" t="str">
            <v>UN</v>
          </cell>
          <cell r="D184">
            <v>1213.82</v>
          </cell>
          <cell r="E184" t="str">
            <v>SINAPI - NACIONAL CAIXA</v>
          </cell>
        </row>
        <row r="185">
          <cell r="A185" t="str">
            <v>73939/009</v>
          </cell>
          <cell r="B185" t="str">
            <v xml:space="preserve">TESOURA COMPLETA EM MACARANDUBA SERRADA, PARA TELHADOS COM VAOS DE 8M    </v>
          </cell>
          <cell r="C185" t="str">
            <v>UN</v>
          </cell>
          <cell r="D185">
            <v>1179.93</v>
          </cell>
          <cell r="E185" t="str">
            <v>SINAPI - NACIONAL CAIXA</v>
          </cell>
        </row>
        <row r="186">
          <cell r="A186" t="str">
            <v>73939/010</v>
          </cell>
          <cell r="B186" t="str">
            <v>TESOURA COMPLETA EM MACARANDUBA APARELHADA, PARA TELHADOS COM VAOS DE    8M</v>
          </cell>
          <cell r="C186" t="str">
            <v>UN</v>
          </cell>
          <cell r="D186">
            <v>1707.88</v>
          </cell>
          <cell r="E186" t="str">
            <v>SINAPI - NACIONAL CAIXA</v>
          </cell>
        </row>
        <row r="187">
          <cell r="A187" t="str">
            <v>73939/011</v>
          </cell>
          <cell r="B187" t="str">
            <v xml:space="preserve">TESOURA COMPLETA EM MACARANDUBA SERRADA, PARA TELHADOS COM VAOS DE 9M    </v>
          </cell>
          <cell r="C187" t="str">
            <v>UN</v>
          </cell>
          <cell r="D187">
            <v>1333.46</v>
          </cell>
          <cell r="E187" t="str">
            <v>SINAPI - NACIONAL CAIXA</v>
          </cell>
        </row>
        <row r="188">
          <cell r="A188" t="str">
            <v>73939/012</v>
          </cell>
          <cell r="B188" t="str">
            <v>TESOURA COMPLETA EM MACARANDUBA APARELHADA, PARA TELHADOS COM VAOS DE    9M</v>
          </cell>
          <cell r="C188" t="str">
            <v>UN</v>
          </cell>
          <cell r="D188">
            <v>1932.82</v>
          </cell>
          <cell r="E188" t="str">
            <v>SINAPI - NACIONAL CAIXA</v>
          </cell>
        </row>
        <row r="189">
          <cell r="A189" t="str">
            <v>73939/013</v>
          </cell>
          <cell r="B189" t="str">
            <v xml:space="preserve">TESOURA COMPLETA EM MACARANDUBA SERRADA, PARA TELHADOS COM VAOS DE 10M  </v>
          </cell>
          <cell r="C189" t="str">
            <v>UN</v>
          </cell>
          <cell r="D189">
            <v>1590.74</v>
          </cell>
          <cell r="E189" t="str">
            <v>SINAPI - NACIONAL CAIXA</v>
          </cell>
        </row>
        <row r="190">
          <cell r="A190" t="str">
            <v>73939/014</v>
          </cell>
          <cell r="B190" t="str">
            <v>TESOURA COMPLETA EM MACARANDUBA APARELHADA, PARA TELHADOS COM VAOS DE    10M</v>
          </cell>
          <cell r="C190" t="str">
            <v>UN</v>
          </cell>
          <cell r="D190">
            <v>2146.1999999999998</v>
          </cell>
          <cell r="E190" t="str">
            <v>SINAPI - NACIONAL CAIXA</v>
          </cell>
        </row>
        <row r="191">
          <cell r="A191" t="str">
            <v>73939/015</v>
          </cell>
          <cell r="B191" t="str">
            <v xml:space="preserve">TESOURA COMPLETA EM MACARANDUBA SERRADA, PARA TELHADOS COM VAOS DE 11M  </v>
          </cell>
          <cell r="C191" t="str">
            <v>UN</v>
          </cell>
          <cell r="D191">
            <v>1884.96</v>
          </cell>
          <cell r="E191" t="str">
            <v>SINAPI - NACIONAL CAIXA</v>
          </cell>
        </row>
        <row r="192">
          <cell r="A192" t="str">
            <v>73939/016</v>
          </cell>
          <cell r="B192" t="str">
            <v>TESOURA COMPLETA EM MACARANDUBA APARELHADA, PARA TELHADOS COM VAOS DE    11M</v>
          </cell>
          <cell r="C192" t="str">
            <v>UN</v>
          </cell>
          <cell r="D192">
            <v>2534.52</v>
          </cell>
          <cell r="E192" t="str">
            <v>SINAPI - NACIONAL CAIXA</v>
          </cell>
        </row>
        <row r="193">
          <cell r="A193" t="str">
            <v>73939/017</v>
          </cell>
          <cell r="B193" t="str">
            <v xml:space="preserve">TESOURA COMPLETA EM MACARANDUBA SERRADA, PARA TELHADOS COM VAOS DE 12M  </v>
          </cell>
          <cell r="C193" t="str">
            <v>UN</v>
          </cell>
          <cell r="D193">
            <v>2075.19</v>
          </cell>
          <cell r="E193" t="str">
            <v>SINAPI - NACIONAL CAIXA</v>
          </cell>
        </row>
        <row r="194">
          <cell r="A194" t="str">
            <v>73939/018</v>
          </cell>
          <cell r="B194" t="str">
            <v>TESOURA COMPLETA EM MACARANDUBA APARELHADA, PARA TELHADOS COM VAOS DE    12M</v>
          </cell>
          <cell r="C194" t="str">
            <v>UN</v>
          </cell>
          <cell r="D194">
            <v>2809.51</v>
          </cell>
          <cell r="E194" t="str">
            <v>SINAPI - NACIONAL CAIXA</v>
          </cell>
        </row>
        <row r="195">
          <cell r="A195" t="str">
            <v>73939/019</v>
          </cell>
          <cell r="B195" t="str">
            <v xml:space="preserve">TESOURA COMPLETA EM MACARANDUBA SERRADA, PARA TELHADOS COM VAOS DE 14M  </v>
          </cell>
          <cell r="C195" t="str">
            <v>UN</v>
          </cell>
          <cell r="D195">
            <v>2387.42</v>
          </cell>
          <cell r="E195" t="str">
            <v>SINAPI - NACIONAL CAIXA</v>
          </cell>
        </row>
        <row r="196">
          <cell r="A196" t="str">
            <v>73939/020</v>
          </cell>
          <cell r="B196" t="str">
            <v>TESOURA COMPLETA EM MACARANDUBA APARELHADA, PARA TELHADOS COM VAOS DE    14M</v>
          </cell>
          <cell r="C196" t="str">
            <v>UN</v>
          </cell>
          <cell r="D196">
            <v>3227.71</v>
          </cell>
          <cell r="E196" t="str">
            <v>SINAPI - NACIONAL CAIXA</v>
          </cell>
        </row>
        <row r="197">
          <cell r="A197" t="str">
            <v>0074</v>
          </cell>
          <cell r="B197" t="str">
            <v>TELHAMENTO COM TELHA CERAMICA</v>
          </cell>
          <cell r="E197" t="str">
            <v>SINAPI - NACIONAL CAIXA</v>
          </cell>
        </row>
        <row r="198">
          <cell r="A198">
            <v>72089</v>
          </cell>
          <cell r="B198" t="str">
            <v>RECOLOCACAO DE TELHAS CERAMICAS TIPO FRANCESA, CONSIDERANDO REAPROVEIT  AMENTO DE MATERIAL</v>
          </cell>
          <cell r="C198" t="str">
            <v>M2</v>
          </cell>
          <cell r="D198">
            <v>4.78</v>
          </cell>
          <cell r="E198" t="str">
            <v>SINAPI - NACIONAL CAIXA</v>
          </cell>
        </row>
        <row r="199">
          <cell r="A199">
            <v>72091</v>
          </cell>
          <cell r="B199" t="str">
            <v>RECOLOCACAO DE TELHAS CERAMICAS TIPO PLAN, CONSIDERANDO REAPROVEITAMEN  TO DE MATERIAL</v>
          </cell>
          <cell r="C199" t="str">
            <v>M2</v>
          </cell>
          <cell r="D199">
            <v>15.6</v>
          </cell>
          <cell r="E199" t="str">
            <v>SINAPI - NACIONAL CAIXA</v>
          </cell>
        </row>
        <row r="200">
          <cell r="A200">
            <v>72101</v>
          </cell>
          <cell r="B200" t="str">
            <v>REVISAO GERAL DE TELHADOS DE TELHAS CERAMICAS</v>
          </cell>
          <cell r="C200" t="str">
            <v>M2</v>
          </cell>
          <cell r="D200">
            <v>2.71</v>
          </cell>
          <cell r="E200" t="str">
            <v>SINAPI - NACIONAL CAIXA</v>
          </cell>
        </row>
        <row r="201">
          <cell r="A201">
            <v>72103</v>
          </cell>
          <cell r="B201" t="str">
            <v>RECOLOCACAO DE CUMEEIRAS CERAMICAS COM ARGAMASSA TRACO 1:2:11 (CIMENTO  , CAL HIDRATADA E AREIA), CONSIDERANDO APROVEITAMENTO DO MATERIAL</v>
          </cell>
          <cell r="C201" t="str">
            <v>M</v>
          </cell>
          <cell r="D201">
            <v>7.85</v>
          </cell>
          <cell r="E201" t="str">
            <v>SINAPI - NACIONAL CAIXA</v>
          </cell>
        </row>
        <row r="202">
          <cell r="A202">
            <v>73938</v>
          </cell>
          <cell r="B202" t="str">
            <v>COBERTURA TELHA CERAMICA</v>
          </cell>
        </row>
        <row r="203">
          <cell r="A203" t="str">
            <v>73938/001</v>
          </cell>
          <cell r="B203" t="str">
            <v>COBERTURA EM TELHA CERAMICA TIPO COLONIAL, COM ARGAMASSA TRACO 1:3 (CI  MENTO E AREIA)</v>
          </cell>
          <cell r="C203" t="str">
            <v>M2</v>
          </cell>
          <cell r="D203">
            <v>37.549999999999997</v>
          </cell>
          <cell r="E203" t="str">
            <v>SINAPI - NACIONAL CAIXA</v>
          </cell>
        </row>
        <row r="204">
          <cell r="A204" t="str">
            <v>73938/002</v>
          </cell>
          <cell r="B204" t="str">
            <v>COBERTURA EM TELHA CERAMICA TIPO PLAN</v>
          </cell>
          <cell r="C204" t="str">
            <v>M2</v>
          </cell>
          <cell r="D204">
            <v>41.53</v>
          </cell>
          <cell r="E204" t="str">
            <v>SINAPI - NACIONAL CAIXA</v>
          </cell>
        </row>
        <row r="205">
          <cell r="A205" t="str">
            <v>73938/003</v>
          </cell>
          <cell r="B205" t="str">
            <v>COBERTURA EM TELHA CERAMICA TIPO FRANCESA OU MARSELHA</v>
          </cell>
          <cell r="C205" t="str">
            <v>M2</v>
          </cell>
          <cell r="D205">
            <v>22.53</v>
          </cell>
          <cell r="E205" t="str">
            <v>SINAPI - NACIONAL CAIXA</v>
          </cell>
        </row>
        <row r="206">
          <cell r="A206" t="str">
            <v>73938/004</v>
          </cell>
          <cell r="B206" t="str">
            <v>COBERTURA EM TELHA CERAMICA TIPO CANAL, COM ARGAMASSA TRACO 1:3 (CIMEN  TO E AREIA) E ARAME RECOZIDO</v>
          </cell>
          <cell r="C206" t="str">
            <v>M2</v>
          </cell>
          <cell r="D206">
            <v>37.520000000000003</v>
          </cell>
          <cell r="E206" t="str">
            <v>SINAPI - NACIONAL CAIXA</v>
          </cell>
        </row>
        <row r="207">
          <cell r="A207" t="str">
            <v>73938/005</v>
          </cell>
          <cell r="B207" t="str">
            <v>COBERTURA EM TELHA CERAMICA TIPO PAULISTA, COM ARGAMASSA TRACO 1:3 (CI  MENTO E AREIA) E ARAME RECOZIDO</v>
          </cell>
          <cell r="C207" t="str">
            <v>M2</v>
          </cell>
          <cell r="D207">
            <v>45.27</v>
          </cell>
          <cell r="E207" t="str">
            <v>SINAPI - NACIONAL CAIXA</v>
          </cell>
        </row>
        <row r="208">
          <cell r="A208" t="str">
            <v>73938/006</v>
          </cell>
          <cell r="B208" t="str">
            <v>CORDAO DE ARREMATE EM BEIRAIS COM TELHA CERAMICA EMBOCADA TRACO 1:2:8(  CIMENTO, CAL E AREIA)</v>
          </cell>
          <cell r="C208" t="str">
            <v>M</v>
          </cell>
          <cell r="D208">
            <v>9.11</v>
          </cell>
          <cell r="E208" t="str">
            <v>SINAPI - NACIONAL CAIXA</v>
          </cell>
        </row>
        <row r="209">
          <cell r="A209" t="str">
            <v>73938/007</v>
          </cell>
          <cell r="B209" t="str">
            <v>EMBOCAMENTO DE ULTIMA FIADA DE TELHA PLAN, COLONIAL OU PAULISTA, COM A  RGAMASSA TRACO 1:2:8 (CIMENTO, CAL HIDRATADA E AREIA)</v>
          </cell>
          <cell r="C209" t="str">
            <v>M</v>
          </cell>
          <cell r="D209">
            <v>4.91</v>
          </cell>
          <cell r="E209" t="str">
            <v>SINAPI - NACIONAL CAIXA</v>
          </cell>
        </row>
        <row r="210">
          <cell r="A210" t="str">
            <v>0075</v>
          </cell>
          <cell r="B210" t="str">
            <v>TELHAMENTO COM TELHA DE FIBROCIMENTO</v>
          </cell>
        </row>
        <row r="211">
          <cell r="A211">
            <v>72092</v>
          </cell>
          <cell r="B211" t="str">
            <v>RECOLOCACAO DE TELHAS ONDULADAS COM MASSA PARA VEDACAO, CONSIDERANDO R  EAPROVEITAMENTO DE MATERIAL</v>
          </cell>
          <cell r="C211" t="str">
            <v>M2</v>
          </cell>
          <cell r="D211">
            <v>4.53</v>
          </cell>
          <cell r="E211" t="str">
            <v>SINAPI - NACIONAL CAIXA</v>
          </cell>
        </row>
        <row r="212">
          <cell r="A212">
            <v>72093</v>
          </cell>
          <cell r="B212" t="str">
            <v>RECOLOCACAO DE TELHA DE FIBROCIMENTO ESTRUTURAL LARGURA UTIL 44 CM, IN  CLUSO ACESSORIOS DE FIXACAO E VEDACAO, CONSIDERANDO APROVEITAMENTO DOMATERIAL</v>
          </cell>
          <cell r="C212" t="str">
            <v>M2</v>
          </cell>
          <cell r="D212">
            <v>4.47</v>
          </cell>
          <cell r="E212" t="str">
            <v>SINAPI - NACIONAL CAIXA</v>
          </cell>
        </row>
        <row r="213">
          <cell r="A213">
            <v>72094</v>
          </cell>
          <cell r="B213" t="str">
            <v>RECOLOCACAO DE TELHA DE FIBROCIMENTO ESTRUTURAL LARGURA UTIL 90 CM, IN  CLUSO ACESSORIOS DE FIXACAO E VEDACAO, CONSIDERANDO APROVEITAMENTO DOMATERIAL</v>
          </cell>
          <cell r="C213" t="str">
            <v>M2</v>
          </cell>
          <cell r="D213">
            <v>19.11</v>
          </cell>
          <cell r="E213" t="str">
            <v>SINAPI - NACIONAL CAIXA</v>
          </cell>
        </row>
        <row r="214">
          <cell r="A214">
            <v>73633</v>
          </cell>
          <cell r="B214" t="str">
            <v>COBERTURA COM TELHA DE FIBROCIMENTO ESTRUTURAL LARGURA UTIL 90CM, INCL  USO ACESSORIOS DE FIXACAO E VEDACAO</v>
          </cell>
          <cell r="C214" t="str">
            <v>M2</v>
          </cell>
          <cell r="D214">
            <v>57.33</v>
          </cell>
          <cell r="E214" t="str">
            <v>SINAPI - NACIONAL CAIXA</v>
          </cell>
        </row>
        <row r="215">
          <cell r="A215">
            <v>73634</v>
          </cell>
          <cell r="B215" t="str">
            <v>COBERTURA COM TELHA DE FIBROCIMENTO ESTRUTURAL LARGURA UTIL 49CM, INCL  USO ACESSORIOS DE FIXACAO E VEDACAO</v>
          </cell>
          <cell r="C215" t="str">
            <v>M2</v>
          </cell>
          <cell r="D215">
            <v>80.180000000000007</v>
          </cell>
          <cell r="E215" t="str">
            <v>SINAPI - NACIONAL CAIXA</v>
          </cell>
        </row>
        <row r="216">
          <cell r="A216">
            <v>74088</v>
          </cell>
          <cell r="B216" t="str">
            <v>TELHAMENTO C/ TELHA DE FIBROCIMENTO</v>
          </cell>
        </row>
        <row r="217">
          <cell r="A217" t="str">
            <v>74088/001</v>
          </cell>
          <cell r="B217" t="str">
            <v>TELHAMENTO COM TELHA DE FIBROCIMENTO ONDULADA, ESPESSURA 6MM, INCLUSO    JUNTAS DE VEDACAO E ACESSORIOS DE FIXACAO</v>
          </cell>
          <cell r="C217" t="str">
            <v>M2</v>
          </cell>
          <cell r="D217">
            <v>26.58</v>
          </cell>
          <cell r="E217" t="str">
            <v>SINAPI - NACIONAL CAIXA</v>
          </cell>
        </row>
        <row r="218">
          <cell r="A218" t="str">
            <v>0076</v>
          </cell>
          <cell r="B218" t="str">
            <v>TELHAMENTO COM TELHA METALICA</v>
          </cell>
        </row>
        <row r="219">
          <cell r="A219">
            <v>73866</v>
          </cell>
          <cell r="B219" t="str">
            <v>ESTRUTURA DE ACO</v>
          </cell>
        </row>
        <row r="220">
          <cell r="A220" t="str">
            <v>73866/001</v>
          </cell>
          <cell r="B220" t="str">
            <v>ESTRUTURA PARA COBERTURA TIPO FINK, EM ALUMINIO ANODIZADO, VAO DE 20M,  ESPACAMENTO DAS TESOURAS DE 5M ATE 6,5M</v>
          </cell>
          <cell r="C220" t="str">
            <v>M2</v>
          </cell>
          <cell r="D220">
            <v>356.77</v>
          </cell>
          <cell r="E220" t="str">
            <v>SINAPI - NACIONAL CAIXA</v>
          </cell>
        </row>
        <row r="221">
          <cell r="A221" t="str">
            <v>73866/002</v>
          </cell>
          <cell r="B221" t="str">
            <v>ESTRUTURA PARA COBERTURA TIPO FINK, EM ALUMINIO ANODIZADO, VAO DE 30M,  ESPACAMENTO DAS TESOURAS DE 5M ATE 6,5M</v>
          </cell>
          <cell r="C221" t="str">
            <v>M2</v>
          </cell>
          <cell r="D221">
            <v>374.51</v>
          </cell>
          <cell r="E221" t="str">
            <v>SINAPI - NACIONAL CAIXA</v>
          </cell>
        </row>
        <row r="222">
          <cell r="A222" t="str">
            <v>73866/003</v>
          </cell>
          <cell r="B222" t="str">
            <v>ESTRUTURA PARA COBERTURA TIPO FINK, EM ALUMINIO ANODIZADO, VAO DE 40M,  ESPACAMENTO DAS TESOURAS DE 5M ATE 6,5M</v>
          </cell>
          <cell r="C222" t="str">
            <v>M2</v>
          </cell>
          <cell r="D222">
            <v>391.59</v>
          </cell>
          <cell r="E222" t="str">
            <v>SINAPI - NACIONAL CAIXA</v>
          </cell>
        </row>
        <row r="223">
          <cell r="A223" t="str">
            <v>73866/004</v>
          </cell>
          <cell r="B223" t="str">
            <v>ESTRUTURA PARA COBERTURA EM ARCO, EM ALUMINIO ANODIZADO, VAO DE 20M, E  SPACAMENTO DE 5M ATE 6,5M</v>
          </cell>
          <cell r="C223" t="str">
            <v>M2</v>
          </cell>
          <cell r="D223">
            <v>326.63</v>
          </cell>
          <cell r="E223" t="str">
            <v>SINAPI - NACIONAL CAIXA</v>
          </cell>
        </row>
        <row r="224">
          <cell r="A224" t="str">
            <v>73866/005</v>
          </cell>
          <cell r="B224" t="str">
            <v>ESTRUTURA PARA COBERTURA EM ARCO, EM ALUMINIO ANODIZADO, VAO DE 30M, E  SPACAMENTO DE 5M ATE 6,5M</v>
          </cell>
          <cell r="C224" t="str">
            <v>M2</v>
          </cell>
          <cell r="D224">
            <v>347.28</v>
          </cell>
          <cell r="E224" t="str">
            <v>SINAPI - NACIONAL CAIXA</v>
          </cell>
        </row>
        <row r="225">
          <cell r="A225" t="str">
            <v>73866/006</v>
          </cell>
          <cell r="B225" t="str">
            <v>ESTRUTURA PARA COBERTURA EM ARCO, EM ALUMINIO ANODIZADO, VAO DE 40M, E  SPACAMENTO DE 5M ATE 6,5M</v>
          </cell>
          <cell r="C225" t="str">
            <v>M2</v>
          </cell>
          <cell r="D225">
            <v>364.45</v>
          </cell>
          <cell r="E225" t="str">
            <v>SINAPI - NACIONAL CAIXA</v>
          </cell>
        </row>
        <row r="226">
          <cell r="A226" t="str">
            <v>73866/007</v>
          </cell>
          <cell r="B226" t="str">
            <v>ESTRUTURA PARA COBERTURA TIPO SHED, EM ALUMINIO ANODIZADO, VAO DE 20M,  ESPACAMENTO DAS TESOURAS DE 5M ATE 6,5M</v>
          </cell>
          <cell r="C226" t="str">
            <v>M2</v>
          </cell>
          <cell r="D226">
            <v>389.54</v>
          </cell>
          <cell r="E226" t="str">
            <v>SINAPI - NACIONAL CAIXA</v>
          </cell>
        </row>
        <row r="227">
          <cell r="A227" t="str">
            <v>73866/008</v>
          </cell>
          <cell r="B227" t="str">
            <v>ESTRUTURA PARA COBERTURA TIPO SHED, EM ALUMINIO ANODIZADO, VAO DE 30M,  ESPACAMENTO DAS TESOURAS DE 5M ATE 6,5M</v>
          </cell>
          <cell r="C227" t="str">
            <v>M2</v>
          </cell>
          <cell r="D227">
            <v>471.18</v>
          </cell>
          <cell r="E227" t="str">
            <v>SINAPI - NACIONAL CAIXA</v>
          </cell>
        </row>
        <row r="228">
          <cell r="A228" t="str">
            <v>73866/009</v>
          </cell>
          <cell r="B228" t="str">
            <v>ESTRUTURA PARA COBERTURA TIPO SHED, EM ALUMINIO ANODIZADO, VAO DE 40M,  ESPACAMENTO DAS TESOURAS DE 5M ATE 6,5M</v>
          </cell>
          <cell r="C228" t="str">
            <v>M2</v>
          </cell>
          <cell r="D228">
            <v>488.68</v>
          </cell>
          <cell r="E228" t="str">
            <v>SINAPI - NACIONAL CAIXA</v>
          </cell>
        </row>
        <row r="229">
          <cell r="A229">
            <v>73867</v>
          </cell>
          <cell r="B229" t="str">
            <v>ESTRUTURA ESPACIAL</v>
          </cell>
        </row>
        <row r="230">
          <cell r="A230" t="str">
            <v>73867/001</v>
          </cell>
          <cell r="B230" t="str">
            <v>ESTRUTURA TIPO ESPACIAL EM ALUMINIO ANODIZADO, VAO DE 20M</v>
          </cell>
          <cell r="C230" t="str">
            <v>M2</v>
          </cell>
          <cell r="D230">
            <v>157</v>
          </cell>
          <cell r="E230" t="str">
            <v>SINAPI - NACIONAL CAIXA</v>
          </cell>
        </row>
        <row r="231">
          <cell r="A231" t="str">
            <v>73867/002</v>
          </cell>
          <cell r="B231" t="str">
            <v>ESTRUTURA TIPO ESPACIAL EM ALUMINIO ANODIZADO, VAO DE 30M</v>
          </cell>
          <cell r="C231" t="str">
            <v>M2</v>
          </cell>
          <cell r="D231">
            <v>176.19</v>
          </cell>
          <cell r="E231" t="str">
            <v>SINAPI - NACIONAL CAIXA</v>
          </cell>
        </row>
        <row r="232">
          <cell r="A232" t="str">
            <v>73867/003</v>
          </cell>
          <cell r="B232" t="str">
            <v>ESTRUTURA TIPO ESPACIAL EM ALUMINIO ANODIZADO, VAO DE 40M</v>
          </cell>
          <cell r="C232" t="str">
            <v>M2</v>
          </cell>
          <cell r="D232">
            <v>218.83</v>
          </cell>
          <cell r="E232" t="str">
            <v>SINAPI - NACIONAL CAIXA</v>
          </cell>
        </row>
        <row r="233">
          <cell r="A233" t="str">
            <v>73867/004</v>
          </cell>
          <cell r="B233" t="str">
            <v>ESTRUTURA TIPO ESPACIAL EM ALUMINIO ANODIZADO, VAO DE 50M</v>
          </cell>
          <cell r="C233" t="str">
            <v>M2</v>
          </cell>
          <cell r="D233">
            <v>227.36</v>
          </cell>
          <cell r="E233" t="str">
            <v>SINAPI - NACIONAL CAIXA</v>
          </cell>
        </row>
        <row r="234">
          <cell r="A234">
            <v>75381</v>
          </cell>
          <cell r="B234" t="str">
            <v>TELHA METÁLICA</v>
          </cell>
        </row>
        <row r="235">
          <cell r="A235" t="str">
            <v>75381/001</v>
          </cell>
          <cell r="B235" t="str">
            <v>COBERTURA COM TELHA CHAPA AÇO ZINCADO, ONDULADA, ESP=0,5MM</v>
          </cell>
          <cell r="C235" t="str">
            <v>M2</v>
          </cell>
          <cell r="D235">
            <v>29.95</v>
          </cell>
          <cell r="E235" t="str">
            <v>SINAPI - NACIONAL CAIXA</v>
          </cell>
        </row>
        <row r="236">
          <cell r="A236" t="str">
            <v>0077</v>
          </cell>
          <cell r="B236" t="str">
            <v>MADEIRAMENTO/TELHAMENTO C/ TELHAS CERAMICAS</v>
          </cell>
        </row>
        <row r="237">
          <cell r="A237">
            <v>72076</v>
          </cell>
          <cell r="B237" t="str">
            <v xml:space="preserve">ESTRUTURA DE MADEIRA 2A SERRADA NAO APARELHADA, PARA TELHAS CERAMICAS    </v>
          </cell>
          <cell r="C237" t="str">
            <v>M2</v>
          </cell>
          <cell r="D237">
            <v>45.75</v>
          </cell>
          <cell r="E237" t="str">
            <v>SINAPI - NACIONAL CAIXA</v>
          </cell>
        </row>
        <row r="238">
          <cell r="A238">
            <v>72077</v>
          </cell>
          <cell r="B238" t="str">
            <v>ESTRUTURA DE MADEIRA DE LEI 1A SERRADA NAO APARELHADA, PARA TELHAS CER  AMICAS, VAOS ATE 7M</v>
          </cell>
          <cell r="C238" t="str">
            <v>M2</v>
          </cell>
          <cell r="D238">
            <v>86.68</v>
          </cell>
          <cell r="E238" t="str">
            <v>SINAPI - NACIONAL CAIXA</v>
          </cell>
        </row>
        <row r="239">
          <cell r="A239">
            <v>72078</v>
          </cell>
          <cell r="B239" t="str">
            <v>ESTRUTURA DE MADEIRA DE LEI 1A SERRADA NAO APARELHADA, PARA TELHAS CER  AMICAS, VAOS 7M ATE 10 M</v>
          </cell>
          <cell r="C239" t="str">
            <v>M2</v>
          </cell>
          <cell r="D239">
            <v>99.5</v>
          </cell>
          <cell r="E239" t="str">
            <v>SINAPI - NACIONAL CAIXA</v>
          </cell>
        </row>
        <row r="240">
          <cell r="A240">
            <v>72079</v>
          </cell>
          <cell r="B240" t="str">
            <v>ESTRUTURA DE MADEIRA DE LEI 1A SERRADA NAO APARELHADA, PARA TELHAS CER  AMICAS, VAOS 10M ATE 13M</v>
          </cell>
          <cell r="C240" t="str">
            <v>M2</v>
          </cell>
          <cell r="D240">
            <v>104.1</v>
          </cell>
          <cell r="E240" t="str">
            <v>SINAPI - NACIONAL CAIXA</v>
          </cell>
        </row>
        <row r="241">
          <cell r="A241">
            <v>72080</v>
          </cell>
          <cell r="B241" t="str">
            <v>ESTRUTURA DE MADEIRA DE LEI 1A SERRADA NAO APARELHADA, PARA TELHAS CER  AMICAS, VAOS 13M ATE 18M</v>
          </cell>
          <cell r="C241" t="str">
            <v>M2</v>
          </cell>
          <cell r="D241">
            <v>119.63</v>
          </cell>
          <cell r="E241" t="str">
            <v>SINAPI - NACIONAL CAIXA</v>
          </cell>
        </row>
        <row r="242">
          <cell r="A242" t="str">
            <v>0078</v>
          </cell>
          <cell r="B242" t="str">
            <v>MADEIRAMENTO/TELHAMENTO C/ TELHAS FIBROCIMENTO</v>
          </cell>
        </row>
        <row r="243">
          <cell r="A243">
            <v>72081</v>
          </cell>
          <cell r="B243" t="str">
            <v>ESTRUTURA DE MADEIRA DE LEI 1A SERRADA NAO APARELHADA, PARA TELHAS OND  ULADAS, VAOS ATE 7M</v>
          </cell>
          <cell r="C243" t="str">
            <v>M2</v>
          </cell>
          <cell r="D243">
            <v>56.36</v>
          </cell>
          <cell r="E243" t="str">
            <v>SINAPI - NACIONAL CAIXA</v>
          </cell>
        </row>
        <row r="244">
          <cell r="A244">
            <v>72082</v>
          </cell>
          <cell r="B244" t="str">
            <v>ESTRUTURA DE MADEIRA DE LEI 1A SERRADA NAO APARELHADA, PARA TELHAS OND  ULADAS, VAOS DE 7M ATE 10M</v>
          </cell>
          <cell r="C244" t="str">
            <v>M2</v>
          </cell>
          <cell r="D244">
            <v>62.54</v>
          </cell>
          <cell r="E244" t="str">
            <v>SINAPI - NACIONAL CAIXA</v>
          </cell>
        </row>
        <row r="245">
          <cell r="A245">
            <v>72083</v>
          </cell>
          <cell r="B245" t="str">
            <v>ESTRUTURA DE MADEIRA DE LEI 1A SERRADA NAO APARELHADA, PARA TELHAS OND  ULADAS, VAOS DE 10M ATE 13M</v>
          </cell>
          <cell r="C245" t="str">
            <v>M2</v>
          </cell>
          <cell r="D245">
            <v>74.34</v>
          </cell>
          <cell r="E245" t="str">
            <v>SINAPI - NACIONAL CAIXA</v>
          </cell>
        </row>
        <row r="246">
          <cell r="A246">
            <v>72084</v>
          </cell>
          <cell r="B246" t="str">
            <v>ESTRUTURA DE MADEIRA DE LEI 1A SERRADA NAO APARELHADA, PARA TELHAS OND  ULADAS, VAOS DE 13M ATE 18M</v>
          </cell>
          <cell r="C246" t="str">
            <v>M2</v>
          </cell>
          <cell r="D246">
            <v>88.1</v>
          </cell>
          <cell r="E246" t="str">
            <v>SINAPI - NACIONAL CAIXA</v>
          </cell>
        </row>
        <row r="247">
          <cell r="A247" t="str">
            <v>0079</v>
          </cell>
          <cell r="B247" t="str">
            <v>CUMEEIRA CERAMICA</v>
          </cell>
        </row>
        <row r="248">
          <cell r="A248">
            <v>6058</v>
          </cell>
          <cell r="B248" t="str">
            <v>CUMEEIRA COM TELHA CERAMICA EMBOCADA COM ARGAMASSA TRACO 1:2:8 (CIMENT  O, CAL HIDRATADA E AREIA)</v>
          </cell>
          <cell r="C248" t="str">
            <v>M</v>
          </cell>
          <cell r="D248">
            <v>10.039999999999999</v>
          </cell>
          <cell r="E248" t="str">
            <v>SINAPI - NACIONAL CAIXA</v>
          </cell>
        </row>
        <row r="249">
          <cell r="A249">
            <v>73930</v>
          </cell>
          <cell r="B249" t="str">
            <v>ARREMATE TELHA CERAMICA EMBOCADA C/ARGAMASSA CIMENTO/AREIA/SAIBRO 1:2:3</v>
          </cell>
        </row>
        <row r="250">
          <cell r="A250" t="str">
            <v>73930/001</v>
          </cell>
          <cell r="B250" t="str">
            <v>CORDAO DE ARREMATE COM TELHA CERAMICA TIPO CANAL EMBOCADA COM ARGAMASS  A TRACO 1:3 (CIMENTO E AREIA)</v>
          </cell>
          <cell r="C250" t="str">
            <v>M</v>
          </cell>
          <cell r="D250">
            <v>9.49</v>
          </cell>
          <cell r="E250" t="str">
            <v>SINAPI - NACIONAL CAIXA</v>
          </cell>
        </row>
        <row r="251">
          <cell r="A251" t="str">
            <v>0080</v>
          </cell>
          <cell r="B251" t="str">
            <v>CUMEEIRA DE FIBROCIMENTO</v>
          </cell>
        </row>
        <row r="252">
          <cell r="A252">
            <v>73744</v>
          </cell>
          <cell r="B252" t="str">
            <v>CUMIEIRA DE FIBROCIMENTO</v>
          </cell>
        </row>
        <row r="253">
          <cell r="A253" t="str">
            <v>73744/001</v>
          </cell>
          <cell r="B253" t="str">
            <v>CUMEEIRA PARA TELHA DE FIBROCIMENTO ESTRUTURAL, INCLUSO ACESSORIOS PAR  A FIXACAO E VEDACAO</v>
          </cell>
          <cell r="C253" t="str">
            <v>M</v>
          </cell>
          <cell r="D253">
            <v>93.38</v>
          </cell>
          <cell r="E253" t="str">
            <v>SINAPI - NACIONAL CAIXA</v>
          </cell>
        </row>
        <row r="254">
          <cell r="A254">
            <v>74045</v>
          </cell>
          <cell r="B254" t="str">
            <v>CUMEEIRA FIBROCIMENTO</v>
          </cell>
        </row>
        <row r="255">
          <cell r="A255" t="str">
            <v>74045/001</v>
          </cell>
          <cell r="B255" t="str">
            <v>CUMEEIRA UNIVERSAL PARA TELHA DE FIBROCIMENTO ONDULADA ESPESSURA 6 MM,  INCLUSO JUNTAS DE VEDACAO E ACESSORIOS DE FIXACAO</v>
          </cell>
          <cell r="C255" t="str">
            <v>M</v>
          </cell>
          <cell r="D255">
            <v>68.930000000000007</v>
          </cell>
          <cell r="E255" t="str">
            <v>SINAPI - NACIONAL CAIXA</v>
          </cell>
        </row>
        <row r="256">
          <cell r="A256" t="str">
            <v>74045/002</v>
          </cell>
          <cell r="B256" t="str">
            <v>CUMEEIRA TIPO SHED PARA TELHA DE FIBROCIMENTO ONDULADA, INCLUSO JUNTAS  DE VEDACAO E ACESSORIOS DE FIXACAO</v>
          </cell>
          <cell r="C256" t="str">
            <v>M</v>
          </cell>
          <cell r="D256">
            <v>58.31</v>
          </cell>
          <cell r="E256" t="str">
            <v>SINAPI - NACIONAL CAIXA</v>
          </cell>
        </row>
        <row r="257">
          <cell r="A257" t="str">
            <v>0084</v>
          </cell>
          <cell r="B257" t="str">
            <v>CALHA METALICA</v>
          </cell>
        </row>
        <row r="258">
          <cell r="A258">
            <v>72104</v>
          </cell>
          <cell r="B258" t="str">
            <v>CALHA EM CHAPA DE ACO GALVANIZADO N.24, DESENVOLVIMENTO 33CM</v>
          </cell>
          <cell r="C258" t="str">
            <v>M</v>
          </cell>
          <cell r="D258">
            <v>21.99</v>
          </cell>
          <cell r="E258" t="str">
            <v>SINAPI - NACIONAL CAIXA</v>
          </cell>
        </row>
        <row r="259">
          <cell r="A259">
            <v>72105</v>
          </cell>
          <cell r="B259" t="str">
            <v>CALHA EM CHAPA DE ACO GALVANIZADO N.24, DESENVOLVIMENTO 50CM</v>
          </cell>
          <cell r="C259" t="str">
            <v>M</v>
          </cell>
          <cell r="D259">
            <v>32.9</v>
          </cell>
          <cell r="E259" t="str">
            <v>SINAPI - NACIONAL CAIXA</v>
          </cell>
        </row>
        <row r="260">
          <cell r="A260">
            <v>74158</v>
          </cell>
          <cell r="B260" t="str">
            <v>CONSERVACAO DE CALHAS - PAR</v>
          </cell>
        </row>
        <row r="261">
          <cell r="A261" t="str">
            <v>74158/001</v>
          </cell>
          <cell r="B261" t="str">
            <v>CONSERVACAO DE CALHAS METALICAS</v>
          </cell>
          <cell r="C261" t="str">
            <v>M</v>
          </cell>
          <cell r="D261">
            <v>6.99</v>
          </cell>
          <cell r="E261" t="str">
            <v>SINAPI - NACIONAL CAIXA</v>
          </cell>
        </row>
        <row r="262">
          <cell r="A262" t="str">
            <v>0086</v>
          </cell>
          <cell r="B262" t="str">
            <v>RUFO METALICO</v>
          </cell>
        </row>
        <row r="263">
          <cell r="A263">
            <v>72106</v>
          </cell>
          <cell r="B263" t="str">
            <v>RUFO EM CHAPA DE ACO GALVANIZADO N.24, DESENVOLVIMENTO 16CM</v>
          </cell>
          <cell r="C263" t="str">
            <v>M</v>
          </cell>
          <cell r="D263">
            <v>14.06</v>
          </cell>
          <cell r="E263" t="str">
            <v>SINAPI - NACIONAL CAIXA</v>
          </cell>
        </row>
        <row r="264">
          <cell r="A264">
            <v>72107</v>
          </cell>
          <cell r="B264" t="str">
            <v>RUFO EM CHAPA DE ACO GALVANIZADO N.24, DESENVOLVIMENTO 25CM</v>
          </cell>
          <cell r="C264" t="str">
            <v>M</v>
          </cell>
          <cell r="D264">
            <v>17.09</v>
          </cell>
          <cell r="E264" t="str">
            <v>SINAPI - NACIONAL CAIXA</v>
          </cell>
        </row>
        <row r="265">
          <cell r="A265">
            <v>72108</v>
          </cell>
          <cell r="B265" t="str">
            <v>RUFO EM CHAPA DE ACO GALVANIZADO N.24, DESENVOLVIMENTO 33CM</v>
          </cell>
          <cell r="C265" t="str">
            <v>M</v>
          </cell>
          <cell r="D265">
            <v>27.41</v>
          </cell>
          <cell r="E265" t="str">
            <v>SINAPI - NACIONAL CAIXA</v>
          </cell>
        </row>
        <row r="266">
          <cell r="A266">
            <v>72109</v>
          </cell>
          <cell r="B266" t="str">
            <v>RUFO EM CHAPA DE ACO GALVANIZADO N.24, DESENVOLVIMENTO 50CM</v>
          </cell>
          <cell r="C266" t="str">
            <v>M</v>
          </cell>
          <cell r="D266">
            <v>27.69</v>
          </cell>
          <cell r="E266" t="str">
            <v>SINAPI - NACIONAL CAIXA</v>
          </cell>
        </row>
        <row r="267">
          <cell r="A267" t="str">
            <v>0087</v>
          </cell>
          <cell r="B267" t="str">
            <v>RUFO/ESPIGAO/RINCAO DIVERSOS</v>
          </cell>
        </row>
        <row r="268">
          <cell r="A268">
            <v>73868</v>
          </cell>
          <cell r="B268" t="str">
            <v>RUFOS PARA COBERTURAS EM TELHAS FIBROCIMENTO</v>
          </cell>
        </row>
        <row r="269">
          <cell r="A269" t="str">
            <v>73868/001</v>
          </cell>
          <cell r="B269" t="str">
            <v>RUFO EM FIBROCIMENTO, INCLUSO ACESSORIOS DE FIXACAO E VEDACAO</v>
          </cell>
          <cell r="C269" t="str">
            <v>M</v>
          </cell>
          <cell r="D269">
            <v>36.770000000000003</v>
          </cell>
          <cell r="E269" t="str">
            <v>SINAPI - NACIONAL CAIXA</v>
          </cell>
        </row>
        <row r="270">
          <cell r="A270" t="str">
            <v>0088</v>
          </cell>
          <cell r="B270" t="str">
            <v>RUFO EM CONCRETO</v>
          </cell>
        </row>
        <row r="271">
          <cell r="A271">
            <v>68058</v>
          </cell>
          <cell r="B271" t="str">
            <v>RUFO EM CONCRETO ARMADO, LARGURA 40CM E ESPESSURA 7CM</v>
          </cell>
          <cell r="C271" t="str">
            <v>M</v>
          </cell>
          <cell r="D271">
            <v>41.12</v>
          </cell>
          <cell r="E271" t="str">
            <v>SINAPI - NACIONAL CAIXA</v>
          </cell>
        </row>
        <row r="272">
          <cell r="A272">
            <v>74098</v>
          </cell>
          <cell r="B272" t="str">
            <v>ALGEROZ EM CONCRETO ARMADO (RUFO DE CONCRETO)</v>
          </cell>
        </row>
        <row r="273">
          <cell r="A273" t="str">
            <v>74098/001</v>
          </cell>
          <cell r="B273" t="str">
            <v>RUFO EM CONCRETO ARMADO, LARGURA 40CM, ESPESSURA 3CM</v>
          </cell>
          <cell r="C273" t="str">
            <v>M</v>
          </cell>
          <cell r="D273">
            <v>18.87</v>
          </cell>
          <cell r="E273" t="str">
            <v>SINAPI - NACIONAL CAIXA</v>
          </cell>
        </row>
        <row r="274">
          <cell r="A274" t="str">
            <v>0252</v>
          </cell>
          <cell r="B274" t="str">
            <v>TELHAMENTO COM TELHA DE FIBRA DE VIDRO</v>
          </cell>
        </row>
        <row r="275">
          <cell r="A275">
            <v>41619</v>
          </cell>
          <cell r="B275" t="str">
            <v>COBERTURA COM TELHA DE FIBRA DE VIDRO ONDULADA COLORIDA, ESPESSURA 6MM  , INCLUSO ACESSORIOS DE FIXACAO</v>
          </cell>
          <cell r="C275" t="str">
            <v>M2</v>
          </cell>
          <cell r="D275">
            <v>30.66</v>
          </cell>
          <cell r="E275" t="str">
            <v>SINAPI - NACIONAL CAIXA</v>
          </cell>
        </row>
        <row r="276">
          <cell r="A276" t="str">
            <v>0291</v>
          </cell>
          <cell r="B276" t="str">
            <v>ESTRUTURA METALICA</v>
          </cell>
        </row>
        <row r="277">
          <cell r="A277">
            <v>72110</v>
          </cell>
          <cell r="B277" t="str">
            <v>ESTRUTURA METALICA EM TESOURAS, VAO 12M</v>
          </cell>
          <cell r="C277" t="str">
            <v>M2</v>
          </cell>
          <cell r="D277">
            <v>53.16</v>
          </cell>
          <cell r="E277" t="str">
            <v>SINAPI - NACIONAL CAIXA</v>
          </cell>
        </row>
        <row r="278">
          <cell r="A278">
            <v>72111</v>
          </cell>
          <cell r="B278" t="str">
            <v>ESTRUTURA METALICA EM TESOURAS, VAO 15M</v>
          </cell>
          <cell r="C278" t="str">
            <v>M2</v>
          </cell>
          <cell r="D278">
            <v>58.11</v>
          </cell>
          <cell r="E278" t="str">
            <v>SINAPI - NACIONAL CAIXA</v>
          </cell>
        </row>
        <row r="279">
          <cell r="A279">
            <v>72112</v>
          </cell>
          <cell r="B279" t="str">
            <v>ESTRUTURA METALICA EM TESOURAS, VAO 20M</v>
          </cell>
          <cell r="C279" t="str">
            <v>M2</v>
          </cell>
          <cell r="D279">
            <v>63.07</v>
          </cell>
          <cell r="E279" t="str">
            <v>SINAPI - NACIONAL CAIXA</v>
          </cell>
        </row>
        <row r="280">
          <cell r="A280">
            <v>72113</v>
          </cell>
          <cell r="B280" t="str">
            <v>ESTRUTURA METALICA EM TESOURAS, VAO 25M</v>
          </cell>
          <cell r="C280" t="str">
            <v>M2</v>
          </cell>
          <cell r="D280">
            <v>70.95</v>
          </cell>
          <cell r="E280" t="str">
            <v>SINAPI - NACIONAL CAIXA</v>
          </cell>
        </row>
        <row r="281">
          <cell r="A281">
            <v>72114</v>
          </cell>
          <cell r="B281" t="str">
            <v>ESTRUTURA METALICA EM TESOURAS, VAO 30M</v>
          </cell>
          <cell r="C281" t="str">
            <v>M2</v>
          </cell>
          <cell r="D281">
            <v>78.83</v>
          </cell>
          <cell r="E281" t="str">
            <v>SINAPI - NACIONAL CAIXA</v>
          </cell>
        </row>
        <row r="282">
          <cell r="A282">
            <v>73970</v>
          </cell>
          <cell r="B282" t="str">
            <v>ESTRUTURAS METALICAS DIVERSAS</v>
          </cell>
        </row>
        <row r="283">
          <cell r="A283" t="str">
            <v>73970/001</v>
          </cell>
          <cell r="B283" t="str">
            <v>ESTRUTURA METALICA EM ACO ESTRUTURAL PERFIL I 12 X 5 1/4 KG</v>
          </cell>
          <cell r="D283">
            <v>7.29</v>
          </cell>
          <cell r="E283" t="str">
            <v>SINAPI - NACIONAL CAIXA</v>
          </cell>
        </row>
        <row r="284">
          <cell r="A284" t="str">
            <v>73970/002</v>
          </cell>
          <cell r="B284" t="str">
            <v>ESTRUTURA METALICA EM ACO ESTRUTURAL PERFIL I 6 X 3 3/8 KG</v>
          </cell>
          <cell r="D284">
            <v>5.08</v>
          </cell>
          <cell r="E284" t="str">
            <v>SINAPI - NACIONAL CAIXA</v>
          </cell>
        </row>
        <row r="285">
          <cell r="A285" t="str">
            <v>DROP</v>
          </cell>
          <cell r="B285" t="str">
            <v>DRENAGEM/OBRAS DE CONTENCAO/POCOS DE VISITA E CAIXAS</v>
          </cell>
        </row>
        <row r="286">
          <cell r="A286" t="str">
            <v>0026</v>
          </cell>
          <cell r="B286" t="str">
            <v>ESGOTAMENTO COM BOMBA</v>
          </cell>
        </row>
        <row r="287">
          <cell r="A287">
            <v>73891</v>
          </cell>
          <cell r="B287" t="str">
            <v>ESGOTAMENTO COM BOMBAS</v>
          </cell>
        </row>
        <row r="288">
          <cell r="A288" t="str">
            <v>73891/001</v>
          </cell>
          <cell r="B288" t="str">
            <v>ESGOTAMENTO COM MOTO-BOMBA AUTOESCOVANTE</v>
          </cell>
          <cell r="C288" t="str">
            <v>H</v>
          </cell>
          <cell r="D288">
            <v>4.1100000000000003</v>
          </cell>
          <cell r="E288" t="str">
            <v>SINAPI - NACIONAL CAIXA</v>
          </cell>
        </row>
        <row r="289">
          <cell r="A289" t="str">
            <v>0027</v>
          </cell>
          <cell r="B289" t="str">
            <v>REBAIXAMENTO DO LENCOL FREATICO</v>
          </cell>
        </row>
        <row r="290">
          <cell r="A290">
            <v>73882</v>
          </cell>
          <cell r="B290" t="str">
            <v>MEIA CANA DE CONCRETO</v>
          </cell>
        </row>
        <row r="291">
          <cell r="A291" t="str">
            <v>73882/001</v>
          </cell>
          <cell r="B291" t="str">
            <v>CALHA EM CONCRETO SIMPLES, EM MEIA CANA, DIAMETRO 200 MM</v>
          </cell>
          <cell r="C291" t="str">
            <v>M</v>
          </cell>
          <cell r="D291">
            <v>13.68</v>
          </cell>
          <cell r="E291" t="str">
            <v>SINAPI - NACIONAL CAIXA</v>
          </cell>
        </row>
        <row r="292">
          <cell r="A292" t="str">
            <v>73882/002</v>
          </cell>
          <cell r="B292" t="str">
            <v>MEIA CANA DE CONCRETO, DIAMETRO 300 MM</v>
          </cell>
          <cell r="C292" t="str">
            <v>M</v>
          </cell>
          <cell r="D292">
            <v>17.07</v>
          </cell>
          <cell r="E292" t="str">
            <v>SINAPI - NACIONAL CAIXA</v>
          </cell>
        </row>
        <row r="293">
          <cell r="A293" t="str">
            <v>73882/003</v>
          </cell>
          <cell r="B293" t="str">
            <v>MEIA CANA DE CONCRETO, DIAMETRO 400 MM</v>
          </cell>
          <cell r="C293" t="str">
            <v>M</v>
          </cell>
          <cell r="D293">
            <v>22.01</v>
          </cell>
          <cell r="E293" t="str">
            <v>SINAPI - NACIONAL CAIXA</v>
          </cell>
        </row>
        <row r="294">
          <cell r="A294" t="str">
            <v>73882/004</v>
          </cell>
          <cell r="B294" t="str">
            <v>MEIA CANA DE CONCRETO, DIAMETRO 500 MM</v>
          </cell>
          <cell r="C294" t="str">
            <v>M</v>
          </cell>
          <cell r="D294">
            <v>33.950000000000003</v>
          </cell>
          <cell r="E294" t="str">
            <v>SINAPI - NACIONAL CAIXA</v>
          </cell>
        </row>
        <row r="295">
          <cell r="A295" t="str">
            <v>73882/005</v>
          </cell>
          <cell r="B295" t="str">
            <v>MEIA CANA DE CONCRETO, DIAMETRO 600 MM</v>
          </cell>
          <cell r="C295" t="str">
            <v>M</v>
          </cell>
          <cell r="D295">
            <v>42.49</v>
          </cell>
          <cell r="E295" t="str">
            <v>SINAPI - NACIONAL CAIXA</v>
          </cell>
        </row>
        <row r="296">
          <cell r="A296">
            <v>73893</v>
          </cell>
          <cell r="B296" t="str">
            <v>REBAIXAMENTO DE LENCOL FREATICO C/POCOS</v>
          </cell>
        </row>
        <row r="297">
          <cell r="A297" t="str">
            <v>73893/001</v>
          </cell>
          <cell r="B297" t="str">
            <v>REBAIXAMENTO DE LENCOL FREATICO COM TUBO DE CONCRETO CA-1 DN 800</v>
          </cell>
          <cell r="C297" t="str">
            <v>M</v>
          </cell>
          <cell r="D297">
            <v>75.849999999999994</v>
          </cell>
          <cell r="E297" t="str">
            <v>SINAPI - NACIONAL CAIXA</v>
          </cell>
        </row>
        <row r="298">
          <cell r="A298" t="str">
            <v>0028</v>
          </cell>
          <cell r="B298" t="str">
            <v>DRENOS</v>
          </cell>
        </row>
        <row r="299">
          <cell r="A299">
            <v>73816</v>
          </cell>
          <cell r="B299" t="str">
            <v>DRENAGEM SUBTERRANEA</v>
          </cell>
        </row>
        <row r="300">
          <cell r="A300" t="str">
            <v>73816/001</v>
          </cell>
          <cell r="B300" t="str">
            <v>EXECUÇÃO DE DRENO COM TUBOS DE PVC CORRUGADO FLEXÍVEL PERFURADO - DN 1  00</v>
          </cell>
          <cell r="C300" t="str">
            <v>M</v>
          </cell>
          <cell r="D300">
            <v>16.510000000000002</v>
          </cell>
          <cell r="E300" t="str">
            <v>SINAPI - NACIONAL CAIXA</v>
          </cell>
        </row>
        <row r="301">
          <cell r="A301" t="str">
            <v>73816/002</v>
          </cell>
          <cell r="B301" t="str">
            <v>DRENO VERTICAL COM PEDRISCO</v>
          </cell>
          <cell r="C301" t="str">
            <v>M</v>
          </cell>
          <cell r="D301">
            <v>11.19</v>
          </cell>
        </row>
        <row r="302">
          <cell r="A302">
            <v>73881</v>
          </cell>
          <cell r="B302" t="str">
            <v>DRENO COM MANTA GEOTEXTIL</v>
          </cell>
        </row>
        <row r="303">
          <cell r="A303" t="str">
            <v>73881/001</v>
          </cell>
          <cell r="B303" t="str">
            <v>DRENO COM MANTA GEOTEXTIL 200 G/M2</v>
          </cell>
          <cell r="C303" t="str">
            <v>M2</v>
          </cell>
          <cell r="D303">
            <v>5.7</v>
          </cell>
          <cell r="E303" t="str">
            <v>SINAPI - NACIONAL CAIXA</v>
          </cell>
        </row>
        <row r="304">
          <cell r="A304" t="str">
            <v>73881/002</v>
          </cell>
          <cell r="B304" t="str">
            <v>DRENO COM MANTA GEOTEXTIL 300 G/M2</v>
          </cell>
          <cell r="C304" t="str">
            <v>M2</v>
          </cell>
          <cell r="D304">
            <v>8.64</v>
          </cell>
          <cell r="E304" t="str">
            <v>SINAPI - NACIONAL CAIXA</v>
          </cell>
        </row>
        <row r="305">
          <cell r="A305" t="str">
            <v>73881/003</v>
          </cell>
          <cell r="B305" t="str">
            <v>DRENO COM MANTA GEOTEXTIL 400 G/M2</v>
          </cell>
          <cell r="C305" t="str">
            <v>M2</v>
          </cell>
          <cell r="D305">
            <v>10.54</v>
          </cell>
          <cell r="E305" t="str">
            <v>SINAPI - NACIONAL CAIXA</v>
          </cell>
        </row>
        <row r="306">
          <cell r="A306">
            <v>73883</v>
          </cell>
          <cell r="B306" t="str">
            <v>DRENO FRANCES C/MATERIAL FILTRANTE</v>
          </cell>
        </row>
        <row r="307">
          <cell r="A307" t="str">
            <v>73883/001</v>
          </cell>
          <cell r="B307" t="str">
            <v>DRENO FRANCES COM AREIA</v>
          </cell>
          <cell r="C307" t="str">
            <v>M3</v>
          </cell>
          <cell r="D307">
            <v>78.48</v>
          </cell>
          <cell r="E307" t="str">
            <v>SINAPI - NACIONAL CAIXA</v>
          </cell>
        </row>
        <row r="308">
          <cell r="A308" t="str">
            <v>73883/002</v>
          </cell>
          <cell r="B308" t="str">
            <v>DRENO FRANCES COM BRITA</v>
          </cell>
          <cell r="C308" t="str">
            <v>M3</v>
          </cell>
          <cell r="D308">
            <v>103.35</v>
          </cell>
          <cell r="E308" t="str">
            <v>SINAPI - NACIONAL CAIXA</v>
          </cell>
        </row>
        <row r="309">
          <cell r="A309" t="str">
            <v>73883/003</v>
          </cell>
          <cell r="B309" t="str">
            <v>DRENO FRANCES COM CASCALHO</v>
          </cell>
          <cell r="C309" t="str">
            <v>M3</v>
          </cell>
          <cell r="D309">
            <v>28.33</v>
          </cell>
          <cell r="E309" t="str">
            <v>SINAPI - NACIONAL CAIXA</v>
          </cell>
        </row>
        <row r="310">
          <cell r="A310">
            <v>73902</v>
          </cell>
          <cell r="B310" t="str">
            <v>CAMADA DRENANTE COM BRITA</v>
          </cell>
        </row>
        <row r="311">
          <cell r="A311" t="str">
            <v>73902/001</v>
          </cell>
          <cell r="B311" t="str">
            <v>CAMADA DRENANTE COM BRITA NUM 3</v>
          </cell>
          <cell r="C311" t="str">
            <v>M3</v>
          </cell>
          <cell r="D311">
            <v>93.86</v>
          </cell>
          <cell r="E311" t="str">
            <v>SINAPI - NACIONAL CAIXA</v>
          </cell>
        </row>
        <row r="312">
          <cell r="A312">
            <v>73968</v>
          </cell>
          <cell r="B312" t="str">
            <v>COLOCACAO DE MANTA - MMA</v>
          </cell>
        </row>
        <row r="313">
          <cell r="A313" t="str">
            <v>73968/001</v>
          </cell>
          <cell r="B313" t="str">
            <v>COLOCACAO MANTA IMPERMEABILIZANTE</v>
          </cell>
          <cell r="C313" t="str">
            <v>M2</v>
          </cell>
          <cell r="D313">
            <v>30.1</v>
          </cell>
          <cell r="E313" t="str">
            <v>SINAPI - NACIONAL CAIXA</v>
          </cell>
        </row>
        <row r="314">
          <cell r="A314">
            <v>73969</v>
          </cell>
          <cell r="B314" t="str">
            <v>DRENOS DE CHORUME EM TUBOS DRENANTES - MMA</v>
          </cell>
        </row>
        <row r="315">
          <cell r="A315" t="str">
            <v>73969/001</v>
          </cell>
          <cell r="B315" t="str">
            <v>DRENOS DE CHORUME EM TUBOS DRENANTES DE CONCRETO, DIAM=200MM,ENVOLTOS EM BRITA E GEOTEXTIL</v>
          </cell>
          <cell r="C315" t="str">
            <v>M</v>
          </cell>
          <cell r="D315">
            <v>48.04</v>
          </cell>
          <cell r="E315" t="str">
            <v>SINAPI - NACIONAL CAIXA</v>
          </cell>
        </row>
        <row r="316">
          <cell r="A316">
            <v>74017</v>
          </cell>
          <cell r="B316" t="str">
            <v>EXECUCAO DE DRENOS DE CHORUME EM TUBOS DRENANTES</v>
          </cell>
        </row>
        <row r="317">
          <cell r="A317" t="str">
            <v>74017/001</v>
          </cell>
          <cell r="B317" t="str">
            <v>DRENOS DE CHORUME EM TUBOS DRENANTES, PVC, DIAM=100 MM, ENVOLTOSEM BRITA E GEOTEXTIL</v>
          </cell>
          <cell r="C317" t="str">
            <v>M</v>
          </cell>
          <cell r="D317">
            <v>32.74</v>
          </cell>
          <cell r="E317" t="str">
            <v>SINAPI - NACIONAL CAIXA</v>
          </cell>
        </row>
        <row r="318">
          <cell r="A318" t="str">
            <v>74017/002</v>
          </cell>
          <cell r="B318" t="str">
            <v>DRENOS DE CHORUME EM TUBOS DRENANTES, PVC, DIAM=150 MM, ENVOLTOSEM BRITA E GEOTEXTIL</v>
          </cell>
          <cell r="C318" t="str">
            <v>M</v>
          </cell>
          <cell r="D318">
            <v>37.89</v>
          </cell>
          <cell r="E318" t="str">
            <v>SINAPI - NACIONAL CAIXA</v>
          </cell>
        </row>
        <row r="319">
          <cell r="A319">
            <v>74167</v>
          </cell>
          <cell r="B319" t="str">
            <v>FORNECIMENTO/ASSENTAMENTO DE MANTA GEOTEXTIL BIDIM OP-60 EM DRENOS</v>
          </cell>
        </row>
        <row r="320">
          <cell r="A320" t="str">
            <v>74167/001</v>
          </cell>
          <cell r="B320" t="str">
            <v>FORNECIMENTO/ASSENTAMENTO DE MANTA GEOTEXTIL RT-31 (ANT OP-60) BIDIM</v>
          </cell>
          <cell r="C320" t="str">
            <v>M2</v>
          </cell>
          <cell r="D320">
            <v>17.32</v>
          </cell>
          <cell r="E320" t="str">
            <v>SINAPI - NACIONAL CAIXA</v>
          </cell>
        </row>
        <row r="321">
          <cell r="A321">
            <v>75029</v>
          </cell>
          <cell r="B321" t="str">
            <v>TUBULAÇÃO EM PVC CORRUGADO RIGIDO PERFURADO P/ DRENAGEM</v>
          </cell>
        </row>
        <row r="322">
          <cell r="A322" t="str">
            <v>75029/001</v>
          </cell>
          <cell r="B322" t="str">
            <v>TUBO PVC CORRUGADO RIGIDO PERFURADO DN 150 PARA DRENAGEM - FORNECIMENT  O E INSTALACAO</v>
          </cell>
          <cell r="C322" t="str">
            <v>M</v>
          </cell>
          <cell r="D322">
            <v>16.52</v>
          </cell>
          <cell r="E322" t="str">
            <v>SINAPI - NACIONAL CAIXA</v>
          </cell>
        </row>
        <row r="323">
          <cell r="A323" t="str">
            <v>0029</v>
          </cell>
          <cell r="B323" t="str">
            <v>ENROCAMENTOS</v>
          </cell>
        </row>
        <row r="324">
          <cell r="A324">
            <v>6454</v>
          </cell>
          <cell r="B324" t="str">
            <v>FORNECIMENTO E LANCAMENTO DE PEDRA DE MAO</v>
          </cell>
          <cell r="C324" t="str">
            <v>M3</v>
          </cell>
          <cell r="D324">
            <v>107.9</v>
          </cell>
          <cell r="E324" t="str">
            <v>SINAPI - NACIONAL CAIXA</v>
          </cell>
        </row>
        <row r="325">
          <cell r="A325">
            <v>73611</v>
          </cell>
          <cell r="B325" t="str">
            <v>ENROCAMENTO COM PEDRA ARGAMASSADA TRAÇO 1:4 COM PEDRA DE MÃO</v>
          </cell>
          <cell r="C325" t="str">
            <v>M3</v>
          </cell>
          <cell r="D325">
            <v>227.33</v>
          </cell>
          <cell r="E325" t="str">
            <v>SINAPI - NACIONAL CAIXA</v>
          </cell>
        </row>
        <row r="326">
          <cell r="A326">
            <v>73670</v>
          </cell>
          <cell r="B326" t="str">
            <v>MACIÇO DE ENROCAMENTO COM TOPOGRAFIA, INCLUSIVE TOPOGRAFO</v>
          </cell>
          <cell r="C326" t="str">
            <v>M3</v>
          </cell>
          <cell r="D326">
            <v>114.34</v>
          </cell>
          <cell r="E326" t="str">
            <v>SINAPI - NACIONAL CAIXA</v>
          </cell>
        </row>
        <row r="327">
          <cell r="A327">
            <v>73697</v>
          </cell>
          <cell r="B327" t="str">
            <v>ENROCAMENTO MANUAL, SEM ARRUMACAO DO MATERIAL</v>
          </cell>
          <cell r="C327" t="str">
            <v>M3</v>
          </cell>
          <cell r="D327">
            <v>107.87</v>
          </cell>
          <cell r="E327" t="str">
            <v>SINAPI - NACIONAL CAIXA</v>
          </cell>
        </row>
        <row r="328">
          <cell r="A328">
            <v>73698</v>
          </cell>
          <cell r="B328" t="str">
            <v>ENROCAMENTO MANUAL, COM ARRUMACAO DO MATERIAL</v>
          </cell>
          <cell r="C328" t="str">
            <v>M3</v>
          </cell>
          <cell r="D328">
            <v>129.69999999999999</v>
          </cell>
          <cell r="E328" t="str">
            <v>SINAPI - NACIONAL CAIXA</v>
          </cell>
        </row>
        <row r="329">
          <cell r="A329" t="str">
            <v>0030</v>
          </cell>
          <cell r="B329" t="str">
            <v>ENSECADEIRAS</v>
          </cell>
        </row>
        <row r="330">
          <cell r="A330">
            <v>73890</v>
          </cell>
          <cell r="B330" t="str">
            <v>ENSECADEIRA DE MADEIRA</v>
          </cell>
        </row>
        <row r="331">
          <cell r="A331" t="str">
            <v>73890/001</v>
          </cell>
          <cell r="B331" t="str">
            <v>ENSECADEIRA DE MADEIRA COM PAREDE SIMPLES</v>
          </cell>
          <cell r="C331" t="str">
            <v>M2</v>
          </cell>
          <cell r="D331">
            <v>77.010000000000005</v>
          </cell>
          <cell r="E331" t="str">
            <v>SINAPI - NACIONAL CAIXA</v>
          </cell>
        </row>
        <row r="332">
          <cell r="A332" t="str">
            <v>73890/002</v>
          </cell>
          <cell r="B332" t="str">
            <v>ENSECADEIRA DE MADEIRA COM PAREDE DUPLA</v>
          </cell>
          <cell r="C332" t="str">
            <v>M2</v>
          </cell>
          <cell r="D332">
            <v>195.89</v>
          </cell>
          <cell r="E332" t="str">
            <v>SINAPI - NACIONAL CAIXA</v>
          </cell>
        </row>
        <row r="333">
          <cell r="A333" t="str">
            <v>0031</v>
          </cell>
          <cell r="B333" t="str">
            <v>GABIOES</v>
          </cell>
        </row>
        <row r="334">
          <cell r="A334">
            <v>73666</v>
          </cell>
          <cell r="B334" t="str">
            <v>PROTECAO COM GABIOES DE PEDRA DE MÃO EM CAIXA DE MALHA HEXAGONAL 8CM X  10CM</v>
          </cell>
          <cell r="C334" t="str">
            <v>M3</v>
          </cell>
          <cell r="D334">
            <v>426.51</v>
          </cell>
          <cell r="E334" t="str">
            <v>SINAPI - NACIONAL CAIXA</v>
          </cell>
        </row>
        <row r="335">
          <cell r="A335">
            <v>73842</v>
          </cell>
          <cell r="B335" t="str">
            <v>GABIAO TIPO COLCHAO RENO</v>
          </cell>
        </row>
        <row r="336">
          <cell r="A336" t="str">
            <v>73842/001</v>
          </cell>
          <cell r="B336" t="str">
            <v>GABIAO TIPO COLCHAO RENO COM H = 0,17 M</v>
          </cell>
          <cell r="C336" t="str">
            <v>M2</v>
          </cell>
          <cell r="D336">
            <v>79.38</v>
          </cell>
          <cell r="E336" t="str">
            <v>SINAPI - NACIONAL CAIXA</v>
          </cell>
        </row>
        <row r="337">
          <cell r="A337" t="str">
            <v>73842/002</v>
          </cell>
          <cell r="B337" t="str">
            <v>GABIAO TIPO COLCHAO RENO COM H = 0,23 M</v>
          </cell>
          <cell r="C337" t="str">
            <v>M2</v>
          </cell>
          <cell r="D337">
            <v>85.86</v>
          </cell>
          <cell r="E337" t="str">
            <v>SINAPI - NACIONAL CAIXA</v>
          </cell>
        </row>
        <row r="338">
          <cell r="A338" t="str">
            <v>73842/003</v>
          </cell>
          <cell r="B338" t="str">
            <v>GABIAO TIPO COLCHAO RENO COM H = 0,30 M</v>
          </cell>
          <cell r="C338" t="str">
            <v>M2</v>
          </cell>
          <cell r="D338">
            <v>96.14</v>
          </cell>
          <cell r="E338" t="str">
            <v>SINAPI - NACIONAL CAIXA</v>
          </cell>
        </row>
        <row r="339">
          <cell r="A339">
            <v>73889</v>
          </cell>
          <cell r="B339" t="str">
            <v>GABIAO TIPO CAIXA COM DIAFRAGMA</v>
          </cell>
        </row>
        <row r="340">
          <cell r="A340" t="str">
            <v>73889/001</v>
          </cell>
          <cell r="B340" t="str">
            <v>GABIAO TIPO CAIXA COM DIAFRAGMA GALVANIZADO</v>
          </cell>
          <cell r="C340" t="str">
            <v>M3</v>
          </cell>
          <cell r="D340">
            <v>239.35</v>
          </cell>
          <cell r="E340" t="str">
            <v>SINAPI - NACIONAL CAIXA</v>
          </cell>
        </row>
        <row r="341">
          <cell r="A341" t="str">
            <v>73889/002</v>
          </cell>
          <cell r="B341" t="str">
            <v>GABIAO TIPO CAIXA COM DIAFRAGMA GALVANIZADO PLASTIFICADO</v>
          </cell>
          <cell r="C341" t="str">
            <v>M3</v>
          </cell>
          <cell r="D341">
            <v>239.35</v>
          </cell>
          <cell r="E341" t="str">
            <v>SINAPI - NACIONAL CAIXA</v>
          </cell>
        </row>
        <row r="342">
          <cell r="A342" t="str">
            <v>0032</v>
          </cell>
          <cell r="B342" t="str">
            <v>MUROS DE ARRIMO</v>
          </cell>
          <cell r="E342" t="str">
            <v>SINAPI - NACIONAL CAIXA</v>
          </cell>
        </row>
        <row r="343">
          <cell r="A343">
            <v>73843</v>
          </cell>
          <cell r="B343" t="str">
            <v>MURO DE ARRIMO DE CONCRETO</v>
          </cell>
        </row>
        <row r="344">
          <cell r="A344" t="str">
            <v>73843/001</v>
          </cell>
          <cell r="B344" t="str">
            <v>MURO DE ARRIMO DE CONCRETO CICLOPICO COM 30% DE PEDRA DE MAO</v>
          </cell>
          <cell r="C344" t="str">
            <v>M3</v>
          </cell>
          <cell r="D344">
            <v>243.08</v>
          </cell>
          <cell r="E344" t="str">
            <v>SINAPI - NACIONAL CAIXA</v>
          </cell>
        </row>
        <row r="345">
          <cell r="A345">
            <v>73844</v>
          </cell>
          <cell r="B345" t="str">
            <v>MURO DE ARRIMO DE ALVENARIA</v>
          </cell>
        </row>
        <row r="346">
          <cell r="A346" t="str">
            <v>73844/001</v>
          </cell>
          <cell r="B346" t="str">
            <v>MURO DE ARRIMO DE ALVENARIA DE PEDRA ARGAMASSADA</v>
          </cell>
          <cell r="C346" t="str">
            <v>M3</v>
          </cell>
          <cell r="D346">
            <v>291.88</v>
          </cell>
          <cell r="E346" t="str">
            <v>SINAPI - NACIONAL CAIXA</v>
          </cell>
        </row>
        <row r="347">
          <cell r="A347" t="str">
            <v>73844/002</v>
          </cell>
          <cell r="B347" t="str">
            <v>MURO DE ARRIMO DE ALVENARIA DE TIJOLOS</v>
          </cell>
          <cell r="C347" t="str">
            <v>M3</v>
          </cell>
          <cell r="D347">
            <v>331.75</v>
          </cell>
          <cell r="E347" t="str">
            <v>SINAPI - NACIONAL CAIXA</v>
          </cell>
        </row>
        <row r="348">
          <cell r="A348" t="str">
            <v>0035</v>
          </cell>
          <cell r="B348" t="str">
            <v>CALHAS DE DRENAGEM/ALAS DE GALERIAS (ESTRUT. DE LANCAMENTO)</v>
          </cell>
        </row>
        <row r="349">
          <cell r="A349">
            <v>74150</v>
          </cell>
          <cell r="B349" t="str">
            <v>VALETA E SAIDAS LATERAIS D AGU</v>
          </cell>
        </row>
        <row r="350">
          <cell r="A350" t="str">
            <v>74150/001</v>
          </cell>
          <cell r="B350" t="str">
            <v>VALETA E SAIDAS LATERAIS D AGUA (EXECUTADA C/MOTONIVELADORA</v>
          </cell>
          <cell r="C350" t="str">
            <v>M</v>
          </cell>
          <cell r="D350">
            <v>0.67</v>
          </cell>
          <cell r="E350" t="str">
            <v>SINAPI - NACIONAL CAIXA</v>
          </cell>
        </row>
        <row r="351">
          <cell r="A351" t="str">
            <v>0036</v>
          </cell>
          <cell r="B351" t="str">
            <v>POCOS DE VISITA/BOCAS DE LOBO/CX. DE PASSAGEM/CX. DIVERSAS</v>
          </cell>
        </row>
        <row r="352">
          <cell r="A352">
            <v>73772</v>
          </cell>
          <cell r="B352" t="str">
            <v>BUEIRO TUBULAR DE CONCRETO ARMADO</v>
          </cell>
        </row>
        <row r="353">
          <cell r="A353" t="str">
            <v>73772/001</v>
          </cell>
          <cell r="B353" t="str">
            <v>BUEIRO SIMPLES TUBULAÇÃO DE CONCRETO ARMADO DIAM=0,80M ALT=1,50M ASSEN  TE EM BERCO CONCRETO CICLOPICO INCLUSIVE MATERIAIS ESCAVACAO E REATERRO E TOPOGRAFO, EXCLUSIVE MATERIAL JAZIDA E TRANSPORTE.</v>
          </cell>
          <cell r="C353" t="str">
            <v>M</v>
          </cell>
          <cell r="D353">
            <v>474.03</v>
          </cell>
          <cell r="E353" t="str">
            <v>SINAPI - NACIONAL CAIXA</v>
          </cell>
        </row>
        <row r="354">
          <cell r="A354">
            <v>73799</v>
          </cell>
          <cell r="B354" t="str">
            <v>FORNECIMENTO/ASSENT GRELHAS FF P/CAIXAS DE RALO</v>
          </cell>
        </row>
        <row r="355">
          <cell r="A355" t="str">
            <v>73799/001</v>
          </cell>
          <cell r="B355" t="str">
            <v>GRELHA EM FERRO FUNDIDO, DIMENSÕES 30X90CM, 85KG PARA CX RALO, FORNECI  DA E ASSENTADA COM ARGAMASSA 1:4 CIMENTO:AREIA.</v>
          </cell>
          <cell r="C355" t="str">
            <v>UN</v>
          </cell>
          <cell r="D355">
            <v>287.5</v>
          </cell>
          <cell r="E355" t="str">
            <v>SINAPI - NACIONAL CAIXA</v>
          </cell>
        </row>
        <row r="356">
          <cell r="A356">
            <v>73856</v>
          </cell>
          <cell r="B356" t="str">
            <v>BOCA PARA BUEIRO TUBULAR DE CONCRETO SIMPLES</v>
          </cell>
        </row>
        <row r="357">
          <cell r="A357" t="str">
            <v>73856/001</v>
          </cell>
          <cell r="B357" t="str">
            <v>BOCA P/BUEIRO SIMPLES TUBULAR D=0,40M EM CONC CICLOP INCL FORMAS ESCA-  VACAO REATERRO E MATERIAIS EXCL MATERIAL REATERRO JAZIDA E TRANSPORTE.</v>
          </cell>
          <cell r="C357" t="str">
            <v>UN</v>
          </cell>
          <cell r="D357">
            <v>232.63</v>
          </cell>
          <cell r="E357" t="str">
            <v>SINAPI - NACIONAL CAIXA</v>
          </cell>
        </row>
        <row r="358">
          <cell r="A358" t="str">
            <v>73856/002</v>
          </cell>
          <cell r="B358" t="str">
            <v>BOCA PARA BUEIRO SIMPLES TUBULAR, DIAMETRO =0,60M, EM CONCRETO CICLOPI  CO, INCLUINDO FORMAS, ESCAVACAO, REATERRO E MATERIAIS, EXCLUINDO MATERIAL REATERRO JAZIDA E TRANSPORTE.</v>
          </cell>
          <cell r="C358" t="str">
            <v>UN</v>
          </cell>
          <cell r="D358">
            <v>393.41</v>
          </cell>
          <cell r="E358" t="str">
            <v>SINAPI - NACIONAL CAIXA</v>
          </cell>
        </row>
        <row r="359">
          <cell r="A359" t="str">
            <v>73856/003</v>
          </cell>
          <cell r="B359" t="str">
            <v>BOCA PARA BUEIRO SIMPLES TUBULAR, DIAMETRO =0,80M, EM CONCRETO CICLOPI  CO, INCLUINDO FORMAS, ESCAVACAO, REATERRO E MATERIAIS, EXCLUINDO MATERIAL REATERRO JAZIDA E TRANSPORTE.</v>
          </cell>
          <cell r="C359" t="str">
            <v>UN</v>
          </cell>
          <cell r="D359">
            <v>604.1</v>
          </cell>
          <cell r="E359" t="str">
            <v>SINAPI - NACIONAL CAIXA</v>
          </cell>
        </row>
        <row r="360">
          <cell r="A360" t="str">
            <v>73856/004</v>
          </cell>
          <cell r="B360" t="str">
            <v>BOCA PARA BUEIRO SIMPLES TUBULAR, DIAMETRO =1,00M, EM CONCRETO CICLOPI  CO, INCLUINDO FORMAS, ESCAVACAO, REATERRO E MATERIAIS, EXCLUINDO MATERIAL REATERRO JAZIDA E TRANSPORTE.</v>
          </cell>
          <cell r="C360" t="str">
            <v>UN</v>
          </cell>
          <cell r="D360">
            <v>869.28</v>
          </cell>
          <cell r="E360" t="str">
            <v>SINAPI - NACIONAL CAIXA</v>
          </cell>
        </row>
        <row r="361">
          <cell r="A361" t="str">
            <v>73856/005</v>
          </cell>
          <cell r="B361" t="str">
            <v>BOCA PARA BUEIRO SIMPLES TUBULAR, DIAMETRO =1,20M, EM CONCRETO CICLOPI  CO, INCLUINDO FORMAS, ESCAVACAO, REATERRO E MATERIAIS, EXCLUINDO MATERIAL REATERRO JAZIDA E TRANSPORTE.</v>
          </cell>
          <cell r="C361" t="str">
            <v>UN</v>
          </cell>
          <cell r="D361">
            <v>1192.48</v>
          </cell>
          <cell r="E361" t="str">
            <v>SINAPI - NACIONAL CAIXA</v>
          </cell>
        </row>
        <row r="362">
          <cell r="A362" t="str">
            <v>73856/006</v>
          </cell>
          <cell r="B362" t="str">
            <v>BOCA PARA BUEIRO DUPLO TUBULAR, DIAMETRO =0,40M, EM CONCRETO CICLOPICO  , INCLUINDO FORMAS, ESCAVACAO, REATERRO E MATERIAIS, EXCLUINDO MATERIAL REATERRO JAZIDA E TRANSPORTE.</v>
          </cell>
          <cell r="C362" t="str">
            <v>UN</v>
          </cell>
          <cell r="D362">
            <v>335.14</v>
          </cell>
          <cell r="E362" t="str">
            <v>SINAPI - NACIONAL CAIXA</v>
          </cell>
        </row>
        <row r="363">
          <cell r="A363" t="str">
            <v>73856/007</v>
          </cell>
          <cell r="B363" t="str">
            <v>BOCA PARA BUEIRO DUPLO TUBULAR, DIAMETRO =0,60M, EM CONCRETO CICLOPICO  , INCLUINDO FORMAS, ESCAVACAO, REATERRO E MATERIAIS, EXCLUINDO MATERIAL REATERRO JAZIDA E TRANSPORTE.</v>
          </cell>
          <cell r="C363" t="str">
            <v>UN</v>
          </cell>
          <cell r="D363">
            <v>568.38</v>
          </cell>
          <cell r="E363" t="str">
            <v>SINAPI - NACIONAL CAIXA</v>
          </cell>
        </row>
        <row r="364">
          <cell r="A364" t="str">
            <v>73856/008</v>
          </cell>
          <cell r="B364" t="str">
            <v>BOCA PARA BUEIRO DUPLO TUBULAR, DIAMETRO =0,80M, EM CONCRETO CICLOPICO  , INCLUINDO FORMAS, ESCAVACAO, REATERRO E MATERIAIS, EXCLUINDO MATERIAL REATERRO JAZIDA E TRANSPORTE.</v>
          </cell>
          <cell r="C364" t="str">
            <v>UN</v>
          </cell>
          <cell r="D364">
            <v>871.97</v>
          </cell>
          <cell r="E364" t="str">
            <v>SINAPI - NACIONAL CAIXA</v>
          </cell>
        </row>
        <row r="365">
          <cell r="A365" t="str">
            <v>73856/009</v>
          </cell>
          <cell r="B365" t="str">
            <v>BOCA PARA BUEIRO DUPLO TUBULAR, DIAMETRO =1,00M, EM CONCRETO CICLOPICO  , INCLUINDO FORMAS, ESCAVACAO, REATERRO E MATERIAIS, EXCLUINDO MATERIAL REATERRO JAZIDA E TRANSPORTE.</v>
          </cell>
          <cell r="C365" t="str">
            <v>UN</v>
          </cell>
          <cell r="D365">
            <v>1250.7</v>
          </cell>
          <cell r="E365" t="str">
            <v>SINAPI - NACIONAL CAIXA</v>
          </cell>
        </row>
        <row r="366">
          <cell r="A366" t="str">
            <v>73856/010</v>
          </cell>
          <cell r="B366" t="str">
            <v>BOCA PARA BUEIRO DUPLOTUBULAR, DIAMETRO =1,20M, EM CONCRETO CICLOPICO,  INCLUINDO FORMAS, ESCAVACAO, REATERRO E MATERIAIS, EXCLUINDO MATERIALREATERRO JAZIDA E TRANSPORTE.</v>
          </cell>
          <cell r="C366" t="str">
            <v>UN</v>
          </cell>
          <cell r="D366">
            <v>1709.64</v>
          </cell>
          <cell r="E366" t="str">
            <v>SINAPI - NACIONAL CAIXA</v>
          </cell>
        </row>
        <row r="367">
          <cell r="A367" t="str">
            <v>73856/011</v>
          </cell>
          <cell r="B367" t="str">
            <v>BOCA PARA BUEIRO TRIPLO TUBULAR, DIAMETRO =0,40M, EM CONCRETO CICLOPIC  O, INCLUINDO FORMAS, ESCAVACAO, REATERRO E MATERIAIS, EXCLUINDO MATERIAL REATERRO JAZIDA E TRANSPORTE.</v>
          </cell>
          <cell r="C367" t="str">
            <v>UN</v>
          </cell>
          <cell r="D367">
            <v>437.4</v>
          </cell>
          <cell r="E367" t="str">
            <v>SINAPI - NACIONAL CAIXA</v>
          </cell>
        </row>
        <row r="368">
          <cell r="A368" t="str">
            <v>73856/012</v>
          </cell>
          <cell r="B368" t="str">
            <v>BOCA PARA BUEIRO TRIPLO TUBULAR, DIAMETRO =0,60M, EM CONCRETO CICLOPIC  O, INCLUINDO FORMAS, ESCAVACAO, REATERRO E MATERIAIS, EXCLUINDO MATERIAL REATERRO JAZIDA E TRANSPORTE.</v>
          </cell>
          <cell r="C368" t="str">
            <v>UN</v>
          </cell>
          <cell r="D368">
            <v>743.11</v>
          </cell>
          <cell r="E368" t="str">
            <v>SINAPI - NACIONAL CAIXA</v>
          </cell>
        </row>
        <row r="369">
          <cell r="A369" t="str">
            <v>73856/013</v>
          </cell>
          <cell r="B369" t="str">
            <v>BOCA PARA BUEIRO TRIPLO TUBULAR, DIAMETRO =0,80M, EM CONCRETO CICLOPIC  O, INCLUINDO FORMAS, ESCAVACAO, REATERRO E MATERIAIS, EXCLUINDO MATERIAL REATERRO JAZIDA E TRANSPORTE.</v>
          </cell>
          <cell r="C369" t="str">
            <v>UN</v>
          </cell>
          <cell r="D369">
            <v>1139.58</v>
          </cell>
          <cell r="E369" t="str">
            <v>SINAPI - NACIONAL CAIXA</v>
          </cell>
        </row>
        <row r="370">
          <cell r="A370" t="str">
            <v>73856/014</v>
          </cell>
          <cell r="B370" t="str">
            <v>BOCA PARA BUEIRO TRIPLO TUBULAR, DIAMETRO =1,00M, EM CONCRETO CICLOPIC  O, INCLUINDO FORMAS, ESCAVACAO, REATERRO E MATERIAIS, EXCLUINDO MATERIAL REATERRO JAZIDA E TRANSPORTE.</v>
          </cell>
          <cell r="C370" t="str">
            <v>UN</v>
          </cell>
          <cell r="D370">
            <v>1632.37</v>
          </cell>
          <cell r="E370" t="str">
            <v>SINAPI - NACIONAL CAIXA</v>
          </cell>
        </row>
        <row r="371">
          <cell r="A371" t="str">
            <v>73856/015</v>
          </cell>
          <cell r="B371" t="str">
            <v>BOCA PARA BUEIRO TRIPLO TUBULAR, DIAMETRO =1,20M, EM CONCRETO CICLOPIC  O, INCLUINDO FORMAS, ESCAVACAO, REATERRO E MATERIAIS, EXCLUINDO MATERIAL REATERRO JAZIDA E TRANSPORTE.</v>
          </cell>
          <cell r="C371" t="str">
            <v>UN</v>
          </cell>
          <cell r="D371">
            <v>2226.8000000000002</v>
          </cell>
          <cell r="E371" t="str">
            <v>SINAPI - NACIONAL CAIXA</v>
          </cell>
        </row>
        <row r="372">
          <cell r="A372">
            <v>73950</v>
          </cell>
          <cell r="B372" t="str">
            <v>CAIXA RALO "BOCA DE LOBO" EM ALVENARIA C/GRELHA FERRO</v>
          </cell>
        </row>
        <row r="373">
          <cell r="A373" t="str">
            <v>73950/001</v>
          </cell>
          <cell r="B373" t="str">
            <v>CAIXA TIPO BOCA LOBO 30X90X90CM, EM ALV TIJ MACICO 1 VEZ, REVESTIDA     UCOM ARGAMASSA 1:4 CIMENTO:AREIA, SOBRE BASE DE CONCRETO SIMPLES FCK=10MPA, COM GRELHA FOFO 135KG, INCLUINDO ESCAVACAO E REATERRO.</v>
          </cell>
          <cell r="C373" t="str">
            <v>UN</v>
          </cell>
          <cell r="D373">
            <v>827.24</v>
          </cell>
          <cell r="E373" t="str">
            <v>SINAPI - NACIONAL CAIXA</v>
          </cell>
        </row>
        <row r="374">
          <cell r="A374">
            <v>73963</v>
          </cell>
          <cell r="B374" t="str">
            <v>POCO VISITA ANEL CONCRETO P/COLETOR ESGOTO SANITARIO</v>
          </cell>
        </row>
        <row r="375">
          <cell r="A375" t="str">
            <v>73963/001</v>
          </cell>
          <cell r="B375" t="str">
            <v>POCO DE VISITA PARA REDE DE ESG. SANIT., EM ANEIS DE CONCRETO, DIÂMETR  O = 60CM, PROF=80CM, INCLUINDO DEGRAU,   EXCLUINDO TAMPAO FERRO FUNDIDO</v>
          </cell>
          <cell r="C375" t="str">
            <v>UN</v>
          </cell>
          <cell r="D375">
            <v>182.84</v>
          </cell>
          <cell r="E375" t="str">
            <v>SINAPI - NACIONAL CAIXA</v>
          </cell>
        </row>
        <row r="376">
          <cell r="A376" t="str">
            <v>73963/002</v>
          </cell>
          <cell r="B376" t="str">
            <v>POCO DE VISITA PARA REDE DE ESG. SANIT., EM ANEIS DE CONCRETO, DIÂMETR  O = 60CM, PROF = 100CM, INCLUINDO DEGRAU, EXCLUINDO TAMPAO FERRO FUNDIDO.</v>
          </cell>
          <cell r="C376" t="str">
            <v>UN</v>
          </cell>
          <cell r="D376">
            <v>238.09</v>
          </cell>
          <cell r="E376" t="str">
            <v>SINAPI - NACIONAL CAIXA</v>
          </cell>
        </row>
        <row r="377">
          <cell r="A377" t="str">
            <v>73963/003</v>
          </cell>
          <cell r="B377" t="str">
            <v>POCO DE VISITA PARA REDE DE ESG. SANIT., EM ANEIS DE CONCRETO, DIÂMETR  O = 60CM, PROF = 60CM, INCLUINDO DEGRAU, EXCLUINDO TAMPAO FERRO FUNDIDO.</v>
          </cell>
          <cell r="C377" t="str">
            <v>UN</v>
          </cell>
          <cell r="D377">
            <v>161.19</v>
          </cell>
          <cell r="E377" t="str">
            <v>SINAPI - NACIONAL CAIXA</v>
          </cell>
        </row>
        <row r="378">
          <cell r="A378" t="str">
            <v>73963/004</v>
          </cell>
          <cell r="B378" t="str">
            <v>POCO DE VISITA PARA REDE DE ESG. SANIT., EM ANEIS DE CONCRETO, DIÂMETR  O = 60CM E 110CM, PROF = 105CM, INCLUINDO DEGRAU, EXCLUINDO TAMPAO FERRO FUNDIDO.</v>
          </cell>
          <cell r="C378" t="str">
            <v>UN</v>
          </cell>
          <cell r="D378">
            <v>679.35</v>
          </cell>
          <cell r="E378" t="str">
            <v>SINAPI - NACIONAL CAIXA</v>
          </cell>
        </row>
        <row r="379">
          <cell r="A379" t="str">
            <v>73963/005</v>
          </cell>
          <cell r="B379" t="str">
            <v>POCO DE VISITA PARA REDE DE ESG. SANIT., EM ANEIS DE CONCRETO, DIÂMETR  O = 60CM E 110CM, PROF = 120CM, INCLUINDO DEGRAU, EXCLUINDO TAMPAO FERRO FUNDIDO.</v>
          </cell>
          <cell r="C379" t="str">
            <v>UN</v>
          </cell>
          <cell r="D379">
            <v>741.37</v>
          </cell>
          <cell r="E379" t="str">
            <v>SINAPI - NACIONAL CAIXA</v>
          </cell>
        </row>
        <row r="380">
          <cell r="A380" t="str">
            <v>73963/006</v>
          </cell>
          <cell r="B380" t="str">
            <v>POCO DE VISITA PARA REDE DE ESG. SANIT., EM ANEIS DE CONCRETO, DIÂMETR  O = 60CM E 110CM, PROF = 140CM, INCLUINDO DEGRAU, EXCLUINDO TAMPAO FERRO FUNDIDO.</v>
          </cell>
          <cell r="C380" t="str">
            <v>UN</v>
          </cell>
          <cell r="D380">
            <v>851.58</v>
          </cell>
          <cell r="E380" t="str">
            <v>SINAPI - NACIONAL CAIXA</v>
          </cell>
        </row>
        <row r="381">
          <cell r="A381" t="str">
            <v>73963/007</v>
          </cell>
          <cell r="B381" t="str">
            <v>POCO DE VISITA PARA REDE DE ESG. SANIT., EM ANEIS DE CONCRETO, DIÂMETR  O = 60CM E 110CM, PROF = 150CM, INCLUINDO DEGRAU, EXCLUINDO TAMPAO FERRO FUNDIDO.</v>
          </cell>
          <cell r="C381" t="str">
            <v>UN</v>
          </cell>
          <cell r="D381">
            <v>915.54</v>
          </cell>
          <cell r="E381" t="str">
            <v>SINAPI - NACIONAL CAIXA</v>
          </cell>
        </row>
        <row r="382">
          <cell r="A382" t="str">
            <v>73963/008</v>
          </cell>
          <cell r="B382" t="str">
            <v>POCO DE VISITA PARA REDE DE ESG. SANIT., EM ANEIS DE CONCRETO, DIÂMETR  O = 60CM E 110CM, PROF = 160CM, INCLUINDO DEGRAU, EXCLUINDO TAMPAO FERRO FUNDIDO.</v>
          </cell>
          <cell r="C382" t="str">
            <v>UN</v>
          </cell>
          <cell r="D382">
            <v>919.72</v>
          </cell>
          <cell r="E382" t="str">
            <v>SINAPI - NACIONAL CAIXA</v>
          </cell>
        </row>
        <row r="383">
          <cell r="A383" t="str">
            <v>73963/009</v>
          </cell>
          <cell r="B383" t="str">
            <v>POCO DE VISITA PARA REDE DE ESG. SANIT., EM ANEIS DE CONCRETO, DIÂMETR  O = 110CM, PROF = 170CM, INCLUINDO DEGRAU, EXCLUINDO TAMPAO FERRO FUNDIDO.</v>
          </cell>
          <cell r="C383" t="str">
            <v>UN</v>
          </cell>
          <cell r="D383">
            <v>982.53</v>
          </cell>
          <cell r="E383" t="str">
            <v>SINAPI - NACIONAL CAIXA</v>
          </cell>
        </row>
        <row r="384">
          <cell r="A384" t="str">
            <v>73963/010</v>
          </cell>
          <cell r="B384" t="str">
            <v>POCO DE VISITA PARA REDE DE ESG. SANIT., EM ANEIS DE CONCRETO, DIÂMETR  O = 60CM E 110CM, PROF = 200CM, INCLUINDO DEGRAU, EXCLUINDO TAMPAO FERRO FUNDIDO.</v>
          </cell>
          <cell r="C384" t="str">
            <v>UN</v>
          </cell>
          <cell r="D384">
            <v>1053.71</v>
          </cell>
          <cell r="E384" t="str">
            <v>SINAPI - NACIONAL CAIXA</v>
          </cell>
        </row>
        <row r="385">
          <cell r="A385" t="str">
            <v>73963/011</v>
          </cell>
          <cell r="B385" t="str">
            <v>POCO DE VISITA PARA REDE DE ESG. SANIT., EM ANEIS DE CONCRETO, DIÂMETR  O = 60CM E 110CM, PROF = 230CM, INCLUINDO DEGRAU, EXCLUINDO TAMPAO FERRO FUNDIDO.</v>
          </cell>
          <cell r="C385" t="str">
            <v>UN</v>
          </cell>
          <cell r="D385">
            <v>1141.6400000000001</v>
          </cell>
          <cell r="E385" t="str">
            <v>SINAPI - NACIONAL CAIXA</v>
          </cell>
        </row>
        <row r="386">
          <cell r="A386" t="str">
            <v>73963/012</v>
          </cell>
          <cell r="B386" t="str">
            <v>POCO DE VISITA PARA REDE DE ESG. SANIT., EM ANEIS DE CONCRETO, DIÂMETR  O = 60CM E 110CM, PROF = 260CM, INCLUINDO DEGRAU, EXCLUINDO TAMPAO FERRO FUNDIDO.</v>
          </cell>
          <cell r="C386" t="str">
            <v>UN</v>
          </cell>
          <cell r="D386">
            <v>1268.57</v>
          </cell>
          <cell r="E386" t="str">
            <v>SINAPI - NACIONAL CAIXA</v>
          </cell>
        </row>
        <row r="387">
          <cell r="A387" t="str">
            <v>73963/013</v>
          </cell>
          <cell r="B387" t="str">
            <v>POCO DE VISITA PARA REDE DE ESG. SANIT., EM ANEIS DE CONCRETO, DIÂMETR  O = 60CM E 110CM, PROF = 290CM, INCLUINDO DEGRAU, EXCLUINDO TAMPAO FERRO FUNDIDO.</v>
          </cell>
          <cell r="C387" t="str">
            <v>UN</v>
          </cell>
          <cell r="D387">
            <v>1394.31</v>
          </cell>
          <cell r="E387" t="str">
            <v>SINAPI - NACIONAL CAIXA</v>
          </cell>
        </row>
        <row r="388">
          <cell r="A388" t="str">
            <v>73963/014</v>
          </cell>
          <cell r="B388" t="str">
            <v>POCO DE VISITA PARA REDE DE ESG. SANIT., EM ANEIS DE CONCRETO, DIÂMETR  O = 60CM E 110CM, PROF = 320CM, INCLUINDO DEGRAU, EXCLUINDO TAMPAO FERRO FUNDIDO.</v>
          </cell>
          <cell r="C388" t="str">
            <v>UN</v>
          </cell>
          <cell r="D388">
            <v>1474.37</v>
          </cell>
          <cell r="E388" t="str">
            <v>SINAPI - NACIONAL CAIXA</v>
          </cell>
        </row>
        <row r="389">
          <cell r="A389" t="str">
            <v>73963/015</v>
          </cell>
          <cell r="B389" t="str">
            <v>POCO DE VISITA PARA REDE DE ESG. SANIT., EM ANEIS DE CONCRETO, DIÂMETR  O = 60CM E 110CM, PROF = 350CM, INCLUINDO DEGRAU, EXCLUINDO TAMPAO FERRO FUNDIDO.</v>
          </cell>
          <cell r="C389" t="str">
            <v>UN</v>
          </cell>
          <cell r="D389">
            <v>1608.32</v>
          </cell>
          <cell r="E389" t="str">
            <v>SINAPI - NACIONAL CAIXA</v>
          </cell>
        </row>
        <row r="390">
          <cell r="A390" t="str">
            <v>73963/016</v>
          </cell>
          <cell r="B390" t="str">
            <v>POCO DE VISITA PARA REDE DE ESG. SANIT., EM ANEIS DE CONCRETO, DIÂMETR  O = 60CM E 110CM, PROF = 380CM, INCLUINDO DEGRAU, EXCLUINDO TAMPAO FERRO FUNDIDO.</v>
          </cell>
          <cell r="C390" t="str">
            <v>UN</v>
          </cell>
          <cell r="D390">
            <v>1725.95</v>
          </cell>
          <cell r="E390" t="str">
            <v>SINAPI - NACIONAL CAIXA</v>
          </cell>
        </row>
        <row r="391">
          <cell r="A391" t="str">
            <v>73963/017</v>
          </cell>
          <cell r="B391" t="str">
            <v>POCO DE VISITA PARA REDE DE ESG. SANIT., EM ANEIS DE CONCRETO, DIÂMETR  O = 60CM E 110CM, PROF = 410CM, INCLUINDO DEGRAU, EXCLUINDO TAMPAO FERRO FUNDIDO.</v>
          </cell>
          <cell r="C391" t="str">
            <v>UN</v>
          </cell>
          <cell r="D391">
            <v>1860.62</v>
          </cell>
          <cell r="E391" t="str">
            <v>SINAPI - NACIONAL CAIXA</v>
          </cell>
        </row>
        <row r="392">
          <cell r="A392" t="str">
            <v>73963/018</v>
          </cell>
          <cell r="B392" t="str">
            <v>POCO DE VISITA PARA REDE DE ESG. SANIT., EM ANEIS DE CONCRETO, DIÂMETR  O = 60CM E 110CM, PROF = 440CM, INCLUINDO DEGRAU, EXCLUINDO TAMPAO FERRO FUNDIDO.</v>
          </cell>
          <cell r="C392" t="str">
            <v>UN</v>
          </cell>
          <cell r="D392">
            <v>1942.23</v>
          </cell>
          <cell r="E392" t="str">
            <v>SINAPI - NACIONAL CAIXA</v>
          </cell>
        </row>
        <row r="393">
          <cell r="A393" t="str">
            <v>73963/019</v>
          </cell>
          <cell r="B393" t="str">
            <v>POCO DE VISITA PARA REDE DE ESG. SANIT., EM ANEIS DE CONCRETO, DIÂMETR  O = 60CM E 110CM, PROF = 470CM, INCLUINDO DEGRAU, EXCLUINDO TAMPAO FERRO FUNDIDO.</v>
          </cell>
          <cell r="C393" t="str">
            <v>UN</v>
          </cell>
          <cell r="D393">
            <v>2068.17</v>
          </cell>
          <cell r="E393" t="str">
            <v>SINAPI - NACIONAL CAIXA</v>
          </cell>
        </row>
        <row r="394">
          <cell r="A394" t="str">
            <v>73963/020</v>
          </cell>
          <cell r="B394" t="str">
            <v>POCO DE VISITA PARA REDE DE ESG. SANIT., EM ANEIS DE CONCRETO, DIÂMETR  O = 60CM E 110CM, PROF = 500CM, INCLUINDO DEGRAU, EXCLUINDO TAMPAO FERRO FUNDIDO.</v>
          </cell>
          <cell r="C394" t="str">
            <v>UN</v>
          </cell>
          <cell r="D394">
            <v>2193.77</v>
          </cell>
          <cell r="E394" t="str">
            <v>SINAPI - NACIONAL CAIXA</v>
          </cell>
        </row>
        <row r="395">
          <cell r="A395" t="str">
            <v>73963/021</v>
          </cell>
          <cell r="B395" t="str">
            <v>POCO DE VISITA PARA REDE DE ESG. SANIT., EM ANEIS DE CONCRETO, DIÂMETR  O = 60CM E 110CM, PROF = 530CM, INCLUINDO DEGRAU, EXCLUINDO TAMPAO FERRO FUNDIDO.</v>
          </cell>
          <cell r="C395" t="str">
            <v>UN</v>
          </cell>
          <cell r="D395">
            <v>2326.59</v>
          </cell>
          <cell r="E395" t="str">
            <v>SINAPI - NACIONAL CAIXA</v>
          </cell>
        </row>
        <row r="396">
          <cell r="A396" t="str">
            <v>73963/022</v>
          </cell>
          <cell r="B396" t="str">
            <v>POCO DE VISITA PARA REDE DE ESG. SANIT., EM ANEIS DE CONCRETO, DIÂMETR  O = 60CM E 110CM, PROF = 560CM, INCLUINDO DEGRAU, EXCLUINDO TAMPAO FERRO FUNDIDO.</v>
          </cell>
          <cell r="C396" t="str">
            <v>UN</v>
          </cell>
          <cell r="D396">
            <v>2452.19</v>
          </cell>
          <cell r="E396" t="str">
            <v>SINAPI - NACIONAL CAIXA</v>
          </cell>
        </row>
        <row r="397">
          <cell r="A397" t="str">
            <v>73963/023</v>
          </cell>
          <cell r="B397" t="str">
            <v>POCO DE VISITA PARA REDE DE ESG. SANIT., EM ANEIS DE CONCRETO, DIÂMETR  O = 60CM E 110CM, PROF = 590CM, INCLUINDO DEGRAU, EXCLUINDO TAMPAO FERRO FUNDIDO.</v>
          </cell>
          <cell r="C397" t="str">
            <v>UN</v>
          </cell>
          <cell r="D397">
            <v>2577.79</v>
          </cell>
          <cell r="E397" t="str">
            <v>SINAPI - NACIONAL CAIXA</v>
          </cell>
        </row>
        <row r="398">
          <cell r="A398" t="str">
            <v>73963/024</v>
          </cell>
          <cell r="B398" t="str">
            <v>POCO DE VISITA PARA REDE DE ESG. SANIT., EM ANEIS DE CONCRETO, DIÂMETR  O = 60CM E 110CM, PROF = 690CM, INCLUINDO DEGRAU, EXCLUINDO TAMPAO FERRO FUNDIDO.</v>
          </cell>
          <cell r="C398" t="str">
            <v>UN</v>
          </cell>
          <cell r="D398">
            <v>2704.01</v>
          </cell>
          <cell r="E398" t="str">
            <v>SINAPI - NACIONAL CAIXA</v>
          </cell>
        </row>
        <row r="399">
          <cell r="A399" t="str">
            <v>73963/025</v>
          </cell>
          <cell r="B399" t="str">
            <v>POCO DE VISITA PARA REDE DE ESG. SANIT., EM ANEIS DE CONCRETO, DIÂMETR  O = 60CM E 110CM, PROF = 650CM, INCLUINDO DEGRAU, EXCLUINDO TAMPAO FERRO FUNDIDO.</v>
          </cell>
          <cell r="C399" t="str">
            <v>UN</v>
          </cell>
          <cell r="D399">
            <v>2829.61</v>
          </cell>
          <cell r="E399" t="str">
            <v>SINAPI - NACIONAL CAIXA</v>
          </cell>
        </row>
        <row r="400">
          <cell r="A400" t="str">
            <v>73963/026</v>
          </cell>
          <cell r="B400" t="str">
            <v>POCO DE VISITA PARA REDE DE ESG. SANIT., EM ANEIS DE CONCRETO, DIÂMETR  O = 60CM E 110CM, PROF = 680CM, INCLUINDO DEGRAU, EXCLUINDO TAMPAO FERRO FUNDIDO.</v>
          </cell>
          <cell r="C400" t="str">
            <v>UN</v>
          </cell>
          <cell r="D400">
            <v>2955.56</v>
          </cell>
          <cell r="E400" t="str">
            <v>SINAPI - NACIONAL CAIXA</v>
          </cell>
        </row>
        <row r="401">
          <cell r="A401" t="str">
            <v>73963/027</v>
          </cell>
          <cell r="B401" t="str">
            <v>POCO DE VISITA PARA REDE DE ESG. SANIT., EM ANEIS DE CONCRETO, DIÂMETR  O = 60CM E 110CM, PROF = 710CM, INCLUINDO DEGRAU, EXCLUINDO TAMPAO FERRO FUNDIDO.</v>
          </cell>
          <cell r="C401" t="str">
            <v>UN</v>
          </cell>
          <cell r="D401">
            <v>3081.16</v>
          </cell>
          <cell r="E401" t="str">
            <v>SINAPI - NACIONAL CAIXA</v>
          </cell>
        </row>
        <row r="402">
          <cell r="A402" t="str">
            <v>73963/028</v>
          </cell>
          <cell r="B402" t="str">
            <v>POCO VISITA ESG SANIT ANEL CONC PRE-MOLD PROF=1,20M C/TAMPAOFF TIPO MEDIO(AD)D=60CM 125KG/DEGRAUS FF/REJUNTAMENTO ANEIS/REVEST LISO CALHA INTERNA C/ARG CIM/AREIA 1:4. BASE/BANQUETAEM CONCR FCK=10MPA</v>
          </cell>
          <cell r="C402" t="str">
            <v>UN</v>
          </cell>
          <cell r="D402">
            <v>982.37</v>
          </cell>
          <cell r="E402" t="str">
            <v>SINAPI - NACIONAL CAIXA</v>
          </cell>
        </row>
        <row r="403">
          <cell r="A403" t="str">
            <v>73963/029</v>
          </cell>
          <cell r="B403" t="str">
            <v>POCO VISITA ESG SANIT ANEL CONC PRE-MOLD PROF=1,40M C/TAMPAOFF TIPO MEDIO(AD)D=60CM 125KG/DEGRAUS FF/REJUNTAMENTO ANEIS/REVEST LISO CALHA INTERNA C/ARG CIM/AREIA 1:4. BASE/BANQUETAEM CONCR FCK=10MPA</v>
          </cell>
          <cell r="C403" t="str">
            <v>UN</v>
          </cell>
          <cell r="D403">
            <v>1088.8900000000001</v>
          </cell>
          <cell r="E403" t="str">
            <v>SINAPI - NACIONAL CAIXA</v>
          </cell>
        </row>
        <row r="404">
          <cell r="A404" t="str">
            <v>73963/030</v>
          </cell>
          <cell r="B404" t="str">
            <v>POCO VISITA ESG SANIT ANEL CONC PRE-MOLD PROF=1,50M C/TAMPAOFF TIPO MEDIO(AD)D=60CM 125KG/DEGRAUS FF/REJUNTAMENTO ANEIS/REVEST LISO CALHA INTERNA C/ARG CIM/AREIA 1:4. BASE/BANQUETAEM CONCR FCK=10MPA</v>
          </cell>
          <cell r="C404" t="str">
            <v>UN</v>
          </cell>
          <cell r="D404">
            <v>1167.81</v>
          </cell>
          <cell r="E404" t="str">
            <v>SINAPI - NACIONAL CAIXA</v>
          </cell>
        </row>
        <row r="405">
          <cell r="A405" t="str">
            <v>73963/031</v>
          </cell>
          <cell r="B405" t="str">
            <v>POCO VISITA ESG SANIT ANEL CONC PRE-MOLD PROF=1,60M C/TAMPAOFF TIPO MEDIO(AD)D=60CM 125KG/DEGRAUS FF/REJUNTAMENTO ANEIS/REVEST LISO CALHA INTERNA C/ARG CIM/AREIA 1:4. BASE/BANQUETAEM CONCR FCK=10MPA</v>
          </cell>
          <cell r="C405" t="str">
            <v>UN</v>
          </cell>
          <cell r="D405">
            <v>1172.54</v>
          </cell>
          <cell r="E405" t="str">
            <v>SINAPI - NACIONAL CAIXA</v>
          </cell>
        </row>
        <row r="406">
          <cell r="A406" t="str">
            <v>73963/032</v>
          </cell>
          <cell r="B406" t="str">
            <v>POCO VISITA ESG SANIT ANEL CONC PRE-MOLD PROF=1,70M C/TAMPAOFF TIPO MEDIO(AD)D=60CM 125KG/DEGRAUS FF/REJUNTAMENTO ANEIS/REVEST LISO CALHA INTERNA C/ARG CIM/AREIA 1:4. BASE/BANQUETAEM CONCR FCK=10MPA</v>
          </cell>
          <cell r="C406" t="str">
            <v>UN</v>
          </cell>
          <cell r="D406">
            <v>1187.3499999999999</v>
          </cell>
          <cell r="E406" t="str">
            <v>SINAPI - NACIONAL CAIXA</v>
          </cell>
        </row>
        <row r="407">
          <cell r="A407" t="str">
            <v>73963/033</v>
          </cell>
          <cell r="B407" t="str">
            <v>POCO VISITA ESG SANIT ANEL CONC PRE-MOLD PROF=2,00M C/TAMPAOFF TIPO MEDIO(AD)D=60CM 125KG/DEGRAUS FF/REJUNTAMENTO ANEIS/REVEST LISO CALHA INTERNA C/ARG CIM/AREIA 1:4. BASE/BANQUETAEM CONCR FCK=10MPA</v>
          </cell>
          <cell r="C407" t="str">
            <v>UN</v>
          </cell>
          <cell r="D407">
            <v>1314.1</v>
          </cell>
          <cell r="E407" t="str">
            <v>SINAPI - NACIONAL CAIXA</v>
          </cell>
        </row>
        <row r="408">
          <cell r="A408" t="str">
            <v>73963/034</v>
          </cell>
          <cell r="B408" t="str">
            <v>POCO VISITA ESG SANIT ANEL CONC PRE MOLD PROF=2,30M C/TAMPAOFF TIPO MEDIO(AD)D=60CM 125KG/DEGRAUS FF/REJUNTAMENTO ANEIS/REVEST LISO CALHA INTERNA C/ARG CIM/AREIA 1:4. BASE/BANQUETAEM CONCR FCK=10MPA</v>
          </cell>
          <cell r="C408" t="str">
            <v>UN</v>
          </cell>
          <cell r="D408">
            <v>1394.13</v>
          </cell>
          <cell r="E408" t="str">
            <v>SINAPI - NACIONAL CAIXA</v>
          </cell>
        </row>
        <row r="409">
          <cell r="A409" t="str">
            <v>73963/035</v>
          </cell>
          <cell r="B409" t="str">
            <v>POCO VISITA ESG SANIT ANEL CONC PRE-MOLD PROF=2,60M C/TAMPAOFF TIPO MEDIO(AD)D=60CM 125KG/DEGRAUS FF/REJUNTAMENTO ANEIS/REVEST LISO CALHA INTERNA C/ARG CIM/AREIA 1:4. BASE/BANQUETAEM CONCR FCK=10MPA</v>
          </cell>
          <cell r="C409" t="str">
            <v>UN</v>
          </cell>
          <cell r="D409">
            <v>1520.88</v>
          </cell>
          <cell r="E409" t="str">
            <v>SINAPI - NACIONAL CAIXA</v>
          </cell>
        </row>
        <row r="410">
          <cell r="A410" t="str">
            <v>73963/036</v>
          </cell>
          <cell r="B410" t="str">
            <v>POCO VISITA ESG SANIT ANEL CONC PRE-MOLD PROF=2,90M C/TAMPAOFF TIPO MEDIO(AD) D=60CM 125KG/DEGRAUS FF/REJUNTAMENTO ANEIS/REVEST LISO CALHA INTERNA C/ARG CIM/AREIA 1:4. BASE/BANQUETAEM CONCR FCK=10MPA</v>
          </cell>
          <cell r="C410" t="str">
            <v>UN</v>
          </cell>
          <cell r="D410">
            <v>1647.64</v>
          </cell>
          <cell r="E410" t="str">
            <v>SINAPI - NACIONAL CAIXA</v>
          </cell>
        </row>
        <row r="411">
          <cell r="A411" t="str">
            <v>73963/037</v>
          </cell>
          <cell r="B411" t="str">
            <v>POCO VISITA ESG SANIT ANEL CONC PRE-MOLD PROF=3,20M C/TAMPAOFF TIPO MEDIO(AD)D=60CM 125KG/DEGRAUS FF/REJUNTAMENTOANEIS/REVEST LISO CALHA INTERNA C/ARG CIM/AREIA 1:4. BASE/BANQUETAEM CONCR FCK=10MPA</v>
          </cell>
          <cell r="C411" t="str">
            <v>UN</v>
          </cell>
          <cell r="D411">
            <v>1730.39</v>
          </cell>
          <cell r="E411" t="str">
            <v>SINAPI - NACIONAL CAIXA</v>
          </cell>
        </row>
        <row r="412">
          <cell r="A412" t="str">
            <v>73963/038</v>
          </cell>
          <cell r="B412" t="str">
            <v>POCO VISITA ESG SANIT ANEL CONC PRE-MOLD PROF=3,50M C/TAMPAOFF TIPO MEDIO(AD)D=60CM 125KG/DEGRAUS FF/REJUNTAMENTO/ANEIS/REVEST LISO CALHA INTERNA C/ARG CIM/AREIA 1:4. BASE/BANQUETAEM CONCR FCK=10MPA</v>
          </cell>
          <cell r="C412" t="str">
            <v>UN</v>
          </cell>
          <cell r="D412">
            <v>1857.45</v>
          </cell>
          <cell r="E412" t="str">
            <v>SINAPI - NACIONAL CAIXA</v>
          </cell>
        </row>
        <row r="413">
          <cell r="A413" t="str">
            <v>73963/039</v>
          </cell>
          <cell r="B413" t="str">
            <v>POCO VISITA ESG SANIT ANEL CONC PRE-MOLD PROF=3,80M C/TAMPAOFF TIPO MEDIO(AD)D=60CM 125KG/DEGRAUS FF/REJUNTAMENTO ANEIS/REVEST LISO CALHA INTERNA C/ARG CIM/AREIA 1:4. BASE/BANQUETAEM CONCR FCK=10MPA</v>
          </cell>
          <cell r="C413" t="str">
            <v>UN</v>
          </cell>
          <cell r="D413">
            <v>1984.4</v>
          </cell>
          <cell r="E413" t="str">
            <v>SINAPI - NACIONAL CAIXA</v>
          </cell>
        </row>
        <row r="414">
          <cell r="A414" t="str">
            <v>73963/040</v>
          </cell>
          <cell r="B414" t="str">
            <v>POCO VISITA ESG SANIT ANEL CONC PRE-MOLD PROF=4,10M C/TAMPAOFF TIPO MEDIO(AD)D=60CM 125KG/DEGRAUS FF/REJUNTAMENTO ANEIS/REVEST LISO CALHA INTERNA C/ARG CIM/AREIA 1:4. BASE/BANQUETAEM CONCR FCK=10MPA</v>
          </cell>
          <cell r="C414" t="str">
            <v>UN</v>
          </cell>
          <cell r="D414">
            <v>2064.5</v>
          </cell>
          <cell r="E414" t="str">
            <v>SINAPI - NACIONAL CAIXA</v>
          </cell>
        </row>
        <row r="415">
          <cell r="A415" t="str">
            <v>73963/041</v>
          </cell>
          <cell r="B415" t="str">
            <v>POCO VISITA ESG SANIT ANEL CONC PRE MOLD PROF=4,40M C/TAMPAOFF TIPO MEDIO(AD)D=60CM 125KG/DEGRAUS FF/REJUNTAMENTO ANEIS/REVEST LISO CALHA INTERNA C/ARG CIM/AREIA 1:4. BASE/BANQUETAEM CONCR FCK=10MPA</v>
          </cell>
          <cell r="C415" t="str">
            <v>UN</v>
          </cell>
          <cell r="D415">
            <v>2190.63</v>
          </cell>
          <cell r="E415" t="str">
            <v>SINAPI - NACIONAL CAIXA</v>
          </cell>
        </row>
        <row r="416">
          <cell r="A416" t="str">
            <v>73963/042</v>
          </cell>
          <cell r="B416" t="str">
            <v>POCO VISITA ESG SANIT ANEL CONC PRE-MOLD PROF=4,70M C/TAMPAOFF TIPO MEDIO(AD)D=60CM 125KG/DEGRAUS FF/REJUNTAMENTO ANEIS/REVEST LISO CALHA INTERNA C/ARG CIM/AREIA 1:4. BASE/BANQUETAEM CONCR FCK=10MPA</v>
          </cell>
          <cell r="C416" t="str">
            <v>UN</v>
          </cell>
          <cell r="D416">
            <v>2276.89</v>
          </cell>
          <cell r="E416" t="str">
            <v>SINAPI - NACIONAL CAIXA</v>
          </cell>
        </row>
        <row r="417">
          <cell r="A417" t="str">
            <v>73963/043</v>
          </cell>
          <cell r="B417" t="str">
            <v>POCO VISITA ESG SANIT ANEL CONC PRE-MOLD PROF=5,00M C/TAMPAOFF TIPO MEDIO(AD)D=60CM 125KG/DEGRAUS FF/REJUNTAMENTO ANEIS/REVEST LISO CALHA INTERNA C/ARG CIM/AREIA 1:4. BASE/BANQUETAEM CONCR FCK=10MPA</v>
          </cell>
          <cell r="C417" t="str">
            <v>UN</v>
          </cell>
          <cell r="D417">
            <v>2386.11</v>
          </cell>
          <cell r="E417" t="str">
            <v>SINAPI - NACIONAL CAIXA</v>
          </cell>
        </row>
        <row r="418">
          <cell r="A418" t="str">
            <v>73963/044</v>
          </cell>
          <cell r="B418" t="str">
            <v>POCO VISITA ESG SANIT ANEL CONC PRE-MOLD PROF=0,80M C/TAMPAOFF TIPO MEDIO(AD)D=60CM 125KG/DEGRAUS FF/REJUNTAMENTO ANEIS/REVEST LISO CALHA INTERNA C/ARG CIM/AREIA 1:4. BASE/BANQUETAEM CONCR FCK=10MPA</v>
          </cell>
          <cell r="C418" t="str">
            <v>UN</v>
          </cell>
          <cell r="D418">
            <v>512.35</v>
          </cell>
          <cell r="E418" t="str">
            <v>SINAPI - NACIONAL CAIXA</v>
          </cell>
        </row>
        <row r="419">
          <cell r="A419" t="str">
            <v>73963/045</v>
          </cell>
          <cell r="B419" t="str">
            <v>POCO DE VISITA PARA REDE DE ESG. SANIT., EM ANEIS DE CONCRETO, DIÂMETR  O = 60CM E 110CM, PROF = 240CM, INCLUINDO DEGRAU, EXCLUINDO TAMPAO FERRO FUNDIDO.</v>
          </cell>
          <cell r="C419" t="str">
            <v>UN</v>
          </cell>
          <cell r="D419">
            <v>1191.46</v>
          </cell>
          <cell r="E419" t="str">
            <v>SINAPI - NACIONAL CAIXA</v>
          </cell>
        </row>
        <row r="420">
          <cell r="A420" t="str">
            <v>73963/046</v>
          </cell>
          <cell r="B420" t="str">
            <v>POCO DE VISITA PARA REDE DE ESG. SANIT., EM ANEIS DE CONCRETO, DIÂMETR  O = 60CM E 110CM, PROF = 250CM, INCLUINDO DEGRAU, EXCLUINDO TAMPAO FERRO FUNDIDO.</v>
          </cell>
          <cell r="C420" t="str">
            <v>UN</v>
          </cell>
          <cell r="D420">
            <v>1226.26</v>
          </cell>
          <cell r="E420" t="str">
            <v>SINAPI - NACIONAL CAIXA</v>
          </cell>
        </row>
        <row r="421">
          <cell r="A421" t="str">
            <v>73963/047</v>
          </cell>
          <cell r="B421" t="str">
            <v>POCO DE VISITA PARA REDE DE ESG. SANIT., EM ANEIS DE CONCRETO, DIÂMETR  O = 60CM E 110CM, PROF = 280CM, INCLUINDO DEGRAU, EXCLUINDO TAMPAO FERRO FUNDIDO.</v>
          </cell>
          <cell r="C421" t="str">
            <v>UN</v>
          </cell>
          <cell r="D421">
            <v>1352.4</v>
          </cell>
          <cell r="E421" t="str">
            <v>SINAPI - NACIONAL CAIXA</v>
          </cell>
        </row>
        <row r="422">
          <cell r="A422" t="str">
            <v>73963/048</v>
          </cell>
          <cell r="B422" t="str">
            <v>POCO DE VISITA PARA REDE DE ESG. SANIT., EM ANEIS DE CONCRETO, DIÂMETR  O = 60CM E 110CM, PROF = 310CM, INCLUINDO DEGRAU, EXCLUINDO TAMPAO FERRO FUNDIDO.</v>
          </cell>
          <cell r="C422" t="str">
            <v>UN</v>
          </cell>
          <cell r="D422">
            <v>1447.68</v>
          </cell>
          <cell r="E422" t="str">
            <v>SINAPI - NACIONAL CAIXA</v>
          </cell>
        </row>
        <row r="423">
          <cell r="A423">
            <v>74124</v>
          </cell>
          <cell r="B423" t="str">
            <v>POCO VISITA CONCRETO ARMADO P/COLETOR AGUAS PLUVIAIS</v>
          </cell>
        </row>
        <row r="424">
          <cell r="A424" t="str">
            <v>74124/001</v>
          </cell>
          <cell r="B424" t="str">
            <v>POCO VISITA AG PLUV:CONC ARM 1X1X1,40M COLETOR D=40 A 50CMPAREDE E=15CM BASE CONC FCK=10MPA REVEST C/ARG CIM/AREIA 1:4DEGRAUS FF INCL FORN TODOS MATERIAIS</v>
          </cell>
          <cell r="C424" t="str">
            <v>UN</v>
          </cell>
          <cell r="D424">
            <v>1136.3900000000001</v>
          </cell>
          <cell r="E424" t="str">
            <v>SINAPI - NACIONAL CAIXA</v>
          </cell>
        </row>
        <row r="425">
          <cell r="A425" t="str">
            <v>74124/002</v>
          </cell>
          <cell r="B425" t="str">
            <v>POCO VISITA AG PLUV:CONC ARM 1,10X1,10X1,40M COLETOR D=60CMPAREDE E=15CM BASE CONC FCK=10MPA REVEST C/ARG CIM/AREIA 1:4DEGRAUS FF INCL FORN TODOS MATERIAIS</v>
          </cell>
          <cell r="C425" t="str">
            <v>UN</v>
          </cell>
          <cell r="D425">
            <v>1320.22</v>
          </cell>
          <cell r="E425" t="str">
            <v>SINAPI - NACIONAL CAIXA</v>
          </cell>
        </row>
        <row r="426">
          <cell r="A426" t="str">
            <v>74124/003</v>
          </cell>
          <cell r="B426" t="str">
            <v>POCO VISITA AG PLUV:CONC ARM 1,20X1,20X1,40M COLETOR D=70CMPAREDE E=15CM BASE CONC FCK=10MPA REVEST C/ARG CIM/AREIA 1:4DEGRAUS FF INCL FORN TODOS MATERIAIS</v>
          </cell>
          <cell r="C426" t="str">
            <v>UN</v>
          </cell>
          <cell r="D426">
            <v>1426.13</v>
          </cell>
          <cell r="E426" t="str">
            <v>SINAPI - NACIONAL CAIXA</v>
          </cell>
        </row>
        <row r="427">
          <cell r="A427" t="str">
            <v>74124/004</v>
          </cell>
          <cell r="B427" t="str">
            <v>POCO VISITA AG PLUV:CONC ARM 1,30X1,30X1,40M COLETOR D=80CMPAREDE E=15CM BASE CONC FCK=10MPA REVEST C/ARG CIM/AREIA 1:4DEGRAUS FF INCL FORN TODOS MATERIAIS</v>
          </cell>
          <cell r="C427" t="str">
            <v>UN</v>
          </cell>
          <cell r="D427">
            <v>1589.97</v>
          </cell>
          <cell r="E427" t="str">
            <v>SINAPI - NACIONAL CAIXA</v>
          </cell>
        </row>
        <row r="428">
          <cell r="A428" t="str">
            <v>74124/005</v>
          </cell>
          <cell r="B428" t="str">
            <v>POCO VISITA CONCRETO ARMADO P/AG PLUV 1,40X1,40X1,50M COLETOR D=90CMPAREDE E=15CM BASE CONCRETO FCK=10MPA REVESTIDO C/ARG CIM/AREIA 1:4DEGRAUS FF INCL FORN TODOS MATERIAIS</v>
          </cell>
          <cell r="C428" t="str">
            <v>UN</v>
          </cell>
          <cell r="D428">
            <v>1873.13</v>
          </cell>
          <cell r="E428" t="str">
            <v>SINAPI - NACIONAL CAIXA</v>
          </cell>
        </row>
        <row r="429">
          <cell r="A429" t="str">
            <v>74124/006</v>
          </cell>
          <cell r="B429" t="str">
            <v>POCO VISITA AG PLUV:CONC ARM 1,50X1,50X1,60M COLETOR D=1M PAREDE E=15CM BASE CONC FCK=10MPA REVEST C/ARG CIM/AREIA 1:4DEGRAUS FF INCL FORN TODOS MATERIAIS</v>
          </cell>
          <cell r="C429" t="str">
            <v>UN</v>
          </cell>
          <cell r="D429">
            <v>2051.63</v>
          </cell>
          <cell r="E429" t="str">
            <v>SINAPI - NACIONAL CAIXA</v>
          </cell>
        </row>
        <row r="430">
          <cell r="A430" t="str">
            <v>74124/007</v>
          </cell>
          <cell r="B430" t="str">
            <v>POCO VISITA AG PLUV:CONC ARM 1,60X1,60X1,70M COLETOR D=1,10MPAREDE E=15CM BASE CONC FCK=10MPA REVEST C/ARG CIM/AREIA 1:4DEGRAUS FF INCL FORN TODOS MATERIAIS</v>
          </cell>
          <cell r="C430" t="str">
            <v>UN</v>
          </cell>
          <cell r="D430">
            <v>2228.9699999999998</v>
          </cell>
          <cell r="E430" t="str">
            <v>SINAPI - NACIONAL CAIXA</v>
          </cell>
        </row>
        <row r="431">
          <cell r="A431" t="str">
            <v>74124/008</v>
          </cell>
          <cell r="B431" t="str">
            <v>POCO VISITA AG PLUV:CONC ARM 1,70X1,70X1,80M COLETOR D=1,20MPAREDE E=15CM BASE CONC FCK=10MPA REVEST C/ARG CIM/AREIA 1:4DEGRAUS FF INCL FORN TODOS MATERIAIS</v>
          </cell>
          <cell r="C431" t="str">
            <v>UN</v>
          </cell>
          <cell r="D431">
            <v>2416.16</v>
          </cell>
          <cell r="E431" t="str">
            <v>SINAPI - NACIONAL CAIXA</v>
          </cell>
        </row>
        <row r="432">
          <cell r="A432">
            <v>74162</v>
          </cell>
          <cell r="B432" t="str">
            <v>CAIXA DE ALVENARIA P/ PROTECAO DE REGISTRO</v>
          </cell>
        </row>
        <row r="433">
          <cell r="A433" t="str">
            <v>74162/001</v>
          </cell>
          <cell r="B433" t="str">
            <v>CAIXA DE CONCRETO, ALTURA = 1,00 METRO, DIAMETRO REGISTRO &lt; 150 MM</v>
          </cell>
          <cell r="C433" t="str">
            <v>UN</v>
          </cell>
          <cell r="D433">
            <v>60.1</v>
          </cell>
          <cell r="E433" t="str">
            <v>SINAPI - NACIONAL CAIXA</v>
          </cell>
        </row>
        <row r="434">
          <cell r="A434">
            <v>74206</v>
          </cell>
          <cell r="B434" t="str">
            <v>CAIXAS COLETORAS</v>
          </cell>
        </row>
        <row r="435">
          <cell r="A435" t="str">
            <v>74206/001</v>
          </cell>
          <cell r="B435" t="str">
            <v>CAIXA COLETORA, 1,20X1,20X1,50M, COM FUNDO E TAMPA DE CONCRETO E PARED  ES EM ALVENARIA</v>
          </cell>
          <cell r="C435" t="str">
            <v>UN</v>
          </cell>
          <cell r="D435">
            <v>788.04</v>
          </cell>
          <cell r="E435" t="str">
            <v>SINAPI - NACIONAL CAIXA</v>
          </cell>
        </row>
        <row r="436">
          <cell r="A436" t="str">
            <v>74206/002</v>
          </cell>
          <cell r="B436" t="str">
            <v>CAIXA COLETORA, 0,25 X 0,85 X 1,0 M (REF.DR-01/OBRAS RE)</v>
          </cell>
          <cell r="C436" t="str">
            <v>UN</v>
          </cell>
          <cell r="D436">
            <v>442.15</v>
          </cell>
          <cell r="E436" t="str">
            <v>SINAPI - NACIONAL CAIXA</v>
          </cell>
        </row>
        <row r="437">
          <cell r="A437">
            <v>74212</v>
          </cell>
          <cell r="B437" t="str">
            <v>MODULO TIPO &gt; POCO DE INSPECAO EM ALVENARIACOMPREENDE: - ESCAVACAO EM QQ TERRENO, EXCETO ROCHA, TRANSPORTE,CARGA,DESCARGA E ESPALHAMENTO DO MATERIAL EXCEDENTE EM   BOTA -FORA.</v>
          </cell>
        </row>
        <row r="438">
          <cell r="A438" t="str">
            <v>74212/001</v>
          </cell>
          <cell r="B438" t="str">
            <v>MÓDULO TÍPICO &gt; POÇO DE VISITA EM ALVENARIA PARA REDE DE ESGOTO SANITÁ  RIO, DIAMETRO 0,60 M - PROFUNDIDADE 1,60 METROS</v>
          </cell>
          <cell r="C438" t="str">
            <v>UN</v>
          </cell>
          <cell r="D438">
            <v>2062.58</v>
          </cell>
          <cell r="E438" t="str">
            <v>SINAPI - NACIONAL CAIXA</v>
          </cell>
        </row>
        <row r="439">
          <cell r="A439">
            <v>74214</v>
          </cell>
          <cell r="B439" t="str">
            <v>MODULO TIPO &gt; PV EM ALVENARIA P/ REDE COLETORACOMPREENDE: - ESCAVACAO EM QQ TERRENO, EXCETO ROCHA, TRANSPORTE,CARGA,DESCARGA E ESPALHAMENTO DO MATERIAL EXCEDENTE   EM   BOTA-FORA.</v>
          </cell>
        </row>
        <row r="440">
          <cell r="A440" t="str">
            <v>74214/001</v>
          </cell>
          <cell r="B440" t="str">
            <v>MÓDULO TÍPICO &gt; POÇO DE VISITA EM ALVENARIA PARA REDE DE ESGOTO SANITÁ  RIO, DIAMETRO 1,20 M - PROFUNDIDADE ATE 2,00 METROS</v>
          </cell>
          <cell r="C440" t="str">
            <v>UN</v>
          </cell>
          <cell r="D440">
            <v>3538.41</v>
          </cell>
          <cell r="E440" t="str">
            <v>SINAPI - NACIONAL CAIXA</v>
          </cell>
        </row>
        <row r="441">
          <cell r="A441" t="str">
            <v>74214/002</v>
          </cell>
          <cell r="B441" t="str">
            <v>MÓDULO TÍPICO &gt; POÇO DE VISITA EM ALVENARIA PARA REDE DE ESGOTO SANITÁ  RIO, DIAMETRO 1,20 M - PROFUNDIDADE ATE 4,00 METROS.</v>
          </cell>
          <cell r="C441" t="str">
            <v>UN</v>
          </cell>
          <cell r="D441">
            <v>5090.59</v>
          </cell>
          <cell r="E441" t="str">
            <v>SINAPI - NACIONAL CAIXA</v>
          </cell>
        </row>
        <row r="442">
          <cell r="A442">
            <v>74224</v>
          </cell>
          <cell r="B442" t="str">
            <v>POCO DE VISITA - DRENAGEM PLUVIAL - EM CONCRETO ESTRUTURAL</v>
          </cell>
        </row>
        <row r="443">
          <cell r="A443" t="str">
            <v>74224/001</v>
          </cell>
          <cell r="B443" t="str">
            <v>POÇO DE VISITA EM CONCRETO ESTRUTURAL - DRENAGEM PLUVIAL, DIMENSÕES IN  TERNAS DE 90X150X80CM (LARGXCOMPXALT.), PARA REDE DE 600 MM, EXCLUSOTAMPÃO E CHAMINÉ.</v>
          </cell>
          <cell r="C443" t="str">
            <v>UN</v>
          </cell>
          <cell r="D443">
            <v>1239.55</v>
          </cell>
          <cell r="E443" t="str">
            <v>SINAPI - NACIONAL CAIXA</v>
          </cell>
        </row>
        <row r="444">
          <cell r="A444" t="str">
            <v>0037</v>
          </cell>
          <cell r="B444" t="str">
            <v>MEIO FIO, LINHA D'AGUA E SARJERTA</v>
          </cell>
        </row>
        <row r="445">
          <cell r="A445">
            <v>73763</v>
          </cell>
          <cell r="B445" t="str">
            <v>SARJETA E MEIO FIO CONJUGADOS</v>
          </cell>
        </row>
        <row r="446">
          <cell r="A446" t="str">
            <v>73763/001</v>
          </cell>
          <cell r="B446" t="str">
            <v>MEIO-FIO E SARJETA DE CONCRETO MOLDADO NO LOCAL, USINADO 15 MPA, COM 0  ,65 M ALTURA X 0,30 M BASE, REJUNTE EM ARGAMASSA TRACO 1:3,5 (CIMENTOE AREIA)</v>
          </cell>
          <cell r="C446" t="str">
            <v>M</v>
          </cell>
          <cell r="D446">
            <v>52.83</v>
          </cell>
          <cell r="E446" t="str">
            <v>SINAPI - NACIONAL CAIXA</v>
          </cell>
        </row>
        <row r="447">
          <cell r="A447" t="str">
            <v>73763/002</v>
          </cell>
          <cell r="B447" t="str">
            <v>MEIO-FIO E SARJETA DE CONCRETO MOLDADO NO LOCAL, USINADO 15 MPA, COM 0  ,45 M ALTURA X 0,30 M BASE, REJUNTE EM ARGAMASSA TRACO 1:3,5 (CIMENTOE AREIA)</v>
          </cell>
          <cell r="C447" t="str">
            <v>M</v>
          </cell>
          <cell r="D447">
            <v>38.75</v>
          </cell>
          <cell r="E447" t="str">
            <v>SINAPI - NACIONAL CAIXA</v>
          </cell>
        </row>
        <row r="448">
          <cell r="A448" t="str">
            <v>73763/003</v>
          </cell>
          <cell r="B448" t="str">
            <v>MEIO-FIO E SARJETA CONJUGADOS DE CONCRETO 15 MPA, 47 CM BASE X 30 CM A  LTURA, COM EXTRUSORA</v>
          </cell>
          <cell r="C448" t="str">
            <v>M</v>
          </cell>
          <cell r="D448">
            <v>33.67</v>
          </cell>
          <cell r="E448" t="str">
            <v>SINAPI - NACIONAL CAIXA</v>
          </cell>
        </row>
        <row r="449">
          <cell r="A449" t="str">
            <v>73763/004</v>
          </cell>
          <cell r="B449" t="str">
            <v>MEIO-FIO E SARJETA CONJUGADOS DE CONCRETO 15 MPA, 35 CM BASE X 30 CM A  LTURA, COM EXTRUSORA</v>
          </cell>
          <cell r="C449" t="str">
            <v>M</v>
          </cell>
          <cell r="D449">
            <v>28.22</v>
          </cell>
          <cell r="E449" t="str">
            <v>SINAPI - NACIONAL CAIXA</v>
          </cell>
        </row>
        <row r="450">
          <cell r="A450" t="str">
            <v>73763/005</v>
          </cell>
          <cell r="B450" t="str">
            <v>MEIO-FIO E SARJETA CONJUGADOS DE CONCRETO 15 MPA, 30 CM BASE X 26 CM A  LTURA, COM EXTRUSORA</v>
          </cell>
          <cell r="C450" t="str">
            <v>M</v>
          </cell>
          <cell r="D450">
            <v>20.57</v>
          </cell>
          <cell r="E450" t="str">
            <v>SINAPI - NACIONAL CAIXA</v>
          </cell>
        </row>
        <row r="451">
          <cell r="A451">
            <v>73789</v>
          </cell>
          <cell r="B451" t="str">
            <v>MEIO FIO CONCRETO</v>
          </cell>
        </row>
        <row r="452">
          <cell r="A452" t="str">
            <v>73789/001</v>
          </cell>
          <cell r="B452" t="str">
            <v>MEIO-FIO DE CONCRETO MOLDADO NO LOCAL, USINADO 15 MPA, COM 0,45 M ALTU  RA X 0,15 M BASE, REJUNTE EM ARGAMASSA TRACO 1:3,5 (CIMENTO E AREIA)</v>
          </cell>
          <cell r="C452" t="str">
            <v>M</v>
          </cell>
          <cell r="D452">
            <v>31.65</v>
          </cell>
          <cell r="E452" t="str">
            <v>SINAPI - NACIONAL CAIXA</v>
          </cell>
        </row>
        <row r="453">
          <cell r="A453" t="str">
            <v>73789/002</v>
          </cell>
          <cell r="B453" t="str">
            <v>MEIO-FIO DE CONCRETO MOLDADO NO LOCAL, USINADO 15 MPA, COM 0,30 M ALTU  RA X 0,15 M BASE, REJUNTE EM ARGAMASSA TRACO 1:3,5 (CIMENTO E AREIA)</v>
          </cell>
          <cell r="C453" t="str">
            <v>M</v>
          </cell>
          <cell r="D453">
            <v>21.86</v>
          </cell>
          <cell r="E453" t="str">
            <v>SINAPI - NACIONAL CAIXA</v>
          </cell>
        </row>
        <row r="454">
          <cell r="A454">
            <v>74012</v>
          </cell>
          <cell r="B454" t="str">
            <v>SARJETA -   CONCRETO ESTRUTURAL</v>
          </cell>
        </row>
        <row r="455">
          <cell r="A455" t="str">
            <v>74012/001</v>
          </cell>
          <cell r="B455" t="str">
            <v>SARJETA EM CONCRETO, PREPARO MANUAL, COM SEIXO ROLADO, ESPESSURA = 8CM  , LARGURA = 40CM.</v>
          </cell>
          <cell r="C455" t="str">
            <v>M</v>
          </cell>
          <cell r="D455">
            <v>25.25</v>
          </cell>
          <cell r="E455" t="str">
            <v>SINAPI - NACIONAL CAIXA</v>
          </cell>
        </row>
        <row r="456">
          <cell r="A456">
            <v>74208</v>
          </cell>
          <cell r="B456" t="str">
            <v>CONSTRUCAO DE MEIO-FIO E LINHA D AGU</v>
          </cell>
        </row>
        <row r="457">
          <cell r="A457" t="str">
            <v>74208/001</v>
          </cell>
          <cell r="B457" t="str">
            <v>CONSTRUCAO DE MEIO-FIO DE PEDRAS GRANITICAS, REJUNTADO C/ ARGAMASSA DE  CIMENTO E AREIA 1:2 E LINHA D AGUA DE PARALELEPIPEDOS,ASSENTADOS SOBREMISTURA DE CIMENTO E AREIA 1:6, C/ 6,0 CM DE ESPESSURA E REJUNTADOS C/ARGAMASSA DE CIMENTO E AREIA 1:2, INCLUSIV</v>
          </cell>
          <cell r="C457" t="str">
            <v>M</v>
          </cell>
          <cell r="D457">
            <v>32.909999999999997</v>
          </cell>
          <cell r="E457" t="str">
            <v>SINAPI - NACIONAL CAIXA</v>
          </cell>
        </row>
        <row r="458">
          <cell r="A458">
            <v>74211</v>
          </cell>
          <cell r="B458" t="str">
            <v>LINHA D AGUA EM PARALELEPIPEDOS GRANITICO</v>
          </cell>
        </row>
        <row r="459">
          <cell r="A459" t="str">
            <v>74211/001</v>
          </cell>
          <cell r="B459" t="str">
            <v>LINHA D AGUA EM PARALELEPIPEDOS GRANITICOS, REJUNTADOS C/ ARCIMENTO E AREIA TRACO 1:3</v>
          </cell>
          <cell r="C459" t="str">
            <v>M</v>
          </cell>
          <cell r="D459">
            <v>18.93</v>
          </cell>
          <cell r="E459" t="str">
            <v>SINAPI - NACIONAL CAIXA</v>
          </cell>
        </row>
        <row r="460">
          <cell r="A460">
            <v>74223</v>
          </cell>
          <cell r="B460" t="str">
            <v>MEIO-FIO</v>
          </cell>
        </row>
        <row r="461">
          <cell r="A461" t="str">
            <v>74223/001</v>
          </cell>
          <cell r="B461" t="str">
            <v>MEIO-FIO (GUIA) DE CONCRETO PRE-MOLDADO, DIMENSÕES 12X15X30X100CM (FAC  E SUPERIORXFACE INFERIORXALTURAXCOMPRIMENTO),REJUNTADO C/ARGAMASSA 1:4CIMENTO:AREIA, INCLUINDO ESCAVAÇÃO E REATERRO.</v>
          </cell>
          <cell r="C461" t="str">
            <v>M</v>
          </cell>
          <cell r="D461">
            <v>22.91</v>
          </cell>
          <cell r="E461" t="str">
            <v>SINAPI - NACIONAL CAIXA</v>
          </cell>
        </row>
        <row r="462">
          <cell r="A462" t="str">
            <v>74223/002</v>
          </cell>
          <cell r="B462" t="str">
            <v xml:space="preserve">MEIO-FIO EM PEDRA GRANITICA, REJUNTADO C/ARGAMASSA CIMENTO E AREIA 1:3  </v>
          </cell>
          <cell r="C462" t="str">
            <v>M</v>
          </cell>
          <cell r="D462">
            <v>13</v>
          </cell>
          <cell r="E462" t="str">
            <v>SINAPI - NACIONAL CAIXA</v>
          </cell>
        </row>
        <row r="463">
          <cell r="A463">
            <v>74237</v>
          </cell>
          <cell r="B463" t="str">
            <v>MEIO-FIO COM SARJETA, EXECUTADO COM EXTRUSORA</v>
          </cell>
        </row>
        <row r="464">
          <cell r="A464" t="str">
            <v>74237/001</v>
          </cell>
          <cell r="B464" t="str">
            <v>MEIO-FIO COM SARJETA, EXECUTADO C/EXTRUSORA (SARJETA 30X8CMMEIO-FIO 15X10CM X H=23CM), INCLUI ESC.E ACERTO FAIXA 0,45M</v>
          </cell>
          <cell r="C464" t="str">
            <v>M</v>
          </cell>
          <cell r="D464">
            <v>20.63</v>
          </cell>
          <cell r="E464" t="str">
            <v>SINAPI - NACIONAL CAIXA</v>
          </cell>
        </row>
        <row r="465">
          <cell r="A465" t="str">
            <v>0317</v>
          </cell>
          <cell r="B465" t="str">
            <v>BUEIROS</v>
          </cell>
        </row>
        <row r="466">
          <cell r="A466">
            <v>74239</v>
          </cell>
          <cell r="B466" t="str">
            <v>CONSTRUCAO DE SUMIDOURO</v>
          </cell>
        </row>
        <row r="467">
          <cell r="A467" t="str">
            <v>74239/001</v>
          </cell>
          <cell r="B467" t="str">
            <v>P/EFLUENTE LIQUIDO DA FOSSA SEPTICA, D INT = 300CM / H INT = 660 CM</v>
          </cell>
          <cell r="C467" t="str">
            <v>UN</v>
          </cell>
          <cell r="D467">
            <v>10948.44</v>
          </cell>
          <cell r="E467" t="str">
            <v>SINAPI - NACIONAL CAIXA</v>
          </cell>
        </row>
        <row r="468">
          <cell r="A468">
            <v>74240</v>
          </cell>
          <cell r="B468" t="str">
            <v>CONSTRUCAO DE FOSSA SEPTICA TIPO OMS</v>
          </cell>
        </row>
        <row r="469">
          <cell r="A469" t="str">
            <v>74240/001</v>
          </cell>
          <cell r="B469" t="str">
            <v>D INT = 200 CM, H INT = 240 CM</v>
          </cell>
          <cell r="C469" t="str">
            <v>UN</v>
          </cell>
          <cell r="D469">
            <v>3242.68</v>
          </cell>
          <cell r="E469" t="str">
            <v>SINAPI - NACIONAL CAIXA</v>
          </cell>
        </row>
        <row r="470">
          <cell r="A470" t="str">
            <v>ESCO</v>
          </cell>
          <cell r="B470" t="str">
            <v>ESCORAMENTO</v>
          </cell>
        </row>
        <row r="471">
          <cell r="A471" t="str">
            <v>0024</v>
          </cell>
          <cell r="B471" t="str">
            <v>ESCORAMENTO METALICO EM VALAS OU POCOS</v>
          </cell>
        </row>
        <row r="472">
          <cell r="A472">
            <v>73877</v>
          </cell>
          <cell r="B472" t="str">
            <v>ESCORAMENTO DE VALAS COM PRANCHOES METALICOS E QUADROS UTILIZANDO LON-GARINAS DE MADEIRA DE 3X5", INCLUSIVE POSTERIOR RETIRADA</v>
          </cell>
        </row>
        <row r="473">
          <cell r="A473" t="str">
            <v>73877/001</v>
          </cell>
          <cell r="B473" t="str">
            <v>ESCORAMENTO DE VALAS COM PRANCHOES METALICOS - AREA CRAVADA</v>
          </cell>
          <cell r="C473" t="str">
            <v>M2</v>
          </cell>
          <cell r="D473">
            <v>33.24</v>
          </cell>
          <cell r="E473" t="str">
            <v>SINAPI - NACIONAL CAIXA</v>
          </cell>
        </row>
        <row r="474">
          <cell r="A474" t="str">
            <v>73877/002</v>
          </cell>
          <cell r="B474" t="str">
            <v>ESCORAMENTO DE VALAS COM PRANCHOES METALICOS - AREA NAO CRAVADA</v>
          </cell>
          <cell r="C474" t="str">
            <v>M2</v>
          </cell>
          <cell r="D474">
            <v>22.17</v>
          </cell>
          <cell r="E474" t="str">
            <v>SINAPI - NACIONAL CAIXA</v>
          </cell>
        </row>
        <row r="475">
          <cell r="A475" t="str">
            <v>ESQV</v>
          </cell>
          <cell r="B475" t="str">
            <v>ESQUADRIAS/FERRAGENS/VIDROS</v>
          </cell>
        </row>
        <row r="476">
          <cell r="A476" t="str">
            <v>0089</v>
          </cell>
          <cell r="B476" t="str">
            <v>PORTA DE MADEIRA</v>
          </cell>
        </row>
        <row r="477">
          <cell r="A477">
            <v>7100</v>
          </cell>
          <cell r="B477" t="str">
            <v>LAMINADO MELAMINICO TEXTURIZADO COLADO EM COMPENSADO ESPESSURA 1,3MM</v>
          </cell>
          <cell r="C477" t="str">
            <v>M2</v>
          </cell>
          <cell r="D477">
            <v>23.29</v>
          </cell>
          <cell r="E477" t="str">
            <v>SINAPI - NACIONAL CAIXA</v>
          </cell>
        </row>
        <row r="478">
          <cell r="A478">
            <v>72141</v>
          </cell>
          <cell r="B478" t="str">
            <v>FAIXA BATE MACA EM LAMINADO MELAMINICO TEXTURIZADO ESPESSURA 1,3MM PAR  A PORTA DE MADEIRA</v>
          </cell>
          <cell r="C478" t="str">
            <v>M2</v>
          </cell>
          <cell r="D478">
            <v>23.48</v>
          </cell>
          <cell r="E478" t="str">
            <v>SINAPI - NACIONAL CAIXA</v>
          </cell>
        </row>
        <row r="479">
          <cell r="A479">
            <v>72142</v>
          </cell>
          <cell r="B479" t="str">
            <v>RETIRADA DE FOLHAS DE PORTA DE PASSAGEM OU JANELA</v>
          </cell>
          <cell r="C479" t="str">
            <v>UN</v>
          </cell>
          <cell r="D479">
            <v>4.1500000000000004</v>
          </cell>
          <cell r="E479" t="str">
            <v>SINAPI - NACIONAL CAIXA</v>
          </cell>
        </row>
        <row r="480">
          <cell r="A480">
            <v>72143</v>
          </cell>
          <cell r="B480" t="str">
            <v>RETIRADA DE BATENTES DE MADEIRA</v>
          </cell>
          <cell r="C480" t="str">
            <v>UN</v>
          </cell>
          <cell r="D480">
            <v>19.940000000000001</v>
          </cell>
          <cell r="E480" t="str">
            <v>SINAPI - NACIONAL CAIXA</v>
          </cell>
        </row>
        <row r="481">
          <cell r="A481">
            <v>72144</v>
          </cell>
          <cell r="B481" t="str">
            <v>RECOLOCACAO DE FOLHAS DE PORTA DE PASSAGEM OU JANELA, CONSIDERANDO REA  PROVEITAMENTO DO MATERIAL</v>
          </cell>
          <cell r="C481" t="str">
            <v>UN</v>
          </cell>
          <cell r="D481">
            <v>32.020000000000003</v>
          </cell>
          <cell r="E481" t="str">
            <v>SINAPI - NACIONAL CAIXA</v>
          </cell>
        </row>
        <row r="482">
          <cell r="A482">
            <v>72146</v>
          </cell>
          <cell r="B482" t="str">
            <v>RECOLOCACAO DE BATENTES DE MADEIRA, CONSIDERANDO REAPROVEITAMENTO DE M  ATERIAL</v>
          </cell>
          <cell r="C482" t="str">
            <v>UN</v>
          </cell>
          <cell r="D482">
            <v>20.22</v>
          </cell>
          <cell r="E482" t="str">
            <v>SINAPI - NACIONAL CAIXA</v>
          </cell>
        </row>
        <row r="483">
          <cell r="A483">
            <v>73880</v>
          </cell>
          <cell r="B483" t="str">
            <v>PORTA DE MADEIRA ALMOFADADA</v>
          </cell>
        </row>
        <row r="484">
          <cell r="A484" t="str">
            <v>73880/001</v>
          </cell>
          <cell r="B484" t="str">
            <v>PORTA DE MADEIRA ALMOFADADA SEMI-OCA 1A 0,80X2,10, INCLUSO ADUELA, ALI  ZAR, DOBRADICA E FECHADURA EXTERNA PADRAO POPULAR</v>
          </cell>
          <cell r="C484" t="str">
            <v>M2</v>
          </cell>
          <cell r="D484">
            <v>535.11</v>
          </cell>
          <cell r="E484" t="str">
            <v>SINAPI - NACIONAL CAIXA</v>
          </cell>
        </row>
        <row r="485">
          <cell r="A485">
            <v>73905</v>
          </cell>
          <cell r="B485" t="str">
            <v>BANDEIRA EM VENEZIANA MAD REGIONAL 1A 100X40CM FIXA C/ADUELA E ALIZAR</v>
          </cell>
        </row>
        <row r="486">
          <cell r="A486" t="str">
            <v>73905/001</v>
          </cell>
          <cell r="B486" t="str">
            <v>BANDEIRA PARA VIDRO EM MADEIRA 1A FIXA SEM ADUELA E ALIZAR, 40X60CM</v>
          </cell>
          <cell r="C486" t="str">
            <v>UN</v>
          </cell>
          <cell r="D486">
            <v>36.56</v>
          </cell>
          <cell r="E486" t="str">
            <v>SINAPI - NACIONAL CAIXA</v>
          </cell>
        </row>
        <row r="487">
          <cell r="A487" t="str">
            <v>73905/002</v>
          </cell>
          <cell r="B487" t="str">
            <v>BANDEIRA PARA VIDRO EM MADEIRA 2A FIXA SEM ADUELA E ALIZAR, 40X60CM</v>
          </cell>
          <cell r="C487" t="str">
            <v>UN</v>
          </cell>
          <cell r="D487">
            <v>31.06</v>
          </cell>
          <cell r="E487" t="str">
            <v>SINAPI - NACIONAL CAIXA</v>
          </cell>
        </row>
        <row r="488">
          <cell r="A488">
            <v>73906</v>
          </cell>
          <cell r="B488" t="str">
            <v>PORTA MADEIRA VENEZIANA</v>
          </cell>
        </row>
        <row r="489">
          <cell r="A489" t="str">
            <v>73906/001</v>
          </cell>
          <cell r="B489" t="str">
            <v>PORTA DE MADEIRA TIPO VENEZIANA, 70X210X3,5CM, INCLUSO ADUELA 1A, ALIZ  AR 1A E DOBRADICA COM ANEIS</v>
          </cell>
          <cell r="C489" t="str">
            <v>UN</v>
          </cell>
          <cell r="D489">
            <v>441.22</v>
          </cell>
          <cell r="E489" t="str">
            <v>SINAPI - NACIONAL CAIXA</v>
          </cell>
        </row>
        <row r="490">
          <cell r="A490" t="str">
            <v>73906/002</v>
          </cell>
          <cell r="B490" t="str">
            <v>PORTA DE MADEIRA TIPO VENEZIANA 70X210X3,5CM C/MARCO 1A 7X3,5CM C/DOBR  ADICA LATAO CROMADO C/ANEIS</v>
          </cell>
          <cell r="C490" t="str">
            <v>UN</v>
          </cell>
          <cell r="D490">
            <v>346.18</v>
          </cell>
          <cell r="E490" t="str">
            <v>SINAPI - NACIONAL CAIXA</v>
          </cell>
        </row>
        <row r="491">
          <cell r="A491" t="str">
            <v>73906/003</v>
          </cell>
          <cell r="B491" t="str">
            <v>PORTA DE MADEIRA TIPO VENEZIANA, 80X210X3CM, INCLUSO ADUELA 1A, ALIZAR  1A E DOBRADICA COM ANEIS</v>
          </cell>
          <cell r="C491" t="str">
            <v>UN</v>
          </cell>
          <cell r="D491">
            <v>436.12</v>
          </cell>
          <cell r="E491" t="str">
            <v>SINAPI - NACIONAL CAIXA</v>
          </cell>
        </row>
        <row r="492">
          <cell r="A492" t="str">
            <v>73906/004</v>
          </cell>
          <cell r="B492" t="str">
            <v>PORTA DE MADEIRA TIPO VENEZIANA, 120X210X3CM, 2 FOLHAS, INCLUSO ADUELA  1A, ALIZAR 1A E DOBRADICA COM ANEIS</v>
          </cell>
          <cell r="C492" t="str">
            <v>UN</v>
          </cell>
          <cell r="D492">
            <v>581.63</v>
          </cell>
          <cell r="E492" t="str">
            <v>SINAPI - NACIONAL CAIXA</v>
          </cell>
        </row>
        <row r="493">
          <cell r="A493" t="str">
            <v>73906/005</v>
          </cell>
          <cell r="B493" t="str">
            <v>PORTA DE MADEIRA TIPO VENEZIANA, 140X210X3CM, 2 FOLHAS, INCLUSO ADUELA  1A, ALIZAR 1A E DOBRADICA COM ANEIS</v>
          </cell>
          <cell r="C493" t="str">
            <v>UN</v>
          </cell>
          <cell r="D493">
            <v>628.74</v>
          </cell>
          <cell r="E493" t="str">
            <v>SINAPI - NACIONAL CAIXA</v>
          </cell>
        </row>
        <row r="494">
          <cell r="A494" t="str">
            <v>73906/006</v>
          </cell>
          <cell r="B494" t="str">
            <v>PORTA DE MADEIRA TIPO VENEZIANA, 60X210X3CM, INCLUSO ADUELA 1A, ALIZAR  1A E DOBRADICA COM ANEIS</v>
          </cell>
          <cell r="C494" t="str">
            <v>UN</v>
          </cell>
          <cell r="D494">
            <v>374.45</v>
          </cell>
          <cell r="E494" t="str">
            <v>SINAPI - NACIONAL CAIXA</v>
          </cell>
        </row>
        <row r="495">
          <cell r="A495">
            <v>73910</v>
          </cell>
          <cell r="B495" t="str">
            <v>PORTA DE MADEIRA COMPENSADA LISA</v>
          </cell>
        </row>
        <row r="496">
          <cell r="A496" t="str">
            <v>73910/001</v>
          </cell>
          <cell r="B496" t="str">
            <v>PORTA DE MADEIRA COMPENSADA LISA PARA PINTURA, 0,60X2,10M, INCLUSO ADU  ELA 2A, ALIZAR 2A E DOBRADICA</v>
          </cell>
          <cell r="C496" t="str">
            <v>UN</v>
          </cell>
          <cell r="D496">
            <v>227.97</v>
          </cell>
          <cell r="E496" t="str">
            <v>SINAPI - NACIONAL CAIXA</v>
          </cell>
        </row>
        <row r="497">
          <cell r="A497" t="str">
            <v>73910/002</v>
          </cell>
          <cell r="B497" t="str">
            <v>PORTA DE MADEIRA COMPENSADA LISA PARA CERA/VERNIZ, 0,60X2,10M, INCLUSO  ADUELA 1A, ALIZAR 1A E DOBRADICA COM ANEL</v>
          </cell>
          <cell r="C497" t="str">
            <v>UN</v>
          </cell>
          <cell r="D497">
            <v>284.54000000000002</v>
          </cell>
          <cell r="E497" t="str">
            <v>SINAPI - NACIONAL CAIXA</v>
          </cell>
        </row>
        <row r="498">
          <cell r="A498" t="str">
            <v>73910/003</v>
          </cell>
          <cell r="B498" t="str">
            <v>PORTA DE MADEIRA COMPENSADA LISA PARA PINTURA, 0,70X2,10M, INCLUSO ADU  ELA 2A, ALIZAR 2A E DOBRADICA</v>
          </cell>
          <cell r="C498" t="str">
            <v>UN</v>
          </cell>
          <cell r="D498">
            <v>229.99</v>
          </cell>
          <cell r="E498" t="str">
            <v>SINAPI - NACIONAL CAIXA</v>
          </cell>
        </row>
        <row r="499">
          <cell r="A499" t="str">
            <v>73910/004</v>
          </cell>
          <cell r="B499" t="str">
            <v>PORTA DE MADEIRA COMPENSADA LISA PARA CERA/VERNIZ, 0,70X2,10M, INCLUSO  ADUELA 1A, ALIZAR 1A E DOBRADICA COM ANEL</v>
          </cell>
          <cell r="C499" t="str">
            <v>UN</v>
          </cell>
          <cell r="D499">
            <v>307.64999999999998</v>
          </cell>
          <cell r="E499" t="str">
            <v>SINAPI - NACIONAL CAIXA</v>
          </cell>
        </row>
        <row r="500">
          <cell r="A500" t="str">
            <v>73910/005</v>
          </cell>
          <cell r="B500" t="str">
            <v>PORTA DE MADEIRA COMPENSADA LISA PARA PINTURA, 0,80X2,10M, INCLUSO ADU  ELA 2A, ALIZAR 2A E DOBRADICA</v>
          </cell>
          <cell r="C500" t="str">
            <v>UN</v>
          </cell>
          <cell r="D500">
            <v>232.59</v>
          </cell>
          <cell r="E500" t="str">
            <v>SINAPI - NACIONAL CAIXA</v>
          </cell>
        </row>
        <row r="501">
          <cell r="A501" t="str">
            <v>73910/006</v>
          </cell>
          <cell r="B501" t="str">
            <v>PORTA DE MADEIRA COMPENSADA LISA PARA CERA/VERNIZ, 0,80X2,10M, INCLUSO  ADUELA 1A, ALIZAR 1A E DOBRADICA COM ANEL</v>
          </cell>
          <cell r="C501" t="str">
            <v>UN</v>
          </cell>
          <cell r="D501">
            <v>310.11</v>
          </cell>
          <cell r="E501" t="str">
            <v>SINAPI - NACIONAL CAIXA</v>
          </cell>
        </row>
        <row r="502">
          <cell r="A502" t="str">
            <v>73910/007</v>
          </cell>
          <cell r="B502" t="str">
            <v>PORTA DE MADEIRA COMPENSADA LISA PARA CERA/VERNIZ, 0,90X2,10M, INCLUSO  ADUELA 1A, ALIZAR 1A E DOBRADICA COM ANEL</v>
          </cell>
          <cell r="C502" t="str">
            <v>UN</v>
          </cell>
          <cell r="D502">
            <v>340.11</v>
          </cell>
          <cell r="E502" t="str">
            <v>SINAPI - NACIONAL CAIXA</v>
          </cell>
        </row>
        <row r="503">
          <cell r="A503" t="str">
            <v>73910/008</v>
          </cell>
          <cell r="B503" t="str">
            <v>PORTA DE MADEIRA COMPENSADA LISA PARA PINTURA, 1,20X2,10M, 2 FOLHAS, I  NCLUSO ADUELA 2A, ALIZAR 2A E DOBRADICA</v>
          </cell>
          <cell r="C503" t="str">
            <v>UN</v>
          </cell>
          <cell r="D503">
            <v>331.01</v>
          </cell>
          <cell r="E503" t="str">
            <v>SINAPI - NACIONAL CAIXA</v>
          </cell>
        </row>
        <row r="504">
          <cell r="A504" t="str">
            <v>73910/009</v>
          </cell>
          <cell r="B504" t="str">
            <v>PORTA DE MADEIRA COMPENSADA LISA PARA CERA/VERNIZ, 1,20X2,10M, 2 FOLHA  S, INCLUSO ADUELA 1A, ALIZAR 1A E DOBRADICA COM ANEL</v>
          </cell>
          <cell r="C504" t="str">
            <v>UN</v>
          </cell>
          <cell r="D504">
            <v>399.7</v>
          </cell>
          <cell r="E504" t="str">
            <v>SINAPI - NACIONAL CAIXA</v>
          </cell>
        </row>
        <row r="505">
          <cell r="A505" t="str">
            <v>73910/010</v>
          </cell>
          <cell r="B505" t="str">
            <v>PORTA DE MADEIRA COMPENSADA LISA PARA PINTURA, 0,90X2,10M, INCLUSO ADU  ELA 2A, ALIZAR 2A E DOBRADICA</v>
          </cell>
          <cell r="C505" t="str">
            <v>UN</v>
          </cell>
          <cell r="D505">
            <v>234.32</v>
          </cell>
          <cell r="E505" t="str">
            <v>SINAPI - NACIONAL CAIXA</v>
          </cell>
        </row>
        <row r="506">
          <cell r="A506" t="str">
            <v>73910/011</v>
          </cell>
          <cell r="B506" t="str">
            <v>PORTA DE MADEIRA COMPENSADA LISA PARA PINTURA, 1,60X2,10M, 2 FOLHAS, I  NCLUSO ADUELA 2A, ALIZAR 2A E DOBRADICA</v>
          </cell>
          <cell r="C506" t="str">
            <v>UN</v>
          </cell>
          <cell r="D506">
            <v>344.6</v>
          </cell>
          <cell r="E506" t="str">
            <v>SINAPI - NACIONAL CAIXA</v>
          </cell>
        </row>
        <row r="507">
          <cell r="A507">
            <v>73934</v>
          </cell>
          <cell r="B507" t="str">
            <v>PORTA DURADOOR 60X210X3,5CM C/ADUELA 13CM E ALIZAR DE 3A C/DOBRADICA LATAO CROMADO</v>
          </cell>
        </row>
        <row r="508">
          <cell r="A508" t="str">
            <v>73934/001</v>
          </cell>
          <cell r="B508" t="str">
            <v>PORTA EM CHAPA DE FIBRA DE EUCALIPTO LISA PARA PINTURA, 0,80X2,10 M, I  NCLUSO ADUELA 3A, ALIZAR 3A E DOBRADICA</v>
          </cell>
          <cell r="C508" t="str">
            <v>UN</v>
          </cell>
          <cell r="D508">
            <v>244.57</v>
          </cell>
          <cell r="E508" t="str">
            <v>SINAPI - NACIONAL CAIXA</v>
          </cell>
        </row>
        <row r="509">
          <cell r="A509" t="str">
            <v>73934/002</v>
          </cell>
          <cell r="B509" t="str">
            <v>PORTA EM CHAPA DE FIBRA DE EUCALIPTO LISA PARA PINTURA, 0,70X2,10 M, I  NCLUSO ADUELA 3A, ALIZAR 3A E DOBRADICA</v>
          </cell>
          <cell r="C509" t="str">
            <v>UN</v>
          </cell>
          <cell r="D509">
            <v>271.68</v>
          </cell>
          <cell r="E509" t="str">
            <v>SINAPI - NACIONAL CAIXA</v>
          </cell>
        </row>
        <row r="510">
          <cell r="A510" t="str">
            <v>73934/003</v>
          </cell>
          <cell r="B510" t="str">
            <v>PORTA EM CHAPA DE FIBRA DE EUCALIPTO LISA PARA PINTURA, 0,60X2,10 M, I  NCLUSO ADUELA 3A, ALIZAR 3A E DOBRADICA</v>
          </cell>
          <cell r="C510" t="str">
            <v>UN</v>
          </cell>
          <cell r="D510">
            <v>267.86</v>
          </cell>
          <cell r="E510" t="str">
            <v>SINAPI - NACIONAL CAIXA</v>
          </cell>
        </row>
        <row r="511">
          <cell r="A511">
            <v>74139</v>
          </cell>
          <cell r="B511" t="str">
            <v>PORTA P/SANITARIO C/LAMINADO, MARCO E FERRAGENS</v>
          </cell>
        </row>
        <row r="512">
          <cell r="A512" t="str">
            <v>74139/001</v>
          </cell>
          <cell r="B512" t="str">
            <v>PORTA DE MADEIRA PARA BANHEIRO EM COMPENSADO COM LAMINADO TEXTURIZADO    0,80X1,60M, INCLUSO MARCO, DOBRADICAS E TARJETA TIPO LIVRE/OCUPADO</v>
          </cell>
          <cell r="C512" t="str">
            <v>UN</v>
          </cell>
          <cell r="D512">
            <v>208.67</v>
          </cell>
          <cell r="E512" t="str">
            <v>SINAPI - NACIONAL CAIXA</v>
          </cell>
        </row>
        <row r="513">
          <cell r="A513" t="str">
            <v>74139/002</v>
          </cell>
          <cell r="B513" t="str">
            <v>PORTA DE MADEIRA PARA BANHEIRO EM COMPENSADO COM LAMINADO TEXTURIZADO    0,60X1,60M, INCLUSO MARCO, DOBRADICAS E TARJETA TIPO LIVRE/OCUPADO</v>
          </cell>
          <cell r="C513" t="str">
            <v>UN</v>
          </cell>
          <cell r="D513">
            <v>188.23</v>
          </cell>
          <cell r="E513" t="str">
            <v>SINAPI - NACIONAL CAIXA</v>
          </cell>
        </row>
        <row r="514">
          <cell r="A514" t="str">
            <v>0090</v>
          </cell>
          <cell r="B514" t="str">
            <v>JANELA DE MADEIRA</v>
          </cell>
        </row>
        <row r="515">
          <cell r="A515">
            <v>73773</v>
          </cell>
          <cell r="B515" t="str">
            <v>DIVERSOS</v>
          </cell>
        </row>
        <row r="516">
          <cell r="A516" t="str">
            <v>73773/001</v>
          </cell>
          <cell r="B516" t="str">
            <v>QUADRO DE MADEIRA PARA APARELHO DE AR-CONDICIONADO COM ALIZAR, FIXADO    EM TACO DE MADEIRA</v>
          </cell>
          <cell r="C516" t="str">
            <v>UN</v>
          </cell>
          <cell r="D516">
            <v>74.83</v>
          </cell>
          <cell r="E516" t="str">
            <v>SINAPI - NACIONAL CAIXA</v>
          </cell>
        </row>
        <row r="517">
          <cell r="A517">
            <v>73813</v>
          </cell>
          <cell r="B517" t="str">
            <v>JANELA DE MADEIRA</v>
          </cell>
        </row>
        <row r="518">
          <cell r="A518" t="str">
            <v>73813/001</v>
          </cell>
          <cell r="B518" t="str">
            <v>JANELA DE ABRIR DE MADEIRA 1A COM ALMOFADA, 1,5X1,5M, INCLUSO GUARNICO  ES E DOBRADICAS</v>
          </cell>
          <cell r="C518" t="str">
            <v>UN</v>
          </cell>
          <cell r="D518">
            <v>554.91999999999996</v>
          </cell>
          <cell r="E518" t="str">
            <v>SINAPI - NACIONAL CAIXA</v>
          </cell>
        </row>
        <row r="519">
          <cell r="A519" t="str">
            <v>0091</v>
          </cell>
          <cell r="B519" t="str">
            <v>GUARDA-CORPO DE MADEIRA</v>
          </cell>
        </row>
        <row r="520">
          <cell r="A520">
            <v>73668</v>
          </cell>
          <cell r="B520" t="str">
            <v>GUARDA CORPO EM MADEIRA 1A SERRADA APARELHADA</v>
          </cell>
          <cell r="C520" t="str">
            <v>M</v>
          </cell>
          <cell r="D520">
            <v>97.16</v>
          </cell>
          <cell r="E520" t="str">
            <v>SINAPI - NACIONAL CAIXA</v>
          </cell>
        </row>
        <row r="521">
          <cell r="A521" t="str">
            <v>0092</v>
          </cell>
          <cell r="B521" t="str">
            <v>PORTA E/OU TAMPA DE FERRO</v>
          </cell>
        </row>
        <row r="522">
          <cell r="A522">
            <v>40678</v>
          </cell>
          <cell r="B522" t="str">
            <v>PORTA DE ABRIR PARA ABRIGO DE MEDIDORES E BOTIJOES, EM FERRO QUADRICUL  ADO, COM GUARNICOES</v>
          </cell>
          <cell r="C522" t="str">
            <v>M2</v>
          </cell>
          <cell r="D522">
            <v>140.52000000000001</v>
          </cell>
          <cell r="E522" t="str">
            <v>SINAPI - NACIONAL CAIXA</v>
          </cell>
        </row>
        <row r="523">
          <cell r="A523">
            <v>72140</v>
          </cell>
          <cell r="B523" t="str">
            <v>PORTA DE FERRO PARA LIXEIRA, DE ABRIR, TIPO CHAPA, 0,70X2,10M , COM GU  ARNICOES</v>
          </cell>
          <cell r="C523" t="str">
            <v>UN</v>
          </cell>
          <cell r="D523">
            <v>240.49</v>
          </cell>
          <cell r="E523" t="str">
            <v>SINAPI - NACIONAL CAIXA</v>
          </cell>
        </row>
        <row r="524">
          <cell r="A524">
            <v>73632</v>
          </cell>
          <cell r="B524" t="str">
            <v>PORTA CORTA-FOGO 0,90X2,10X0,04M</v>
          </cell>
          <cell r="C524" t="str">
            <v>UN</v>
          </cell>
          <cell r="D524">
            <v>458.82</v>
          </cell>
          <cell r="E524" t="str">
            <v>SINAPI - NACIONAL CAIXA</v>
          </cell>
        </row>
        <row r="525">
          <cell r="A525">
            <v>73933</v>
          </cell>
          <cell r="B525" t="str">
            <v>PORTA DE FERRO DE ABRIR</v>
          </cell>
        </row>
        <row r="526">
          <cell r="A526" t="str">
            <v>73933/001</v>
          </cell>
          <cell r="B526" t="str">
            <v>PORTA DE FERRO ABRIR TIPO GRADE COM CHAPA 0,87X2,10M, INCLUSO GUARNICO  ES</v>
          </cell>
          <cell r="C526" t="str">
            <v>M2</v>
          </cell>
          <cell r="D526">
            <v>200.82</v>
          </cell>
          <cell r="E526" t="str">
            <v>SINAPI - NACIONAL CAIXA</v>
          </cell>
        </row>
        <row r="527">
          <cell r="A527" t="str">
            <v>73933/002</v>
          </cell>
          <cell r="B527" t="str">
            <v>PORTA DE FERRO ABRIR TIPO CHAPA LISA 0,87X2,10M, INCLUSO GUARNICOES</v>
          </cell>
          <cell r="C527" t="str">
            <v>M2</v>
          </cell>
          <cell r="D527">
            <v>197.83</v>
          </cell>
          <cell r="E527" t="str">
            <v>SINAPI - NACIONAL CAIXA</v>
          </cell>
        </row>
        <row r="528">
          <cell r="A528" t="str">
            <v>73933/003</v>
          </cell>
          <cell r="B528" t="str">
            <v>PORTA DE FERRO, DE ABRIR, VENEZIANA SEM BANDEIRA SEM FERRAGENS</v>
          </cell>
          <cell r="C528" t="str">
            <v>M2</v>
          </cell>
          <cell r="D528">
            <v>164.77</v>
          </cell>
          <cell r="E528" t="str">
            <v>SINAPI - NACIONAL CAIXA</v>
          </cell>
        </row>
        <row r="529">
          <cell r="A529" t="str">
            <v>73933/004</v>
          </cell>
          <cell r="B529" t="str">
            <v>PORTA DE FERRO, DE ABRIR, BARRA CHATA COM REQUADRO E GUARNIÇÃO</v>
          </cell>
          <cell r="C529" t="str">
            <v>M2</v>
          </cell>
          <cell r="D529">
            <v>181.27</v>
          </cell>
          <cell r="E529" t="str">
            <v>SINAPI - NACIONAL CAIXA</v>
          </cell>
        </row>
        <row r="530">
          <cell r="A530">
            <v>74073</v>
          </cell>
          <cell r="B530" t="str">
            <v>ALÇAPÃO DE FERRO</v>
          </cell>
        </row>
        <row r="531">
          <cell r="A531" t="str">
            <v>74073/001</v>
          </cell>
          <cell r="B531" t="str">
            <v>ALCAPAO EM FERRO 0,6MX0,6M, INCLUSO FERRAGENS</v>
          </cell>
          <cell r="C531" t="str">
            <v>UN</v>
          </cell>
          <cell r="D531">
            <v>71.03</v>
          </cell>
          <cell r="E531" t="str">
            <v>SINAPI - NACIONAL CAIXA</v>
          </cell>
        </row>
        <row r="532">
          <cell r="A532" t="str">
            <v>74073/002</v>
          </cell>
          <cell r="B532" t="str">
            <v>ALCAPAO EM FERRO 0,7MX0,7M, INCLUSO FERRAGENS</v>
          </cell>
          <cell r="C532" t="str">
            <v>UN</v>
          </cell>
          <cell r="D532">
            <v>78.459999999999994</v>
          </cell>
          <cell r="E532" t="str">
            <v>SINAPI - NACIONAL CAIXA</v>
          </cell>
        </row>
        <row r="533">
          <cell r="A533">
            <v>74136</v>
          </cell>
          <cell r="B533" t="str">
            <v>PORTA DE AÇO DE ENROLAR</v>
          </cell>
        </row>
        <row r="534">
          <cell r="A534" t="str">
            <v>74136/001</v>
          </cell>
          <cell r="B534" t="str">
            <v>PORTA DE ACO DE ENROLAR TIPO GRADE, CHAPA 14</v>
          </cell>
          <cell r="C534" t="str">
            <v>M2</v>
          </cell>
          <cell r="D534">
            <v>259.11</v>
          </cell>
          <cell r="E534" t="str">
            <v>SINAPI - NACIONAL CAIXA</v>
          </cell>
        </row>
        <row r="535">
          <cell r="A535" t="str">
            <v>74136/002</v>
          </cell>
          <cell r="B535" t="str">
            <v xml:space="preserve">PORTA DE ACO DE ENROLAR TIPO TIJOLINHO, VAZADA, CHAPA 24 RAIADA LARGA    </v>
          </cell>
          <cell r="C535" t="str">
            <v>M2</v>
          </cell>
          <cell r="D535">
            <v>284.31</v>
          </cell>
          <cell r="E535" t="str">
            <v>SINAPI - NACIONAL CAIXA</v>
          </cell>
        </row>
        <row r="536">
          <cell r="A536" t="str">
            <v>74136/003</v>
          </cell>
          <cell r="B536" t="str">
            <v>PORTA DE ACO DE ENROLAR ONDULADA CHAPA 24 RAIADA LARGA</v>
          </cell>
          <cell r="C536" t="str">
            <v>M2</v>
          </cell>
          <cell r="D536">
            <v>182.11</v>
          </cell>
          <cell r="E536" t="str">
            <v>SINAPI - NACIONAL CAIXA</v>
          </cell>
        </row>
        <row r="537">
          <cell r="A537">
            <v>74232</v>
          </cell>
          <cell r="B537" t="str">
            <v>PORTA DE FERRO, DE ABRIR, CHAPA DOBRADA</v>
          </cell>
        </row>
        <row r="538">
          <cell r="A538" t="str">
            <v>74232/001</v>
          </cell>
          <cell r="B538" t="str">
            <v>PORTA DE CHAPA DE ACO PRE-ZINCADA, DE ABRIR, 0,87X2,1CM, COM POSTIGO    PARA VIDRO</v>
          </cell>
          <cell r="C538" t="str">
            <v>UN</v>
          </cell>
          <cell r="D538">
            <v>395.78</v>
          </cell>
          <cell r="E538" t="str">
            <v>SINAPI - NACIONAL CAIXA</v>
          </cell>
        </row>
        <row r="539">
          <cell r="A539" t="str">
            <v>0093</v>
          </cell>
          <cell r="B539" t="str">
            <v>JANELA DE FERRO</v>
          </cell>
        </row>
        <row r="540">
          <cell r="A540">
            <v>6103</v>
          </cell>
          <cell r="B540" t="str">
            <v>JANELA BASCULANTE DE FERRO EM CANTONEIRA 5/8"X1/8", LINHA POPULAR</v>
          </cell>
          <cell r="C540" t="str">
            <v>M2</v>
          </cell>
          <cell r="D540">
            <v>202.68</v>
          </cell>
          <cell r="E540" t="str">
            <v>SINAPI - NACIONAL CAIXA</v>
          </cell>
        </row>
        <row r="541">
          <cell r="A541">
            <v>6104</v>
          </cell>
          <cell r="B541" t="str">
            <v>JANELA BASCULANTE EM CHAPA DE ACO</v>
          </cell>
          <cell r="C541" t="str">
            <v>M2</v>
          </cell>
          <cell r="D541">
            <v>197.22</v>
          </cell>
          <cell r="E541" t="str">
            <v>SINAPI - NACIONAL CAIXA</v>
          </cell>
        </row>
        <row r="542">
          <cell r="A542">
            <v>6126</v>
          </cell>
          <cell r="B542" t="str">
            <v>JANELA DE CORRER EM CHAPA DE ACO, COM 02 FOLHAS PARA VIDRO</v>
          </cell>
          <cell r="C542" t="str">
            <v>M2</v>
          </cell>
          <cell r="D542">
            <v>173.47</v>
          </cell>
          <cell r="E542" t="str">
            <v>SINAPI - NACIONAL CAIXA</v>
          </cell>
        </row>
        <row r="543">
          <cell r="A543">
            <v>72148</v>
          </cell>
          <cell r="B543" t="str">
            <v>RETIRADA DE BATENTES METALICOS</v>
          </cell>
          <cell r="C543" t="str">
            <v>UN</v>
          </cell>
          <cell r="D543">
            <v>17.47</v>
          </cell>
          <cell r="E543" t="str">
            <v>SINAPI - NACIONAL CAIXA</v>
          </cell>
        </row>
        <row r="544">
          <cell r="A544">
            <v>72149</v>
          </cell>
          <cell r="B544" t="str">
            <v>RECOLOCACAO DE BATENTES METALICOS, CONSIDERANDO REAPROVEITAMENTO DO MA  TERIAL</v>
          </cell>
          <cell r="C544" t="str">
            <v>UN</v>
          </cell>
          <cell r="D544">
            <v>18.920000000000002</v>
          </cell>
          <cell r="E544" t="str">
            <v>SINAPI - NACIONAL CAIXA</v>
          </cell>
        </row>
        <row r="545">
          <cell r="A545">
            <v>73940</v>
          </cell>
          <cell r="B545" t="str">
            <v>JANELA DE CORRER, EM CHAPA DOBRADA, AÇO COM ADIÇÃO DE COBRE PRÉ-ZINCADO</v>
          </cell>
        </row>
        <row r="546">
          <cell r="A546" t="str">
            <v>73940/001</v>
          </cell>
          <cell r="B546" t="str">
            <v>JANELA DE CORRER EM CHAPA DE ACO DOBRADA, QUATRO FOLHAS, SEM DIVISAO H  ORIZONTAL, PARA VIDRO, 1,50X1,20M</v>
          </cell>
          <cell r="C546" t="str">
            <v>UN</v>
          </cell>
          <cell r="D546">
            <v>395.57</v>
          </cell>
          <cell r="E546" t="str">
            <v>SINAPI - NACIONAL CAIXA</v>
          </cell>
        </row>
        <row r="547">
          <cell r="A547">
            <v>73945</v>
          </cell>
          <cell r="B547" t="str">
            <v>JANELA DE FERRO, DE CORRER, PARA VIDRO</v>
          </cell>
        </row>
        <row r="548">
          <cell r="A548" t="str">
            <v>73945/001</v>
          </cell>
          <cell r="B548" t="str">
            <v xml:space="preserve">JANELA DE CHAPA DOBRADA ACO DE CORRER, DUAS FOLHAS, DIVISAO HORIZONTAL  </v>
          </cell>
          <cell r="C548" t="str">
            <v>M2</v>
          </cell>
          <cell r="D548">
            <v>173.47</v>
          </cell>
          <cell r="E548" t="str">
            <v>SINAPI - NACIONAL CAIXA</v>
          </cell>
        </row>
        <row r="549">
          <cell r="A549">
            <v>73961</v>
          </cell>
          <cell r="B549" t="str">
            <v>JANELA MAXIM AIR</v>
          </cell>
        </row>
        <row r="550">
          <cell r="A550" t="str">
            <v>73961/001</v>
          </cell>
          <cell r="B550" t="str">
            <v>JANELA MAXIM AIR CHAPA DOBRADA</v>
          </cell>
          <cell r="C550" t="str">
            <v>M2</v>
          </cell>
          <cell r="D550">
            <v>276.93</v>
          </cell>
          <cell r="E550" t="str">
            <v>SINAPI - NACIONAL CAIXA</v>
          </cell>
        </row>
        <row r="551">
          <cell r="A551">
            <v>73984</v>
          </cell>
          <cell r="B551" t="str">
            <v>JANELA DE FERRO, DE CORRER (SEM VIDRO E PINTURA)</v>
          </cell>
        </row>
        <row r="552">
          <cell r="A552" t="str">
            <v>73984/001</v>
          </cell>
          <cell r="B552" t="str">
            <v>JANELA DE CORRER EM CHAPA DE ACO, COM 04 FOLHAS PARA VIDRO, COM DIVISA  O HORIZONTAL</v>
          </cell>
          <cell r="C552" t="str">
            <v>M2</v>
          </cell>
          <cell r="D552">
            <v>226.71</v>
          </cell>
          <cell r="E552" t="str">
            <v>SINAPI - NACIONAL CAIXA</v>
          </cell>
        </row>
        <row r="553">
          <cell r="A553" t="str">
            <v>73984/002</v>
          </cell>
          <cell r="B553" t="str">
            <v>JANELA DE CORRER EM FERRO TIPO VENEZIANA, 02 FOLHAS, LINHA POPULAR</v>
          </cell>
          <cell r="C553" t="str">
            <v>M2</v>
          </cell>
          <cell r="D553">
            <v>211.47</v>
          </cell>
          <cell r="E553" t="str">
            <v>SINAPI - NACIONAL CAIXA</v>
          </cell>
        </row>
        <row r="554">
          <cell r="A554" t="str">
            <v>0094</v>
          </cell>
          <cell r="B554" t="str">
            <v>GRADE DE FERRO</v>
          </cell>
        </row>
        <row r="555">
          <cell r="A555">
            <v>73932</v>
          </cell>
          <cell r="B555" t="str">
            <v>GRADE DE FERRO, BARRA CHATA</v>
          </cell>
        </row>
        <row r="556">
          <cell r="A556" t="str">
            <v>73932/001</v>
          </cell>
          <cell r="B556" t="str">
            <v>GRADE DE FERRO EM BARRA CHATA 3/16"</v>
          </cell>
          <cell r="C556" t="str">
            <v>M2</v>
          </cell>
          <cell r="D556">
            <v>196.69</v>
          </cell>
          <cell r="E556" t="str">
            <v>SINAPI - NACIONAL CAIXA</v>
          </cell>
        </row>
        <row r="557">
          <cell r="A557" t="str">
            <v>0095</v>
          </cell>
          <cell r="B557" t="str">
            <v>GUARDA-CORPO DE FERRO</v>
          </cell>
        </row>
        <row r="558">
          <cell r="A558">
            <v>73631</v>
          </cell>
          <cell r="B558" t="str">
            <v>GUARDA-CORPO EM TUBO DE ACO GALVANIZADO 1 1/2"</v>
          </cell>
          <cell r="C558" t="str">
            <v>M2</v>
          </cell>
          <cell r="D558">
            <v>184.64</v>
          </cell>
          <cell r="E558" t="str">
            <v>SINAPI - NACIONAL CAIXA</v>
          </cell>
        </row>
        <row r="559">
          <cell r="A559">
            <v>74195</v>
          </cell>
          <cell r="B559" t="str">
            <v>GUARDA-CORPO</v>
          </cell>
        </row>
        <row r="560">
          <cell r="A560" t="str">
            <v>74195/001</v>
          </cell>
          <cell r="B560" t="str">
            <v>GUARDA-CORPO   COM CORRIMAO EM FERRO BARRA CHATA 3/16"</v>
          </cell>
          <cell r="C560" t="str">
            <v>M</v>
          </cell>
          <cell r="D560">
            <v>229.68</v>
          </cell>
          <cell r="E560" t="str">
            <v>SINAPI - NACIONAL CAIXA</v>
          </cell>
        </row>
        <row r="561">
          <cell r="A561" t="str">
            <v>0097</v>
          </cell>
          <cell r="B561" t="str">
            <v>ESCADAS/CORRIMAOS</v>
          </cell>
        </row>
        <row r="562">
          <cell r="A562">
            <v>73665</v>
          </cell>
          <cell r="B562" t="str">
            <v>ESCADA TIPO MARINHEIRO EM ACO CA-50 9,52MM, INCLUSO PINTURA COM FUNDO    ANTI-OXIDANTE</v>
          </cell>
          <cell r="C562" t="str">
            <v>M</v>
          </cell>
          <cell r="D562">
            <v>32.520000000000003</v>
          </cell>
          <cell r="E562" t="str">
            <v>SINAPI - NACIONAL CAIXA</v>
          </cell>
        </row>
        <row r="563">
          <cell r="A563">
            <v>73669</v>
          </cell>
          <cell r="B563" t="str">
            <v>CORRIMAO EM MADEIRA 1A 2,5X30CM</v>
          </cell>
          <cell r="C563" t="str">
            <v>M</v>
          </cell>
          <cell r="D563">
            <v>34.950000000000003</v>
          </cell>
          <cell r="E563" t="str">
            <v>SINAPI - NACIONAL CAIXA</v>
          </cell>
        </row>
        <row r="564">
          <cell r="A564">
            <v>74072</v>
          </cell>
          <cell r="B564" t="str">
            <v>CORRIMÃO DE FERRO</v>
          </cell>
        </row>
        <row r="565">
          <cell r="A565" t="str">
            <v>74072/001</v>
          </cell>
          <cell r="B565" t="str">
            <v>CORRIMAO EM TUBO ACO GALVANIZADO 3/4" COM BRACADEIRA</v>
          </cell>
          <cell r="C565" t="str">
            <v>M</v>
          </cell>
          <cell r="D565">
            <v>36.020000000000003</v>
          </cell>
          <cell r="E565" t="str">
            <v>SINAPI - NACIONAL CAIXA</v>
          </cell>
        </row>
        <row r="566">
          <cell r="A566" t="str">
            <v>74072/002</v>
          </cell>
          <cell r="B566" t="str">
            <v>CORRIMAO EM TUBO ACO GALVANIZADO 2 1/2" COM BRACADEIRA</v>
          </cell>
          <cell r="C566" t="str">
            <v>M</v>
          </cell>
          <cell r="D566">
            <v>71.48</v>
          </cell>
          <cell r="E566" t="str">
            <v>SINAPI - NACIONAL CAIXA</v>
          </cell>
        </row>
        <row r="567">
          <cell r="A567" t="str">
            <v>74072/003</v>
          </cell>
          <cell r="B567" t="str">
            <v>CORRIMAO EM TUBO ACO GALVANIZADO 1 1/4" COM BRACADEIRA</v>
          </cell>
          <cell r="C567" t="str">
            <v>M</v>
          </cell>
          <cell r="D567">
            <v>47.67</v>
          </cell>
          <cell r="E567" t="str">
            <v>SINAPI - NACIONAL CAIXA</v>
          </cell>
        </row>
        <row r="568">
          <cell r="A568">
            <v>74103</v>
          </cell>
          <cell r="B568" t="str">
            <v>ESCADA MARINHEIRO EM FERRO CA-50, D=1/2" (12.5MM), L=0,3M, SEM PROTEÇÃO, INCLUINDO PINTURA ANTI-CORROSIVA (INCLUSIVE FORNECIMENTO E INSTALAÇÃO)</v>
          </cell>
        </row>
        <row r="569">
          <cell r="A569" t="str">
            <v>74103/001</v>
          </cell>
          <cell r="B569" t="str">
            <v>ESCADA TIPO MARINHEIRO   EM ACO CA-50 12,5", INCLUSO PINTURA COM FUNDO    ANTI-OXIDANTE</v>
          </cell>
          <cell r="C569" t="str">
            <v>M</v>
          </cell>
          <cell r="D569">
            <v>41.48</v>
          </cell>
          <cell r="E569" t="str">
            <v>SINAPI - NACIONAL CAIXA</v>
          </cell>
        </row>
        <row r="570">
          <cell r="A570">
            <v>74194</v>
          </cell>
          <cell r="B570" t="str">
            <v>ESCADA MARINHEIRO</v>
          </cell>
        </row>
        <row r="571">
          <cell r="A571" t="str">
            <v>74194/001</v>
          </cell>
          <cell r="B571" t="str">
            <v>ESCADA TIPO MARINHEIRO EM TUBO ACO GALVANIZADO 1 1/2" 5 DEGRAUS</v>
          </cell>
          <cell r="C571" t="str">
            <v>M</v>
          </cell>
          <cell r="D571">
            <v>147.52000000000001</v>
          </cell>
          <cell r="E571" t="str">
            <v>SINAPI - NACIONAL CAIXA</v>
          </cell>
        </row>
        <row r="572">
          <cell r="A572" t="str">
            <v>0098</v>
          </cell>
          <cell r="B572" t="str">
            <v>PORTA E/OU TAMPA DE ALUMINIO</v>
          </cell>
        </row>
        <row r="573">
          <cell r="A573">
            <v>68050</v>
          </cell>
          <cell r="B573" t="str">
            <v xml:space="preserve">PORTA DE CORRER EM ALUMINIO, PERFIL SERIE 25, COM 02 FOLHAS PARA VIDRO  </v>
          </cell>
          <cell r="C573" t="str">
            <v>M2</v>
          </cell>
          <cell r="D573">
            <v>230.57</v>
          </cell>
          <cell r="E573" t="str">
            <v>SINAPI - NACIONAL CAIXA</v>
          </cell>
        </row>
        <row r="574">
          <cell r="A574">
            <v>74071</v>
          </cell>
          <cell r="B574" t="str">
            <v>PORTA DE ALUMÍNIO, DE ABRIR</v>
          </cell>
        </row>
        <row r="575">
          <cell r="A575" t="str">
            <v>74071/001</v>
          </cell>
          <cell r="B575" t="str">
            <v>PORTA DE ABRIR EM ALUMINIO TIPO CHAPA CORRUGADA, PERFIL SERIE 25, COM    GUARNICOES</v>
          </cell>
          <cell r="C575" t="str">
            <v>M2</v>
          </cell>
          <cell r="D575">
            <v>366.78</v>
          </cell>
          <cell r="E575" t="str">
            <v>SINAPI - NACIONAL CAIXA</v>
          </cell>
        </row>
        <row r="576">
          <cell r="A576" t="str">
            <v>74071/002</v>
          </cell>
          <cell r="B576" t="str">
            <v>PORTA DE ABRIR EM ALUMINIO TIPO VENEZIANA, PERFIL SERIE 25, COM GUARNI  COES</v>
          </cell>
          <cell r="C576" t="str">
            <v>M2</v>
          </cell>
          <cell r="D576">
            <v>380.59</v>
          </cell>
          <cell r="E576" t="str">
            <v>SINAPI - NACIONAL CAIXA</v>
          </cell>
        </row>
        <row r="577">
          <cell r="A577" t="str">
            <v>0099</v>
          </cell>
          <cell r="B577" t="str">
            <v>GUARDA-CORPO/GRADE DE ALUMINIO</v>
          </cell>
        </row>
        <row r="578">
          <cell r="A578">
            <v>73737</v>
          </cell>
          <cell r="B578" t="str">
            <v>GRADIL ALUMINIO P/VARANDA</v>
          </cell>
        </row>
        <row r="579">
          <cell r="A579" t="str">
            <v>73737/001</v>
          </cell>
          <cell r="B579" t="str">
            <v>GRADIL DE ALUMINIO ANODIZADO TIPO BARRA CHATA PARA VARANDAS, ALTURA 0,  4M</v>
          </cell>
          <cell r="C579" t="str">
            <v>M</v>
          </cell>
          <cell r="D579">
            <v>102.19</v>
          </cell>
          <cell r="E579" t="str">
            <v>SINAPI - NACIONAL CAIXA</v>
          </cell>
        </row>
        <row r="580">
          <cell r="A580" t="str">
            <v>73737/002</v>
          </cell>
          <cell r="B580" t="str">
            <v>GRADIL DE ALUMINIO ANODIZADO TIPO BARRA CHATA PARA VARANDAS, ALTURA 1,  0M</v>
          </cell>
          <cell r="C580" t="str">
            <v>M</v>
          </cell>
          <cell r="D580">
            <v>227.84</v>
          </cell>
          <cell r="E580" t="str">
            <v>SINAPI - NACIONAL CAIXA</v>
          </cell>
        </row>
        <row r="581">
          <cell r="A581" t="str">
            <v>73737/003</v>
          </cell>
          <cell r="B581" t="str">
            <v>GRADIL DE ALUMINIO ANODIZADO TIPO BARRA CHATA PARA VARANDAS, ALTURA 1,  2M</v>
          </cell>
          <cell r="C581" t="str">
            <v>M</v>
          </cell>
          <cell r="D581">
            <v>268.35000000000002</v>
          </cell>
          <cell r="E581" t="str">
            <v>SINAPI - NACIONAL CAIXA</v>
          </cell>
        </row>
        <row r="582">
          <cell r="A582" t="str">
            <v>0100</v>
          </cell>
          <cell r="B582" t="str">
            <v>FERRAGENS PARA PORTAS</v>
          </cell>
        </row>
        <row r="583">
          <cell r="A583">
            <v>73736</v>
          </cell>
          <cell r="B583" t="str">
            <v>FORNECIMENTO E ASSENTAMENTO DE FERRAGENS</v>
          </cell>
        </row>
        <row r="584">
          <cell r="A584" t="str">
            <v>73736/001</v>
          </cell>
          <cell r="B584" t="str">
            <v>DOBRADICA TIPO VAI E VEM EM LATAO POLIDO 3"</v>
          </cell>
          <cell r="C584" t="str">
            <v>UN</v>
          </cell>
          <cell r="D584">
            <v>54.58</v>
          </cell>
          <cell r="E584" t="str">
            <v>SINAPI - NACIONAL CAIXA</v>
          </cell>
        </row>
        <row r="585">
          <cell r="A585">
            <v>74068</v>
          </cell>
          <cell r="B585" t="str">
            <v>CONJUNTO FERRAGENS CILINDRO 330/ROSETA 303/MACANETA TIPO ALAVANCA LATAO CROMADO LA FONTE</v>
          </cell>
        </row>
        <row r="586">
          <cell r="A586" t="str">
            <v>74068/001</v>
          </cell>
          <cell r="B586" t="str">
            <v>CONJUNTO FERRAGENS CILINDRO 330/ROSETA 303/MACANETA TIPO ALAVANCA LATA  O CROMADO LA FONTE</v>
          </cell>
          <cell r="C586" t="str">
            <v>UN</v>
          </cell>
          <cell r="D586">
            <v>101.11</v>
          </cell>
          <cell r="E586" t="str">
            <v>SINAPI - NACIONAL CAIXA</v>
          </cell>
        </row>
        <row r="587">
          <cell r="A587" t="str">
            <v>74068/002</v>
          </cell>
          <cell r="B587" t="str">
            <v>FECHADURA DE EMBUTIR COMPLETA, PARA PORTAS EXTERNAS, PADRAO DE ACABAME  NTO POPULAR</v>
          </cell>
          <cell r="C587" t="str">
            <v>UN</v>
          </cell>
          <cell r="D587">
            <v>51.92</v>
          </cell>
          <cell r="E587" t="str">
            <v>SINAPI - NACIONAL CAIXA</v>
          </cell>
        </row>
        <row r="588">
          <cell r="A588" t="str">
            <v>74068/003</v>
          </cell>
          <cell r="B588" t="str">
            <v>FECHADURA DE EMBUTIR COMPLETA, PARA PORTAS EXTERNAS, PADRAO DE ACABAME  NTO SUPERIOR</v>
          </cell>
          <cell r="C588" t="str">
            <v>UN</v>
          </cell>
          <cell r="D588">
            <v>78.23</v>
          </cell>
          <cell r="E588" t="str">
            <v>SINAPI - NACIONAL CAIXA</v>
          </cell>
        </row>
        <row r="589">
          <cell r="A589" t="str">
            <v>74068/004</v>
          </cell>
          <cell r="B589" t="str">
            <v>FECHADURA DE EMBUTIR COMPLETA, PARA PORTAS EXTERNAS 2 FOLHAS, PADRAO D  E ACABAMENTO POPULAR</v>
          </cell>
          <cell r="C589" t="str">
            <v>UN</v>
          </cell>
          <cell r="D589">
            <v>110.86</v>
          </cell>
          <cell r="E589" t="str">
            <v>SINAPI - NACIONAL CAIXA</v>
          </cell>
        </row>
        <row r="590">
          <cell r="A590" t="str">
            <v>74068/005</v>
          </cell>
          <cell r="B590" t="str">
            <v xml:space="preserve">FECHADURA DE SOBREPOR PARA PORTAS EXTERNAS, FERRO PINTADO COM MACANETA  </v>
          </cell>
          <cell r="C590" t="str">
            <v>UN</v>
          </cell>
          <cell r="D590">
            <v>47.44</v>
          </cell>
          <cell r="E590" t="str">
            <v>SINAPI - NACIONAL CAIXA</v>
          </cell>
        </row>
        <row r="591">
          <cell r="A591" t="str">
            <v>74068/006</v>
          </cell>
          <cell r="B591" t="str">
            <v>FECHADURA DE EMBUTIR COMPLETA, PARA PORTAS EXTERNAS, PADRAO DE ACABAME  NTO MEDIO</v>
          </cell>
          <cell r="C591" t="str">
            <v>UN</v>
          </cell>
          <cell r="D591">
            <v>62.99</v>
          </cell>
          <cell r="E591" t="str">
            <v>SINAPI - NACIONAL CAIXA</v>
          </cell>
        </row>
        <row r="592">
          <cell r="A592">
            <v>74069</v>
          </cell>
          <cell r="B592" t="str">
            <v>CONJUNTO FERRAGENS LATAO CROMADO TRANQUETA COMPLETA LINHA LUXO</v>
          </cell>
        </row>
        <row r="593">
          <cell r="A593" t="str">
            <v>74069/001</v>
          </cell>
          <cell r="B593" t="str">
            <v>FECHADURA DE EMBUTIR COMPLETA, PARA PORTAS DE BANHEIRO, PADRAO DE ACAB  AMENTO POPULAR</v>
          </cell>
          <cell r="C593" t="str">
            <v>UN</v>
          </cell>
          <cell r="D593">
            <v>44.15</v>
          </cell>
          <cell r="E593" t="str">
            <v>SINAPI - NACIONAL CAIXA</v>
          </cell>
        </row>
        <row r="594">
          <cell r="A594" t="str">
            <v>74069/002</v>
          </cell>
          <cell r="B594" t="str">
            <v>FECHADURA DE EMBUTIR COMPLETA, PARA PORTAS DE BANHEIRO, PADRAO DE ACAB  AMENTO SUPERIOR</v>
          </cell>
          <cell r="C594" t="str">
            <v>UN</v>
          </cell>
          <cell r="D594">
            <v>169.31</v>
          </cell>
          <cell r="E594" t="str">
            <v>SINAPI - NACIONAL CAIXA</v>
          </cell>
        </row>
        <row r="595">
          <cell r="A595">
            <v>74070</v>
          </cell>
          <cell r="B595" t="str">
            <v>CONJUNTO FERRAGEM GORGES COMPLETA LINHA MEDIA</v>
          </cell>
        </row>
        <row r="596">
          <cell r="A596" t="str">
            <v>74070/001</v>
          </cell>
          <cell r="B596" t="str">
            <v>FECHADURA DE EMBUTIR COMPLETA, PARA PORTAS INTERNAS, PADRAO DE ACABAME  NTO SUPERIOR</v>
          </cell>
          <cell r="C596" t="str">
            <v>UN</v>
          </cell>
          <cell r="D596">
            <v>91.62</v>
          </cell>
          <cell r="E596" t="str">
            <v>SINAPI - NACIONAL CAIXA</v>
          </cell>
        </row>
        <row r="597">
          <cell r="A597" t="str">
            <v>74070/002</v>
          </cell>
          <cell r="B597" t="str">
            <v>FECHADURA DE EMBUTIR COMPLETA, PARA PORTAS INTERNAS 2 FOLHAS, PADRAO D  E ACABAMENTO POPULAR</v>
          </cell>
          <cell r="C597" t="str">
            <v>UN</v>
          </cell>
          <cell r="D597">
            <v>101.1</v>
          </cell>
          <cell r="E597" t="str">
            <v>SINAPI - NACIONAL CAIXA</v>
          </cell>
        </row>
        <row r="598">
          <cell r="A598" t="str">
            <v>74070/003</v>
          </cell>
          <cell r="B598" t="str">
            <v>FECHADURA DE EMBUTIR COMPLETA, PARA PORTAS INTERNAS, PADRAO DE ACABAME  NTO POPULAR</v>
          </cell>
          <cell r="C598" t="str">
            <v>UN</v>
          </cell>
          <cell r="D598">
            <v>42.16</v>
          </cell>
          <cell r="E598" t="str">
            <v>SINAPI - NACIONAL CAIXA</v>
          </cell>
        </row>
        <row r="599">
          <cell r="A599" t="str">
            <v>74070/004</v>
          </cell>
          <cell r="B599" t="str">
            <v>FECHADURA DE EMBUTIR COMPLETA, PARA PORTAS INTERNAS, PADRAO DE ACABAME  NTO MEDIO</v>
          </cell>
          <cell r="C599" t="str">
            <v>UN</v>
          </cell>
          <cell r="D599">
            <v>41.4</v>
          </cell>
          <cell r="E599" t="str">
            <v>SINAPI - NACIONAL CAIXA</v>
          </cell>
        </row>
        <row r="600">
          <cell r="A600" t="str">
            <v>0102</v>
          </cell>
          <cell r="B600" t="str">
            <v>FERRAGENS DIVERSAS</v>
          </cell>
        </row>
        <row r="601">
          <cell r="A601">
            <v>74046</v>
          </cell>
          <cell r="B601" t="str">
            <v>TARJETA</v>
          </cell>
        </row>
        <row r="602">
          <cell r="A602" t="str">
            <v>74046/001</v>
          </cell>
          <cell r="B602" t="str">
            <v>TARJETA DE FERRO CROMADO DE SOBREPOR 2"</v>
          </cell>
          <cell r="C602" t="str">
            <v>UN</v>
          </cell>
          <cell r="D602">
            <v>4.82</v>
          </cell>
          <cell r="E602" t="str">
            <v>SINAPI - NACIONAL CAIXA</v>
          </cell>
        </row>
        <row r="603">
          <cell r="A603" t="str">
            <v>74046/002</v>
          </cell>
          <cell r="B603" t="str">
            <v>TARJETA TIPO LIVRE/OCUPADO PARA PORTA DE BANHEIRO</v>
          </cell>
          <cell r="C603" t="str">
            <v>UN</v>
          </cell>
          <cell r="D603">
            <v>31.99</v>
          </cell>
          <cell r="E603" t="str">
            <v>SINAPI - NACIONAL CAIXA</v>
          </cell>
        </row>
        <row r="604">
          <cell r="A604">
            <v>74047</v>
          </cell>
          <cell r="B604" t="str">
            <v>DOBRADICA</v>
          </cell>
        </row>
        <row r="605">
          <cell r="A605" t="str">
            <v>74047/001</v>
          </cell>
          <cell r="B605" t="str">
            <v>DOBRADICA EM FERRO CROMADO 3X3", SEM ANEIS</v>
          </cell>
          <cell r="C605" t="str">
            <v>UN</v>
          </cell>
          <cell r="D605">
            <v>10.23</v>
          </cell>
          <cell r="E605" t="str">
            <v>SINAPI - NACIONAL CAIXA</v>
          </cell>
        </row>
        <row r="606">
          <cell r="A606" t="str">
            <v>74047/002</v>
          </cell>
          <cell r="B606" t="str">
            <v>DOBRADICA EM ACO ZINCADO 3X3", SEM ANEIS</v>
          </cell>
          <cell r="C606" t="str">
            <v>UN</v>
          </cell>
          <cell r="D606">
            <v>10.3</v>
          </cell>
          <cell r="E606" t="str">
            <v>SINAPI - NACIONAL CAIXA</v>
          </cell>
        </row>
        <row r="607">
          <cell r="A607" t="str">
            <v>74047/003</v>
          </cell>
          <cell r="B607" t="str">
            <v>DOBRADICA EM LATAO CROMADO 3X3", COM ANEIS</v>
          </cell>
          <cell r="C607" t="str">
            <v>UN</v>
          </cell>
          <cell r="D607">
            <v>24.68</v>
          </cell>
          <cell r="E607" t="str">
            <v>SINAPI - NACIONAL CAIXA</v>
          </cell>
        </row>
        <row r="608">
          <cell r="A608" t="str">
            <v>74047/004</v>
          </cell>
          <cell r="B608" t="str">
            <v>DOBRADICA LATAO CROMADO 3 X 2 1/2"</v>
          </cell>
          <cell r="C608" t="str">
            <v>UN</v>
          </cell>
          <cell r="D608">
            <v>15.27</v>
          </cell>
          <cell r="E608" t="str">
            <v>SINAPI - NACIONAL CAIXA</v>
          </cell>
        </row>
        <row r="609">
          <cell r="A609" t="str">
            <v>74047/005</v>
          </cell>
          <cell r="B609" t="str">
            <v>DOBRADICA EM FERRO GALVANIZADO 1 3/4 X2", COM ANEIS</v>
          </cell>
          <cell r="C609" t="str">
            <v>UN</v>
          </cell>
          <cell r="D609">
            <v>5.76</v>
          </cell>
          <cell r="E609" t="str">
            <v>SINAPI - NACIONAL CAIXA</v>
          </cell>
        </row>
        <row r="610">
          <cell r="A610" t="str">
            <v>74047/006</v>
          </cell>
          <cell r="B610" t="str">
            <v>DOBRADICA EM FERRO CROMADO 2X1", COM ANEIS</v>
          </cell>
          <cell r="C610" t="str">
            <v>UN</v>
          </cell>
          <cell r="D610">
            <v>9.31</v>
          </cell>
          <cell r="E610" t="str">
            <v>SINAPI - NACIONAL CAIXA</v>
          </cell>
        </row>
        <row r="611">
          <cell r="A611" t="str">
            <v>74047/007</v>
          </cell>
          <cell r="B611" t="str">
            <v>DOBRADICA EM FERRO CROMADO 3X2 1/2", SEM ANEIS</v>
          </cell>
          <cell r="C611" t="str">
            <v>UN</v>
          </cell>
          <cell r="D611">
            <v>9</v>
          </cell>
          <cell r="E611" t="str">
            <v>SINAPI - NACIONAL CAIXA</v>
          </cell>
        </row>
        <row r="612">
          <cell r="A612" t="str">
            <v>74047/008</v>
          </cell>
          <cell r="B612" t="str">
            <v>DOBRADICA EM FERRO GALVANIZADO 4X3", COM ANEIS</v>
          </cell>
          <cell r="C612" t="str">
            <v>UN</v>
          </cell>
          <cell r="D612">
            <v>9.5500000000000007</v>
          </cell>
          <cell r="E612" t="str">
            <v>SINAPI - NACIONAL CAIXA</v>
          </cell>
        </row>
        <row r="613">
          <cell r="A613">
            <v>74084</v>
          </cell>
          <cell r="B613" t="str">
            <v>PORTA CADEADO</v>
          </cell>
        </row>
        <row r="614">
          <cell r="A614" t="str">
            <v>74084/001</v>
          </cell>
          <cell r="B614" t="str">
            <v>PORTA CADEADO COM CADEADO DE ACO 45MM</v>
          </cell>
          <cell r="C614" t="str">
            <v>UN</v>
          </cell>
          <cell r="D614">
            <v>25.56</v>
          </cell>
          <cell r="E614" t="str">
            <v>SINAPI - NACIONAL CAIXA</v>
          </cell>
        </row>
        <row r="615">
          <cell r="A615" t="str">
            <v>0103</v>
          </cell>
          <cell r="B615" t="str">
            <v>VIDROS/ESPELHOS</v>
          </cell>
        </row>
        <row r="616">
          <cell r="A616">
            <v>72116</v>
          </cell>
          <cell r="B616" t="str">
            <v>VIDRO LISO COMUM TRANSPARENTE, ESPESSURA 3MM</v>
          </cell>
          <cell r="C616" t="str">
            <v>M2</v>
          </cell>
          <cell r="D616">
            <v>39.28</v>
          </cell>
          <cell r="E616" t="str">
            <v>SINAPI - NACIONAL CAIXA</v>
          </cell>
        </row>
        <row r="617">
          <cell r="A617">
            <v>72117</v>
          </cell>
          <cell r="B617" t="str">
            <v>VIDRO LISO COMUM TRANSPARENTE, ESPESSURA 4MM</v>
          </cell>
          <cell r="C617" t="str">
            <v>M2</v>
          </cell>
          <cell r="D617">
            <v>50.36</v>
          </cell>
          <cell r="E617" t="str">
            <v>SINAPI - NACIONAL CAIXA</v>
          </cell>
        </row>
        <row r="618">
          <cell r="A618">
            <v>72118</v>
          </cell>
          <cell r="B618" t="str">
            <v>VIDRO TEMPERADO INCOLOR, ESPESSURA 6MM</v>
          </cell>
          <cell r="C618" t="str">
            <v>M2</v>
          </cell>
          <cell r="D618">
            <v>104.09</v>
          </cell>
          <cell r="E618" t="str">
            <v>SINAPI - NACIONAL CAIXA</v>
          </cell>
        </row>
        <row r="619">
          <cell r="A619">
            <v>72119</v>
          </cell>
          <cell r="B619" t="str">
            <v>VIDRO TEMPERADO INCOLOR, ESPESSURA 8MM</v>
          </cell>
          <cell r="C619" t="str">
            <v>M2</v>
          </cell>
          <cell r="D619">
            <v>122.99</v>
          </cell>
          <cell r="E619" t="str">
            <v>SINAPI - NACIONAL CAIXA</v>
          </cell>
        </row>
        <row r="620">
          <cell r="A620">
            <v>72120</v>
          </cell>
          <cell r="B620" t="str">
            <v>VIDRO TEMPERADO INCOLOR, ESPESSURA 10MM</v>
          </cell>
          <cell r="C620" t="str">
            <v>M2</v>
          </cell>
          <cell r="D620">
            <v>144.27000000000001</v>
          </cell>
          <cell r="E620" t="str">
            <v>SINAPI - NACIONAL CAIXA</v>
          </cell>
        </row>
        <row r="621">
          <cell r="A621">
            <v>72121</v>
          </cell>
          <cell r="B621" t="str">
            <v>VIDRO TEMPERADO COLORIDO, ESPESSURA 10MM</v>
          </cell>
          <cell r="C621" t="str">
            <v>M2</v>
          </cell>
          <cell r="D621">
            <v>171.06</v>
          </cell>
          <cell r="E621" t="str">
            <v>SINAPI - NACIONAL CAIXA</v>
          </cell>
        </row>
        <row r="622">
          <cell r="A622">
            <v>72122</v>
          </cell>
          <cell r="B622" t="str">
            <v>VIDRO FANTASIA TIPO CANELADO, ESPESSURA 4MM</v>
          </cell>
          <cell r="C622" t="str">
            <v>M2</v>
          </cell>
          <cell r="D622">
            <v>40.01</v>
          </cell>
          <cell r="E622" t="str">
            <v>SINAPI - NACIONAL CAIXA</v>
          </cell>
        </row>
        <row r="623">
          <cell r="A623">
            <v>72123</v>
          </cell>
          <cell r="B623" t="str">
            <v>VIDRO ARAMADO, ESPESSURA 7MM</v>
          </cell>
          <cell r="C623" t="str">
            <v>M2</v>
          </cell>
          <cell r="D623">
            <v>126.2</v>
          </cell>
          <cell r="E623" t="str">
            <v>SINAPI - NACIONAL CAIXA</v>
          </cell>
        </row>
        <row r="624">
          <cell r="A624">
            <v>73838</v>
          </cell>
          <cell r="B624" t="str">
            <v>PORTA DE VIDRO TEMPERADO</v>
          </cell>
        </row>
        <row r="625">
          <cell r="A625" t="str">
            <v>73838/001</v>
          </cell>
          <cell r="B625" t="str">
            <v>PORTA DE VIDRO TEMPERADO, 0,9X2,10M, ESPESSURA 10MM, INCLUSIVE ACESSOR  IOS</v>
          </cell>
          <cell r="C625" t="str">
            <v>UN</v>
          </cell>
          <cell r="D625">
            <v>919.11</v>
          </cell>
          <cell r="E625" t="str">
            <v>SINAPI - NACIONAL CAIXA</v>
          </cell>
        </row>
        <row r="626">
          <cell r="A626">
            <v>74125</v>
          </cell>
          <cell r="B626" t="str">
            <v>ESPELHO C/MOLDURA</v>
          </cell>
        </row>
        <row r="627">
          <cell r="A627" t="str">
            <v>74125/001</v>
          </cell>
          <cell r="B627" t="str">
            <v>ESPELHO CRISTAL ESPESSURA 4MM, COM MOLDURA DE MADEIRA</v>
          </cell>
          <cell r="C627" t="str">
            <v>M2</v>
          </cell>
          <cell r="D627">
            <v>150.74</v>
          </cell>
          <cell r="E627" t="str">
            <v>SINAPI - NACIONAL CAIXA</v>
          </cell>
        </row>
        <row r="628">
          <cell r="A628" t="str">
            <v>74125/002</v>
          </cell>
          <cell r="B628" t="str">
            <v>ESPELHO CRISTAL ESPESSURA 4MM, COM MOLDURA EM ALUMINIO E COMPENSADO 6M  M PLASTIFICADO COLADO</v>
          </cell>
          <cell r="C628" t="str">
            <v>M2</v>
          </cell>
          <cell r="D628">
            <v>194.89</v>
          </cell>
          <cell r="E628" t="str">
            <v>SINAPI - NACIONAL CAIXA</v>
          </cell>
        </row>
        <row r="629">
          <cell r="A629" t="str">
            <v>0105</v>
          </cell>
          <cell r="B629" t="str">
            <v>PORTOES DE MADEIRA/FERRO/ALUMINIO</v>
          </cell>
        </row>
        <row r="630">
          <cell r="A630">
            <v>68054</v>
          </cell>
          <cell r="B630" t="str">
            <v>PORTAO DE FERRO EM CHAPA PLANA 14"</v>
          </cell>
          <cell r="C630" t="str">
            <v>M2</v>
          </cell>
          <cell r="D630">
            <v>136.16999999999999</v>
          </cell>
          <cell r="E630" t="str">
            <v>SINAPI - NACIONAL CAIXA</v>
          </cell>
        </row>
        <row r="631">
          <cell r="A631">
            <v>74100</v>
          </cell>
          <cell r="B631" t="str">
            <v>PE-A.43 - PORTÃO DE FERRO COM FERRAGENS SEM PINTURA</v>
          </cell>
        </row>
        <row r="632">
          <cell r="A632" t="str">
            <v>74100/001</v>
          </cell>
          <cell r="B632" t="str">
            <v>PORTAO DE FERRO COM VARA 1/2", COM REQUADRO</v>
          </cell>
          <cell r="C632" t="str">
            <v>M2</v>
          </cell>
          <cell r="D632">
            <v>139.63</v>
          </cell>
          <cell r="E632" t="str">
            <v>SINAPI - NACIONAL CAIXA</v>
          </cell>
        </row>
        <row r="633">
          <cell r="A633">
            <v>74238</v>
          </cell>
          <cell r="B633" t="str">
            <v>FABRICACAO E INSTALACAO DE PORTAO PARA ENTRADA DE VEICULOS - MMA</v>
          </cell>
        </row>
        <row r="634">
          <cell r="A634" t="str">
            <v>74238/001</v>
          </cell>
          <cell r="B634" t="str">
            <v>PORTAO EM TELA RIGIDA E MOLDURA EM ACO COM DUAS FOLHAS DE ABRIR 2X3,50  MX1,80M, INCLUSO CADEADO, FUNDO OXIDO FERRO/ZARCAO UMA DEMAO E PINTURAESMALTE DUAS DEMAOS</v>
          </cell>
          <cell r="C634" t="str">
            <v>UN</v>
          </cell>
          <cell r="D634">
            <v>1969.54</v>
          </cell>
          <cell r="E634" t="str">
            <v>SINAPI - NACIONAL CAIXA</v>
          </cell>
        </row>
        <row r="635">
          <cell r="A635" t="str">
            <v>74238/002</v>
          </cell>
          <cell r="B635" t="str">
            <v>PORTAO EM TELA ARAME GALVANIZADO N.12 MALHA 2" E MOLDURA EM TUBOS DE A  CO COM DUAS FOLHAS DE ABRIR, INCLUSO FERRAGENS</v>
          </cell>
          <cell r="C635" t="str">
            <v>M2</v>
          </cell>
          <cell r="D635">
            <v>501.48</v>
          </cell>
          <cell r="E635" t="str">
            <v>SINAPI - NACIONAL CAIXA</v>
          </cell>
        </row>
        <row r="636">
          <cell r="A636" t="str">
            <v>0222</v>
          </cell>
          <cell r="B636" t="str">
            <v>JANELA DE ALUMINIO</v>
          </cell>
        </row>
        <row r="637">
          <cell r="A637">
            <v>68052</v>
          </cell>
          <cell r="B637" t="str">
            <v>JANELA ALUMINIO, BASCULANTE, SERIE 25</v>
          </cell>
          <cell r="C637" t="str">
            <v>M2</v>
          </cell>
          <cell r="D637">
            <v>314.75</v>
          </cell>
          <cell r="E637" t="str">
            <v>SINAPI - NACIONAL CAIXA</v>
          </cell>
        </row>
        <row r="638">
          <cell r="A638">
            <v>73809</v>
          </cell>
          <cell r="B638" t="str">
            <v>JANELA DE ALUMINIO, TIPO CORRER OU MAXIMAR, CONVENCIONAL, INCLUSIVE ASSENTAMENTO</v>
          </cell>
        </row>
        <row r="639">
          <cell r="A639" t="str">
            <v>73809/001</v>
          </cell>
          <cell r="B639" t="str">
            <v>JANELA DE ALUMINIO TIPO MAXIM-AIR, SERIE 25</v>
          </cell>
          <cell r="C639" t="str">
            <v>M2</v>
          </cell>
          <cell r="D639">
            <v>272.48</v>
          </cell>
          <cell r="E639" t="str">
            <v>SINAPI - NACIONAL CAIXA</v>
          </cell>
        </row>
        <row r="640">
          <cell r="A640">
            <v>74067</v>
          </cell>
          <cell r="B640" t="str">
            <v>JANELA DE ALUMÍNIO, DE CORRER</v>
          </cell>
        </row>
        <row r="641">
          <cell r="A641" t="str">
            <v>74067/001</v>
          </cell>
          <cell r="B641" t="str">
            <v xml:space="preserve">JANELA ALUMINIO DE CORRER, 2 FOLHAS PARA VIDRO, SEM BANDEIRA, LINHA 25  </v>
          </cell>
          <cell r="C641" t="str">
            <v>M2</v>
          </cell>
          <cell r="D641">
            <v>240.5</v>
          </cell>
          <cell r="E641" t="str">
            <v>SINAPI - NACIONAL CAIXA</v>
          </cell>
        </row>
        <row r="642">
          <cell r="A642" t="str">
            <v>74067/002</v>
          </cell>
          <cell r="B642" t="str">
            <v xml:space="preserve">JANELA ALUMINIO DE CORRER, 2 FOLHAS PARA VIDRO, COM BANDEIRA, LINHA 25  </v>
          </cell>
          <cell r="C642" t="str">
            <v>M2</v>
          </cell>
          <cell r="D642">
            <v>252.69</v>
          </cell>
          <cell r="E642" t="str">
            <v>SINAPI - NACIONAL CAIXA</v>
          </cell>
        </row>
        <row r="643">
          <cell r="A643" t="str">
            <v>74067/003</v>
          </cell>
          <cell r="B643" t="str">
            <v>JANELA ALUMINIO DE CORRER, VENEZIANA, COM BANDEIRA, LINHA 25</v>
          </cell>
          <cell r="C643" t="str">
            <v>M2</v>
          </cell>
          <cell r="D643">
            <v>321.95</v>
          </cell>
          <cell r="E643" t="str">
            <v>SINAPI - NACIONAL CAIXA</v>
          </cell>
        </row>
        <row r="644">
          <cell r="A644" t="str">
            <v>74067/004</v>
          </cell>
          <cell r="B644" t="str">
            <v>JANELA ALUMINIO DE CORRER, VENEZIANA, SEM BANDEIRA, LINHA 25</v>
          </cell>
          <cell r="C644" t="str">
            <v>M2</v>
          </cell>
          <cell r="D644">
            <v>252.04</v>
          </cell>
          <cell r="E644" t="str">
            <v>SINAPI - NACIONAL CAIXA</v>
          </cell>
        </row>
        <row r="645">
          <cell r="A645" t="str">
            <v>0304</v>
          </cell>
          <cell r="B645" t="str">
            <v>PERFIL/CANTONEIRA/BARRA</v>
          </cell>
        </row>
        <row r="646">
          <cell r="A646">
            <v>73908</v>
          </cell>
          <cell r="B646" t="str">
            <v>CANTONEIRA DE ALUMÍNIO</v>
          </cell>
        </row>
        <row r="647">
          <cell r="A647" t="str">
            <v>73908/001</v>
          </cell>
          <cell r="B647" t="str">
            <v>CANTONEIRA DE ALUMINIO 2X2, PARA PROTECAO DE QUINA DE PAREDE</v>
          </cell>
          <cell r="C647" t="str">
            <v>M</v>
          </cell>
          <cell r="D647">
            <v>21.85</v>
          </cell>
          <cell r="E647" t="str">
            <v>SINAPI - NACIONAL CAIXA</v>
          </cell>
        </row>
        <row r="648">
          <cell r="A648" t="str">
            <v>73908/002</v>
          </cell>
          <cell r="B648" t="str">
            <v>CANTONEIRA DE ALUMINIO 1X1" , PARA PROTECAO DE QUINA DE PAREDE</v>
          </cell>
          <cell r="C648" t="str">
            <v>M</v>
          </cell>
          <cell r="D648">
            <v>14.78</v>
          </cell>
          <cell r="E648" t="str">
            <v>SINAPI - NACIONAL CAIXA</v>
          </cell>
        </row>
        <row r="649">
          <cell r="A649" t="str">
            <v>FOMA</v>
          </cell>
          <cell r="B649" t="str">
            <v>FORNECIMENTO DE MATERIAIS E EQUIPAMENTOS</v>
          </cell>
        </row>
        <row r="650">
          <cell r="A650" t="str">
            <v>0284</v>
          </cell>
          <cell r="B650" t="str">
            <v>FORNEC. DE MAT. BRITADO C/OU S/CARGA, DESCARGA E TRANSPORTE</v>
          </cell>
        </row>
        <row r="651">
          <cell r="A651">
            <v>6515</v>
          </cell>
          <cell r="B651" t="str">
            <v>FORNECIMENTO E LANCAMENTO DE BRITA N. 4 P/ENVOLTORIA INTERNA DO SUMIDO  URO P/ O EFLUENTE LIQUIDO DA FOSSA SEPTICA, D INT = 300 CM / H INT = 660 CM (P/ COMP.11516/1)</v>
          </cell>
          <cell r="C651" t="str">
            <v>M3</v>
          </cell>
          <cell r="D651">
            <v>1870.23</v>
          </cell>
          <cell r="E651" t="str">
            <v>SINAPI - NACIONAL CAIXA</v>
          </cell>
        </row>
        <row r="652">
          <cell r="A652">
            <v>74119</v>
          </cell>
          <cell r="B652" t="str">
            <v>FORNECIMENTO E ASSENTAMENTO DE BRITA 2 EM DRENOS E FILTROS</v>
          </cell>
        </row>
        <row r="653">
          <cell r="A653" t="str">
            <v>74119/001</v>
          </cell>
          <cell r="B653" t="str">
            <v>FORNECIMENTO E ASSENTAMENTO DE BRITA 2-DRENOS E FILTROS     MM</v>
          </cell>
          <cell r="C653" t="str">
            <v>M3</v>
          </cell>
          <cell r="D653">
            <v>89.2</v>
          </cell>
          <cell r="E653" t="str">
            <v>SINAPI - NACIONAL CAIXA</v>
          </cell>
        </row>
        <row r="654">
          <cell r="A654" t="str">
            <v>FUES</v>
          </cell>
          <cell r="B654" t="str">
            <v>FUNDACOES E ESTRUTURAS</v>
          </cell>
        </row>
        <row r="655">
          <cell r="A655" t="str">
            <v>0038</v>
          </cell>
          <cell r="B655" t="str">
            <v>TUBULOES</v>
          </cell>
        </row>
        <row r="656">
          <cell r="A656">
            <v>73761</v>
          </cell>
          <cell r="B656" t="str">
            <v>ARRASAMENTO DE TUBULAO DE CONCRETO ARMADO</v>
          </cell>
        </row>
        <row r="657">
          <cell r="A657" t="str">
            <v>73761/001</v>
          </cell>
          <cell r="B657" t="str">
            <v>ARRASAMENTO DE TUBULAO DE CONCRETO D=0,80M.</v>
          </cell>
          <cell r="C657" t="str">
            <v>UN</v>
          </cell>
          <cell r="D657">
            <v>177.58</v>
          </cell>
          <cell r="E657" t="str">
            <v>SINAPI - NACIONAL CAIXA</v>
          </cell>
        </row>
        <row r="658">
          <cell r="A658" t="str">
            <v>73761/002</v>
          </cell>
          <cell r="B658" t="str">
            <v>ARRASAMENTO DE TUBULAO DE CONCRETO D=1,25 A 1,40M.</v>
          </cell>
          <cell r="C658" t="str">
            <v>UN</v>
          </cell>
          <cell r="D658">
            <v>307.8</v>
          </cell>
          <cell r="E658" t="str">
            <v>SINAPI - NACIONAL CAIXA</v>
          </cell>
        </row>
        <row r="659">
          <cell r="A659" t="str">
            <v>73761/003</v>
          </cell>
          <cell r="B659" t="str">
            <v>ARRASAMENTO DE TUBULAO DE CONCRETO D=1,45 A 1,60M.</v>
          </cell>
          <cell r="C659" t="str">
            <v>UN</v>
          </cell>
          <cell r="D659">
            <v>355.16</v>
          </cell>
          <cell r="E659" t="str">
            <v>SINAPI - NACIONAL CAIXA</v>
          </cell>
        </row>
        <row r="660">
          <cell r="A660" t="str">
            <v>73761/004</v>
          </cell>
          <cell r="B660" t="str">
            <v>ARRASAMENTO DE TUBULAO DE CONCRETO D=1,65 A 2,00M.</v>
          </cell>
          <cell r="C660" t="str">
            <v>UN</v>
          </cell>
          <cell r="D660">
            <v>443.95</v>
          </cell>
          <cell r="E660" t="str">
            <v>SINAPI - NACIONAL CAIXA</v>
          </cell>
        </row>
        <row r="661">
          <cell r="A661" t="str">
            <v>73761/005</v>
          </cell>
          <cell r="B661" t="str">
            <v>ARRASAMENTO DE TUBULAO DE CONCRETO D=2,10 A 2,50M.</v>
          </cell>
          <cell r="C661" t="str">
            <v>UN</v>
          </cell>
          <cell r="D661">
            <v>550.49</v>
          </cell>
          <cell r="E661" t="str">
            <v>SINAPI - NACIONAL CAIXA</v>
          </cell>
        </row>
        <row r="662">
          <cell r="A662">
            <v>73852</v>
          </cell>
          <cell r="B662" t="str">
            <v>TUBULAO DE CONCRETO COM CAMISA DE ACO EXCL ESCAVACAO</v>
          </cell>
        </row>
        <row r="663">
          <cell r="A663" t="str">
            <v>73852/001</v>
          </cell>
          <cell r="B663" t="str">
            <v>TUBULAO CONCRETO C/CAMISA ACO INCORPORADA D=0,80M ESPES 1/4   PLANO INF  ERIOR DA BASE ATE 10M DA COTA DE ARRASAMENTO A CEU ABERTO EM TERRENO 1A CATEGORIA EXCL ESCAVACAO E ARMACAO DO FUSTE INCL FERRAGEM DE TRANSICAO A BASE E AOS BLOCOS DE FUNDACAO E O CON</v>
          </cell>
          <cell r="C663" t="str">
            <v>M</v>
          </cell>
          <cell r="D663">
            <v>2531.0500000000002</v>
          </cell>
          <cell r="E663" t="str">
            <v>SINAPI - NACIONAL CAIXA</v>
          </cell>
        </row>
        <row r="664">
          <cell r="A664" t="str">
            <v>73852/002</v>
          </cell>
          <cell r="B664" t="str">
            <v xml:space="preserve">TUBULAO CONCRETO C/CAMISA ACO INCORPORADA D=1,00M ESPES 1/4   PLANO INF  ERIOR DA BASE ATE 10,00M DA COTA DE ARRASAMENTO A CEU ABERTO TERRENO 1A CAT EXCL ESCAVACAO E ARMACAO DO FUSTE INCL FERRAGEM DE TRANSICAO A BASE E AOS BLOCOS DE FUNDACAO E O CONCRETO </v>
          </cell>
          <cell r="C664" t="str">
            <v>M</v>
          </cell>
          <cell r="D664">
            <v>3272.59</v>
          </cell>
          <cell r="E664" t="str">
            <v>SINAPI - NACIONAL CAIXA</v>
          </cell>
        </row>
        <row r="665">
          <cell r="A665" t="str">
            <v>73852/003</v>
          </cell>
          <cell r="B665" t="str">
            <v>TUBULAO CONCRETO C/CAMISA ACO INCORPORADA D=1,25M ESPES 1/4   PLAN0 INF  ERIOR DA BASE ATE 10,00M DA COTA DE ARRASAMENTO A CEU ABERTO EM TERRENO 1A CAT EXCL ESCAVACAO E ARMACAO DO FUSTE INCL FERRAGEM DE TRANSICAOABASE E AOS BLOCOS DE FUNDACAO E O CONCRETO</v>
          </cell>
          <cell r="C665" t="str">
            <v>M</v>
          </cell>
          <cell r="D665">
            <v>4314.8500000000004</v>
          </cell>
          <cell r="E665" t="str">
            <v>SINAPI - NACIONAL CAIXA</v>
          </cell>
        </row>
        <row r="666">
          <cell r="A666" t="str">
            <v>73852/004</v>
          </cell>
          <cell r="B666" t="str">
            <v>TUBULAO CONCRETO C/CAMISA ACO INCORPORADA D=1,50M ESPES 1/4   PLANO INF  ERIOR DA BASE ATE 10,00M DA COTA DE ARRASAMENTO A CEU ABERTO EM TERRENO 1A CAT EXCL ESCAVACAO E ARMACAO DO FUSTE INCL FERRAGEM DE TRANSICAOABASE E AOS BLOCOS DE FUNDACAO E O CONCRETO</v>
          </cell>
          <cell r="C666" t="str">
            <v>M</v>
          </cell>
          <cell r="D666">
            <v>7145.94</v>
          </cell>
          <cell r="E666" t="str">
            <v>SINAPI - NACIONAL CAIXA</v>
          </cell>
        </row>
        <row r="667">
          <cell r="A667" t="str">
            <v>0039</v>
          </cell>
          <cell r="B667" t="str">
            <v>ESTACAS</v>
          </cell>
        </row>
        <row r="668">
          <cell r="A668">
            <v>72819</v>
          </cell>
          <cell r="B668" t="str">
            <v>ESTACA A TRADO (BROCA) DIAMETRO 30CM EM CONCRETO ARMADO MOLDADA IN-LOC  O, 20 MPA</v>
          </cell>
          <cell r="C668" t="str">
            <v>M</v>
          </cell>
          <cell r="D668">
            <v>53.15</v>
          </cell>
          <cell r="E668" t="str">
            <v>SINAPI - NACIONAL CAIXA</v>
          </cell>
        </row>
        <row r="669">
          <cell r="A669">
            <v>72820</v>
          </cell>
          <cell r="B669" t="str">
            <v>CORTE E REPARO EM CABECA DE ESTACA</v>
          </cell>
          <cell r="C669" t="str">
            <v>UN</v>
          </cell>
          <cell r="D669">
            <v>17.7</v>
          </cell>
          <cell r="E669" t="str">
            <v>SINAPI - NACIONAL CAIXA</v>
          </cell>
        </row>
        <row r="670">
          <cell r="A670">
            <v>73755</v>
          </cell>
          <cell r="B670" t="str">
            <v>ARMADURA P/PAREDE DIAFRAGMA E PLACA ACO CONTRAPUNCAO</v>
          </cell>
        </row>
        <row r="671">
          <cell r="A671" t="str">
            <v>73755/001</v>
          </cell>
          <cell r="B671" t="str">
            <v>GAIOLA ARMADURA P/PAREDE DIAFRAGMA ACO CA-50 INCL FORNECIMENTO PERDAS    CORTE DOBRAGEM MONTAGEM E SOLDAS.</v>
          </cell>
          <cell r="C671" t="str">
            <v>KG</v>
          </cell>
          <cell r="D671">
            <v>7.24</v>
          </cell>
          <cell r="E671" t="str">
            <v>SINAPI - NACIONAL CAIXA</v>
          </cell>
        </row>
        <row r="672">
          <cell r="A672">
            <v>74122</v>
          </cell>
          <cell r="B672" t="str">
            <v>ESTACA PRE-MOLDADA</v>
          </cell>
        </row>
        <row r="673">
          <cell r="A673" t="str">
            <v>74122/001</v>
          </cell>
          <cell r="B673" t="str">
            <v>FORNECIMENTO E EXECUÇÃO DE ESTACA PRE-MOLDADA - 20 TONELADAS</v>
          </cell>
          <cell r="C673" t="str">
            <v>M</v>
          </cell>
          <cell r="D673">
            <v>118.96</v>
          </cell>
          <cell r="E673" t="str">
            <v>SINAPI - NACIONAL CAIXA</v>
          </cell>
        </row>
        <row r="674">
          <cell r="A674">
            <v>74156</v>
          </cell>
          <cell r="B674" t="str">
            <v>BROCAS (ESTACAS A TRADO) MOLDADA IN-LOCO</v>
          </cell>
        </row>
        <row r="675">
          <cell r="A675" t="str">
            <v>74156/001</v>
          </cell>
          <cell r="B675" t="str">
            <v>ESTACA A TRADO(BROCA) D=25CM C/CONCRETO FCK=15MPA+20KG ACO/M3 MO  LD.IN-LOCO</v>
          </cell>
          <cell r="C675" t="str">
            <v>M</v>
          </cell>
          <cell r="D675">
            <v>34.9</v>
          </cell>
          <cell r="E675" t="str">
            <v>SINAPI - NACIONAL CAIXA</v>
          </cell>
        </row>
        <row r="676">
          <cell r="A676" t="str">
            <v>74156/002</v>
          </cell>
          <cell r="B676" t="str">
            <v>ESTACA A TRADO(BROCA) D=25CM C/CONCRETO FCK=15MPA SEM ACO MOLDADA IN-LOCO</v>
          </cell>
          <cell r="C676" t="str">
            <v>M</v>
          </cell>
          <cell r="D676">
            <v>29.62</v>
          </cell>
          <cell r="E676" t="str">
            <v>SINAPI - NACIONAL CAIXA</v>
          </cell>
        </row>
        <row r="677">
          <cell r="A677" t="str">
            <v>74156/003</v>
          </cell>
          <cell r="B677" t="str">
            <v>ESTACA A TRADO (BROCA) D=20CM C/CONCRETO FCK=15MPA (SEM ARMAÇÃO)</v>
          </cell>
          <cell r="C677" t="str">
            <v>M</v>
          </cell>
          <cell r="D677">
            <v>24.26</v>
          </cell>
          <cell r="E677" t="str">
            <v>SINAPI - NACIONAL CAIXA</v>
          </cell>
        </row>
        <row r="678">
          <cell r="A678" t="str">
            <v>0040</v>
          </cell>
          <cell r="B678" t="str">
            <v>LASTROS/FUNDACOES DIVERSAS</v>
          </cell>
          <cell r="E678" t="str">
            <v>SINAPI - NACIONAL CAIXA</v>
          </cell>
        </row>
        <row r="679">
          <cell r="A679">
            <v>73894</v>
          </cell>
          <cell r="B679" t="str">
            <v>LASTRO DE PEDRA MARROADA - 50.620</v>
          </cell>
        </row>
        <row r="680">
          <cell r="A680" t="str">
            <v>73894/001</v>
          </cell>
          <cell r="B680" t="str">
            <v>LASTRO DE PEDRA MARROADA - 50620</v>
          </cell>
          <cell r="C680" t="str">
            <v>M3</v>
          </cell>
          <cell r="D680">
            <v>83.07</v>
          </cell>
          <cell r="E680" t="str">
            <v>SINAPI - NACIONAL CAIXA</v>
          </cell>
        </row>
        <row r="681">
          <cell r="A681">
            <v>74164</v>
          </cell>
          <cell r="B681" t="str">
            <v>LASTRO DE PEDRA BRITADA E FUNDACOES EM BALDRAME</v>
          </cell>
        </row>
        <row r="682">
          <cell r="A682" t="str">
            <v>74164/001</v>
          </cell>
          <cell r="B682" t="str">
            <v>LASTRO DE BRITA Nº 2 APILOADA MANUALMENTE COM MAÇO DE ATÉ 30 KG</v>
          </cell>
          <cell r="C682" t="str">
            <v>M3</v>
          </cell>
          <cell r="D682">
            <v>95.45</v>
          </cell>
          <cell r="E682" t="str">
            <v>SINAPI - NACIONAL CAIXA</v>
          </cell>
        </row>
        <row r="683">
          <cell r="A683" t="str">
            <v>74164/002</v>
          </cell>
          <cell r="B683" t="str">
            <v>CAMADA DE BRITA P/PROTECAO DA LAJE DE COBERTURA</v>
          </cell>
          <cell r="C683" t="str">
            <v>M3</v>
          </cell>
          <cell r="D683">
            <v>138.97999999999999</v>
          </cell>
          <cell r="E683" t="str">
            <v>SINAPI - NACIONAL CAIXA</v>
          </cell>
        </row>
        <row r="684">
          <cell r="A684" t="str">
            <v>74164/003</v>
          </cell>
          <cell r="B684" t="str">
            <v>EXECUÇÃO DE BALDRAME EM CONCRETO CICLOPICO 1:3 C/30% PEDRA-DE-MAO CAVA  S ATE 80 CM DE LARGURA, INCLUSIVE ESCAVAÇÃO, EXCLUSIVE FORMAS</v>
          </cell>
          <cell r="C684" t="str">
            <v>M3</v>
          </cell>
          <cell r="D684">
            <v>247.9</v>
          </cell>
          <cell r="E684" t="str">
            <v>SINAPI - NACIONAL CAIXA</v>
          </cell>
        </row>
        <row r="685">
          <cell r="A685" t="str">
            <v>74164/004</v>
          </cell>
          <cell r="B685" t="str">
            <v>LASTRO DE BRITA</v>
          </cell>
          <cell r="C685" t="str">
            <v>M3</v>
          </cell>
          <cell r="D685">
            <v>95.45</v>
          </cell>
          <cell r="E685" t="str">
            <v>SINAPI - NACIONAL CAIXA</v>
          </cell>
        </row>
        <row r="686">
          <cell r="A686" t="str">
            <v>0041</v>
          </cell>
          <cell r="B686" t="str">
            <v>FORMAS/CIMBRAMENTOS/ESCORAMENTOS</v>
          </cell>
        </row>
        <row r="687">
          <cell r="A687">
            <v>5621</v>
          </cell>
          <cell r="B687" t="str">
            <v>FORMA PARA PAREDES E LAJES DE GALERIAS CELULARES, NÃO INCLUIDO DESMOLDANTE</v>
          </cell>
          <cell r="C687" t="str">
            <v>M2</v>
          </cell>
          <cell r="D687">
            <v>41.7</v>
          </cell>
          <cell r="E687" t="str">
            <v>SINAPI - NACIONAL CAIXA</v>
          </cell>
        </row>
        <row r="688">
          <cell r="A688">
            <v>5651</v>
          </cell>
          <cell r="B688" t="str">
            <v>FORMA DE MADEIRA COMUM PARA FUNDACOES</v>
          </cell>
          <cell r="C688" t="str">
            <v>M2</v>
          </cell>
          <cell r="D688">
            <v>24.32</v>
          </cell>
          <cell r="E688" t="str">
            <v>SINAPI - NACIONAL CAIXA</v>
          </cell>
        </row>
        <row r="689">
          <cell r="A689">
            <v>5970</v>
          </cell>
          <cell r="B689" t="str">
            <v>FORMAS C/TABUAS 3A (2,5X30,0CM) P/M2 P/FUNDACOES,INCL MONTAGEM EDESMONTAGEM (C/REAPR. 2X)</v>
          </cell>
          <cell r="C689" t="str">
            <v>M2</v>
          </cell>
          <cell r="D689">
            <v>27.1</v>
          </cell>
          <cell r="E689" t="str">
            <v>SINAPI - NACIONAL CAIXA</v>
          </cell>
        </row>
        <row r="690">
          <cell r="A690">
            <v>5987</v>
          </cell>
          <cell r="B690" t="str">
            <v>FORMA PLANA EM CHAPA COMPENSADA RESINADA, ESTRUTURAL, E = 12 MM, COM R  EAPR.8X</v>
          </cell>
          <cell r="C690" t="str">
            <v>M2</v>
          </cell>
          <cell r="D690">
            <v>42.61</v>
          </cell>
          <cell r="E690" t="str">
            <v>SINAPI - NACIONAL CAIXA</v>
          </cell>
        </row>
        <row r="691">
          <cell r="A691">
            <v>6095</v>
          </cell>
          <cell r="B691" t="str">
            <v xml:space="preserve">FORMA PLANA TABUA 3A. P/CINTA AMARRACAO INCL. DESMONTAGEM E REAPROVEIT  </v>
          </cell>
          <cell r="C691" t="str">
            <v>M2</v>
          </cell>
          <cell r="D691">
            <v>15.04</v>
          </cell>
          <cell r="E691" t="str">
            <v>SINAPI - NACIONAL CAIXA</v>
          </cell>
        </row>
        <row r="692">
          <cell r="A692">
            <v>68328</v>
          </cell>
          <cell r="B692" t="str">
            <v>JUNTA DE DILATACAO COM ISOPOR 10 MM</v>
          </cell>
          <cell r="C692" t="str">
            <v>M2</v>
          </cell>
          <cell r="D692">
            <v>9.9</v>
          </cell>
          <cell r="E692" t="str">
            <v>SINAPI - NACIONAL CAIXA</v>
          </cell>
        </row>
        <row r="693">
          <cell r="A693">
            <v>72830</v>
          </cell>
          <cell r="B693" t="str">
            <v>FORMA COM CHAPA DE MADEIRA COMPENSADA PLASTIFICADA 10MM, PARA ESTRUTUR  AS DE CONCRETO</v>
          </cell>
          <cell r="C693" t="str">
            <v>M2</v>
          </cell>
          <cell r="D693">
            <v>20.85</v>
          </cell>
          <cell r="E693" t="str">
            <v>SINAPI - NACIONAL CAIXA</v>
          </cell>
        </row>
        <row r="694">
          <cell r="A694">
            <v>72831</v>
          </cell>
          <cell r="B694" t="str">
            <v>FORMA EM CHAPA DE MADEIRA COMPENSADA PLASTIFICADA 12MM, PARA ESTRUTURA  S DE CONCRETO (PILARES/VIGAS/LAJES)   REAPR. 5X</v>
          </cell>
          <cell r="C694" t="str">
            <v>M2</v>
          </cell>
          <cell r="D694">
            <v>21.45</v>
          </cell>
          <cell r="E694" t="str">
            <v>SINAPI - NACIONAL CAIXA</v>
          </cell>
        </row>
        <row r="695">
          <cell r="A695">
            <v>73653</v>
          </cell>
          <cell r="B695" t="str">
            <v>FORMAS TIPO SANDUICHE COM TABUAS, 30 APROVEITAMENTOS</v>
          </cell>
          <cell r="C695" t="str">
            <v>M2</v>
          </cell>
          <cell r="D695">
            <v>6.89</v>
          </cell>
          <cell r="E695" t="str">
            <v>SINAPI - NACIONAL CAIXA</v>
          </cell>
        </row>
        <row r="696">
          <cell r="A696">
            <v>73654</v>
          </cell>
          <cell r="B696" t="str">
            <v>FORMA PLANA PARA CONCRETO APARENTE, EM COMPENSADO PLASTIFICADO 12MM AP  ROVEITAMENTO DE 3 VEZES, INCLUINDO CONTRAVENTAMENTO E TRAVAMENTO PONTALETADO</v>
          </cell>
          <cell r="C696" t="str">
            <v>M2</v>
          </cell>
          <cell r="D696">
            <v>63.47</v>
          </cell>
          <cell r="E696" t="str">
            <v>SINAPI - NACIONAL CAIXA</v>
          </cell>
        </row>
        <row r="697">
          <cell r="A697">
            <v>73685</v>
          </cell>
          <cell r="B697" t="str">
            <v>CIMBRAMENTO DE MADEIRA</v>
          </cell>
          <cell r="C697" t="str">
            <v>M3</v>
          </cell>
          <cell r="D697">
            <v>25.11</v>
          </cell>
          <cell r="E697" t="str">
            <v>SINAPI - NACIONAL CAIXA</v>
          </cell>
        </row>
        <row r="698">
          <cell r="A698">
            <v>73785</v>
          </cell>
          <cell r="B698" t="str">
            <v>FORMAS DE MADEIRA</v>
          </cell>
        </row>
        <row r="699">
          <cell r="A699" t="str">
            <v>73785/001</v>
          </cell>
          <cell r="B699" t="str">
            <v>FORMA PINHO 3A P/MOLDAGEM DE CINTA SOBRE BALDRAME UTIL 4X INCL FORNECI  MENTO DE MATERIAIS E DESMOLDAGEM.</v>
          </cell>
          <cell r="C699" t="str">
            <v>M2</v>
          </cell>
          <cell r="D699">
            <v>11.05</v>
          </cell>
          <cell r="E699" t="str">
            <v>SINAPI - NACIONAL CAIXA</v>
          </cell>
        </row>
        <row r="700">
          <cell r="A700">
            <v>73820</v>
          </cell>
          <cell r="B700" t="str">
            <v>FORMA PARA FUNDACAO E BALDRAME</v>
          </cell>
        </row>
        <row r="701">
          <cell r="A701" t="str">
            <v>73820/001</v>
          </cell>
          <cell r="B701" t="str">
            <v>FORMA CURVA EM CHAPA RESINADA E = 21 MM P/FUNDACAO E BALDRAME</v>
          </cell>
          <cell r="C701" t="str">
            <v>M2</v>
          </cell>
          <cell r="D701">
            <v>32.299999999999997</v>
          </cell>
          <cell r="E701" t="str">
            <v>SINAPI - NACIONAL CAIXA</v>
          </cell>
        </row>
        <row r="702">
          <cell r="A702">
            <v>73821</v>
          </cell>
          <cell r="B702" t="str">
            <v>FORMA PARA VIGA, PILAR E PAREDE</v>
          </cell>
        </row>
        <row r="703">
          <cell r="A703" t="str">
            <v>73821/001</v>
          </cell>
          <cell r="B703" t="str">
            <v>FORMA CURVA EM MADEIRA NAO APARELHADA P/VIGA, PILAR E PAREDE</v>
          </cell>
          <cell r="C703" t="str">
            <v>M2</v>
          </cell>
          <cell r="D703">
            <v>60.96</v>
          </cell>
          <cell r="E703" t="str">
            <v>SINAPI - NACIONAL CAIXA</v>
          </cell>
        </row>
        <row r="704">
          <cell r="A704">
            <v>73979</v>
          </cell>
          <cell r="B704" t="str">
            <v>FORMA PLANA EM COMPENSADO</v>
          </cell>
        </row>
        <row r="705">
          <cell r="A705" t="str">
            <v>73979/001</v>
          </cell>
          <cell r="B705" t="str">
            <v>FORMAS PLANAS EM COMPENSADO PLASTIFICADO 18MM P/ VIADUTOS. REAPROVEITA  MENTO 2X,   INCLUSIVE DESMOLDAGEM.</v>
          </cell>
          <cell r="C705" t="str">
            <v>M2</v>
          </cell>
          <cell r="D705">
            <v>62.17</v>
          </cell>
          <cell r="E705" t="str">
            <v>SINAPI - NACIONAL CAIXA</v>
          </cell>
        </row>
        <row r="706">
          <cell r="A706" t="str">
            <v>73979/002</v>
          </cell>
          <cell r="B706" t="str">
            <v>FORMA PLANA EM COMPENSADO PLASTIFICADO 18MM PARA LAJE MACICA REAP. 12X  INCL. ESCORAMENTO/MONT/DESMONTAGEM</v>
          </cell>
          <cell r="C706" t="str">
            <v>M2</v>
          </cell>
          <cell r="D706">
            <v>27.68</v>
          </cell>
          <cell r="E706" t="str">
            <v>SINAPI - NACIONAL CAIXA</v>
          </cell>
        </row>
        <row r="707">
          <cell r="A707" t="str">
            <v>73979/003</v>
          </cell>
          <cell r="B707" t="str">
            <v>FORMA PLANA C/COMPENSADO PLASTIFICADO 18MM REAP.6X INCL.ESCORAMENTO,MONTAGEM E DESFORMA</v>
          </cell>
          <cell r="C707" t="str">
            <v>M2</v>
          </cell>
          <cell r="D707">
            <v>33.65</v>
          </cell>
          <cell r="E707" t="str">
            <v>SINAPI - NACIONAL CAIXA</v>
          </cell>
        </row>
        <row r="708">
          <cell r="A708" t="str">
            <v>73979/004</v>
          </cell>
          <cell r="B708" t="str">
            <v>DESFORMA DE ESTRUTURAS, H=1,50M</v>
          </cell>
          <cell r="C708" t="str">
            <v>M2</v>
          </cell>
          <cell r="D708">
            <v>6.63</v>
          </cell>
          <cell r="E708" t="str">
            <v>SINAPI - NACIONAL CAIXA</v>
          </cell>
        </row>
        <row r="709">
          <cell r="A709">
            <v>73989</v>
          </cell>
          <cell r="B709" t="str">
            <v>FORMA COMPENSADO RESINADO</v>
          </cell>
        </row>
        <row r="710">
          <cell r="A710" t="str">
            <v>73989/001</v>
          </cell>
          <cell r="B710" t="str">
            <v>FORMA PLANA EM CHAPA COMPENSADA RESINADA, ESTRUTURAL, E = 14 MM.</v>
          </cell>
          <cell r="C710" t="str">
            <v>M2</v>
          </cell>
          <cell r="D710">
            <v>43.71</v>
          </cell>
          <cell r="E710" t="str">
            <v>SINAPI - NACIONAL CAIXA</v>
          </cell>
        </row>
        <row r="711">
          <cell r="A711">
            <v>73993</v>
          </cell>
          <cell r="B711" t="str">
            <v>FORMAS E CIMBRAMENTO</v>
          </cell>
        </row>
        <row r="712">
          <cell r="A712" t="str">
            <v>73993/001</v>
          </cell>
          <cell r="B712" t="str">
            <v>FORMA TABUAS 3A P/VIGAS E PILARES (SEM REAPROVEITAMENTO)</v>
          </cell>
          <cell r="C712" t="str">
            <v>M2</v>
          </cell>
          <cell r="D712">
            <v>65.86</v>
          </cell>
          <cell r="E712" t="str">
            <v>SINAPI - NACIONAL CAIXA</v>
          </cell>
        </row>
        <row r="713">
          <cell r="A713">
            <v>74007</v>
          </cell>
          <cell r="B713" t="str">
            <v>FORMAS PARA CONCRETO, INCLUINDO OS SERVICOS DE ESCORAMENTO,MONTAGEM,DESMONTAGEM, PARA CONCRETO NAO ESTRUTURAL</v>
          </cell>
        </row>
        <row r="714">
          <cell r="A714" t="str">
            <v>74007/001</v>
          </cell>
          <cell r="B714" t="str">
            <v>FORMA DE MADEIRA P/FUNDACAO C/TABUAS 3A 1X12" REAPR 10X</v>
          </cell>
          <cell r="C714" t="str">
            <v>M2</v>
          </cell>
          <cell r="D714">
            <v>20.85</v>
          </cell>
          <cell r="E714" t="str">
            <v>SINAPI - NACIONAL CAIXA</v>
          </cell>
        </row>
        <row r="715">
          <cell r="A715" t="str">
            <v>74007/002</v>
          </cell>
          <cell r="B715" t="str">
            <v>FORMA TABUAS MADEIRA 3A P/PECAS CONCRETO ARM, REAPR 2X, INCL MONT/DESM  EXCL ESCORAMENTO</v>
          </cell>
          <cell r="C715" t="str">
            <v>M2</v>
          </cell>
          <cell r="D715">
            <v>27.37</v>
          </cell>
          <cell r="E715" t="str">
            <v>SINAPI - NACIONAL CAIXA</v>
          </cell>
        </row>
        <row r="716">
          <cell r="A716">
            <v>74074</v>
          </cell>
          <cell r="B716" t="str">
            <v>FORMA PINHO 3A P/CONCRETO EM FUNDACAO REAPROV 2 VEZES - CORTE/MONTAGEM/ESCORAMENTO/DESFORMA</v>
          </cell>
        </row>
        <row r="717">
          <cell r="A717" t="str">
            <v>74074/001</v>
          </cell>
          <cell r="B717" t="str">
            <v>FORMA PINHO 3A P/CONCRETO EM FUNDAÇÃO REAPROV 2 VEZES - CORTE/MONTAGEM  /ESCORAMENTO/DESFORMA, NÃO INCLUÍDO DESMOLDANTE</v>
          </cell>
          <cell r="C717" t="str">
            <v>M2</v>
          </cell>
          <cell r="D717">
            <v>32.79</v>
          </cell>
          <cell r="E717" t="str">
            <v>SINAPI - NACIONAL CAIXA</v>
          </cell>
        </row>
        <row r="718">
          <cell r="A718" t="str">
            <v>74074/002</v>
          </cell>
          <cell r="B718" t="str">
            <v>FORMA PINHO 3A P/CONCRETO EM FUNDAÇÃO REAPROV 3 VEZES - CORTE/MONTAGEM  /ESCORAMENTO/DESFORMA, NÃO INCLUÍDO DEMOLDANTE</v>
          </cell>
          <cell r="C718" t="str">
            <v>M2</v>
          </cell>
          <cell r="D718">
            <v>28.37</v>
          </cell>
          <cell r="E718" t="str">
            <v>SINAPI - NACIONAL CAIXA</v>
          </cell>
        </row>
        <row r="719">
          <cell r="A719" t="str">
            <v>74074/003</v>
          </cell>
          <cell r="B719" t="str">
            <v>FORMA PINHO 3A P/CONCRETO EM FUNDAÇÃO REAPROV 5 VEZES - CORTE/MONTAGEM  /ESCORAMENTO/DESFORMA, NÃO INCLUÍDO DESMOLDANTE</v>
          </cell>
          <cell r="C719" t="str">
            <v>M2</v>
          </cell>
          <cell r="D719">
            <v>25.05</v>
          </cell>
          <cell r="E719" t="str">
            <v>SINAPI - NACIONAL CAIXA</v>
          </cell>
        </row>
        <row r="720">
          <cell r="A720" t="str">
            <v>74074/004</v>
          </cell>
          <cell r="B720" t="str">
            <v>FORMA PINHO 3A P/CONCRETO EM FUNDAÇÃO S/REAPROVEITAMENTO - CORTE/MONTA  GEM/ESCORAMENTO/DESFORMA, NÃO INCLUÍDO DESMOLDANTE</v>
          </cell>
          <cell r="C720" t="str">
            <v>M2</v>
          </cell>
          <cell r="D720">
            <v>45.68</v>
          </cell>
          <cell r="E720" t="str">
            <v>SINAPI - NACIONAL CAIXA</v>
          </cell>
        </row>
        <row r="721">
          <cell r="A721">
            <v>74075</v>
          </cell>
          <cell r="B721" t="str">
            <v>FORMA MADEIRA COMP RESINADA 12MM P/ESTRUTURA REAPROV 2 VEZES - CORTE/MONTAGEM/ESCORAMENTO/DESFORMA</v>
          </cell>
        </row>
        <row r="722">
          <cell r="A722" t="str">
            <v>74075/001</v>
          </cell>
          <cell r="B722" t="str">
            <v>FORMA MADEIRA COMP RESINADA 12MM P/ESTRUTURA REAPROV 2 VEZES - CORTE/    MONTAGEM/ESCORAMENTO/DESFORMA</v>
          </cell>
          <cell r="C722" t="str">
            <v>M2</v>
          </cell>
          <cell r="D722">
            <v>61.06</v>
          </cell>
          <cell r="E722" t="str">
            <v>SINAPI - NACIONAL CAIXA</v>
          </cell>
        </row>
        <row r="723">
          <cell r="A723" t="str">
            <v>74075/002</v>
          </cell>
          <cell r="B723" t="str">
            <v>FORMA MADEIRA COMP RESINADA 12MM P/ESTRUTURA REAPROV 3 VEZES - CORTE/    MONTAGEM/ESCORAMENTO/DESFORMA</v>
          </cell>
          <cell r="C723" t="str">
            <v>M2</v>
          </cell>
          <cell r="D723">
            <v>48.05</v>
          </cell>
          <cell r="E723" t="str">
            <v>SINAPI - NACIONAL CAIXA</v>
          </cell>
        </row>
        <row r="724">
          <cell r="A724" t="str">
            <v>74075/004</v>
          </cell>
          <cell r="B724" t="str">
            <v>FORMA MADEIRA COMP RESINADA 12MM P/ESTRUTURA REAPROV 8 VEZES - CORTE/    MONTAGEM/ESCORAMENTO/DESFORMA</v>
          </cell>
          <cell r="C724" t="str">
            <v>M2</v>
          </cell>
          <cell r="D724">
            <v>38.81</v>
          </cell>
          <cell r="E724" t="str">
            <v>SINAPI - NACIONAL CAIXA</v>
          </cell>
        </row>
        <row r="725">
          <cell r="A725" t="str">
            <v>74075/005</v>
          </cell>
          <cell r="B725" t="str">
            <v>FORMA MADEIRA COMP RESINADA 14MM P/ESTRUTURA REAPROV 2 VEZES - CORTE/    MONTAGEM/ESCORAMENTO/DESFORMA</v>
          </cell>
          <cell r="C725" t="str">
            <v>M2</v>
          </cell>
          <cell r="D725">
            <v>62.81</v>
          </cell>
          <cell r="E725" t="str">
            <v>SINAPI - NACIONAL CAIXA</v>
          </cell>
        </row>
        <row r="726">
          <cell r="A726" t="str">
            <v>74075/006</v>
          </cell>
          <cell r="B726" t="str">
            <v>FORMA MADEIRA COMP RESINADA 14MM P/ESTRUTURA REAPROV 3 VEZES - CORTE/    MONTAGEM/ESCORAMENTO/DESFORMA</v>
          </cell>
          <cell r="C726" t="str">
            <v>M2</v>
          </cell>
          <cell r="D726">
            <v>49.23</v>
          </cell>
          <cell r="E726" t="str">
            <v>SINAPI - NACIONAL CAIXA</v>
          </cell>
        </row>
        <row r="727">
          <cell r="A727" t="str">
            <v>74075/007</v>
          </cell>
          <cell r="B727" t="str">
            <v>FORMA MADEIRA COMP RESINADA 14MM P/ESTRUTURA REAPROV 5 VEZES - CORTE/    MONTAGEM/ESCORAMENTO/DESFORMA</v>
          </cell>
          <cell r="C727" t="str">
            <v>M2</v>
          </cell>
          <cell r="D727">
            <v>40.79</v>
          </cell>
          <cell r="E727" t="str">
            <v>SINAPI - NACIONAL CAIXA</v>
          </cell>
        </row>
        <row r="728">
          <cell r="A728" t="str">
            <v>74075/008</v>
          </cell>
          <cell r="B728" t="str">
            <v>FORMA MADEIRA COMP RESINADA 14MM P/ESTRUTURA REAPROV 8 VEZES - CORTE/    MONTAGEM/ESCORAMENTO/DESFORMA</v>
          </cell>
          <cell r="C728" t="str">
            <v>M2</v>
          </cell>
          <cell r="D728">
            <v>39.25</v>
          </cell>
          <cell r="E728" t="str">
            <v>SINAPI - NACIONAL CAIXA</v>
          </cell>
        </row>
        <row r="729">
          <cell r="A729">
            <v>74076</v>
          </cell>
          <cell r="B729" t="str">
            <v>FORMA PINHO 3A P/FUNDACAO RADIER REAPROV 10 VEZES - CORTE/MONTAGEM/ESCORAMENTO/DESFORMA</v>
          </cell>
        </row>
        <row r="730">
          <cell r="A730" t="str">
            <v>74076/001</v>
          </cell>
          <cell r="B730" t="str">
            <v>FORMA PINHO 3A P/FUNDAÇÃO RADIER REAPROV 3 VEZES - CORTE/MONTAGEM/ESCO  RAMENTO/DESFORMA, NÃO INCLUÍDO DESMOLDANTE</v>
          </cell>
          <cell r="C730" t="str">
            <v>M2</v>
          </cell>
          <cell r="D730">
            <v>12.65</v>
          </cell>
          <cell r="E730" t="str">
            <v>SINAPI - NACIONAL CAIXA</v>
          </cell>
        </row>
        <row r="731">
          <cell r="A731" t="str">
            <v>74076/002</v>
          </cell>
          <cell r="B731" t="str">
            <v>FORMA PINHO 3A P/FUNDAÇÃO RADIER REAPROV 5 VEZES - CORTE/MONTAGEM/ESCO  RAMENTO/DESFORMA, NÃO INCLUÍDO DESMOLDANTE</v>
          </cell>
          <cell r="C731" t="str">
            <v>M2</v>
          </cell>
          <cell r="D731">
            <v>8.14</v>
          </cell>
          <cell r="E731" t="str">
            <v>SINAPI - NACIONAL CAIXA</v>
          </cell>
        </row>
        <row r="732">
          <cell r="A732" t="str">
            <v>74076/003</v>
          </cell>
          <cell r="B732" t="str">
            <v>FORMA PINHO 3A P/FUNDAÇÃO RADIER REAPROV 10 VEZES - CORTE/MONTAGEM/ESC  ORAMENTO/DESFORMA, NÃO INCLUÍDO DESMOLDANTE</v>
          </cell>
          <cell r="C732" t="str">
            <v>M2</v>
          </cell>
          <cell r="D732">
            <v>4.75</v>
          </cell>
          <cell r="E732" t="str">
            <v>SINAPI - NACIONAL CAIXA</v>
          </cell>
        </row>
        <row r="733">
          <cell r="A733">
            <v>74107</v>
          </cell>
          <cell r="B733" t="str">
            <v>ESCORAMENTO DE LAJE PRE-MOLDADA</v>
          </cell>
        </row>
        <row r="734">
          <cell r="A734" t="str">
            <v>74107/001</v>
          </cell>
          <cell r="B734" t="str">
            <v>ESCORAMENTO DE LAJE PRE-MOLDADA</v>
          </cell>
          <cell r="C734" t="str">
            <v>M2</v>
          </cell>
          <cell r="D734">
            <v>14.97</v>
          </cell>
          <cell r="E734" t="str">
            <v>SINAPI - NACIONAL CAIXA</v>
          </cell>
        </row>
        <row r="735">
          <cell r="A735" t="str">
            <v>0042</v>
          </cell>
          <cell r="B735" t="str">
            <v>ARMADURAS</v>
          </cell>
        </row>
        <row r="736">
          <cell r="A736">
            <v>73771</v>
          </cell>
          <cell r="B736" t="str">
            <v>TIRANTES</v>
          </cell>
        </row>
        <row r="737">
          <cell r="A737" t="str">
            <v>73771/001</v>
          </cell>
          <cell r="B737" t="str">
            <v>PROTENSAO DE TIRANTES DE BARRA DE ACO CA-50 EXCL MATERIAIS</v>
          </cell>
          <cell r="C737" t="str">
            <v>UN</v>
          </cell>
          <cell r="D737">
            <v>8.2200000000000006</v>
          </cell>
          <cell r="E737" t="str">
            <v>SINAPI - NACIONAL CAIXA</v>
          </cell>
        </row>
        <row r="738">
          <cell r="A738">
            <v>73942</v>
          </cell>
          <cell r="B738" t="str">
            <v>ARMACAO ACO CA-60 P/ ESTRUTURAS DE CONCRETO</v>
          </cell>
        </row>
        <row r="739">
          <cell r="A739" t="str">
            <v>73942/001</v>
          </cell>
          <cell r="B739" t="str">
            <v>ARMAÇÃO DE AÇO CA-60 DIAM.7,0 À 8,0MM - FORNECIMENTO / CORTE (C/ PERDA  DE 10%) / DOBRA / COLOCAÇÃO.</v>
          </cell>
          <cell r="C739" t="str">
            <v>KG</v>
          </cell>
          <cell r="D739">
            <v>6.44</v>
          </cell>
          <cell r="E739" t="str">
            <v>SINAPI - NACIONAL CAIXA</v>
          </cell>
        </row>
        <row r="740">
          <cell r="A740" t="str">
            <v>73942/002</v>
          </cell>
          <cell r="B740" t="str">
            <v>ARMACAO DE ACO CA-60 DIAM. 3,4 A 6,0MM.- FORNECIMENTO / CORTE (C/PERDA  DE 10%) / DOBRA / COLOCAÇÃO.</v>
          </cell>
          <cell r="C740" t="str">
            <v>KG</v>
          </cell>
          <cell r="D740">
            <v>7.01</v>
          </cell>
          <cell r="E740" t="str">
            <v>SINAPI - NACIONAL CAIXA</v>
          </cell>
        </row>
        <row r="741">
          <cell r="A741">
            <v>73990</v>
          </cell>
          <cell r="B741" t="str">
            <v>ARMACAO CA-50 P/1,0M3 DE CONCRETO</v>
          </cell>
        </row>
        <row r="742">
          <cell r="A742" t="str">
            <v>73990/001</v>
          </cell>
          <cell r="B742" t="str">
            <v>ARMACAO ACO CA-50 P/1,0M3 DE CONCRETO</v>
          </cell>
          <cell r="C742" t="str">
            <v>UN</v>
          </cell>
          <cell r="D742">
            <v>454.21</v>
          </cell>
          <cell r="E742" t="str">
            <v>SINAPI - NACIONAL CAIXA</v>
          </cell>
        </row>
        <row r="743">
          <cell r="A743">
            <v>73994</v>
          </cell>
          <cell r="B743" t="str">
            <v>ARMACAO EM TELA SOLDADA</v>
          </cell>
        </row>
        <row r="744">
          <cell r="A744" t="str">
            <v>73994/001</v>
          </cell>
          <cell r="B744" t="str">
            <v>ARMACAO EM TELA SOLDADA Q-138 (ACO CA-60 4,2MM C/10CM)</v>
          </cell>
          <cell r="C744" t="str">
            <v>KG</v>
          </cell>
          <cell r="D744">
            <v>5.56</v>
          </cell>
          <cell r="E744" t="str">
            <v>SINAPI - NACIONAL CAIXA</v>
          </cell>
        </row>
        <row r="745">
          <cell r="A745">
            <v>74024</v>
          </cell>
          <cell r="B745" t="str">
            <v>ARMAÇÃO PARA ESTACAS</v>
          </cell>
        </row>
        <row r="746">
          <cell r="A746" t="str">
            <v>74024/001</v>
          </cell>
          <cell r="B746" t="str">
            <v>ARMACAO DE ESTACA HELICE CONTINUA OU OMEGA ATE 4,0M, POR GRAVIDADE, CO  M APOIO DE RETROESCAVADEIRA, ACO CA-50</v>
          </cell>
          <cell r="C746" t="str">
            <v>KG</v>
          </cell>
          <cell r="D746">
            <v>5.78</v>
          </cell>
          <cell r="E746" t="str">
            <v>SINAPI - NACIONAL CAIXA</v>
          </cell>
        </row>
        <row r="747">
          <cell r="A747">
            <v>74254</v>
          </cell>
          <cell r="B747" t="str">
            <v>ARMACAO ACO CA-50 P/ ESTRUTURAS DE CONCRETO</v>
          </cell>
        </row>
        <row r="748">
          <cell r="A748" t="str">
            <v>74254/001</v>
          </cell>
          <cell r="B748" t="str">
            <v>ARMACAO ACO CA-50 DIAM.16,0 (5/8) À 25,0MM (1) - FORNECIMENTO/ CORTE(P  ERDA DE 10%) / DOBRA / COLOCAÇÃO.</v>
          </cell>
          <cell r="C748" t="str">
            <v>KG</v>
          </cell>
          <cell r="D748">
            <v>5.78</v>
          </cell>
          <cell r="E748" t="str">
            <v>SINAPI - NACIONAL CAIXA</v>
          </cell>
        </row>
        <row r="749">
          <cell r="A749" t="str">
            <v>74254/002</v>
          </cell>
          <cell r="B749" t="str">
            <v>ARMACAO ACO CA-50, DIAM. 6,3 (1/4) À 12,5MM(1/2) -FORNECIMENTO/ CORTE(  PERDA DE 10%) / DOBRA / COLOCAÇÃO.</v>
          </cell>
          <cell r="C749" t="str">
            <v>KG</v>
          </cell>
          <cell r="D749">
            <v>6.42</v>
          </cell>
          <cell r="E749" t="str">
            <v>SINAPI - NACIONAL CAIXA</v>
          </cell>
        </row>
        <row r="750">
          <cell r="A750" t="str">
            <v>74254/003</v>
          </cell>
          <cell r="B750" t="str">
            <v>ARMACAO (CORTE, DOBRA E COLOCAÇÃO) ACO CA-50/60 (NAO INCLUI O ACO) DIA  M. DE 6,0 (1/4) À 12,5 (1/2) MM</v>
          </cell>
          <cell r="C750" t="str">
            <v>KG</v>
          </cell>
          <cell r="D750">
            <v>1.46</v>
          </cell>
          <cell r="E750" t="str">
            <v>SINAPI - NACIONAL CAIXA</v>
          </cell>
        </row>
        <row r="751">
          <cell r="A751" t="str">
            <v>74254/004</v>
          </cell>
          <cell r="B751" t="str">
            <v>CORTE/DOBRA E COLOCACAO DE ARMADURA ACO CA-50/60 (NAO INCLUI O ACO), E  M DIAM. DE 16,0 (5/8") À 25,0 (1") MM.</v>
          </cell>
          <cell r="C751" t="str">
            <v>KG</v>
          </cell>
          <cell r="D751">
            <v>1.02</v>
          </cell>
          <cell r="E751" t="str">
            <v>SINAPI - NACIONAL CAIXA</v>
          </cell>
        </row>
        <row r="752">
          <cell r="A752" t="str">
            <v>0043</v>
          </cell>
          <cell r="B752" t="str">
            <v>CONCRETOS</v>
          </cell>
        </row>
        <row r="753">
          <cell r="A753">
            <v>5619</v>
          </cell>
          <cell r="B753" t="str">
            <v>CONCRETO ESTRUTURAL FCK=15MPA, VIRADO EM BETONEIRA, NA OBRA, INCLUSIVE  APLICAÇÃO E ADENSAMENTO. (CONFORME NBR 6118, PERMITIDO APENAS PARA FUNDAÇÕES)</v>
          </cell>
          <cell r="C753" t="str">
            <v>M3</v>
          </cell>
          <cell r="D753">
            <v>349.73</v>
          </cell>
          <cell r="E753" t="str">
            <v>SINAPI - NACIONAL CAIXA</v>
          </cell>
        </row>
        <row r="754">
          <cell r="A754">
            <v>5625</v>
          </cell>
          <cell r="B754" t="str">
            <v>CONCRETO PARA BERCO DE GALERIA, INCLUSIVE PREPARO E LANCAMENTO</v>
          </cell>
          <cell r="C754" t="str">
            <v>M3</v>
          </cell>
          <cell r="D754">
            <v>296.64999999999998</v>
          </cell>
          <cell r="E754" t="str">
            <v>SINAPI - NACIONAL CAIXA</v>
          </cell>
        </row>
        <row r="755">
          <cell r="A755">
            <v>5652</v>
          </cell>
          <cell r="B755" t="str">
            <v>CONCRETO NAO ESTRUTURAL, CONSUMO 150 KG/M3 (1:3,5:7), PREPARO COM BETO  NEIRA</v>
          </cell>
          <cell r="C755" t="str">
            <v>M3</v>
          </cell>
          <cell r="D755">
            <v>211.78</v>
          </cell>
          <cell r="E755" t="str">
            <v>SINAPI - NACIONAL CAIXA</v>
          </cell>
        </row>
        <row r="756">
          <cell r="A756">
            <v>6042</v>
          </cell>
          <cell r="B756" t="str">
            <v>CONCRETO NÃO ESTRUTURAL, PREPARO C/ BETONEIRA CONSUMO CIMENTO=210KG/M3  PARA LASTROS, CONTRAPISOS, CALÇADAS, ETC...</v>
          </cell>
          <cell r="C756" t="str">
            <v>M3</v>
          </cell>
          <cell r="D756">
            <v>240.45</v>
          </cell>
          <cell r="E756" t="str">
            <v>SINAPI - NACIONAL CAIXA</v>
          </cell>
        </row>
        <row r="757">
          <cell r="A757">
            <v>6045</v>
          </cell>
          <cell r="B757" t="str">
            <v>CONCRETO FCK=15MPA CONTROLE C ,EXCLUINDO O LANCAMENTO, PREPARO COM B   METONEIRA, UTILIZANDO BRITA 1 E 2. (CONFORME NBR 6118, PERMITIDO APENASPARA FUNDAÇÕES)</v>
          </cell>
          <cell r="C757" t="str">
            <v>M3</v>
          </cell>
          <cell r="D757">
            <v>288.45999999999998</v>
          </cell>
          <cell r="E757" t="str">
            <v>SINAPI - NACIONAL CAIXA</v>
          </cell>
        </row>
        <row r="758">
          <cell r="A758">
            <v>6047</v>
          </cell>
          <cell r="B758" t="str">
            <v>CONCRETO MAGRO 1:4:8 C/PREPARO MANUAL</v>
          </cell>
          <cell r="C758" t="str">
            <v>M3</v>
          </cell>
          <cell r="D758">
            <v>264.63</v>
          </cell>
          <cell r="E758" t="str">
            <v>SINAPI - NACIONAL CAIXA</v>
          </cell>
        </row>
        <row r="759">
          <cell r="A759">
            <v>6089</v>
          </cell>
          <cell r="B759" t="str">
            <v>CONCRETO NÃO-ESTRUTURAL FCK=10MPA CONTROLE C ,EXCLUINDO O LANCAMENTO   M, PREPARO COM BETONEIRA, UTILIZANDO BRITA 1 E 2. (CONFORME NBR 6118, PERMITIDO APENAS PARA FUNDAÇÕES)</v>
          </cell>
          <cell r="C759" t="str">
            <v>M3</v>
          </cell>
          <cell r="D759">
            <v>250.16</v>
          </cell>
          <cell r="E759" t="str">
            <v>SINAPI - NACIONAL CAIXA</v>
          </cell>
        </row>
        <row r="760">
          <cell r="A760">
            <v>6105</v>
          </cell>
          <cell r="B760" t="str">
            <v>PREPARO MECANICO E LANÇAMENTO MANUAL DE CONCRETO CICLÓPICO 1:3:5, COM    30% DE PEDRA DE MÃO, CAVAS ATÉ 80CM DE LARGURA.</v>
          </cell>
          <cell r="C760" t="str">
            <v>M3</v>
          </cell>
          <cell r="D760">
            <v>229.15</v>
          </cell>
          <cell r="E760" t="str">
            <v>SINAPI - NACIONAL CAIXA</v>
          </cell>
        </row>
        <row r="761">
          <cell r="A761">
            <v>6427</v>
          </cell>
          <cell r="B761" t="str">
            <v>CONCRETO ARMADO FCK = 15 MPA, PREPARO C/ BETONEIRA, INCLUILANCAMENTO</v>
          </cell>
          <cell r="C761" t="str">
            <v>M3</v>
          </cell>
          <cell r="D761">
            <v>1209.5899999999999</v>
          </cell>
          <cell r="E761" t="str">
            <v>SINAPI - NACIONAL CAIXA</v>
          </cell>
        </row>
        <row r="762">
          <cell r="A762">
            <v>6448</v>
          </cell>
          <cell r="B762" t="str">
            <v>CONCRETO FCK=15 MPA P/ TAMPA DO POCO DE VISTORIA DA FOSSA SEPTICA, COM  10CM DE ESPSSURA, TIPO OMS, D INT=200 CM, H INT=240 CM</v>
          </cell>
          <cell r="C762" t="str">
            <v>M3</v>
          </cell>
          <cell r="D762">
            <v>379.81</v>
          </cell>
          <cell r="E762" t="str">
            <v>SINAPI - NACIONAL CAIXA</v>
          </cell>
        </row>
        <row r="763">
          <cell r="A763">
            <v>6501</v>
          </cell>
          <cell r="B763" t="str">
            <v>CONCRETO ARMADO, FCK = 18,0 MPA E 77KG/M3 DE AÇO,   PREPARO COM BETONEI  RA INCLUI LANCAMENTO.</v>
          </cell>
          <cell r="C763" t="str">
            <v>M3</v>
          </cell>
          <cell r="D763">
            <v>1203.9100000000001</v>
          </cell>
          <cell r="E763" t="str">
            <v>SINAPI - NACIONAL CAIXA</v>
          </cell>
        </row>
        <row r="764">
          <cell r="A764">
            <v>6504</v>
          </cell>
          <cell r="B764" t="str">
            <v>CONCRETO ARMADO DE FUNDO, FCK = 18 MPA,P/CONSTRUCAO DE FOSSA SEPTICATIPO OMS D=200 CM / H INT = 240 CM, TOTAL DE 0,452M3</v>
          </cell>
          <cell r="C764" t="str">
            <v>M3</v>
          </cell>
          <cell r="D764">
            <v>544.16999999999996</v>
          </cell>
          <cell r="E764" t="str">
            <v>SINAPI - NACIONAL CAIXA</v>
          </cell>
        </row>
        <row r="765">
          <cell r="A765">
            <v>6506</v>
          </cell>
          <cell r="B765" t="str">
            <v>CONCRETO ARMADO,FCK=18MPA, P/ TAMPA DE "CHAMINÉ", NA CONSTR.DE FOSSA S  EPTICA TIPO OMS, D INT = 200 CM / H INT = 240 CM</v>
          </cell>
          <cell r="C765" t="str">
            <v>M3</v>
          </cell>
          <cell r="D765">
            <v>48.16</v>
          </cell>
          <cell r="E765" t="str">
            <v>SINAPI - NACIONAL CAIXA</v>
          </cell>
        </row>
        <row r="766">
          <cell r="A766">
            <v>6509</v>
          </cell>
          <cell r="B766" t="str">
            <v>CONCRETO ARMADO FCK=18 MPA,P/CONSTRUCAO DE SUMIDOURO P/EFLUENTE LIQUID  O DA FOSSA SEPTICA D INT = 300 CM E H INT = 660 CM (P/ COMP.11516/1)</v>
          </cell>
          <cell r="C766" t="str">
            <v>M3</v>
          </cell>
          <cell r="D766">
            <v>433.41</v>
          </cell>
          <cell r="E766" t="str">
            <v>SINAPI - NACIONAL CAIXA</v>
          </cell>
        </row>
        <row r="767">
          <cell r="A767">
            <v>6510</v>
          </cell>
          <cell r="B767" t="str">
            <v>CONCRETO ARMADO FCK=18 MPA,P/CONSTRUCAO DA LAJE SUPERIOR DO SUMIDOURO    P/EFLUENTE LIQUIDO DA FOSSA SEPTICA D INT = 300 CM E H INT = 660 CM (P/ COMP.11516/1)</v>
          </cell>
          <cell r="C767" t="str">
            <v>M3</v>
          </cell>
          <cell r="D767">
            <v>48.16</v>
          </cell>
          <cell r="E767" t="str">
            <v>SINAPI - NACIONAL CAIXA</v>
          </cell>
        </row>
        <row r="768">
          <cell r="A768">
            <v>6511</v>
          </cell>
          <cell r="B768" t="str">
            <v>CONCRETO ARMADO FCK = 15 MPA, P/CONSTRUCAO DA TAMPA DO POCO DE VISTORI  A DO SUMIDOURO P/EFLUENTE LIQUIDO DA FOSSA SEPTICA D INT = 300 CM / HINT = 660 CM ( P/ COMP. 11516/1)</v>
          </cell>
          <cell r="C768" t="str">
            <v>M3</v>
          </cell>
          <cell r="D768">
            <v>72.58</v>
          </cell>
          <cell r="E768" t="str">
            <v>SINAPI - NACIONAL CAIXA</v>
          </cell>
        </row>
        <row r="769">
          <cell r="A769">
            <v>40780</v>
          </cell>
          <cell r="B769" t="str">
            <v>REGULARIZACAO DE SUPERFICIE DE CONC. APARENTE</v>
          </cell>
          <cell r="C769" t="str">
            <v>M2</v>
          </cell>
          <cell r="D769">
            <v>4.05</v>
          </cell>
          <cell r="E769" t="str">
            <v>SINAPI - NACIONAL CAIXA</v>
          </cell>
        </row>
        <row r="770">
          <cell r="A770">
            <v>73605</v>
          </cell>
          <cell r="B770" t="str">
            <v>CINTA DE AMARRACAO COMPLETA, CONCRETO, FERRAGEM E FÔRMA.</v>
          </cell>
          <cell r="C770" t="str">
            <v>M3</v>
          </cell>
          <cell r="D770">
            <v>790.27</v>
          </cell>
          <cell r="E770" t="str">
            <v>SINAPI - NACIONAL CAIXA</v>
          </cell>
        </row>
        <row r="771">
          <cell r="A771">
            <v>73757</v>
          </cell>
          <cell r="B771" t="str">
            <v>CONCRETO USINADO C/TRANSPORTE HORIZ NA OBRA</v>
          </cell>
        </row>
        <row r="772">
          <cell r="A772" t="str">
            <v>73757/001</v>
          </cell>
          <cell r="B772" t="str">
            <v>CONCRETO IMPORTADO USINA DOSADO RACIONALMENTE 15MPA INCL TRANSPORTE HO  RIZONTAL EM CARRINHOS ATE 20M ADENSAMENTO E ACABAMENTO.</v>
          </cell>
          <cell r="C772" t="str">
            <v>M3</v>
          </cell>
          <cell r="D772">
            <v>338.98</v>
          </cell>
          <cell r="E772" t="str">
            <v>SINAPI - NACIONAL CAIXA</v>
          </cell>
        </row>
        <row r="773">
          <cell r="A773">
            <v>73846</v>
          </cell>
          <cell r="B773" t="str">
            <v>MURO DE ARRIMO CELULAR</v>
          </cell>
        </row>
        <row r="774">
          <cell r="A774" t="str">
            <v>73846/001</v>
          </cell>
          <cell r="B774" t="str">
            <v>MURO DE ARRIMO CELULAR PECAS PRE-MOLDADAS CONCRETO EXCL FORMAS INCLCONFECCAO DAS PECAS MONTAGEM E COMPACTACAO DO SOLO DE ENCHIMENTO.</v>
          </cell>
          <cell r="C774" t="str">
            <v>M3</v>
          </cell>
          <cell r="D774">
            <v>164.06</v>
          </cell>
          <cell r="E774" t="str">
            <v>SINAPI - NACIONAL CAIXA</v>
          </cell>
        </row>
        <row r="775">
          <cell r="A775" t="str">
            <v>73846/002</v>
          </cell>
          <cell r="B775" t="str">
            <v>MURO DE ARRIMO CELULAR PECAS PRE-MOLDADAS CONCRETO EXCL MATERIAIS EFORMAS INCL CONFECCAO PECAS MONTAGEM E COMPACTACAO DO SOLO(ENCHIMENTO)</v>
          </cell>
          <cell r="C775" t="str">
            <v>M3</v>
          </cell>
          <cell r="D775">
            <v>50.75</v>
          </cell>
          <cell r="E775" t="str">
            <v>SINAPI - NACIONAL CAIXA</v>
          </cell>
        </row>
        <row r="776">
          <cell r="A776">
            <v>73878</v>
          </cell>
          <cell r="B776" t="str">
            <v>APLICACAO DE CONC. PROJETADO</v>
          </cell>
        </row>
        <row r="777">
          <cell r="A777" t="str">
            <v>73878/001</v>
          </cell>
          <cell r="B777" t="str">
            <v>EXECUÇÃO DE CONCRETO PROJETADO, COM CONSUMO DE CIMENTO 350 KG/M3, VIA    SECA MEDIDO POR SACO DE CIMENTO, PASSADO   NA MAQUINA</v>
          </cell>
          <cell r="C777" t="str">
            <v>M3</v>
          </cell>
          <cell r="D777">
            <v>1553.91</v>
          </cell>
          <cell r="E777" t="str">
            <v>SINAPI - NACIONAL CAIXA</v>
          </cell>
        </row>
        <row r="778">
          <cell r="A778" t="str">
            <v>73878/002</v>
          </cell>
          <cell r="B778" t="str">
            <v>EXECUÇÃO DE ARGAMASSA PROJETADA, COM CONSUMO DE CIMENTO 400 KG/M3, VIA  SECA, MEDIDO POR SACO DE CIMENTO, PASSADO NA MAQUINA</v>
          </cell>
          <cell r="C778" t="str">
            <v>M3</v>
          </cell>
          <cell r="D778">
            <v>1552.94</v>
          </cell>
          <cell r="E778" t="str">
            <v>SINAPI - NACIONAL CAIXA</v>
          </cell>
        </row>
        <row r="779">
          <cell r="A779">
            <v>73936</v>
          </cell>
          <cell r="B779" t="str">
            <v>CONCRETO PREPARADO EM OBRA</v>
          </cell>
        </row>
        <row r="780">
          <cell r="A780" t="str">
            <v>73936/001</v>
          </cell>
          <cell r="B780" t="str">
            <v>CONCRETO 1:2:3 (18 MPA) , C/ BRITA 1 E 2, C/BETONEIRA</v>
          </cell>
          <cell r="C780" t="str">
            <v>M3</v>
          </cell>
          <cell r="D780">
            <v>290.54000000000002</v>
          </cell>
          <cell r="E780" t="str">
            <v>SINAPI - NACIONAL CAIXA</v>
          </cell>
        </row>
        <row r="781">
          <cell r="A781" t="str">
            <v>73936/002</v>
          </cell>
          <cell r="B781" t="str">
            <v>CONCRETO 1:2:4 (14 MPA), C/ BRITA 1 E 2,   C/BETONEIRA</v>
          </cell>
          <cell r="C781" t="str">
            <v>M3</v>
          </cell>
          <cell r="D781">
            <v>273.97000000000003</v>
          </cell>
          <cell r="E781" t="str">
            <v>SINAPI - NACIONAL CAIXA</v>
          </cell>
        </row>
        <row r="782">
          <cell r="A782" t="str">
            <v>73936/003</v>
          </cell>
          <cell r="B782" t="str">
            <v>CONCRETO 1:2,5:5 ( 9 MPA),C/ BRITA 1 E2,   C/BETONEIRA</v>
          </cell>
          <cell r="C782" t="str">
            <v>M3</v>
          </cell>
          <cell r="D782">
            <v>255.08</v>
          </cell>
          <cell r="E782" t="str">
            <v>SINAPI - NACIONAL CAIXA</v>
          </cell>
        </row>
        <row r="783">
          <cell r="A783" t="str">
            <v>73936/005</v>
          </cell>
          <cell r="B783" t="str">
            <v>CONCRETO 1:3:5 ( 7 MPA), C/ BRITA 1 E 2, C/BETONEIRA</v>
          </cell>
          <cell r="C783" t="str">
            <v>M3</v>
          </cell>
          <cell r="D783">
            <v>246.59</v>
          </cell>
          <cell r="E783" t="str">
            <v>SINAPI - NACIONAL CAIXA</v>
          </cell>
        </row>
        <row r="784">
          <cell r="A784" t="str">
            <v>73936/007</v>
          </cell>
          <cell r="B784" t="str">
            <v>CONCRETO 1:3:6 ( 6 MPA), C/ BRITA 1 E 2,   C/BETONEIRA</v>
          </cell>
          <cell r="C784" t="str">
            <v>M3</v>
          </cell>
          <cell r="D784">
            <v>239.75</v>
          </cell>
          <cell r="E784" t="str">
            <v>SINAPI - NACIONAL CAIXA</v>
          </cell>
        </row>
        <row r="785">
          <cell r="A785" t="str">
            <v>73936/009</v>
          </cell>
          <cell r="B785" t="str">
            <v>CONCRETO 1:4:6 ( 5 MPA), C/ BRITA 1 E 2,   C/BETONEIRA</v>
          </cell>
          <cell r="C785" t="str">
            <v>M3</v>
          </cell>
          <cell r="D785">
            <v>230.29</v>
          </cell>
          <cell r="E785" t="str">
            <v>SINAPI - NACIONAL CAIXA</v>
          </cell>
        </row>
        <row r="786">
          <cell r="A786" t="str">
            <v>73936/011</v>
          </cell>
          <cell r="B786" t="str">
            <v>CONCRETO 1:4:8, CONCRETO MAGRO, C/ BRITA 1 E 2,   C/BETONEIRA</v>
          </cell>
          <cell r="C786" t="str">
            <v>M3</v>
          </cell>
          <cell r="D786">
            <v>222.68</v>
          </cell>
          <cell r="E786" t="str">
            <v>SINAPI - NACIONAL CAIXA</v>
          </cell>
        </row>
        <row r="787">
          <cell r="A787">
            <v>73944</v>
          </cell>
          <cell r="B787" t="str">
            <v>CONCRETO C/ PREPARO MECANICO (BETONEIRA) NA OBRA</v>
          </cell>
        </row>
        <row r="788">
          <cell r="A788" t="str">
            <v>73944/001</v>
          </cell>
          <cell r="B788" t="str">
            <v>CONCRETO SIMPLES ( 13,5 MPA), C/ BETONEIRA, LANÇAMENTO E ADENSAMENTO C  / VIBRADOR.</v>
          </cell>
          <cell r="C788" t="str">
            <v>M3</v>
          </cell>
          <cell r="D788">
            <v>342.05</v>
          </cell>
          <cell r="E788" t="str">
            <v>SINAPI - NACIONAL CAIXA</v>
          </cell>
        </row>
        <row r="789">
          <cell r="A789">
            <v>73972</v>
          </cell>
          <cell r="B789" t="str">
            <v>CONCRETO C/ PREPARO MECANICO (BETONEIRA) NA OBRA</v>
          </cell>
        </row>
        <row r="790">
          <cell r="A790" t="str">
            <v>73972/001</v>
          </cell>
          <cell r="B790" t="str">
            <v>CONCRETO ESTRUTURAL FCK=25MPA, VIRADO EM BETONEIRA, NA OBRA, SEM LANÇA  MENTO</v>
          </cell>
          <cell r="C790" t="str">
            <v>M3</v>
          </cell>
          <cell r="D790">
            <v>311.97000000000003</v>
          </cell>
          <cell r="E790" t="str">
            <v>SINAPI - NACIONAL CAIXA</v>
          </cell>
        </row>
        <row r="791">
          <cell r="A791" t="str">
            <v>73972/002</v>
          </cell>
          <cell r="B791" t="str">
            <v>CONCRETO ESTRUTURAL FCK=20MPA, VIRADO EM BETONEIRA, NA OBRA, SEM LANÇA  MENTO</v>
          </cell>
          <cell r="C791" t="str">
            <v>M3</v>
          </cell>
          <cell r="D791">
            <v>301.88</v>
          </cell>
          <cell r="E791" t="str">
            <v>SINAPI - NACIONAL CAIXA</v>
          </cell>
        </row>
        <row r="792">
          <cell r="A792">
            <v>73980</v>
          </cell>
          <cell r="B792" t="str">
            <v>ADENSAMENTO, DESEMPENO E PREPARO DE JUNTAS DE CONCRETAGEM</v>
          </cell>
        </row>
        <row r="793">
          <cell r="A793" t="str">
            <v>73980/001</v>
          </cell>
          <cell r="B793" t="str">
            <v>ADENSAMENTO, DESEMPENO E PREPARO JUNTAS CONCRETAGEM EM CONCRETO BOMBEA  DO</v>
          </cell>
          <cell r="C793" t="str">
            <v>M3</v>
          </cell>
          <cell r="D793">
            <v>17.559999999999999</v>
          </cell>
          <cell r="E793" t="str">
            <v>SINAPI - NACIONAL CAIXA</v>
          </cell>
        </row>
        <row r="794">
          <cell r="A794">
            <v>73983</v>
          </cell>
          <cell r="B794" t="str">
            <v>CONCRETO ARMADO FCK=15MPA (PREP.NA OBRA C/BETONEIRA), INCLUSIVEIMPERMEABILIZANTE (ESTRUTURAS)</v>
          </cell>
        </row>
        <row r="795">
          <cell r="A795" t="str">
            <v>73983/001</v>
          </cell>
          <cell r="B795" t="str">
            <v>CONCRETO ESTRUTURAL VIRADO NA OBRA CONTROLE C COM IMPERMEABILIZANTE FC  K=15MPA SEM LANÇAMENTO</v>
          </cell>
          <cell r="C795" t="str">
            <v>M3</v>
          </cell>
          <cell r="D795">
            <v>313.5</v>
          </cell>
          <cell r="E795" t="str">
            <v>SINAPI - NACIONAL CAIXA</v>
          </cell>
        </row>
        <row r="796">
          <cell r="A796">
            <v>74004</v>
          </cell>
          <cell r="B796" t="str">
            <v>CONCRETOS-INCLUI FORNECIMENTO, LANCAMENTO NAS FORMAS, ADENSAMENTO,DESEMPENO E PREPARO DAS JUNTAS DE CONCRETAGEM.</v>
          </cell>
        </row>
        <row r="797">
          <cell r="A797" t="str">
            <v>74004/001</v>
          </cell>
          <cell r="B797" t="str">
            <v>CONCRETO NAO-ESTRUTURAL, CONSUMO 150 KG CIMENTO/M3 ( TRAÇO 1:3,5:7), P  REPARO MECÂNICO EM BETONEIRA, COM LANÇAMENTO(C/ REDUTOR).</v>
          </cell>
          <cell r="C797" t="str">
            <v>M3</v>
          </cell>
          <cell r="D797">
            <v>242.96</v>
          </cell>
          <cell r="E797" t="str">
            <v>SINAPI - NACIONAL CAIXA</v>
          </cell>
        </row>
        <row r="798">
          <cell r="A798" t="str">
            <v>74004/002</v>
          </cell>
          <cell r="B798" t="str">
            <v>FORNECIMENTO, LANÇAMENTO E ADENSAMENTO DE CONCRETO USINADO BOMBEADO FC  K=20MPA.</v>
          </cell>
          <cell r="C798" t="str">
            <v>M3</v>
          </cell>
          <cell r="D798">
            <v>295.83</v>
          </cell>
          <cell r="E798" t="str">
            <v>SINAPI - NACIONAL CAIXA</v>
          </cell>
        </row>
        <row r="799">
          <cell r="A799" t="str">
            <v>74004/003</v>
          </cell>
          <cell r="B799" t="str">
            <v>CONCRETO GROUT, FCK=14 MPA</v>
          </cell>
          <cell r="C799" t="str">
            <v>M3</v>
          </cell>
          <cell r="D799">
            <v>326.11</v>
          </cell>
          <cell r="E799" t="str">
            <v>SINAPI - NACIONAL CAIXA</v>
          </cell>
        </row>
        <row r="800">
          <cell r="A800" t="str">
            <v>74004/004</v>
          </cell>
          <cell r="B800" t="str">
            <v>FORNECIMENTO DE CONCRETO USINADO BOMBEADO FCK=15MPA. (CONFORME NBR 611  8, PERMITIDO APENAS PARA FUNDAÇÕES)</v>
          </cell>
          <cell r="C800" t="str">
            <v>M3</v>
          </cell>
          <cell r="D800">
            <v>264</v>
          </cell>
          <cell r="E800" t="str">
            <v>SINAPI - NACIONAL CAIXA</v>
          </cell>
        </row>
        <row r="801">
          <cell r="A801">
            <v>74115</v>
          </cell>
          <cell r="B801" t="str">
            <v>CONCRETO PARA LASTRO</v>
          </cell>
        </row>
        <row r="802">
          <cell r="A802" t="str">
            <v>74115/001</v>
          </cell>
          <cell r="B802" t="str">
            <v>EXECUÇÃO DE LASTRO EM CONCRETO (1:2,5:6), PREPARO MANUAL</v>
          </cell>
          <cell r="C802" t="str">
            <v>M3</v>
          </cell>
          <cell r="D802">
            <v>269.31</v>
          </cell>
        </row>
        <row r="803">
          <cell r="A803">
            <v>74137</v>
          </cell>
          <cell r="B803" t="str">
            <v>CONCRETO USINADO C/TRANSPORTE HORIZ NA OBRA</v>
          </cell>
        </row>
        <row r="804">
          <cell r="A804" t="str">
            <v>74137/001</v>
          </cell>
          <cell r="B804" t="str">
            <v>CONCRETO IMPORTADO USINA DOSADO RACIONALMENTE 10MPA INCL TRANSPORTE HO  RIZONTAL ATE 20M EM CARRINHOS ADENSAMENTO E ACABAMENTO.</v>
          </cell>
          <cell r="C804" t="str">
            <v>M3</v>
          </cell>
          <cell r="D804">
            <v>279.05</v>
          </cell>
          <cell r="E804" t="str">
            <v>SINAPI - NACIONAL CAIXA</v>
          </cell>
        </row>
        <row r="805">
          <cell r="A805" t="str">
            <v>74137/002</v>
          </cell>
          <cell r="B805" t="str">
            <v>CONCRETO USINADO, IMPORTADO, ESTRUTURAL FCK=15MPA INCLUS. TRANSPORTE H  ORIZONTAL ATÉ 20M (PROD. 2M3/H) EM CARRINHOS, ADENSAMENTO E ACABAMENTO. (CONFORME NBR 6118, PERMITIDO APENAS PARA FUNDAÇÕES)</v>
          </cell>
          <cell r="C805" t="str">
            <v>M3</v>
          </cell>
          <cell r="D805">
            <v>296.17</v>
          </cell>
          <cell r="E805" t="str">
            <v>SINAPI - NACIONAL CAIXA</v>
          </cell>
        </row>
        <row r="806">
          <cell r="A806" t="str">
            <v>74137/003</v>
          </cell>
          <cell r="B806" t="str">
            <v>CONCRETO USINADO, IMPORTADO, ESTRUTURAL FCK=20MPA INCLUS. TRANSPORTE H  ORIZONTAL ATÉ 20M (PROD. 2M3/H) EM CARRINHOS, ADENSAMENTO E ACABAMENTO</v>
          </cell>
          <cell r="C806" t="str">
            <v>M3</v>
          </cell>
          <cell r="D806">
            <v>310.44</v>
          </cell>
          <cell r="E806" t="str">
            <v>SINAPI - NACIONAL CAIXA</v>
          </cell>
        </row>
        <row r="807">
          <cell r="A807" t="str">
            <v>74137/004</v>
          </cell>
          <cell r="B807" t="str">
            <v>CONCRETO USINADO, IMPORTADO, ESTRUTURAL FCK=25MPA INCLUS. TRANSPORTE H  ORIZONTAL ATÉ 20M (PROD. 2M3/H) EM CARRINHOS, ADENSAMENTO E ACABAMENTO</v>
          </cell>
          <cell r="C807" t="str">
            <v>M3</v>
          </cell>
          <cell r="D807">
            <v>331.85</v>
          </cell>
          <cell r="E807" t="str">
            <v>SINAPI - NACIONAL CAIXA</v>
          </cell>
        </row>
        <row r="808">
          <cell r="A808">
            <v>74138</v>
          </cell>
          <cell r="B808" t="str">
            <v>CONCRETO BOMBEADO</v>
          </cell>
        </row>
        <row r="809">
          <cell r="A809" t="str">
            <v>74138/001</v>
          </cell>
          <cell r="B809" t="str">
            <v>CONCRETO USINADO BOMBEADO FCK=15MPA, INCLUSIVE COLOCAÇÃO, ESPALHAMENTO  E ACABAMENTO. (CONFORME NBR6118 PERMITIDO APENAS EM FUNDAÇÕES)</v>
          </cell>
          <cell r="C809" t="str">
            <v>M3</v>
          </cell>
          <cell r="D809">
            <v>295.83999999999997</v>
          </cell>
          <cell r="E809" t="str">
            <v>SINAPI - NACIONAL CAIXA</v>
          </cell>
        </row>
        <row r="810">
          <cell r="A810" t="str">
            <v>74138/002</v>
          </cell>
          <cell r="B810" t="str">
            <v>CONCRETO USINADO BOMBEADO FCK=20MPA, INCLUSIVE COLOCAÇÃO, ESPALHAMENTO  E ACABAMENTO.</v>
          </cell>
          <cell r="C810" t="str">
            <v>M3</v>
          </cell>
          <cell r="D810">
            <v>310.83</v>
          </cell>
          <cell r="E810" t="str">
            <v>SINAPI - NACIONAL CAIXA</v>
          </cell>
        </row>
        <row r="811">
          <cell r="A811" t="str">
            <v>74138/003</v>
          </cell>
          <cell r="B811" t="str">
            <v>CONCRETO USINADO BOMBEADO FCK=25MPA, INCLUSIVE COLOCAÇÃO, ESPALHAMENTO  E ACABAMENTO.</v>
          </cell>
          <cell r="C811" t="str">
            <v>M3</v>
          </cell>
          <cell r="D811">
            <v>333.3</v>
          </cell>
          <cell r="E811" t="str">
            <v>SINAPI - NACIONAL CAIXA</v>
          </cell>
        </row>
        <row r="812">
          <cell r="A812" t="str">
            <v>74138/004</v>
          </cell>
          <cell r="B812" t="str">
            <v>CONCRETO USINADO BOMBEADO FCK=30MPA, INCLUSIVE COLOCAÇÃO, ESPALHAMENTO  E ACABAMENTO.</v>
          </cell>
          <cell r="C812" t="str">
            <v>M3</v>
          </cell>
          <cell r="D812">
            <v>361.92</v>
          </cell>
          <cell r="E812" t="str">
            <v>SINAPI - NACIONAL CAIXA</v>
          </cell>
        </row>
        <row r="813">
          <cell r="A813" t="str">
            <v>74138/005</v>
          </cell>
          <cell r="B813" t="str">
            <v>CONCRETO USINADO BOMBEADO FCK=35MPA, INCLUSIVE COLOCAÇÃO, ESPALHAMENTO  E ACABAMENTO.</v>
          </cell>
          <cell r="C813" t="str">
            <v>M3</v>
          </cell>
          <cell r="D813">
            <v>378.23</v>
          </cell>
          <cell r="E813" t="str">
            <v>SINAPI - NACIONAL CAIXA</v>
          </cell>
        </row>
        <row r="814">
          <cell r="A814" t="str">
            <v>74138/006</v>
          </cell>
          <cell r="B814" t="str">
            <v>CONCRETO USINADO BOMBEADO FCK=15MPA, PARA ENCHIMENTO ENTRE O TUBO E CA  MISA TUNEL LINE</v>
          </cell>
          <cell r="C814" t="str">
            <v>M3</v>
          </cell>
          <cell r="D814">
            <v>295.83999999999997</v>
          </cell>
          <cell r="E814" t="str">
            <v>SINAPI - NACIONAL CAIXA</v>
          </cell>
        </row>
        <row r="815">
          <cell r="A815" t="str">
            <v>74138/007</v>
          </cell>
          <cell r="B815" t="str">
            <v>CONCRETO USINADO BOMBEADO FCK=18MPA, INCLUSIVE COLOCAÇÃO, ESPALHAMENTO  E ACABAMEMTO. (CONFORME NBR 6118, PERMITIDO APENAS EM FUNDAÇÕES)</v>
          </cell>
          <cell r="C815" t="str">
            <v>M3</v>
          </cell>
          <cell r="D815">
            <v>307.08</v>
          </cell>
          <cell r="E815" t="str">
            <v>SINAPI - NACIONAL CAIXA</v>
          </cell>
        </row>
        <row r="816">
          <cell r="A816" t="str">
            <v>74138/008</v>
          </cell>
          <cell r="B816" t="str">
            <v>CONCRETO USINADO BOMBEADO FCK=24MPA, INCLUSIVE COLOCAÇÃO, ESPALHAMENTO  E ACABAMENTO.</v>
          </cell>
          <cell r="C816" t="str">
            <v>M3</v>
          </cell>
          <cell r="D816">
            <v>332.69</v>
          </cell>
          <cell r="E816" t="str">
            <v>SINAPI - NACIONAL CAIXA</v>
          </cell>
        </row>
        <row r="817">
          <cell r="A817">
            <v>74157</v>
          </cell>
          <cell r="B817" t="str">
            <v>LANCAMENTO MANUAL DE CONCRETO</v>
          </cell>
        </row>
        <row r="818">
          <cell r="A818" t="str">
            <v>74157/001</v>
          </cell>
          <cell r="B818" t="str">
            <v>LANÇAMENTO E ADENSAMENTO DE CONCRETO EM FUNDAÇÕES.</v>
          </cell>
          <cell r="C818" t="str">
            <v>M3</v>
          </cell>
          <cell r="D818">
            <v>48.1</v>
          </cell>
          <cell r="E818" t="str">
            <v>SINAPI - NACIONAL CAIXA</v>
          </cell>
        </row>
        <row r="819">
          <cell r="A819" t="str">
            <v>74157/002</v>
          </cell>
          <cell r="B819" t="str">
            <v>LANCAMENTO MANUAL DE CONCRETO EM ESTRUTURAS, INCL. VIBRACAO</v>
          </cell>
          <cell r="C819" t="str">
            <v>M3</v>
          </cell>
          <cell r="D819">
            <v>91.77</v>
          </cell>
          <cell r="E819" t="str">
            <v>SINAPI - NACIONAL CAIXA</v>
          </cell>
        </row>
        <row r="820">
          <cell r="A820" t="str">
            <v>74157/003</v>
          </cell>
          <cell r="B820" t="str">
            <v>LANCAMENTO/APLICACAO MANUAL DE CONCRETO EM ESTRUTURAS</v>
          </cell>
          <cell r="C820" t="str">
            <v>M3</v>
          </cell>
          <cell r="D820">
            <v>91.53</v>
          </cell>
          <cell r="E820" t="str">
            <v>SINAPI - NACIONAL CAIXA</v>
          </cell>
        </row>
        <row r="821">
          <cell r="A821" t="str">
            <v>74157/004</v>
          </cell>
          <cell r="B821" t="str">
            <v>LANCAMENTO/APLICACAO MANUAL DE CONCRETO EM FUNDACOES</v>
          </cell>
          <cell r="C821" t="str">
            <v>M3</v>
          </cell>
          <cell r="D821">
            <v>47.86</v>
          </cell>
          <cell r="E821" t="str">
            <v>SINAPI - NACIONAL CAIXA</v>
          </cell>
        </row>
        <row r="822">
          <cell r="A822">
            <v>74251</v>
          </cell>
          <cell r="B822" t="str">
            <v>TRATAMENTO DE SUP. CONC. APARENTE C/VERNIZ 2 DEM?O</v>
          </cell>
        </row>
        <row r="823">
          <cell r="A823" t="str">
            <v>74251/001</v>
          </cell>
          <cell r="B823" t="str">
            <v>TRATAMENTO DE SUP. CONC. APARENTE C/VERNIZ</v>
          </cell>
          <cell r="C823" t="str">
            <v>M2</v>
          </cell>
          <cell r="D823">
            <v>6.05</v>
          </cell>
          <cell r="E823" t="str">
            <v>SINAPI - NACIONAL CAIXA</v>
          </cell>
        </row>
        <row r="824">
          <cell r="A824" t="str">
            <v>0044</v>
          </cell>
          <cell r="B824" t="str">
            <v>LAJE PRE-FABRICADA</v>
          </cell>
        </row>
        <row r="825">
          <cell r="A825">
            <v>74141</v>
          </cell>
          <cell r="B825" t="str">
            <v>LAJE PRE-MOLDADA</v>
          </cell>
        </row>
        <row r="826">
          <cell r="A826" t="str">
            <v>74141/001</v>
          </cell>
          <cell r="B826" t="str">
            <v>LAJE PRE-MOLD BETA 11 P/1KN/M2 VAOS 4,40M/INCL VIGOTAS TIJOLOS ARMADUR  A NEGATIVA CAPEAMENTO 3CM CONCRETO 20MPA ESCORAMENTO MATERIAL E MAO   DE OBRA.</v>
          </cell>
          <cell r="C826" t="str">
            <v>M2</v>
          </cell>
          <cell r="D826">
            <v>53.78</v>
          </cell>
          <cell r="E826" t="str">
            <v>SINAPI - NACIONAL CAIXA</v>
          </cell>
        </row>
        <row r="827">
          <cell r="A827">
            <v>74202</v>
          </cell>
          <cell r="B827" t="str">
            <v>LAJE PRE-MOLDADA</v>
          </cell>
        </row>
        <row r="828">
          <cell r="A828" t="str">
            <v>74202/001</v>
          </cell>
          <cell r="B828" t="str">
            <v>LAJE PRE-MOLDADA P/FORRO, SOBRECARGA 100KG/M2, VAOS ATE 3,50M/E=8CM, C  /LAJOTAS E CAP.C/CONC FCK=20MPA, 3CM, INTER-EIXO 38CM, C/ESCORAMENTO (REAPR.3X) E FERRAGEM NEGATIVA</v>
          </cell>
          <cell r="C828" t="str">
            <v>M2</v>
          </cell>
          <cell r="D828">
            <v>48.25</v>
          </cell>
          <cell r="E828" t="str">
            <v>SINAPI - NACIONAL CAIXA</v>
          </cell>
        </row>
        <row r="829">
          <cell r="A829" t="str">
            <v>74202/002</v>
          </cell>
          <cell r="B829" t="str">
            <v>LAJE PRE-MOLDADA P/PISO, SOBRECARGA 200KG/M2, VAOS ATE 3,50M/E=8CM, C/  LAJOTAS E CAP.C/CONC FCK=20MPA, 4CM, INTER-EIXO 38CM, C/ESCORAMENTO (REAPR.3X) E FERRAGEM NEGATIVA</v>
          </cell>
          <cell r="C829" t="str">
            <v>M2</v>
          </cell>
          <cell r="D829">
            <v>54.74</v>
          </cell>
          <cell r="E829" t="str">
            <v>SINAPI - NACIONAL CAIXA</v>
          </cell>
        </row>
        <row r="830">
          <cell r="A830" t="str">
            <v>0247</v>
          </cell>
          <cell r="B830" t="str">
            <v>EMBASAMENTOS</v>
          </cell>
        </row>
        <row r="831">
          <cell r="A831">
            <v>6122</v>
          </cell>
          <cell r="B831" t="str">
            <v>EMBASAMENTO C/PEDRA ARGAMASSADA UTILIZANDO ARG.CIM/AREIA 1:4</v>
          </cell>
          <cell r="C831" t="str">
            <v>M3</v>
          </cell>
          <cell r="D831">
            <v>238.43</v>
          </cell>
          <cell r="E831" t="str">
            <v>SINAPI - NACIONAL CAIXA</v>
          </cell>
        </row>
        <row r="832">
          <cell r="A832">
            <v>73817</v>
          </cell>
          <cell r="B832" t="str">
            <v>EMBASAMENTO DE MATERIAL GRANULAR</v>
          </cell>
        </row>
        <row r="833">
          <cell r="A833" t="str">
            <v>73817/001</v>
          </cell>
          <cell r="B833" t="str">
            <v>EMBASAMENTO DE MATERIAL GRANULAR - PO DE PEDRA</v>
          </cell>
          <cell r="C833" t="str">
            <v>M3</v>
          </cell>
          <cell r="D833">
            <v>84.07</v>
          </cell>
          <cell r="E833" t="str">
            <v>SINAPI - NACIONAL CAIXA</v>
          </cell>
        </row>
        <row r="834">
          <cell r="A834" t="str">
            <v>73817/002</v>
          </cell>
          <cell r="B834" t="str">
            <v>EMBASAMENTO DE MATERIAL GRANULAR - RACHAO</v>
          </cell>
          <cell r="C834" t="str">
            <v>M3</v>
          </cell>
          <cell r="D834">
            <v>92.44</v>
          </cell>
          <cell r="E834" t="str">
            <v>SINAPI - NACIONAL CAIXA</v>
          </cell>
        </row>
        <row r="835">
          <cell r="A835">
            <v>74078</v>
          </cell>
          <cell r="B835" t="str">
            <v>AGULHAMENTO DE PEDRA MARROADA NO FUNDO DE VALAS</v>
          </cell>
        </row>
        <row r="836">
          <cell r="A836" t="str">
            <v>74078/001</v>
          </cell>
          <cell r="B836" t="str">
            <v>AGULHAMENTO FUNDO DE VALAS C/MACO 30KG PEDRA-DE-MAO H=10CM</v>
          </cell>
          <cell r="C836" t="str">
            <v>M2</v>
          </cell>
          <cell r="D836">
            <v>15.77</v>
          </cell>
          <cell r="E836" t="str">
            <v>SINAPI - NACIONAL CAIXA</v>
          </cell>
        </row>
        <row r="837">
          <cell r="A837" t="str">
            <v>74078/002</v>
          </cell>
          <cell r="B837" t="str">
            <v>AGULHAMENTO FUNDO DE VALAS C/MACO 30KG PEDRA-DE-MAO H=5CM</v>
          </cell>
          <cell r="C837" t="str">
            <v>M2</v>
          </cell>
          <cell r="D837">
            <v>7.89</v>
          </cell>
          <cell r="E837" t="str">
            <v>SINAPI - NACIONAL CAIXA</v>
          </cell>
        </row>
        <row r="838">
          <cell r="A838" t="str">
            <v>0296</v>
          </cell>
          <cell r="B838" t="str">
            <v>CINTAS E VERGAS</v>
          </cell>
        </row>
        <row r="839">
          <cell r="A839">
            <v>73995</v>
          </cell>
          <cell r="B839" t="str">
            <v>CINTAS CONCRETO</v>
          </cell>
        </row>
        <row r="840">
          <cell r="A840" t="str">
            <v>73995/001</v>
          </cell>
          <cell r="B840" t="str">
            <v>CINTA DE AMARRAÇÃO EM CONCRETO ARMADO FCK=20MPA CONTROLE C.PREP.MECA   MNICO NA OBRA, AÇO(55KG/M3), FORMAS MADEIRA C/ MONT/DESMON E LANCAMENTO/VIBRACAO MANUAL</v>
          </cell>
          <cell r="C840" t="str">
            <v>M3</v>
          </cell>
          <cell r="D840">
            <v>1148.3800000000001</v>
          </cell>
          <cell r="E840" t="str">
            <v>SINAPI - NACIONAL CAIXA</v>
          </cell>
        </row>
        <row r="841">
          <cell r="A841">
            <v>74099</v>
          </cell>
          <cell r="B841" t="str">
            <v>CONCRETO ARMADO FCK=15MPA PREP. MECANICO FORMA CANALETA (15X20X20),ACOCA 60 ATE 3/16 = 45,13 KG/M3</v>
          </cell>
        </row>
        <row r="842">
          <cell r="A842" t="str">
            <v>74099/001</v>
          </cell>
          <cell r="B842" t="str">
            <v>VERGA, CONTRAVERGA, OU CINTA EM CONCRETO ARMADO FCK=20MPA, PREP. MECAN  ICO, FORMA CANALETA (15X20X20), AÇO CA 60 5.0 (TAXA DE FERRAGEM = 45,13 KG/M3).</v>
          </cell>
          <cell r="C842" t="str">
            <v>M3</v>
          </cell>
          <cell r="D842">
            <v>931.07</v>
          </cell>
          <cell r="E842" t="str">
            <v>SINAPI - NACIONAL CAIXA</v>
          </cell>
        </row>
        <row r="843">
          <cell r="A843">
            <v>74200</v>
          </cell>
          <cell r="B843" t="str">
            <v>VERGA CONCRETO ARMADO</v>
          </cell>
        </row>
        <row r="844">
          <cell r="A844" t="str">
            <v>74200/001</v>
          </cell>
          <cell r="B844" t="str">
            <v>VERGA 10X10CM EM CONCRETO PRÉ-MOLDADO FCK=20MPA (PREPARO COM BETONEIRA  ) AÇO CA60, BITOLA FINA, INCLUSIVE FORMAS TABUA 3A.</v>
          </cell>
          <cell r="C844" t="str">
            <v>M</v>
          </cell>
          <cell r="D844">
            <v>10.76</v>
          </cell>
          <cell r="E844" t="str">
            <v>SINAPI - NACIONAL CAIXA</v>
          </cell>
        </row>
        <row r="845">
          <cell r="A845" t="str">
            <v>0301</v>
          </cell>
          <cell r="B845" t="str">
            <v>ESTRUTURAS DIVERSAS</v>
          </cell>
        </row>
        <row r="846">
          <cell r="A846">
            <v>71623</v>
          </cell>
          <cell r="B846" t="str">
            <v>CHAPIM DE CONCRETO APARENTE COM ACABAMENTO DESEMPENADO, FORMA DE COMPE  NSADO PLASTIFICADO (MADEIRIT ) DE 14 X 10 CM, FUNDIDO NO LOCAL.</v>
          </cell>
          <cell r="C846" t="str">
            <v>M</v>
          </cell>
          <cell r="D846">
            <v>15.99</v>
          </cell>
          <cell r="E846" t="str">
            <v>SINAPI - NACIONAL CAIXA</v>
          </cell>
        </row>
        <row r="847">
          <cell r="A847">
            <v>74081</v>
          </cell>
          <cell r="B847" t="str">
            <v>PILAR MADEIRA DE LEI</v>
          </cell>
        </row>
        <row r="848">
          <cell r="A848" t="str">
            <v>74081/001</v>
          </cell>
          <cell r="B848" t="str">
            <v>PILAR MADEIRA DE LEI 15X15X100CM COLOCADO, INCLUSIVE BASE CONCRETO</v>
          </cell>
          <cell r="C848" t="str">
            <v>M</v>
          </cell>
          <cell r="D848">
            <v>72.260000000000005</v>
          </cell>
          <cell r="E848" t="str">
            <v>SINAPI - NACIONAL CAIXA</v>
          </cell>
        </row>
        <row r="849">
          <cell r="A849">
            <v>74112</v>
          </cell>
          <cell r="B849" t="str">
            <v>LAJE MACICA CONCRETO FCK=25MPA E=8CM, INCL. FORMA PLASTIFICADA 18MM /ESCORAMENTO MAD SERRADA C/REAP. 12X   E 95,0KG ACO CA-50/60 /M3</v>
          </cell>
        </row>
        <row r="850">
          <cell r="A850" t="str">
            <v>74112/001</v>
          </cell>
          <cell r="B850" t="str">
            <v>LAJE MACICA CONCRETO FCK=25MPA E=8CM, INCL. FORMA PLASTIFICADA 18MM /    ESCORAMENTO MAD SERRADA C/REAP. 12X   E 95,0KG ACO CA-50/60 /M3</v>
          </cell>
          <cell r="C850" t="str">
            <v>M3</v>
          </cell>
          <cell r="D850">
            <v>1415.64</v>
          </cell>
          <cell r="E850" t="str">
            <v>SINAPI - NACIONAL CAIXA</v>
          </cell>
        </row>
        <row r="851">
          <cell r="A851">
            <v>74144</v>
          </cell>
          <cell r="B851" t="str">
            <v>PILAR E SUPORTE CAIXA D AGUA EM MADEIRA 1A CASAS HP</v>
          </cell>
        </row>
        <row r="852">
          <cell r="A852" t="str">
            <v>74144/001</v>
          </cell>
          <cell r="B852" t="str">
            <v xml:space="preserve">PILAR EM MADEIRA 1A (15X15X2,70CM) INCL 3 DEMAOS VERNIZ SEM COLOCACAO    </v>
          </cell>
          <cell r="C852" t="str">
            <v>UN</v>
          </cell>
          <cell r="D852">
            <v>176.83</v>
          </cell>
          <cell r="E852" t="str">
            <v>SINAPI - NACIONAL CAIXA</v>
          </cell>
        </row>
        <row r="853">
          <cell r="A853" t="str">
            <v>74144/002</v>
          </cell>
          <cell r="B853" t="str">
            <v>SUPORTE APOIO CAIXA D AGUA BARROTES MADEIRA DE 1</v>
          </cell>
          <cell r="C853" t="str">
            <v>UN</v>
          </cell>
          <cell r="D853">
            <v>30.1</v>
          </cell>
          <cell r="E853" t="str">
            <v>SINAPI - NACIONAL CAIXA</v>
          </cell>
        </row>
        <row r="854">
          <cell r="A854" t="str">
            <v>IMPE</v>
          </cell>
          <cell r="B854" t="str">
            <v>IMPERMEABILIZACOES E PROTECOES DIVERSAS</v>
          </cell>
        </row>
        <row r="855">
          <cell r="A855" t="str">
            <v>0138</v>
          </cell>
          <cell r="B855" t="str">
            <v>IMPERMEABILIZACAO COM ARGAMASSA</v>
          </cell>
        </row>
        <row r="856">
          <cell r="A856">
            <v>5968</v>
          </cell>
          <cell r="B856" t="str">
            <v>IMPERMEABILIZACAO EM BASE ALVENARIA ARGAMASSA TRACO 1:3 (CIMENTO E ARE  IA MEDIA) ESPESSURA 2CM COM IMPERMEABILIZANTE</v>
          </cell>
          <cell r="C856" t="str">
            <v>M2</v>
          </cell>
          <cell r="D856">
            <v>20.85</v>
          </cell>
          <cell r="E856" t="str">
            <v>SINAPI - NACIONAL CAIXA</v>
          </cell>
        </row>
        <row r="857">
          <cell r="A857">
            <v>6130</v>
          </cell>
          <cell r="B857" t="str">
            <v>IMPERMEABILIZACAO EM PISOS COM ARGAMASSA TRACO 1:4 (CIMENTO E AREIA GR  OSSA) ESPESSURA 2,5CM COM IMPERMEABILIZANTE</v>
          </cell>
          <cell r="C857" t="str">
            <v>M2</v>
          </cell>
          <cell r="D857">
            <v>13.49</v>
          </cell>
          <cell r="E857" t="str">
            <v>SINAPI - NACIONAL CAIXA</v>
          </cell>
        </row>
        <row r="858">
          <cell r="A858">
            <v>74000</v>
          </cell>
          <cell r="B858" t="str">
            <v>IMPERMEABILIZACAO RIGIDA C/ARG. CIM/AREIA + IMPERMEABILIZANTE</v>
          </cell>
        </row>
        <row r="859">
          <cell r="A859" t="str">
            <v>74000/001</v>
          </cell>
          <cell r="B859" t="str">
            <v>IMPERMEABILIZACAO COM ARMAGASSA TRACO 1:3 (CIMENTO E AREIA GROSSA) ESP  ESSURA 2,5CM COM IMPERMEABILIZANTE BASE HIDROFUGA</v>
          </cell>
          <cell r="C859" t="str">
            <v>M2</v>
          </cell>
          <cell r="D859">
            <v>27.06</v>
          </cell>
          <cell r="E859" t="str">
            <v>SINAPI - NACIONAL CAIXA</v>
          </cell>
        </row>
        <row r="860">
          <cell r="A860" t="str">
            <v>0141</v>
          </cell>
          <cell r="B860" t="str">
            <v>IMPERMEABILIZACAO COM MANTA</v>
          </cell>
        </row>
        <row r="861">
          <cell r="A861">
            <v>68053</v>
          </cell>
          <cell r="B861" t="str">
            <v>IMPERMEABILIZACAO COM LONA PLASTICA</v>
          </cell>
          <cell r="C861" t="str">
            <v>M2</v>
          </cell>
          <cell r="D861">
            <v>2.33</v>
          </cell>
          <cell r="E861" t="str">
            <v>SINAPI - NACIONAL CAIXA</v>
          </cell>
        </row>
        <row r="862">
          <cell r="A862">
            <v>73753</v>
          </cell>
          <cell r="B862" t="str">
            <v>IMPERMEABILIZACAO DE TERRACOS E LAJES</v>
          </cell>
        </row>
        <row r="863">
          <cell r="A863" t="str">
            <v>73753/001</v>
          </cell>
          <cell r="B863" t="str">
            <v>IMPERMEABILIZACAO COM MANTA ASFALTICA ESPESSURA 3MM PROTEGIDA COM FILM  E DE ALUMINIO GOFRADO ESPESSURA 0,8MM, INCLUSO EMULSAO ASFALTICA</v>
          </cell>
          <cell r="C863" t="str">
            <v>M2</v>
          </cell>
          <cell r="D863">
            <v>46.46</v>
          </cell>
          <cell r="E863" t="str">
            <v>SINAPI - NACIONAL CAIXA</v>
          </cell>
        </row>
        <row r="864">
          <cell r="A864" t="str">
            <v>73753/002</v>
          </cell>
          <cell r="B864" t="str">
            <v>IMPERMEABILIZACAO COM MANTA BUTILICA ESPESSURA 0,8MM, INCLUSO CINTA DE  CALDEACAO E COLA ADESIVA</v>
          </cell>
          <cell r="C864" t="str">
            <v>M2</v>
          </cell>
          <cell r="D864">
            <v>80.3</v>
          </cell>
          <cell r="E864" t="str">
            <v>SINAPI - NACIONAL CAIXA</v>
          </cell>
        </row>
        <row r="865">
          <cell r="A865">
            <v>73971</v>
          </cell>
          <cell r="B865" t="str">
            <v>IMPERMEABILIZACAO C/MANTA TORODIM 4MM</v>
          </cell>
        </row>
        <row r="866">
          <cell r="A866" t="str">
            <v>73971/001</v>
          </cell>
          <cell r="B866" t="str">
            <v>IMPERMEABILIZACAO COM MANTA ASFALTICA 4MM</v>
          </cell>
          <cell r="C866" t="str">
            <v>M2</v>
          </cell>
          <cell r="D866">
            <v>33.1</v>
          </cell>
          <cell r="E866" t="str">
            <v>SINAPI - NACIONAL CAIXA</v>
          </cell>
        </row>
        <row r="867">
          <cell r="A867">
            <v>74031</v>
          </cell>
          <cell r="B867" t="str">
            <v>MANTA GEOTEXTIL TP BIDIM</v>
          </cell>
        </row>
        <row r="868">
          <cell r="A868" t="str">
            <v>74031/001</v>
          </cell>
          <cell r="B868" t="str">
            <v>MANTA GEOTEXTIL NÃO-TECIDO 100% POLIESTER</v>
          </cell>
          <cell r="C868" t="str">
            <v>M2</v>
          </cell>
          <cell r="D868">
            <v>17.399999999999999</v>
          </cell>
          <cell r="E868" t="str">
            <v>SINAPI - NACIONAL CAIXA</v>
          </cell>
        </row>
        <row r="869">
          <cell r="A869">
            <v>74033</v>
          </cell>
          <cell r="B869" t="str">
            <v>ESTABILIZAÇÃO DE SOLO COM GEOMEMBRANA</v>
          </cell>
        </row>
        <row r="870">
          <cell r="A870" t="str">
            <v>74033/001</v>
          </cell>
          <cell r="B870" t="str">
            <v>GEOMEMBRANA LISA PEAD ESPESSURA 2MM</v>
          </cell>
          <cell r="C870" t="str">
            <v>M2</v>
          </cell>
          <cell r="D870">
            <v>28.71</v>
          </cell>
          <cell r="E870" t="str">
            <v>SINAPI - NACIONAL CAIXA</v>
          </cell>
        </row>
        <row r="871">
          <cell r="A871" t="str">
            <v>0144</v>
          </cell>
          <cell r="B871" t="str">
            <v>IMPERMEABILIZACAO COM CIMENTO CRISTALIZADO</v>
          </cell>
        </row>
        <row r="872">
          <cell r="A872">
            <v>73929</v>
          </cell>
          <cell r="B872" t="str">
            <v>CIMENTO ESPECIAL CRISTALIZANTE DENVERLIT C/EMULSAO ADESIVA DENVERFIX -DENVER-1 DEMAO P/SUB SOLO/BALDRAMES/GALERIAS/JARDINEIRAS/ETC</v>
          </cell>
        </row>
        <row r="873">
          <cell r="A873" t="str">
            <v>73929/001</v>
          </cell>
          <cell r="B873" t="str">
            <v>CIMENTO ESPECIAL CRISTALIZANTE COM ADESIVO LIQUIDO DE ALTA PERFORMANCE  A BASE DE RESINA ACRÍLICA, UMA DEMAO</v>
          </cell>
          <cell r="C873" t="str">
            <v>M2</v>
          </cell>
          <cell r="D873">
            <v>12.58</v>
          </cell>
          <cell r="E873" t="str">
            <v>SINAPI - NACIONAL CAIXA</v>
          </cell>
        </row>
        <row r="874">
          <cell r="A874" t="str">
            <v>73929/002</v>
          </cell>
          <cell r="B874" t="str">
            <v>CIMENTO ESPECIAL CRISTALIZANTE COM ADESIVO LIQUIDO DE ALTA PERFORMANCE  A BASE DE RESINA ACRÍLICA, TRES DEMAOS</v>
          </cell>
          <cell r="C874" t="str">
            <v>M2</v>
          </cell>
          <cell r="D874">
            <v>37.729999999999997</v>
          </cell>
          <cell r="E874" t="str">
            <v>SINAPI - NACIONAL CAIXA</v>
          </cell>
        </row>
        <row r="875">
          <cell r="A875" t="str">
            <v>73929/003</v>
          </cell>
          <cell r="B875" t="str">
            <v>IMPERMEABILIZACAO COM PO CRISTALIZANTE COM ADITIVO PEGA RAPIDA E SELAD  OR PARA AREAS SUJEITAS A PRESSAO DE LENCOL FREATICO</v>
          </cell>
          <cell r="C875" t="str">
            <v>M2</v>
          </cell>
          <cell r="D875">
            <v>32.31</v>
          </cell>
          <cell r="E875" t="str">
            <v>SINAPI - NACIONAL CAIXA</v>
          </cell>
        </row>
        <row r="876">
          <cell r="A876" t="str">
            <v>73929/004</v>
          </cell>
          <cell r="B876" t="str">
            <v>IMPERMEABILIZACAO COM CIMENTO CRISTALIZANTE COM EMULSAO ADESIVA PARA E  STRUTURA ENTERRADA, PROFUNDIDADE ATE 7M</v>
          </cell>
          <cell r="C876" t="str">
            <v>M2</v>
          </cell>
          <cell r="D876">
            <v>22.79</v>
          </cell>
          <cell r="E876" t="str">
            <v>SINAPI - NACIONAL CAIXA</v>
          </cell>
        </row>
        <row r="877">
          <cell r="A877" t="str">
            <v>0145</v>
          </cell>
          <cell r="B877" t="str">
            <v>IMPERMEABILIZACAO BETUMINOSA C/EMULSAO ASFALTICA E ACRILICA</v>
          </cell>
        </row>
        <row r="878">
          <cell r="A878">
            <v>72075</v>
          </cell>
          <cell r="B878" t="str">
            <v>IMPERMEABILIZACAO SEMI-FLEXIVEL COM TINTA ASFALTICA EM SUPERFICIES LIS  AS DE PEQUENAS DIMENSOES</v>
          </cell>
          <cell r="C878" t="str">
            <v>M2</v>
          </cell>
          <cell r="D878">
            <v>5.55</v>
          </cell>
          <cell r="E878" t="str">
            <v>SINAPI - NACIONAL CAIXA</v>
          </cell>
        </row>
        <row r="879">
          <cell r="A879">
            <v>73762</v>
          </cell>
          <cell r="B879" t="str">
            <v>IMPERMEABILIZACAO DE TERRACOS E LAJES</v>
          </cell>
        </row>
        <row r="880">
          <cell r="A880" t="str">
            <v>73762/001</v>
          </cell>
          <cell r="B880" t="str">
            <v>IMPERMEABILIZACAO DE LAJE COM ASFALTO ELASTOMERICO, CINCO DEMAOS, INCL  USO PRIMER E VEU DE FIBRA DE VIDRO</v>
          </cell>
          <cell r="C880" t="str">
            <v>M2</v>
          </cell>
          <cell r="D880">
            <v>47.21</v>
          </cell>
          <cell r="E880" t="str">
            <v>SINAPI - NACIONAL CAIXA</v>
          </cell>
        </row>
        <row r="881">
          <cell r="A881" t="str">
            <v>73762/002</v>
          </cell>
          <cell r="B881" t="str">
            <v>IMPERMEABILIZACAO DE LAJE COM EMULSAO ACRILICA SOBRE CIMENTO CRISTALIZ  ANTE, INCLUSO VEU DE FIBRA DE VIDRO</v>
          </cell>
          <cell r="C881" t="str">
            <v>M2</v>
          </cell>
          <cell r="D881">
            <v>33.51</v>
          </cell>
          <cell r="E881" t="str">
            <v>SINAPI - NACIONAL CAIXA</v>
          </cell>
        </row>
        <row r="882">
          <cell r="A882" t="str">
            <v>73762/003</v>
          </cell>
          <cell r="B882" t="str">
            <v>IMPERMEABILIZACAO DE LAJE COM EMULSAO ACRILICA ESTILENADA COM TELA SOB  RE CIMENTO CRISTALIZANTE, INCLUSO EMULSAO ADESIVA DE BASE ACRILICA</v>
          </cell>
          <cell r="C882" t="str">
            <v>M2</v>
          </cell>
          <cell r="D882">
            <v>58.14</v>
          </cell>
          <cell r="E882" t="str">
            <v>SINAPI - NACIONAL CAIXA</v>
          </cell>
        </row>
        <row r="883">
          <cell r="A883" t="str">
            <v>73762/004</v>
          </cell>
          <cell r="B883" t="str">
            <v>IMPERMEABILIZACAO DE LAJE COM ASFALTO ELASTOMERICO, SETE DEMAOS, INCLU  SO PRIMER E VEU DE FIBRA DE VIDRO</v>
          </cell>
          <cell r="C883" t="str">
            <v>M2</v>
          </cell>
          <cell r="D883">
            <v>64.53</v>
          </cell>
          <cell r="E883" t="str">
            <v>SINAPI - NACIONAL CAIXA</v>
          </cell>
        </row>
        <row r="884">
          <cell r="A884">
            <v>73830</v>
          </cell>
          <cell r="B884" t="str">
            <v>IMPERMEABILIZACAO DE TALUDES</v>
          </cell>
        </row>
        <row r="885">
          <cell r="A885" t="str">
            <v>73830/001</v>
          </cell>
          <cell r="B885" t="str">
            <v>IMPERMEABILIZACAO DE TALUDES COM REVESTIMENTO IMPERMEABILIZANTE SEMI-F  LEXIVEL BI-COMPONENTE</v>
          </cell>
          <cell r="C885" t="str">
            <v>M2</v>
          </cell>
          <cell r="D885">
            <v>6.82</v>
          </cell>
          <cell r="E885" t="str">
            <v>SINAPI - NACIONAL CAIXA</v>
          </cell>
        </row>
        <row r="886">
          <cell r="A886">
            <v>74066</v>
          </cell>
          <cell r="B886" t="str">
            <v>IMPERMEABILIZACAO FLEXIVEL</v>
          </cell>
        </row>
        <row r="887">
          <cell r="A887" t="str">
            <v>74066/001</v>
          </cell>
          <cell r="B887" t="str">
            <v>IMPERMEABILIZACAO FLEXIVEL A BASE DE ELASTOMERO PARA MARQUISES, TERRAC  OS, CALHAS, LAJES E JARDINEIRAS, 3 DEMAOS</v>
          </cell>
          <cell r="C887" t="str">
            <v>M2</v>
          </cell>
          <cell r="D887">
            <v>29.97</v>
          </cell>
          <cell r="E887" t="str">
            <v>SINAPI - NACIONAL CAIXA</v>
          </cell>
        </row>
        <row r="888">
          <cell r="A888" t="str">
            <v>74066/002</v>
          </cell>
          <cell r="B888" t="str">
            <v>IMPERMEABILIZACAO FLEXIVEL A BASE ACRILICA PARA CALHAS, LAJES, JARDINE  IRAS E MARQUISES, SEIS DEMAOS</v>
          </cell>
          <cell r="C888" t="str">
            <v>M2</v>
          </cell>
          <cell r="D888">
            <v>139.94</v>
          </cell>
          <cell r="E888" t="str">
            <v>SINAPI - NACIONAL CAIXA</v>
          </cell>
        </row>
        <row r="889">
          <cell r="A889">
            <v>74096</v>
          </cell>
          <cell r="B889" t="str">
            <v>IMPERMEABILIZACAO DE AREA MOLHADA</v>
          </cell>
        </row>
        <row r="890">
          <cell r="A890" t="str">
            <v>74096/001</v>
          </cell>
          <cell r="B890" t="str">
            <v>IMPERMEABILIZACAO COM ASFALTO ELASTOMERICO EM CALHAS E LAJES DESCOBERT  AS, 3 DEMAOS, ESTRUTURADO COM VEU DE POLIESTER</v>
          </cell>
          <cell r="C890" t="str">
            <v>M2</v>
          </cell>
          <cell r="D890">
            <v>29.01</v>
          </cell>
          <cell r="E890" t="str">
            <v>SINAPI - NACIONAL CAIXA</v>
          </cell>
        </row>
        <row r="891">
          <cell r="A891">
            <v>74097</v>
          </cell>
          <cell r="B891" t="str">
            <v>IMPERMEABILIZACAO CALHAS/LAJES DESCOBERTAS</v>
          </cell>
        </row>
        <row r="892">
          <cell r="A892" t="str">
            <v>74097/001</v>
          </cell>
          <cell r="B892" t="str">
            <v>IMPERMEABILIZACAO COM ASFALTO ELASTOMERICO EM CALHAS E LAJES DESCOBERT  AS, TRES DEMAOS</v>
          </cell>
          <cell r="C892" t="str">
            <v>M2</v>
          </cell>
          <cell r="D892">
            <v>17.78</v>
          </cell>
          <cell r="E892" t="str">
            <v>SINAPI - NACIONAL CAIXA</v>
          </cell>
        </row>
        <row r="893">
          <cell r="A893">
            <v>74106</v>
          </cell>
          <cell r="B893" t="str">
            <v>IMPERMEAB. DE FUNDACOES/BALDRAMES/MUROS DE ARRIMO/ALICERCES E REVEST.EM CONTATO C/SOLO - UTILIZ. TINTA BETUMINOSA TIPO NEUTROLIN / 2DEMAOS</v>
          </cell>
        </row>
        <row r="894">
          <cell r="A894" t="str">
            <v>74106/001</v>
          </cell>
          <cell r="B894" t="str">
            <v>IMPERMEABILIZACAO COM TINTA BETUMINOSA EM FUNDACOES, BALDRAMES E MUROS  DE ARRIMO, DUAS DEMAOSDE ARRIMO, DUAS DEMAOS</v>
          </cell>
          <cell r="C894" t="str">
            <v>M2</v>
          </cell>
          <cell r="D894">
            <v>4.87</v>
          </cell>
          <cell r="E894" t="str">
            <v>SINAPI - NACIONAL CAIXA</v>
          </cell>
        </row>
        <row r="895">
          <cell r="A895" t="str">
            <v>0146</v>
          </cell>
          <cell r="B895" t="str">
            <v>IMPERMEABILIZACAO COM PINTURA</v>
          </cell>
        </row>
        <row r="896">
          <cell r="A896">
            <v>73872</v>
          </cell>
          <cell r="B896" t="str">
            <v>IMPERMEABILIZACAO COM RESINA EPOXI</v>
          </cell>
        </row>
        <row r="897">
          <cell r="A897" t="str">
            <v>73872/001</v>
          </cell>
          <cell r="B897" t="str">
            <v>PINTURA IMPERMEABILIZANTE COM TINTA A BASE DE RESINA EPOXI ALCATRAO, U  MA DEMAO</v>
          </cell>
          <cell r="C897" t="str">
            <v>M2</v>
          </cell>
          <cell r="D897">
            <v>15.04</v>
          </cell>
          <cell r="E897" t="str">
            <v>SINAPI - NACIONAL CAIXA</v>
          </cell>
        </row>
        <row r="898">
          <cell r="A898" t="str">
            <v>73872/002</v>
          </cell>
          <cell r="B898" t="str">
            <v>PINTURA IMPERMEABILIZANTE COM TINTA A BASE DE RESINA EPOXI ALCATRAO, D  UAS DEMAOS</v>
          </cell>
          <cell r="C898" t="str">
            <v>M2</v>
          </cell>
          <cell r="D898">
            <v>28.95</v>
          </cell>
          <cell r="E898" t="str">
            <v>SINAPI - NACIONAL CAIXA</v>
          </cell>
        </row>
        <row r="899">
          <cell r="A899" t="str">
            <v>0147</v>
          </cell>
          <cell r="B899" t="str">
            <v>IMPERMEABILIZACAO COM MASTIQUE</v>
          </cell>
        </row>
        <row r="900">
          <cell r="A900">
            <v>72124</v>
          </cell>
          <cell r="B900" t="str">
            <v>IMPERMEABILIZACAO COM MASTIQUE ELASTICO A BASE DE SILICONE</v>
          </cell>
          <cell r="C900" t="str">
            <v>DM3</v>
          </cell>
          <cell r="D900">
            <v>67.400000000000006</v>
          </cell>
          <cell r="E900" t="str">
            <v>SINAPI - NACIONAL CAIXA</v>
          </cell>
        </row>
        <row r="901">
          <cell r="A901">
            <v>74025</v>
          </cell>
          <cell r="B901" t="str">
            <v>CONSERVACAO DE CALHAS DE CONCRETO - PAR</v>
          </cell>
        </row>
        <row r="902">
          <cell r="A902" t="str">
            <v>74025/001</v>
          </cell>
          <cell r="B902" t="str">
            <v xml:space="preserve">IMPERMEABILIZACAO DE CALHAS DE CONCRETO COM MASTIQUE BETUMINOSO A FRIO  </v>
          </cell>
          <cell r="C902" t="str">
            <v>M</v>
          </cell>
          <cell r="D902">
            <v>23.89</v>
          </cell>
          <cell r="E902" t="str">
            <v>SINAPI - NACIONAL CAIXA</v>
          </cell>
        </row>
        <row r="903">
          <cell r="A903">
            <v>74121</v>
          </cell>
          <cell r="B903" t="str">
            <v>JUNTA DE DILATACAO</v>
          </cell>
        </row>
        <row r="904">
          <cell r="A904" t="str">
            <v>74121/001</v>
          </cell>
          <cell r="B904" t="str">
            <v>JUNTA DE DILATACAO COM SELANTE ELASTICO MONOCOMPONENTE A BASE DE POLIU  RETANO 1X1CM</v>
          </cell>
          <cell r="C904" t="str">
            <v>M</v>
          </cell>
          <cell r="D904">
            <v>18.690000000000001</v>
          </cell>
          <cell r="E904" t="str">
            <v>SINAPI - NACIONAL CAIXA</v>
          </cell>
        </row>
        <row r="905">
          <cell r="A905">
            <v>74190</v>
          </cell>
          <cell r="B905" t="str">
            <v>IMPERMEABILIZACAO DE LAJES</v>
          </cell>
        </row>
        <row r="906">
          <cell r="A906" t="str">
            <v>74190/001</v>
          </cell>
          <cell r="B906" t="str">
            <v>IMPERMEABILIZACAO COM MASTIQUE BETUMINOSO A FRIO EM LAJES SUPERIORES</v>
          </cell>
          <cell r="C906" t="str">
            <v>M2</v>
          </cell>
          <cell r="D906">
            <v>79.94</v>
          </cell>
          <cell r="E906" t="str">
            <v>SINAPI - NACIONAL CAIXA</v>
          </cell>
        </row>
        <row r="907">
          <cell r="A907" t="str">
            <v>0150</v>
          </cell>
          <cell r="B907" t="str">
            <v>PROTECAO DE SUPERFICIE COM ARGAMASSA</v>
          </cell>
        </row>
        <row r="908">
          <cell r="A908">
            <v>73635</v>
          </cell>
          <cell r="B908" t="str">
            <v>PROTECAO MECANICA COM ARGAMASSA TRACO 1:3 (CIMENTO E AREIA), ESPESSURA  2 CM</v>
          </cell>
          <cell r="C908" t="str">
            <v>M2</v>
          </cell>
          <cell r="D908">
            <v>9.91</v>
          </cell>
          <cell r="E908" t="str">
            <v>SINAPI - NACIONAL CAIXA</v>
          </cell>
        </row>
        <row r="909">
          <cell r="A909" t="str">
            <v>INEL</v>
          </cell>
          <cell r="B909" t="str">
            <v>INSTALACAO ELETRICA/ELETRIFICACAO E ILUMINACAO EXTERNA</v>
          </cell>
        </row>
        <row r="910">
          <cell r="A910" t="str">
            <v>0165</v>
          </cell>
          <cell r="B910" t="str">
            <v>ELETRODUTOS/CALHAS PARA LEITO DE CABOS</v>
          </cell>
        </row>
        <row r="911">
          <cell r="A911">
            <v>40802</v>
          </cell>
          <cell r="B911" t="str">
            <v xml:space="preserve">ELETRODUTO DE PVC RIGIDO SOLDAVEL 25MM (1"), FORNECIMENTO E INSTALACAO  </v>
          </cell>
          <cell r="C911" t="str">
            <v>M</v>
          </cell>
          <cell r="D911">
            <v>8</v>
          </cell>
          <cell r="E911" t="str">
            <v>SINAPI - NACIONAL CAIXA</v>
          </cell>
        </row>
        <row r="912">
          <cell r="A912">
            <v>55858</v>
          </cell>
          <cell r="B912" t="str">
            <v>ELETRODUTO DE FERRO ESMALTADO LEVE 3/4" , FORNECIMENTO E INSTALACAO</v>
          </cell>
          <cell r="C912" t="str">
            <v>M</v>
          </cell>
          <cell r="D912">
            <v>12.65</v>
          </cell>
          <cell r="E912" t="str">
            <v>SINAPI - NACIONAL CAIXA</v>
          </cell>
        </row>
        <row r="913">
          <cell r="A913">
            <v>55859</v>
          </cell>
          <cell r="B913" t="str">
            <v>ELETRODUTO DE FERRO ESMALTADO LEVE 1" , FORNECIMENTO E INSTALACAO</v>
          </cell>
          <cell r="C913" t="str">
            <v>M</v>
          </cell>
          <cell r="D913">
            <v>15.28</v>
          </cell>
          <cell r="E913" t="str">
            <v>SINAPI - NACIONAL CAIXA</v>
          </cell>
        </row>
        <row r="914">
          <cell r="A914">
            <v>55860</v>
          </cell>
          <cell r="B914" t="str">
            <v xml:space="preserve">ELETRODUTO DE FERRO ESMALTADO PESADO 1 1/2", FORNECIMENTO E INSTALACAO  </v>
          </cell>
          <cell r="C914" t="str">
            <v>M</v>
          </cell>
          <cell r="D914">
            <v>23.53</v>
          </cell>
          <cell r="E914" t="str">
            <v>SINAPI - NACIONAL CAIXA</v>
          </cell>
        </row>
        <row r="915">
          <cell r="A915">
            <v>55861</v>
          </cell>
          <cell r="B915" t="str">
            <v>ELETRODUTO DE FERRO ESMALTADO PESADO 2", FORNECIMENTO E INSTALACAO</v>
          </cell>
          <cell r="C915" t="str">
            <v>M</v>
          </cell>
          <cell r="D915">
            <v>28.89</v>
          </cell>
          <cell r="E915" t="str">
            <v>SINAPI - NACIONAL CAIXA</v>
          </cell>
        </row>
        <row r="916">
          <cell r="A916">
            <v>55862</v>
          </cell>
          <cell r="B916" t="str">
            <v>ELETRODUTO DE FERRO ESMALTADO PESADO 4", FORNECIMENTO E INSTALACAO</v>
          </cell>
          <cell r="C916" t="str">
            <v>M</v>
          </cell>
          <cell r="D916">
            <v>74.97</v>
          </cell>
          <cell r="E916" t="str">
            <v>SINAPI - NACIONAL CAIXA</v>
          </cell>
        </row>
        <row r="917">
          <cell r="A917">
            <v>55865</v>
          </cell>
          <cell r="B917" t="str">
            <v>ELETRODUTO DE PVC RIGIDO ROSCAVEL 40MM (1 1/2"), FORNECIMENTO E INSTALACAO</v>
          </cell>
          <cell r="C917" t="str">
            <v>M</v>
          </cell>
          <cell r="D917">
            <v>14.29</v>
          </cell>
          <cell r="E917" t="str">
            <v>SINAPI - NACIONAL CAIXA</v>
          </cell>
        </row>
        <row r="918">
          <cell r="A918">
            <v>55866</v>
          </cell>
          <cell r="B918" t="str">
            <v xml:space="preserve">ELETRODUTO DE PVC RIGIDO ROSCAVEL 50MM (2"), FORNECIMENTO E INSTALACAO  </v>
          </cell>
          <cell r="C918" t="str">
            <v>M</v>
          </cell>
          <cell r="D918">
            <v>17.329999999999998</v>
          </cell>
          <cell r="E918" t="str">
            <v>SINAPI - NACIONAL CAIXA</v>
          </cell>
        </row>
        <row r="919">
          <cell r="A919">
            <v>55867</v>
          </cell>
          <cell r="B919" t="str">
            <v xml:space="preserve">ELETRODUTO DE PVC RIGIDO ROSCAVEL 75MM (3"), FORNECIMENTO E INSTALACAO  </v>
          </cell>
          <cell r="C919" t="str">
            <v>M</v>
          </cell>
          <cell r="D919">
            <v>32.630000000000003</v>
          </cell>
          <cell r="E919" t="str">
            <v>SINAPI - NACIONAL CAIXA</v>
          </cell>
        </row>
        <row r="920">
          <cell r="A920">
            <v>55868</v>
          </cell>
          <cell r="B920" t="str">
            <v>ELETRODUTO DE PVC RIGIDO ROSCAVEL 100MM (4), FORNECIMENTO E INSTALACA   O</v>
          </cell>
          <cell r="C920" t="str">
            <v>M</v>
          </cell>
          <cell r="D920">
            <v>44.99</v>
          </cell>
          <cell r="E920" t="str">
            <v>SINAPI - NACIONAL CAIXA</v>
          </cell>
        </row>
        <row r="921">
          <cell r="A921">
            <v>72296</v>
          </cell>
          <cell r="B921" t="str">
            <v>TUBO DE PVC PARA PROTEÇÃO DE CORDOALHA - 2"X3M</v>
          </cell>
          <cell r="C921" t="str">
            <v>UN</v>
          </cell>
          <cell r="D921">
            <v>34.630000000000003</v>
          </cell>
          <cell r="E921" t="str">
            <v>SINAPI - NACIONAL CAIXA</v>
          </cell>
        </row>
        <row r="922">
          <cell r="A922">
            <v>72308</v>
          </cell>
          <cell r="B922" t="str">
            <v>ELETRODUTO DE ACO GALVANIZADO ELETROLÍTICO TIPO LEVE 3/4", INCLUSIVE C  ONEXOES - FORNECIMENTO E INSTALACAO</v>
          </cell>
          <cell r="C922" t="str">
            <v>M</v>
          </cell>
          <cell r="D922">
            <v>19.43</v>
          </cell>
          <cell r="E922" t="str">
            <v>SINAPI - NACIONAL CAIXA</v>
          </cell>
        </row>
        <row r="923">
          <cell r="A923">
            <v>72309</v>
          </cell>
          <cell r="B923" t="str">
            <v>ELETRODUTO DE ACO GALVANIZADO ELETROLÍTICO TIPO LEVE 1", INCLUSIVE CON  EXOES - FORNECIMENTO E INSTALACAO</v>
          </cell>
          <cell r="C923" t="str">
            <v>M</v>
          </cell>
          <cell r="D923">
            <v>21.52</v>
          </cell>
          <cell r="E923" t="str">
            <v>SINAPI - NACIONAL CAIXA</v>
          </cell>
        </row>
        <row r="924">
          <cell r="A924">
            <v>72310</v>
          </cell>
          <cell r="B924" t="str">
            <v>ELETRODUTO DE ACO GALVANIZADO ELETROLÍTICO TIPO SEMI-PESADO 1 1/2", IN  CLUSIVE CONEXOES - FORNECIMENTO E INSTALACAO</v>
          </cell>
          <cell r="C924" t="str">
            <v>M</v>
          </cell>
          <cell r="D924">
            <v>40.01</v>
          </cell>
          <cell r="E924" t="str">
            <v>SINAPI - NACIONAL CAIXA</v>
          </cell>
        </row>
        <row r="925">
          <cell r="A925">
            <v>72311</v>
          </cell>
          <cell r="B925" t="str">
            <v>ELETRODUTO DE ACO GALVANIZADO ELETROLÍTICO TIPO SEMI-PESADO 2", INCLUS  IVE CONEXOES - FORNECIMENTO E INSTALACAO</v>
          </cell>
          <cell r="C925" t="str">
            <v>M</v>
          </cell>
          <cell r="D925">
            <v>48.34</v>
          </cell>
          <cell r="E925" t="str">
            <v>SINAPI - NACIONAL CAIXA</v>
          </cell>
        </row>
        <row r="926">
          <cell r="A926">
            <v>72312</v>
          </cell>
          <cell r="B926" t="str">
            <v>ELETRODUTO DE ACO GALVANIZADO ELETROLÍTICO TIPO SEMI-PESADO 2 1/2", IN  CLUSIVE CONEXOES - FORNECIMENTO E INSTALACAO</v>
          </cell>
          <cell r="C926" t="str">
            <v>M</v>
          </cell>
          <cell r="D926">
            <v>68.489999999999995</v>
          </cell>
          <cell r="E926" t="str">
            <v>SINAPI - NACIONAL CAIXA</v>
          </cell>
        </row>
        <row r="927">
          <cell r="A927">
            <v>72316</v>
          </cell>
          <cell r="B927" t="str">
            <v>ELETRODUTO DE ACO GALVANIZADO ELETROLÍTICO TIPO SEMI-PESADO 3", INCLUS  IVE CONEXOES - FORNECIMENTO E INSTALACAO</v>
          </cell>
          <cell r="C927" t="str">
            <v>M</v>
          </cell>
          <cell r="D927">
            <v>88.48</v>
          </cell>
          <cell r="E927" t="str">
            <v>SINAPI - NACIONAL CAIXA</v>
          </cell>
        </row>
        <row r="928">
          <cell r="A928">
            <v>73613</v>
          </cell>
          <cell r="B928" t="str">
            <v>ELETRODUTO DE PVC RÍGIDO ROSCÁVEL 20 MM (3/4") FORNECIMENTO E INSTALA  CAO</v>
          </cell>
          <cell r="C928" t="str">
            <v>M</v>
          </cell>
          <cell r="D928">
            <v>4.38</v>
          </cell>
          <cell r="E928" t="str">
            <v>SINAPI - NACIONAL CAIXA</v>
          </cell>
        </row>
        <row r="929">
          <cell r="A929">
            <v>73614</v>
          </cell>
          <cell r="B929" t="str">
            <v>ELETRODUTO DE PVC RÍGIDO ROSCÁVEL 15 MM (1/2") FORNECIMENTO E INSTALA  CAO</v>
          </cell>
          <cell r="C929" t="str">
            <v>M</v>
          </cell>
          <cell r="D929">
            <v>3.9</v>
          </cell>
          <cell r="E929" t="str">
            <v>SINAPI - NACIONAL CAIXA</v>
          </cell>
        </row>
        <row r="930">
          <cell r="A930">
            <v>73625</v>
          </cell>
          <cell r="B930" t="str">
            <v>ELETRODUTO METÁLICO FLEXIVEL TIPO CONDUITE D = 1"</v>
          </cell>
          <cell r="C930" t="str">
            <v>M</v>
          </cell>
          <cell r="D930">
            <v>15.75</v>
          </cell>
          <cell r="E930" t="str">
            <v>SINAPI - NACIONAL CAIXA</v>
          </cell>
        </row>
        <row r="931">
          <cell r="A931">
            <v>73626</v>
          </cell>
          <cell r="B931" t="str">
            <v>ELETRODUTO METÁLICO FLEXIVEL TIPO CONDUITE D = 1/2"</v>
          </cell>
          <cell r="C931" t="str">
            <v>M</v>
          </cell>
          <cell r="D931">
            <v>12.08</v>
          </cell>
          <cell r="E931" t="str">
            <v>SINAPI - NACIONAL CAIXA</v>
          </cell>
        </row>
        <row r="932">
          <cell r="A932">
            <v>73627</v>
          </cell>
          <cell r="B932" t="str">
            <v>ELETRODUTO DE ACO GALVANIZADO ELETROLÍTICO TIPO LEVE 1/2" FORNECER E INSTALAR</v>
          </cell>
          <cell r="C932" t="str">
            <v>M</v>
          </cell>
          <cell r="D932">
            <v>11.73</v>
          </cell>
          <cell r="E932" t="str">
            <v>SINAPI - NACIONAL CAIXA</v>
          </cell>
        </row>
        <row r="933">
          <cell r="A933">
            <v>73740</v>
          </cell>
          <cell r="B933" t="str">
            <v>ELETRODUTO FERRO GALVANIZADO S/CONEXAO/INCL ABERTURA/FECHAMENTO E GUIA</v>
          </cell>
        </row>
        <row r="934">
          <cell r="A934" t="str">
            <v>73740/001</v>
          </cell>
          <cell r="B934" t="str">
            <v>ELETRODUTO FERRO GALVANIZADO 1/2"</v>
          </cell>
          <cell r="C934" t="str">
            <v>M</v>
          </cell>
          <cell r="D934">
            <v>11.91</v>
          </cell>
          <cell r="E934" t="str">
            <v>SINAPI - NACIONAL CAIXA</v>
          </cell>
        </row>
        <row r="935">
          <cell r="A935">
            <v>73798</v>
          </cell>
          <cell r="B935" t="str">
            <v>DUTOS DE POLIESTER DE ALTA DENSIDADE(PEAD)</v>
          </cell>
        </row>
        <row r="936">
          <cell r="A936" t="str">
            <v>73798/001</v>
          </cell>
          <cell r="B936" t="str">
            <v>DUTO ESPIRAL FLEXIVEL SINGELO, POLIETILENO DE ALTA DENSIDADE REVESTIDO  COM PVC COM FIO GUIA DE ACO GALVANIZADO, LANCADO DIRETO NO SOLO INCLUSIVE CONEXOES - D = 50MM (2") - CONSTRUCAO LINHA SIMPLES</v>
          </cell>
          <cell r="C936" t="str">
            <v>M</v>
          </cell>
          <cell r="D936">
            <v>11.24</v>
          </cell>
          <cell r="E936" t="str">
            <v>SINAPI - NACIONAL CAIXA</v>
          </cell>
        </row>
        <row r="937">
          <cell r="A937" t="str">
            <v>73798/002</v>
          </cell>
          <cell r="B937" t="str">
            <v>DUTO ESPIRAL FLEXIVEL SINGELO, POLIETILENO DE ALTA DENSIDADE REVESTIDO  COM PVC COM FIO GUIA DE ACO GALVANIZADO, LANCADO DIRETO NO SOLO INCLUSIVE CONEXOES - D = 50MM (2") - CONSTRUCAO LINHA DUPLA</v>
          </cell>
          <cell r="C937" t="str">
            <v>M</v>
          </cell>
          <cell r="D937">
            <v>19.54</v>
          </cell>
          <cell r="E937" t="str">
            <v>SINAPI - NACIONAL CAIXA</v>
          </cell>
        </row>
        <row r="938">
          <cell r="A938" t="str">
            <v>73798/003</v>
          </cell>
          <cell r="B938" t="str">
            <v>DUTO ESPIRAL FLEXIVEL SINGELO, POLIETILENO DE ALTA DENSIDADE REVESTIDO  COM PVC COM FIO GUIA DE ACO GALVANIZADO, LANCADO DIRETO NO SOLO INCLUSIVE CONEXOES - D = 75MM (3") - CONSTRUCAO LINHA SIMPLES</v>
          </cell>
          <cell r="C938" t="str">
            <v>M</v>
          </cell>
          <cell r="D938">
            <v>15.7</v>
          </cell>
          <cell r="E938" t="str">
            <v>SINAPI - NACIONAL CAIXA</v>
          </cell>
        </row>
        <row r="939">
          <cell r="A939" t="str">
            <v>73798/004</v>
          </cell>
          <cell r="B939" t="str">
            <v>DUTO ESPIRAL FLEXIVEL SINGELO, POLIETILENO DE ALTA DENSIDADE REVESTIDO  COM PVC COM FIO GUIA DE ACO GALVANIZADO, LANCADO DIRETO NO SOLO INCLUSIVE CONEXOES - D = 75MM (3") - CONSTRUCAO LINHA DUPLA</v>
          </cell>
          <cell r="C939" t="str">
            <v>M</v>
          </cell>
          <cell r="D939">
            <v>28.26</v>
          </cell>
          <cell r="E939" t="str">
            <v>SINAPI - NACIONAL CAIXA</v>
          </cell>
        </row>
        <row r="940">
          <cell r="A940">
            <v>74044</v>
          </cell>
          <cell r="B940" t="str">
            <v>ELETRODUTO PVC RIGIDO APARENTE</v>
          </cell>
        </row>
        <row r="941">
          <cell r="A941" t="str">
            <v>74044/001</v>
          </cell>
          <cell r="B941" t="str">
            <v>ELETRODUTO PVC RIGIDO 3/4 APARENTE, FORNECIMENTO E INSTALACAO</v>
          </cell>
          <cell r="C941" t="str">
            <v>M</v>
          </cell>
          <cell r="D941">
            <v>5.29</v>
          </cell>
          <cell r="E941" t="str">
            <v>SINAPI - NACIONAL CAIXA</v>
          </cell>
        </row>
        <row r="942">
          <cell r="A942" t="str">
            <v>74044/002</v>
          </cell>
          <cell r="B942" t="str">
            <v>ELETRODUTO PVC RIGIDO 1/2 APARENTE, FORNECIMENTO E INSTALACAO</v>
          </cell>
          <cell r="C942" t="str">
            <v>M</v>
          </cell>
          <cell r="D942">
            <v>4.49</v>
          </cell>
          <cell r="E942" t="str">
            <v>SINAPI - NACIONAL CAIXA</v>
          </cell>
        </row>
        <row r="943">
          <cell r="A943">
            <v>74252</v>
          </cell>
          <cell r="B943" t="str">
            <v>FORN/ASSENT. ELETRODUTO PVC ROSCA 25 MM (1")</v>
          </cell>
        </row>
        <row r="944">
          <cell r="A944" t="str">
            <v>74252/001</v>
          </cell>
          <cell r="B944" t="str">
            <v xml:space="preserve">ELETRODUTO DE PVC RIGIDO ROSCAVEL 25MM (1"), FORNECIMENTO E INSTALACAO  </v>
          </cell>
          <cell r="C944" t="str">
            <v>M</v>
          </cell>
          <cell r="D944">
            <v>7.54</v>
          </cell>
          <cell r="E944" t="str">
            <v>SINAPI - NACIONAL CAIXA</v>
          </cell>
        </row>
        <row r="945">
          <cell r="A945" t="str">
            <v>0166</v>
          </cell>
          <cell r="B945" t="str">
            <v>CONEXOES</v>
          </cell>
        </row>
        <row r="946">
          <cell r="A946">
            <v>72259</v>
          </cell>
          <cell r="B946" t="str">
            <v>TERMINAL OU CONECTOR DE PRESSAO - PARA CABO 10MM2 - FORNECIMENTO E INS  TALACAO</v>
          </cell>
          <cell r="C946" t="str">
            <v>UN</v>
          </cell>
          <cell r="D946">
            <v>6.29</v>
          </cell>
          <cell r="E946" t="str">
            <v>SINAPI - NACIONAL CAIXA</v>
          </cell>
        </row>
        <row r="947">
          <cell r="A947">
            <v>72260</v>
          </cell>
          <cell r="B947" t="str">
            <v>TERMINAL OU CONECTOR DE PRESSAO - PARA CABO 16MM2 - FORNECIMENTO E INS  TALACAO</v>
          </cell>
          <cell r="C947" t="str">
            <v>UN</v>
          </cell>
          <cell r="D947">
            <v>6.72</v>
          </cell>
          <cell r="E947" t="str">
            <v>SINAPI - NACIONAL CAIXA</v>
          </cell>
        </row>
        <row r="948">
          <cell r="A948">
            <v>72261</v>
          </cell>
          <cell r="B948" t="str">
            <v>TERMINAL OU CONECTOR DE PRESSAO - PARA CABO 25MM2 - FORNECIMENTO E INS  TALACAO</v>
          </cell>
          <cell r="C948" t="str">
            <v>UN</v>
          </cell>
          <cell r="D948">
            <v>7.45</v>
          </cell>
          <cell r="E948" t="str">
            <v>SINAPI - NACIONAL CAIXA</v>
          </cell>
        </row>
        <row r="949">
          <cell r="A949">
            <v>72262</v>
          </cell>
          <cell r="B949" t="str">
            <v>TERMINAL OU CONECTOR DE PRESSAO - PARA CABO 35MM2 - FORNECIMENTO E INS  TALACAO</v>
          </cell>
          <cell r="C949" t="str">
            <v>UN</v>
          </cell>
          <cell r="D949">
            <v>7.45</v>
          </cell>
          <cell r="E949" t="str">
            <v>SINAPI - NACIONAL CAIXA</v>
          </cell>
        </row>
        <row r="950">
          <cell r="A950">
            <v>72263</v>
          </cell>
          <cell r="B950" t="str">
            <v>TERMINAL OU CONECTOR DE PRESSAO - PARA CABO 50MM2 - FORNECIMENTO E INS  TALACAO</v>
          </cell>
          <cell r="C950" t="str">
            <v>UN</v>
          </cell>
          <cell r="D950">
            <v>9.83</v>
          </cell>
          <cell r="E950" t="str">
            <v>SINAPI - NACIONAL CAIXA</v>
          </cell>
        </row>
        <row r="951">
          <cell r="A951">
            <v>72264</v>
          </cell>
          <cell r="B951" t="str">
            <v>TERMINAL OU CONECTOR DE PRESSAO - PARA CABO 70MM2 - FORNECIMENTO E INS  TALACAO</v>
          </cell>
          <cell r="C951" t="str">
            <v>UN</v>
          </cell>
          <cell r="D951">
            <v>9.83</v>
          </cell>
          <cell r="E951" t="str">
            <v>SINAPI - NACIONAL CAIXA</v>
          </cell>
        </row>
        <row r="952">
          <cell r="A952">
            <v>72265</v>
          </cell>
          <cell r="B952" t="str">
            <v>TERMINAL OU CONECTOR DE PRESSAO - PARA CABO 95MM2 - FORNECIMENTO E INS  TALACAO</v>
          </cell>
          <cell r="C952" t="str">
            <v>UN</v>
          </cell>
          <cell r="D952">
            <v>11.29</v>
          </cell>
          <cell r="E952" t="str">
            <v>SINAPI - NACIONAL CAIXA</v>
          </cell>
        </row>
        <row r="953">
          <cell r="A953">
            <v>72266</v>
          </cell>
          <cell r="B953" t="str">
            <v>TERMINAL OU CONECTOR DE PRESSAO - PARA CABO 120MM2 - FORNECIMENTO E IN  STALACAO</v>
          </cell>
          <cell r="C953" t="str">
            <v>UN</v>
          </cell>
          <cell r="D953">
            <v>14.54</v>
          </cell>
          <cell r="E953" t="str">
            <v>SINAPI - NACIONAL CAIXA</v>
          </cell>
        </row>
        <row r="954">
          <cell r="A954">
            <v>72267</v>
          </cell>
          <cell r="B954" t="str">
            <v>TERMINAL OU CONECTOR DE PRESSAO - PARA CABO 150MM2 - FORNECIMENTO E IN  STALACAO</v>
          </cell>
          <cell r="C954" t="str">
            <v>UN</v>
          </cell>
          <cell r="D954">
            <v>14.54</v>
          </cell>
          <cell r="E954" t="str">
            <v>SINAPI - NACIONAL CAIXA</v>
          </cell>
        </row>
        <row r="955">
          <cell r="A955">
            <v>72268</v>
          </cell>
          <cell r="B955" t="str">
            <v>TERMINAL OU CONECTOR DE PRESSAO - PARA CABO 185MM2 - FORNECIMENTO E IN  STALACAO</v>
          </cell>
          <cell r="C955" t="str">
            <v>UN</v>
          </cell>
          <cell r="D955">
            <v>14.54</v>
          </cell>
          <cell r="E955" t="str">
            <v>SINAPI - NACIONAL CAIXA</v>
          </cell>
        </row>
        <row r="956">
          <cell r="A956">
            <v>72269</v>
          </cell>
          <cell r="B956" t="str">
            <v>TERMINAL OU CONECTOR DE PRESSAO - PARA CABO 240MM2 - FORNECIMENTO E IN  STALACAO</v>
          </cell>
          <cell r="C956" t="str">
            <v>UN</v>
          </cell>
          <cell r="D956">
            <v>19.649999999999999</v>
          </cell>
          <cell r="E956" t="str">
            <v>SINAPI - NACIONAL CAIXA</v>
          </cell>
        </row>
        <row r="957">
          <cell r="A957">
            <v>72270</v>
          </cell>
          <cell r="B957" t="str">
            <v>TERMINAL OU CONECTOR DE PRESSAO - PARA CABO 300MM2 - FORNECIMENTO E IN  STALACAO</v>
          </cell>
          <cell r="C957" t="str">
            <v>UN</v>
          </cell>
          <cell r="D957">
            <v>16.86</v>
          </cell>
          <cell r="E957" t="str">
            <v>SINAPI - NACIONAL CAIXA</v>
          </cell>
        </row>
        <row r="958">
          <cell r="A958">
            <v>72271</v>
          </cell>
          <cell r="B958" t="str">
            <v>CONECTOR PARAFUSO FENDIDO "SPLIT-BOLT" - PARA CABO DE 16MM2 - FORNECER  E INSTALAR</v>
          </cell>
          <cell r="C958" t="str">
            <v>UN</v>
          </cell>
          <cell r="D958">
            <v>5.12</v>
          </cell>
          <cell r="E958" t="str">
            <v>SINAPI - NACIONAL CAIXA</v>
          </cell>
        </row>
        <row r="959">
          <cell r="A959">
            <v>72272</v>
          </cell>
          <cell r="B959" t="str">
            <v>CONECTOR PARAFUSO FENDIDO "SPLIT-BOLT" - PARA CABO DE 35MM2 - FORNECER  E INSTALAR</v>
          </cell>
          <cell r="C959" t="str">
            <v>UN</v>
          </cell>
          <cell r="D959">
            <v>5.56</v>
          </cell>
          <cell r="E959" t="str">
            <v>SINAPI - NACIONAL CAIXA</v>
          </cell>
        </row>
        <row r="960">
          <cell r="A960">
            <v>73619</v>
          </cell>
          <cell r="B960" t="str">
            <v>CONECTOR RETO BITOLA 1" EM FERRO GALVANIZADO OU ALUMINIO PARA ADAPTAR    ENTRADA DE ELETRODUTO METÁLICO FLEXIVEL EM CAIXA E QUADROS</v>
          </cell>
          <cell r="C960" t="str">
            <v>UN</v>
          </cell>
          <cell r="D960">
            <v>3.58</v>
          </cell>
          <cell r="E960" t="str">
            <v>SINAPI - NACIONAL CAIXA</v>
          </cell>
        </row>
        <row r="961">
          <cell r="A961">
            <v>73620</v>
          </cell>
          <cell r="B961" t="str">
            <v>CONECTOR RETO BITOLA 3/4" EM FERRO GALVANIZADO OU ALUMINIO PARA ADAPTA  R ENTRADA DE ELETRODUTO METÁLICO FLEXIVEL EM CAIXA E QUADROS</v>
          </cell>
          <cell r="C961" t="str">
            <v>UN</v>
          </cell>
          <cell r="D961">
            <v>2.86</v>
          </cell>
          <cell r="E961" t="str">
            <v>SINAPI - NACIONAL CAIXA</v>
          </cell>
        </row>
        <row r="962">
          <cell r="A962">
            <v>73621</v>
          </cell>
          <cell r="B962" t="str">
            <v>BOX RETO D= 1/2 - 70330   CONECTOR RETO BITOLA 1/2" EM FERRO GALVANIZA   DO OU ALUMINIO PARA ADAPTAR ENTRADA DE ELETRODUTO METÁLICO FLEXIVEL EMCAIXA E QUADROS</v>
          </cell>
          <cell r="C962" t="str">
            <v>UN</v>
          </cell>
          <cell r="D962">
            <v>2.5</v>
          </cell>
          <cell r="E962" t="str">
            <v>SINAPI - NACIONAL CAIXA</v>
          </cell>
        </row>
        <row r="963">
          <cell r="A963">
            <v>73622</v>
          </cell>
          <cell r="B963" t="str">
            <v>CONECTOR CURVO 90 GRAUS BITOLA 1" EM FERRO GALVANIZADO OU ALUMINIO PAR  A ADAPTAR ENTRADA DE ELETRODUTO METÁLICO FLEXIVEL EM CAIXA E QUADROS</v>
          </cell>
          <cell r="C963" t="str">
            <v>UN</v>
          </cell>
          <cell r="D963">
            <v>6.86</v>
          </cell>
          <cell r="E963" t="str">
            <v>SINAPI - NACIONAL CAIXA</v>
          </cell>
        </row>
        <row r="964">
          <cell r="A964">
            <v>73623</v>
          </cell>
          <cell r="B964" t="str">
            <v>CONECTOR CURVO 90 GRAUS BITOLA 3/4" EM FERRO GALVANIZADO OU ALUMINIO P  ARA ADAPTAR ENTRADA DE ELETRODUTO METÁLICO FLEXIVEL EM CAIXA E QUADROS</v>
          </cell>
          <cell r="C964" t="str">
            <v>UN</v>
          </cell>
          <cell r="D964">
            <v>5.78</v>
          </cell>
          <cell r="E964" t="str">
            <v>SINAPI - NACIONAL CAIXA</v>
          </cell>
        </row>
        <row r="965">
          <cell r="A965" t="str">
            <v>0167</v>
          </cell>
          <cell r="B965" t="str">
            <v>FIOS/CABOS</v>
          </cell>
        </row>
        <row r="966">
          <cell r="A966">
            <v>55869</v>
          </cell>
          <cell r="B966" t="str">
            <v>CORDAO FLEXIVEL EM COBRE ISOLADO PARALELO OU TORCIDO 2 X 1,5 MM2</v>
          </cell>
          <cell r="C966" t="str">
            <v>M</v>
          </cell>
          <cell r="D966">
            <v>4.38</v>
          </cell>
          <cell r="E966" t="str">
            <v>SINAPI - NACIONAL CAIXA</v>
          </cell>
        </row>
        <row r="967">
          <cell r="A967">
            <v>64626</v>
          </cell>
          <cell r="B967" t="str">
            <v>FIO ISOLADO PVC 750V 1,5 MM2, FORNECIMENTO E INSTALACAO</v>
          </cell>
          <cell r="C967" t="str">
            <v>M</v>
          </cell>
          <cell r="D967">
            <v>1.92</v>
          </cell>
          <cell r="E967" t="str">
            <v>SINAPI - NACIONAL CAIXA</v>
          </cell>
        </row>
        <row r="968">
          <cell r="A968">
            <v>72249</v>
          </cell>
          <cell r="B968" t="str">
            <v>CABO DE COBRE NU 6 MM2</v>
          </cell>
          <cell r="C968" t="str">
            <v>M</v>
          </cell>
          <cell r="D968">
            <v>3.48</v>
          </cell>
          <cell r="E968" t="str">
            <v>SINAPI - NACIONAL CAIXA</v>
          </cell>
        </row>
        <row r="969">
          <cell r="A969">
            <v>72250</v>
          </cell>
          <cell r="B969" t="str">
            <v>CABO DE COBRE NU 10 MM2</v>
          </cell>
          <cell r="C969" t="str">
            <v>M</v>
          </cell>
          <cell r="D969">
            <v>5.0999999999999996</v>
          </cell>
          <cell r="E969" t="str">
            <v>SINAPI - NACIONAL CAIXA</v>
          </cell>
        </row>
        <row r="970">
          <cell r="A970">
            <v>72251</v>
          </cell>
          <cell r="B970" t="str">
            <v>CABO DE COBRE NU 16 MM2</v>
          </cell>
          <cell r="C970" t="str">
            <v>M</v>
          </cell>
          <cell r="D970">
            <v>6.56</v>
          </cell>
          <cell r="E970" t="str">
            <v>SINAPI - NACIONAL CAIXA</v>
          </cell>
        </row>
        <row r="971">
          <cell r="A971">
            <v>72252</v>
          </cell>
          <cell r="B971" t="str">
            <v>CABO DE COBRE NU 25 MM2</v>
          </cell>
          <cell r="C971" t="str">
            <v>M</v>
          </cell>
          <cell r="D971">
            <v>10.75</v>
          </cell>
          <cell r="E971" t="str">
            <v>SINAPI - NACIONAL CAIXA</v>
          </cell>
        </row>
        <row r="972">
          <cell r="A972">
            <v>72253</v>
          </cell>
          <cell r="B972" t="str">
            <v>CABO DE COBRE NU 35 MM2</v>
          </cell>
          <cell r="C972" t="str">
            <v>M</v>
          </cell>
          <cell r="D972">
            <v>13.67</v>
          </cell>
          <cell r="E972" t="str">
            <v>SINAPI - NACIONAL CAIXA</v>
          </cell>
        </row>
        <row r="973">
          <cell r="A973">
            <v>72254</v>
          </cell>
          <cell r="B973" t="str">
            <v>CABO DE COBRE NU 50 MM2</v>
          </cell>
          <cell r="C973" t="str">
            <v>M</v>
          </cell>
          <cell r="D973">
            <v>18.37</v>
          </cell>
          <cell r="E973" t="str">
            <v>SINAPI - NACIONAL CAIXA</v>
          </cell>
        </row>
        <row r="974">
          <cell r="A974">
            <v>72255</v>
          </cell>
          <cell r="B974" t="str">
            <v>CABO DE COBRE NU 70 MM2</v>
          </cell>
          <cell r="C974" t="str">
            <v>M</v>
          </cell>
          <cell r="D974">
            <v>25.33</v>
          </cell>
          <cell r="E974" t="str">
            <v>SINAPI - NACIONAL CAIXA</v>
          </cell>
        </row>
        <row r="975">
          <cell r="A975">
            <v>72256</v>
          </cell>
          <cell r="B975" t="str">
            <v>CABO DE COBRE NU 95 MM2</v>
          </cell>
          <cell r="C975" t="str">
            <v>M</v>
          </cell>
          <cell r="D975">
            <v>32.24</v>
          </cell>
          <cell r="E975" t="str">
            <v>SINAPI - NACIONAL CAIXA</v>
          </cell>
        </row>
        <row r="976">
          <cell r="A976">
            <v>72257</v>
          </cell>
          <cell r="B976" t="str">
            <v>CABO DE COBRE NU 120 MM2</v>
          </cell>
          <cell r="C976" t="str">
            <v>M</v>
          </cell>
          <cell r="D976">
            <v>40.31</v>
          </cell>
          <cell r="E976" t="str">
            <v>SINAPI - NACIONAL CAIXA</v>
          </cell>
        </row>
        <row r="977">
          <cell r="A977">
            <v>73688</v>
          </cell>
          <cell r="B977" t="str">
            <v>CABO TELEFONICO CTP-APL-50, 30 PARES (USO EXTERNO) - FORNECIMENTO E IN  STALACAO</v>
          </cell>
          <cell r="C977" t="str">
            <v>M</v>
          </cell>
          <cell r="D977">
            <v>8.7200000000000006</v>
          </cell>
          <cell r="E977" t="str">
            <v>SINAPI - NACIONAL CAIXA</v>
          </cell>
        </row>
        <row r="978">
          <cell r="A978">
            <v>73689</v>
          </cell>
          <cell r="B978" t="str">
            <v>CABO TELEFONICO CTP-APL-50, 20 PARES (USO EXTERNO) - FORNECIMENTO E IN  STALACAO</v>
          </cell>
          <cell r="C978" t="str">
            <v>M</v>
          </cell>
          <cell r="D978">
            <v>7.01</v>
          </cell>
          <cell r="E978" t="str">
            <v>SINAPI - NACIONAL CAIXA</v>
          </cell>
        </row>
        <row r="979">
          <cell r="A979">
            <v>73690</v>
          </cell>
          <cell r="B979" t="str">
            <v>CABO TELEFONICO CTP-APL-50, 10 PARES (USO EXTERNO) - FORNECIMENTO E IN  STALACAO</v>
          </cell>
          <cell r="C979" t="str">
            <v>M</v>
          </cell>
          <cell r="D979">
            <v>4.4800000000000004</v>
          </cell>
          <cell r="E979" t="str">
            <v>SINAPI - NACIONAL CAIXA</v>
          </cell>
        </row>
        <row r="980">
          <cell r="A980">
            <v>73860</v>
          </cell>
          <cell r="B980" t="str">
            <v>FIOS E CABOS C/ISOL.TERMOPLASTICO TENSAO 450/750V</v>
          </cell>
        </row>
        <row r="981">
          <cell r="A981" t="str">
            <v>73860/007</v>
          </cell>
          <cell r="B981" t="str">
            <v>CABO DE COBRE ISOLADO PVC RESISTENTE A CHAMA 450/750 V 1,5 MM2 FORNECI  MENTO E INSTALACAO</v>
          </cell>
          <cell r="C981" t="str">
            <v>M</v>
          </cell>
          <cell r="D981">
            <v>1.43</v>
          </cell>
          <cell r="E981" t="str">
            <v>SINAPI - NACIONAL CAIXA</v>
          </cell>
        </row>
        <row r="982">
          <cell r="A982" t="str">
            <v>73860/008</v>
          </cell>
          <cell r="B982" t="str">
            <v>CABO DE COBRE ISOLADO PVC RESISTENTE A CHAMA 450/750 V 2,5 MM2 FORNECI  MENTO E INSTALACAO</v>
          </cell>
          <cell r="C982" t="str">
            <v>M</v>
          </cell>
          <cell r="D982">
            <v>1.91</v>
          </cell>
          <cell r="E982" t="str">
            <v>SINAPI - NACIONAL CAIXA</v>
          </cell>
        </row>
        <row r="983">
          <cell r="A983" t="str">
            <v>73860/009</v>
          </cell>
          <cell r="B983" t="str">
            <v>CABO DE COBRE ISOLADO PVC RESISTENTE A CHAMA 450/750 V 4 MM2 FORNECIME  NTO E INSTALACAO</v>
          </cell>
          <cell r="C983" t="str">
            <v>M</v>
          </cell>
          <cell r="D983">
            <v>2.91</v>
          </cell>
          <cell r="E983" t="str">
            <v>SINAPI - NACIONAL CAIXA</v>
          </cell>
        </row>
        <row r="984">
          <cell r="A984" t="str">
            <v>73860/010</v>
          </cell>
          <cell r="B984" t="str">
            <v>CABO DE COBRE ISOLADO PVC RESISTENTE A CHAMA 450/750 V 6 MM2 FORNECIM  ENTO E INSTALACAO</v>
          </cell>
          <cell r="C984" t="str">
            <v>M</v>
          </cell>
          <cell r="D984">
            <v>4.05</v>
          </cell>
          <cell r="E984" t="str">
            <v>SINAPI - NACIONAL CAIXA</v>
          </cell>
        </row>
        <row r="985">
          <cell r="A985" t="str">
            <v>73860/011</v>
          </cell>
          <cell r="B985" t="str">
            <v>CABO DE COBRE ISOLADO PVC RESISTENTE A CHAMA 450/750 V 10 MM2 FORNECIM  ENTO E INSTALACAO</v>
          </cell>
          <cell r="C985" t="str">
            <v>M</v>
          </cell>
          <cell r="D985">
            <v>6.48</v>
          </cell>
          <cell r="E985" t="str">
            <v>SINAPI - NACIONAL CAIXA</v>
          </cell>
        </row>
        <row r="986">
          <cell r="A986" t="str">
            <v>73860/012</v>
          </cell>
          <cell r="B986" t="str">
            <v>CABO DE COBRE ISOLADO PVC RESISTENTE A CHAMA 450/750 V 16 MM2 FORNECIM  ENTO E INSTALACAO</v>
          </cell>
          <cell r="C986" t="str">
            <v>M</v>
          </cell>
          <cell r="D986">
            <v>7.47</v>
          </cell>
          <cell r="E986" t="str">
            <v>SINAPI - NACIONAL CAIXA</v>
          </cell>
        </row>
        <row r="987">
          <cell r="A987" t="str">
            <v>73860/013</v>
          </cell>
          <cell r="B987" t="str">
            <v>CABO DE COBRE ISOLADO PVC RESISTENTE A CHAMA 450/750 V 25 MM2 FORNECIM  ENTO E INSTALACAO</v>
          </cell>
          <cell r="C987" t="str">
            <v>M</v>
          </cell>
          <cell r="D987">
            <v>11.09</v>
          </cell>
          <cell r="E987" t="str">
            <v>SINAPI - NACIONAL CAIXA</v>
          </cell>
        </row>
        <row r="988">
          <cell r="A988" t="str">
            <v>73860/014</v>
          </cell>
          <cell r="B988" t="str">
            <v>CABO DE COBRE ISOLADO PVC RESISTENTE A CHAMA 450/750 V 50 MM2 FORNECIM  ENTO E INSTALACAO</v>
          </cell>
          <cell r="C988" t="str">
            <v>M</v>
          </cell>
          <cell r="D988">
            <v>20.16</v>
          </cell>
          <cell r="E988" t="str">
            <v>SINAPI - NACIONAL CAIXA</v>
          </cell>
        </row>
        <row r="989">
          <cell r="A989" t="str">
            <v>73860/015</v>
          </cell>
          <cell r="B989" t="str">
            <v>CABO DE COBRE ISOLADO PVC RESISTENTE A CHAMA 450/750 V 70 MM2 FORNECIM  ENTO E INSTALACAO</v>
          </cell>
          <cell r="C989" t="str">
            <v>M</v>
          </cell>
          <cell r="D989">
            <v>28.95</v>
          </cell>
          <cell r="E989" t="str">
            <v>SINAPI - NACIONAL CAIXA</v>
          </cell>
        </row>
        <row r="990">
          <cell r="A990" t="str">
            <v>73860/016</v>
          </cell>
          <cell r="B990" t="str">
            <v>CABO DE COBRE ISOLADO PVC RESISTENTE A CHAMA 450/750 V 95 MM2 FORNECIM  ENTO E INSTALACAO</v>
          </cell>
          <cell r="C990" t="str">
            <v>M</v>
          </cell>
          <cell r="D990">
            <v>38.47</v>
          </cell>
          <cell r="E990" t="str">
            <v>SINAPI - NACIONAL CAIXA</v>
          </cell>
        </row>
        <row r="991">
          <cell r="A991" t="str">
            <v>73860/017</v>
          </cell>
          <cell r="B991" t="str">
            <v>CABO DE COBRE ISOLADO PVC RESISTENTE A CHAMA 450/750 V 120 MM2 FORNECI  MENTO E INSTALACAO</v>
          </cell>
          <cell r="C991" t="str">
            <v>M</v>
          </cell>
          <cell r="D991">
            <v>47.6</v>
          </cell>
          <cell r="E991" t="str">
            <v>SINAPI - NACIONAL CAIXA</v>
          </cell>
        </row>
        <row r="992">
          <cell r="A992" t="str">
            <v>73860/018</v>
          </cell>
          <cell r="B992" t="str">
            <v>CABO DE COBRE ISOLADO PVC RESISTENTE A CHAMA 450/750 V 150 MM2 FORNECI  MENTO E INSTALACAO</v>
          </cell>
          <cell r="C992" t="str">
            <v>M</v>
          </cell>
          <cell r="D992">
            <v>57.17</v>
          </cell>
          <cell r="E992" t="str">
            <v>SINAPI - NACIONAL CAIXA</v>
          </cell>
        </row>
        <row r="993">
          <cell r="A993" t="str">
            <v>73860/019</v>
          </cell>
          <cell r="B993" t="str">
            <v>CABO DE COBRE ISOLADO PVC RESISTENTE A CHAMA 450/750 V 185 MM2 FORNECI  MENTO E INSTALACAO</v>
          </cell>
          <cell r="C993" t="str">
            <v>M</v>
          </cell>
          <cell r="D993">
            <v>70.78</v>
          </cell>
          <cell r="E993" t="str">
            <v>SINAPI - NACIONAL CAIXA</v>
          </cell>
        </row>
        <row r="994">
          <cell r="A994" t="str">
            <v>73860/020</v>
          </cell>
          <cell r="B994" t="str">
            <v>CABO DE COBRE ISOLADO PVC RESISTENTE A CHAMA 450/750 V 240 MM2 FORNECI  MENTO E INSTALACAO</v>
          </cell>
          <cell r="C994" t="str">
            <v>M</v>
          </cell>
          <cell r="D994">
            <v>90.89</v>
          </cell>
          <cell r="E994" t="str">
            <v>SINAPI - NACIONAL CAIXA</v>
          </cell>
        </row>
        <row r="995">
          <cell r="A995" t="str">
            <v>73860/021</v>
          </cell>
          <cell r="B995" t="str">
            <v>CABO DE COBRE ISOLADO PVC RESISTENTE A CHAMA 450/750 V 300 MM2 FORNECI  MENTO E INSTALACAO</v>
          </cell>
          <cell r="C995" t="str">
            <v>M</v>
          </cell>
          <cell r="D995">
            <v>109.65</v>
          </cell>
          <cell r="E995" t="str">
            <v>SINAPI - NACIONAL CAIXA</v>
          </cell>
        </row>
        <row r="996">
          <cell r="A996" t="str">
            <v>73860/022</v>
          </cell>
          <cell r="B996" t="str">
            <v>CABO DE COBRE ISOLADO PVC RESISTENTE A CHAMA 450/750 V 35 MM2 FORNECIM  ENTO E INSTALACAO</v>
          </cell>
          <cell r="C996" t="str">
            <v>M</v>
          </cell>
          <cell r="D996">
            <v>14.95</v>
          </cell>
          <cell r="E996" t="str">
            <v>SINAPI - NACIONAL CAIXA</v>
          </cell>
        </row>
        <row r="997">
          <cell r="A997">
            <v>74116</v>
          </cell>
          <cell r="B997" t="str">
            <v>FORN/INSTAL FIO ISOLADO PVC 750V 4MM2</v>
          </cell>
        </row>
        <row r="998">
          <cell r="A998" t="str">
            <v>74116/001</v>
          </cell>
          <cell r="B998" t="str">
            <v>FIO ISOLADO PVC 750V 4 MM2, FORNECIMENTO E INSTALACAO</v>
          </cell>
          <cell r="C998" t="str">
            <v>M</v>
          </cell>
          <cell r="D998">
            <v>2.79</v>
          </cell>
          <cell r="E998" t="str">
            <v>SINAPI - NACIONAL CAIXA</v>
          </cell>
        </row>
        <row r="999">
          <cell r="A999">
            <v>74117</v>
          </cell>
          <cell r="B999" t="str">
            <v>FORN/INSTAL FIO ISOLADO PVC 750V 2,5MM2</v>
          </cell>
        </row>
        <row r="1000">
          <cell r="A1000" t="str">
            <v>74117/001</v>
          </cell>
          <cell r="B1000" t="str">
            <v>FIO ISOLADO PVC 750V 2,5 MM2, FORNECIMENTO E INSTALACAO</v>
          </cell>
          <cell r="C1000" t="str">
            <v>M</v>
          </cell>
          <cell r="D1000">
            <v>2.27</v>
          </cell>
          <cell r="E1000" t="str">
            <v>SINAPI - NACIONAL CAIXA</v>
          </cell>
        </row>
        <row r="1001">
          <cell r="A1001">
            <v>74172</v>
          </cell>
          <cell r="B1001" t="str">
            <v>FORN/INSTAL FIO ISOLADO PVC 750V 10MM2</v>
          </cell>
        </row>
        <row r="1002">
          <cell r="A1002" t="str">
            <v>74172/001</v>
          </cell>
          <cell r="B1002" t="str">
            <v>FIO ISOLADO PVC 750V 10 MM2, FORNECIMENTO E INSTALACAO</v>
          </cell>
          <cell r="C1002" t="str">
            <v>M</v>
          </cell>
          <cell r="D1002">
            <v>4.54</v>
          </cell>
          <cell r="E1002" t="str">
            <v>SINAPI - NACIONAL CAIXA</v>
          </cell>
        </row>
        <row r="1003">
          <cell r="A1003">
            <v>74173</v>
          </cell>
          <cell r="B1003" t="str">
            <v>FORN/INSTAL FIO ISOLADO PVC 750V 6MM2</v>
          </cell>
        </row>
        <row r="1004">
          <cell r="A1004" t="str">
            <v>74173/001</v>
          </cell>
          <cell r="B1004" t="str">
            <v>FIO ISOLADO PVC 750V 6 MM2, FORNECIMENTO E INSTALACAO</v>
          </cell>
          <cell r="C1004" t="str">
            <v>M</v>
          </cell>
          <cell r="D1004">
            <v>3.36</v>
          </cell>
          <cell r="E1004" t="str">
            <v>SINAPI - NACIONAL CAIXA</v>
          </cell>
        </row>
        <row r="1005">
          <cell r="A1005">
            <v>74855</v>
          </cell>
          <cell r="B1005" t="str">
            <v>FIO C/ISOLAMENTO TERMOPLASTICO ANTICHAMA NA BITOLA DE 16MM2 COM PREPAR  O CORTE E ENFIACAO EM ELETRODUTOS 450/750V-FORNEC E COLOCACAO</v>
          </cell>
          <cell r="C1005" t="str">
            <v>M</v>
          </cell>
          <cell r="D1005">
            <v>6.35</v>
          </cell>
          <cell r="E1005" t="str">
            <v>SINAPI - NACIONAL CAIXA</v>
          </cell>
        </row>
        <row r="1006">
          <cell r="A1006" t="str">
            <v>0168</v>
          </cell>
          <cell r="B1006" t="str">
            <v>CAIXAS</v>
          </cell>
        </row>
        <row r="1007">
          <cell r="A1007">
            <v>73861</v>
          </cell>
          <cell r="B1007" t="str">
            <v>CONDULETES</v>
          </cell>
        </row>
        <row r="1008">
          <cell r="A1008" t="str">
            <v>73861/001</v>
          </cell>
          <cell r="B1008" t="str">
            <v>CONDULETE 1/2" EM LIGA DE ALUMÍNIO FUNDIDO TIPO B - FORNECIMENTO E I   UNSTALACAO</v>
          </cell>
          <cell r="C1008" t="str">
            <v>N</v>
          </cell>
          <cell r="D1008">
            <v>8.92</v>
          </cell>
          <cell r="E1008" t="str">
            <v>SINAPI - NACIONAL CAIXA</v>
          </cell>
        </row>
        <row r="1009">
          <cell r="A1009" t="str">
            <v>73861/002</v>
          </cell>
          <cell r="B1009" t="str">
            <v>CONDULETE 3/4" EM LIGA DE ALUMÍNIO FUNDIDO TIPO "B" - FORNECIMENTO E I  NSTALACAO</v>
          </cell>
          <cell r="C1009" t="str">
            <v>UN</v>
          </cell>
          <cell r="D1009">
            <v>10.119999999999999</v>
          </cell>
          <cell r="E1009" t="str">
            <v>SINAPI - NACIONAL CAIXA</v>
          </cell>
        </row>
        <row r="1010">
          <cell r="A1010" t="str">
            <v>73861/003</v>
          </cell>
          <cell r="B1010" t="str">
            <v>CONDULETE 1" EM LIGA DE ALUMÍNIO FUNDIDO TIPO "B" - FORNECIMENTO E INS  TALACAO</v>
          </cell>
          <cell r="C1010" t="str">
            <v>UN</v>
          </cell>
          <cell r="D1010">
            <v>14.29</v>
          </cell>
          <cell r="E1010" t="str">
            <v>SINAPI - NACIONAL CAIXA</v>
          </cell>
        </row>
        <row r="1011">
          <cell r="A1011" t="str">
            <v>73861/004</v>
          </cell>
          <cell r="B1011" t="str">
            <v>CONDULETE 1/2" EM LIGA DE ALUMÍNIO FUNDIDO TIPO "C" - FORNECIMENTO E I  NSTALACAO</v>
          </cell>
          <cell r="C1011" t="str">
            <v>UN</v>
          </cell>
          <cell r="D1011">
            <v>9.98</v>
          </cell>
          <cell r="E1011" t="str">
            <v>SINAPI - NACIONAL CAIXA</v>
          </cell>
        </row>
        <row r="1012">
          <cell r="A1012" t="str">
            <v>73861/005</v>
          </cell>
          <cell r="B1012" t="str">
            <v>CONDULETE 3/4" EM LIGA DE ALUMÍNIO FUNDIDO TIPO "C" - FORNECIMENTO E    INSTALACAO</v>
          </cell>
          <cell r="C1012" t="str">
            <v>UN</v>
          </cell>
          <cell r="D1012">
            <v>10.55</v>
          </cell>
          <cell r="E1012" t="str">
            <v>SINAPI - NACIONAL CAIXA</v>
          </cell>
        </row>
        <row r="1013">
          <cell r="A1013" t="str">
            <v>73861/006</v>
          </cell>
          <cell r="B1013" t="str">
            <v>CONDULETE 1" EM LIGA DE ALUMÍNIO FUNDIDO TIPO "C" - FORNECIMENTO E INS  TALACAO</v>
          </cell>
          <cell r="C1013" t="str">
            <v>UN</v>
          </cell>
          <cell r="D1013">
            <v>15.85</v>
          </cell>
          <cell r="E1013" t="str">
            <v>SINAPI - NACIONAL CAIXA</v>
          </cell>
        </row>
        <row r="1014">
          <cell r="A1014" t="str">
            <v>73861/007</v>
          </cell>
          <cell r="B1014" t="str">
            <v>CONDULETE 1/2" EM LIGA DE ALUMÍNIO FUNDIDO TIPO "E" - FORNECIMENTO E I  NSTALACAO</v>
          </cell>
          <cell r="C1014" t="str">
            <v>UN</v>
          </cell>
          <cell r="D1014">
            <v>8.36</v>
          </cell>
          <cell r="E1014" t="str">
            <v>SINAPI - NACIONAL CAIXA</v>
          </cell>
        </row>
        <row r="1015">
          <cell r="A1015" t="str">
            <v>73861/008</v>
          </cell>
          <cell r="B1015" t="str">
            <v>CONDULETE 3/4" EM LIGA DE ALUMÍNIO FUNDIDO TIPO "E" - FORNECIMENTO E I  NSTALACAO</v>
          </cell>
          <cell r="C1015" t="str">
            <v>UN</v>
          </cell>
          <cell r="D1015">
            <v>9.42</v>
          </cell>
          <cell r="E1015" t="str">
            <v>SINAPI - NACIONAL CAIXA</v>
          </cell>
        </row>
        <row r="1016">
          <cell r="A1016" t="str">
            <v>73861/009</v>
          </cell>
          <cell r="B1016" t="str">
            <v>CONDULETE 1" EM LIGA DE ALUMÍNIO FUNDIDO TIPO "E" - FORNECIMENTO E INS  TALACAO</v>
          </cell>
          <cell r="C1016" t="str">
            <v>UN</v>
          </cell>
          <cell r="D1016">
            <v>14.55</v>
          </cell>
          <cell r="E1016" t="str">
            <v>SINAPI - NACIONAL CAIXA</v>
          </cell>
        </row>
        <row r="1017">
          <cell r="A1017" t="str">
            <v>73861/010</v>
          </cell>
          <cell r="B1017" t="str">
            <v>CONDULETE 1/2" EM LIGA DE ALUMÍNIO FUNDIDO TIPO "LB" - FORNECIMENTO E    INSTALACAO</v>
          </cell>
          <cell r="C1017" t="str">
            <v>UN</v>
          </cell>
          <cell r="D1017">
            <v>9.3800000000000008</v>
          </cell>
          <cell r="E1017" t="str">
            <v>SINAPI - NACIONAL CAIXA</v>
          </cell>
        </row>
        <row r="1018">
          <cell r="A1018" t="str">
            <v>73861/011</v>
          </cell>
          <cell r="B1018" t="str">
            <v>CONDULETE 3/4" EM LIGA DE ALUMÍNIO FUNDIDO TIPO "LB" - FORNECIMENTO E    INSTALACAO</v>
          </cell>
          <cell r="C1018" t="str">
            <v>UN</v>
          </cell>
          <cell r="D1018">
            <v>10.59</v>
          </cell>
          <cell r="E1018" t="str">
            <v>SINAPI - NACIONAL CAIXA</v>
          </cell>
        </row>
        <row r="1019">
          <cell r="A1019" t="str">
            <v>73861/012</v>
          </cell>
          <cell r="B1019" t="str">
            <v>CONDULETE 1" EM LIGA DE ALUMÍNIO FUNDIDO TIPO "LB" - FORNECIMENTO E IN  STALACAO</v>
          </cell>
          <cell r="C1019" t="str">
            <v>UN</v>
          </cell>
          <cell r="D1019">
            <v>15.61</v>
          </cell>
          <cell r="E1019" t="str">
            <v>SINAPI - NACIONAL CAIXA</v>
          </cell>
        </row>
        <row r="1020">
          <cell r="A1020" t="str">
            <v>73861/013</v>
          </cell>
          <cell r="B1020" t="str">
            <v>CONDULETE 1/2" EM LIGA DE ALUMÍNIO FUNDIDO TIPO "LL" - FORNECIMENTO E    INSTALACAO</v>
          </cell>
          <cell r="C1020" t="str">
            <v>UN</v>
          </cell>
          <cell r="D1020">
            <v>9.3800000000000008</v>
          </cell>
          <cell r="E1020" t="str">
            <v>SINAPI - NACIONAL CAIXA</v>
          </cell>
        </row>
        <row r="1021">
          <cell r="A1021" t="str">
            <v>73861/014</v>
          </cell>
          <cell r="B1021" t="str">
            <v>CONDULETE 3/4" EM LIGA DE ALUMÍNIO FUNDIDO TIPO "LL" - FORNECIMENTO E    INSTALACAO</v>
          </cell>
          <cell r="C1021" t="str">
            <v>UN</v>
          </cell>
          <cell r="D1021">
            <v>10.59</v>
          </cell>
          <cell r="E1021" t="str">
            <v>SINAPI - NACIONAL CAIXA</v>
          </cell>
        </row>
        <row r="1022">
          <cell r="A1022" t="str">
            <v>73861/015</v>
          </cell>
          <cell r="B1022" t="str">
            <v>CONDULETE 1" EM LIGA DE ALUMÍNIO FUNDIDO TIPO "LL" - FORNECIMENTO E IN  STALACAO</v>
          </cell>
          <cell r="C1022" t="str">
            <v>UN</v>
          </cell>
          <cell r="D1022">
            <v>15.61</v>
          </cell>
          <cell r="E1022" t="str">
            <v>SINAPI - NACIONAL CAIXA</v>
          </cell>
        </row>
        <row r="1023">
          <cell r="A1023" t="str">
            <v>73861/016</v>
          </cell>
          <cell r="B1023" t="str">
            <v>CONDULETE 1/2" EM LIGA DE ALUMÍNIO FUNDIDO TIPO "X" - FORNECIMENTO E I  NSTALACAO</v>
          </cell>
          <cell r="C1023" t="str">
            <v>UN</v>
          </cell>
          <cell r="D1023">
            <v>11.37</v>
          </cell>
          <cell r="E1023" t="str">
            <v>SINAPI - NACIONAL CAIXA</v>
          </cell>
        </row>
        <row r="1024">
          <cell r="A1024" t="str">
            <v>73861/017</v>
          </cell>
          <cell r="B1024" t="str">
            <v>CONDULETE 3/4" EM LIGA DE ALUMÍNIO FUNDIDO TIPO "X" - FORNECIMENTO E I  NSTALACAO</v>
          </cell>
          <cell r="C1024" t="str">
            <v>UN</v>
          </cell>
          <cell r="D1024">
            <v>12.85</v>
          </cell>
          <cell r="E1024" t="str">
            <v>SINAPI - NACIONAL CAIXA</v>
          </cell>
        </row>
        <row r="1025">
          <cell r="A1025" t="str">
            <v>73861/018</v>
          </cell>
          <cell r="B1025" t="str">
            <v>CONDULETE 1" EM LIGA DE ALUMÍNIO FUNDIDO TIPO "X" - FORNECIMENTO E INS  TALACAO</v>
          </cell>
          <cell r="C1025" t="str">
            <v>UN</v>
          </cell>
          <cell r="D1025">
            <v>20.7</v>
          </cell>
          <cell r="E1025" t="str">
            <v>SINAPI - NACIONAL CAIXA</v>
          </cell>
        </row>
        <row r="1026">
          <cell r="A1026" t="str">
            <v>73861/019</v>
          </cell>
          <cell r="B1026" t="str">
            <v>CONDULETE 1/2" EM LIGA DE ALUMÍNIO FUNDIDO TIPO "T" - FORNECIMENTO E I  NSTALACAO</v>
          </cell>
          <cell r="C1026" t="str">
            <v>UN</v>
          </cell>
          <cell r="D1026">
            <v>10.9</v>
          </cell>
          <cell r="E1026" t="str">
            <v>SINAPI - NACIONAL CAIXA</v>
          </cell>
        </row>
        <row r="1027">
          <cell r="A1027" t="str">
            <v>73861/020</v>
          </cell>
          <cell r="B1027" t="str">
            <v>CONDULETE 3/4" EM LIGA DE ALUMÍNIO FUNDIDO TIPO "T" - FORNECIMENTO E I  NSTALACAO</v>
          </cell>
          <cell r="C1027" t="str">
            <v>UN</v>
          </cell>
          <cell r="D1027">
            <v>11.74</v>
          </cell>
          <cell r="E1027" t="str">
            <v>SINAPI - NACIONAL CAIXA</v>
          </cell>
        </row>
        <row r="1028">
          <cell r="A1028" t="str">
            <v>73861/021</v>
          </cell>
          <cell r="B1028" t="str">
            <v>CONDULETE 1" EM LIGA DE ALUMÍNIO FUNDIDO TIPO "T" - FORNECIMENTO E INS  TALACAO</v>
          </cell>
          <cell r="C1028" t="str">
            <v>UN</v>
          </cell>
          <cell r="D1028">
            <v>18.559999999999999</v>
          </cell>
          <cell r="E1028" t="str">
            <v>SINAPI - NACIONAL CAIXA</v>
          </cell>
        </row>
        <row r="1029">
          <cell r="A1029">
            <v>74043</v>
          </cell>
          <cell r="B1029" t="str">
            <v>CONDULETE PVC 3/4</v>
          </cell>
        </row>
        <row r="1030">
          <cell r="A1030" t="str">
            <v>74043/001</v>
          </cell>
          <cell r="B1030" t="str">
            <v>CONDULETE PVC TIPO   B 3/4   SEM TAMPA, FORNECIMENTO E INSTALACAO</v>
          </cell>
          <cell r="C1030" t="str">
            <v>UN</v>
          </cell>
          <cell r="D1030">
            <v>11.25</v>
          </cell>
          <cell r="E1030" t="str">
            <v>SINAPI - NACIONAL CAIXA</v>
          </cell>
        </row>
        <row r="1031">
          <cell r="A1031" t="str">
            <v>74043/002</v>
          </cell>
          <cell r="B1031" t="str">
            <v>CONDULETE PVC TIPO   LL 3/4   SEM TAMPA, FORNECIMENTO E INSTALACAO</v>
          </cell>
          <cell r="C1031" t="str">
            <v>UN</v>
          </cell>
          <cell r="D1031">
            <v>9.11</v>
          </cell>
          <cell r="E1031" t="str">
            <v>SINAPI - NACIONAL CAIXA</v>
          </cell>
        </row>
        <row r="1032">
          <cell r="A1032" t="str">
            <v>74043/003</v>
          </cell>
          <cell r="B1032" t="str">
            <v>CONDULETE PVC TIPO TB 3/4 SEM TAMPA, FORNECIMENTO E INSTALACAO UN</v>
          </cell>
          <cell r="D1032">
            <v>15.62</v>
          </cell>
          <cell r="E1032" t="str">
            <v>SINAPI - NACIONAL CAIXA</v>
          </cell>
        </row>
        <row r="1033">
          <cell r="A1033" t="str">
            <v>74043/004</v>
          </cell>
          <cell r="B1033" t="str">
            <v>CAIXA DE LIGACAO EM ALUMINIO SILICIO, TIPO CONDULETE FORMATO   "C" 3/4  " , FORNECIMENTO E INSTALACAO</v>
          </cell>
          <cell r="C1033" t="str">
            <v>UN</v>
          </cell>
          <cell r="D1033">
            <v>10.55</v>
          </cell>
          <cell r="E1033" t="str">
            <v>SINAPI - NACIONAL CAIXA</v>
          </cell>
        </row>
        <row r="1034">
          <cell r="A1034">
            <v>74248</v>
          </cell>
          <cell r="B1034" t="str">
            <v>CAIXA DE PASSAGEM EM ALVENARIA COM TAMPA DE CONCR</v>
          </cell>
        </row>
        <row r="1035">
          <cell r="A1035" t="str">
            <v>74248/001</v>
          </cell>
          <cell r="B1035" t="str">
            <v>CAIXA DE PASSAGEM EM ALVENARIA COM TAMPA CONCRETO 40X40X40 CM</v>
          </cell>
          <cell r="C1035" t="str">
            <v>UN</v>
          </cell>
          <cell r="D1035">
            <v>52.87</v>
          </cell>
          <cell r="E1035" t="str">
            <v>SINAPI - NACIONAL CAIXA</v>
          </cell>
        </row>
        <row r="1036">
          <cell r="A1036" t="str">
            <v>0169</v>
          </cell>
          <cell r="B1036" t="str">
            <v>QUADROS/DISJUNTORES</v>
          </cell>
        </row>
        <row r="1037">
          <cell r="A1037">
            <v>68066</v>
          </cell>
          <cell r="B1037" t="str">
            <v>CAIXA DE PROTECAO PARA MEDIDOR MONOFASICO, FORNECIMENTO E INSTALACAO</v>
          </cell>
          <cell r="C1037" t="str">
            <v>UN</v>
          </cell>
          <cell r="D1037">
            <v>66.010000000000005</v>
          </cell>
          <cell r="E1037" t="str">
            <v>SINAPI - NACIONAL CAIXA</v>
          </cell>
        </row>
        <row r="1038">
          <cell r="A1038">
            <v>72319</v>
          </cell>
          <cell r="B1038" t="str">
            <v>DISJUNTOR BAIXA TENSAO TRIPOLAR A SECO 800A/600V, INCLUSIVE ELETROTÉC  NICO</v>
          </cell>
          <cell r="C1038" t="str">
            <v>UN</v>
          </cell>
          <cell r="D1038">
            <v>3879.7</v>
          </cell>
          <cell r="E1038" t="str">
            <v>SINAPI - NACIONAL CAIXA</v>
          </cell>
        </row>
        <row r="1039">
          <cell r="A1039">
            <v>72341</v>
          </cell>
          <cell r="B1039" t="str">
            <v>CONTATOR TRIPOLAR I NOMINAL 12A - FORNECIMENTO E INSTALACAO INCLUSIVE    ELETROTÉCNICO</v>
          </cell>
          <cell r="C1039" t="str">
            <v>UN</v>
          </cell>
          <cell r="D1039">
            <v>199.76</v>
          </cell>
          <cell r="E1039" t="str">
            <v>SINAPI - NACIONAL CAIXA</v>
          </cell>
        </row>
        <row r="1040">
          <cell r="A1040">
            <v>72343</v>
          </cell>
          <cell r="B1040" t="str">
            <v>CONTATOR TRIPOLAR I NOMINAL 22A - FORNECIMENTO E INSTALACAO INCLUSIVE    ELETROTÉCNICO</v>
          </cell>
          <cell r="C1040" t="str">
            <v>UN</v>
          </cell>
          <cell r="D1040">
            <v>257.86</v>
          </cell>
          <cell r="E1040" t="str">
            <v>SINAPI - NACIONAL CAIXA</v>
          </cell>
        </row>
        <row r="1041">
          <cell r="A1041">
            <v>72344</v>
          </cell>
          <cell r="B1041" t="str">
            <v>CONTATOR TRIPOLAR I NOMINAL 36A - FORNECIMENTO E INSTALACAO INCLUSIVE    ELETROTÉCNICO</v>
          </cell>
          <cell r="C1041" t="str">
            <v>UN</v>
          </cell>
          <cell r="D1041">
            <v>535.16</v>
          </cell>
          <cell r="E1041" t="str">
            <v>SINAPI - NACIONAL CAIXA</v>
          </cell>
        </row>
        <row r="1042">
          <cell r="A1042">
            <v>72345</v>
          </cell>
          <cell r="B1042" t="str">
            <v>CONTATOR TRIPOLAR I NOMIMAL 94A - FORNECIMENTO E INSTALACAO INCLUSIVE    ELETROTÉCNICO</v>
          </cell>
          <cell r="C1042" t="str">
            <v>UN</v>
          </cell>
          <cell r="D1042">
            <v>1557.88</v>
          </cell>
          <cell r="E1042" t="str">
            <v>SINAPI - NACIONAL CAIXA</v>
          </cell>
        </row>
        <row r="1043">
          <cell r="A1043">
            <v>73918</v>
          </cell>
          <cell r="B1043" t="str">
            <v>CAIXA PASSAGEM P/TELEFONE</v>
          </cell>
        </row>
        <row r="1044">
          <cell r="A1044" t="str">
            <v>73918/001</v>
          </cell>
          <cell r="B1044" t="str">
            <v xml:space="preserve">CAIXA DE PASSAGEM PARA TELEFONE 10X10X5CM, FORNECIMENTO E INSTALACAO    </v>
          </cell>
          <cell r="C1044" t="str">
            <v>UN</v>
          </cell>
          <cell r="D1044">
            <v>26.41</v>
          </cell>
          <cell r="E1044" t="str">
            <v>SINAPI - NACIONAL CAIXA</v>
          </cell>
        </row>
        <row r="1045">
          <cell r="A1045" t="str">
            <v>73918/002</v>
          </cell>
          <cell r="B1045" t="str">
            <v xml:space="preserve">CAIXA DE PASSAGEM PARA TELEFONE 80X80X15CM, FORNECIMENTO E INSTALACAO  </v>
          </cell>
          <cell r="C1045" t="str">
            <v>UN</v>
          </cell>
          <cell r="D1045">
            <v>219.75</v>
          </cell>
          <cell r="E1045" t="str">
            <v>SINAPI - NACIONAL CAIXA</v>
          </cell>
        </row>
        <row r="1046">
          <cell r="A1046" t="str">
            <v>73918/003</v>
          </cell>
          <cell r="B1046" t="str">
            <v>CAIXA DE PASSAGEM PARA TELEFONE 150X150X15CM, FORNECIMENTO E INSTALACA  O</v>
          </cell>
          <cell r="C1046" t="str">
            <v>UN</v>
          </cell>
          <cell r="D1046">
            <v>798.69</v>
          </cell>
          <cell r="E1046" t="str">
            <v>SINAPI - NACIONAL CAIXA</v>
          </cell>
        </row>
        <row r="1047">
          <cell r="A1047">
            <v>74052</v>
          </cell>
          <cell r="B1047" t="str">
            <v>P/DISTRIBUICAO 4 CIRCUITOS INCLUSIVE ACESSORIOS</v>
          </cell>
        </row>
        <row r="1048">
          <cell r="A1048" t="str">
            <v>74052/001</v>
          </cell>
          <cell r="B1048" t="str">
            <v>QUADRO DE DISTRIBUICAO PARA TELEFONE N.4, 60X60X12CM EM CHAPA METALICA  , SEM ACESSORIOS, PADRAO TELEBRAS, FORNECIMENTO E INSTALACAO</v>
          </cell>
          <cell r="C1048" t="str">
            <v>UN</v>
          </cell>
          <cell r="D1048">
            <v>144.26</v>
          </cell>
          <cell r="E1048" t="str">
            <v>SINAPI - NACIONAL CAIXA</v>
          </cell>
        </row>
        <row r="1049">
          <cell r="A1049" t="str">
            <v>74052/002</v>
          </cell>
          <cell r="B1049" t="str">
            <v>QUADRO DE DISTRIBUICAO PARA TELEFONE N.3, 40X40X12CM EM CHAPA METALICA  , SEM ACESSORIOS, PADRAO TELEBRAS, FORNECIMENTO E INSTALACAO</v>
          </cell>
          <cell r="C1049" t="str">
            <v>UN</v>
          </cell>
          <cell r="D1049">
            <v>99.81</v>
          </cell>
          <cell r="E1049" t="str">
            <v>SINAPI - NACIONAL CAIXA</v>
          </cell>
        </row>
        <row r="1050">
          <cell r="A1050" t="str">
            <v>74052/003</v>
          </cell>
          <cell r="B1050" t="str">
            <v>QUADRO DE DISTRIBUICAO PARA TELEFONE N.2, 20X20X12CM EM CHAPA METALICA  , SEM ACESSORIOS, PADRAO TELEBRAS, FORNECIMENTO E INSTALACAO</v>
          </cell>
          <cell r="C1050" t="str">
            <v>UN</v>
          </cell>
          <cell r="D1050">
            <v>61.7</v>
          </cell>
          <cell r="E1050" t="str">
            <v>SINAPI - NACIONAL CAIXA</v>
          </cell>
        </row>
        <row r="1051">
          <cell r="A1051" t="str">
            <v>74052/004</v>
          </cell>
          <cell r="B1051" t="str">
            <v>QUADRO DE DISTRIBUICAO DE ENERGIA SEM PORTA, 4 CIRCUITOS, INCLUSIVE A  CESSORIOS</v>
          </cell>
          <cell r="C1051" t="str">
            <v>UN</v>
          </cell>
          <cell r="D1051">
            <v>81.680000000000007</v>
          </cell>
          <cell r="E1051" t="str">
            <v>SINAPI - NACIONAL CAIXA</v>
          </cell>
        </row>
        <row r="1052">
          <cell r="A1052" t="str">
            <v>74052/005</v>
          </cell>
          <cell r="B1052" t="str">
            <v>QUADRO DE MEDICAO GERAL EM CHAPA METALICA PARA EDIFICIOS COM 16 APTOS,  INCLUSIVE DISJUNTORES E ATERRAMENTO</v>
          </cell>
          <cell r="C1052" t="str">
            <v>UN</v>
          </cell>
          <cell r="D1052">
            <v>741.37</v>
          </cell>
          <cell r="E1052" t="str">
            <v>SINAPI - NACIONAL CAIXA</v>
          </cell>
        </row>
        <row r="1053">
          <cell r="A1053">
            <v>74130</v>
          </cell>
          <cell r="B1053" t="str">
            <v>DISJUNTORES</v>
          </cell>
        </row>
        <row r="1054">
          <cell r="A1054" t="str">
            <v>74130/001</v>
          </cell>
          <cell r="B1054" t="str">
            <v>DISJUNTOR TERMOMAGNETICO MONOPOLAR PADRAO NEMA (AMERICANO) 10 A 30A 24  0V, FORNECIMENTO E INSTALACAO</v>
          </cell>
          <cell r="C1054" t="str">
            <v>UN</v>
          </cell>
          <cell r="D1054">
            <v>8.06</v>
          </cell>
          <cell r="E1054" t="str">
            <v>SINAPI - NACIONAL CAIXA</v>
          </cell>
        </row>
        <row r="1055">
          <cell r="A1055" t="str">
            <v>74130/002</v>
          </cell>
          <cell r="B1055" t="str">
            <v>DISJUNTOR TERMOMAGNETICO MONOPOLAR PADRAO NEMA (AMERICANO) 35 A 50A 24  0V, FORNECIMENTO E INSTALACAO</v>
          </cell>
          <cell r="C1055" t="str">
            <v>UN</v>
          </cell>
          <cell r="D1055">
            <v>11.25</v>
          </cell>
          <cell r="E1055" t="str">
            <v>SINAPI - NACIONAL CAIXA</v>
          </cell>
        </row>
        <row r="1056">
          <cell r="A1056" t="str">
            <v>74130/003</v>
          </cell>
          <cell r="B1056" t="str">
            <v>DISJUNTOR TERMOMAGNETICO BIPOLAR PADRAO NEMA (AMERICANO) 10 A 50A 240V  , FORNECIMENTO E INSTALACAO</v>
          </cell>
          <cell r="C1056" t="str">
            <v>UN</v>
          </cell>
          <cell r="D1056">
            <v>43.73</v>
          </cell>
          <cell r="E1056" t="str">
            <v>SINAPI - NACIONAL CAIXA</v>
          </cell>
        </row>
        <row r="1057">
          <cell r="A1057" t="str">
            <v>74130/004</v>
          </cell>
          <cell r="B1057" t="str">
            <v>DISJUNTOR TERMOMAGNETICO TRIPOLAR PADRAO NEMA (AMERICANO) 10 A 50A 240  V, FORNECIMENTO E INSTALACAO</v>
          </cell>
          <cell r="C1057" t="str">
            <v>UN</v>
          </cell>
          <cell r="D1057">
            <v>52.23</v>
          </cell>
          <cell r="E1057" t="str">
            <v>SINAPI - NACIONAL CAIXA</v>
          </cell>
        </row>
        <row r="1058">
          <cell r="A1058" t="str">
            <v>74130/005</v>
          </cell>
          <cell r="B1058" t="str">
            <v>DISJUNTOR TERMOMAGNETICO TRIPOLAR PADRAO NEMA (AMERICANO) 60 A 100A 24  0V, FORNECIMENTO E INSTALACAO</v>
          </cell>
          <cell r="C1058" t="str">
            <v>UN</v>
          </cell>
          <cell r="D1058">
            <v>73.599999999999994</v>
          </cell>
          <cell r="E1058" t="str">
            <v>SINAPI - NACIONAL CAIXA</v>
          </cell>
        </row>
        <row r="1059">
          <cell r="A1059" t="str">
            <v>74130/006</v>
          </cell>
          <cell r="B1059" t="str">
            <v>DISJUNTOR TERMOMAGNETICO TRIPOLAR PADRAO NEMA (AMERICANO) 125 A 150A 2  40V, FORNECIMENTO E INSTALACAO</v>
          </cell>
          <cell r="C1059" t="str">
            <v>UN</v>
          </cell>
          <cell r="D1059">
            <v>188.72</v>
          </cell>
          <cell r="E1059" t="str">
            <v>SINAPI - NACIONAL CAIXA</v>
          </cell>
        </row>
        <row r="1060">
          <cell r="A1060" t="str">
            <v>74130/007</v>
          </cell>
          <cell r="B1060" t="str">
            <v>DISJUNTOR TERMOMAGNETICO TRIPOLAR EM CAIXA MOLDADA 250A 600V, FORNECIM  ENTO E INSTALACAO</v>
          </cell>
          <cell r="C1060" t="str">
            <v>UN</v>
          </cell>
          <cell r="D1060">
            <v>797.45</v>
          </cell>
          <cell r="E1060" t="str">
            <v>SINAPI - NACIONAL CAIXA</v>
          </cell>
        </row>
        <row r="1061">
          <cell r="A1061" t="str">
            <v>74130/008</v>
          </cell>
          <cell r="B1061" t="str">
            <v>DISJUNTOR TERMOMAGNETICO TRIPOLAR EM CAIXA MOLDADA 300 A 400A 600V, FO  RNECIMENTO E INSTALACAO</v>
          </cell>
          <cell r="C1061" t="str">
            <v>UN</v>
          </cell>
          <cell r="D1061">
            <v>1021.71</v>
          </cell>
          <cell r="E1061" t="str">
            <v>SINAPI - NACIONAL CAIXA</v>
          </cell>
        </row>
        <row r="1062">
          <cell r="A1062" t="str">
            <v>74130/009</v>
          </cell>
          <cell r="B1062" t="str">
            <v>DISJUNTOR TERMOMAGNETICO TRIPOLAR EM CAIXA MOLDADA 500 A 600A 600V, FO  RNECIMENTO E INSTALACAO</v>
          </cell>
          <cell r="C1062" t="str">
            <v>UN</v>
          </cell>
          <cell r="D1062">
            <v>2301.36</v>
          </cell>
          <cell r="E1062" t="str">
            <v>SINAPI - NACIONAL CAIXA</v>
          </cell>
        </row>
        <row r="1063">
          <cell r="A1063" t="str">
            <v>74130/010</v>
          </cell>
          <cell r="B1063" t="str">
            <v>DISJUNTOR TERMOMAGNETICO TRIPOLAR EM CAIXA MOLDADA 175 A 225A 240V, FO  RNECIMENTO E INSTALACAO</v>
          </cell>
          <cell r="C1063" t="str">
            <v>UN</v>
          </cell>
          <cell r="D1063">
            <v>611.86</v>
          </cell>
          <cell r="E1063" t="str">
            <v>SINAPI - NACIONAL CAIXA</v>
          </cell>
        </row>
        <row r="1064">
          <cell r="A1064">
            <v>74131</v>
          </cell>
          <cell r="B1064" t="str">
            <v>QUADROS DE DISTRIBUICAO.</v>
          </cell>
        </row>
        <row r="1065">
          <cell r="A1065" t="str">
            <v>74131/001</v>
          </cell>
          <cell r="B1065" t="str">
            <v>QUADRO DE DISTRIBUICAO DE ENERGIA EM CHAPA METALICA, PARA 3 DISJUNTORE  S TERMOMAGNETICOS MONOPOLARES, SEM DISPOSITIVO PARA CHAVE GERAL, COM PORTA, SEM BARRAMENTOS FASES E COM BARRAMENTO NEUTRO, FORNECIMENTO E INSTALACAO</v>
          </cell>
          <cell r="C1065" t="str">
            <v>UN</v>
          </cell>
          <cell r="D1065">
            <v>39.950000000000003</v>
          </cell>
          <cell r="E1065" t="str">
            <v>SINAPI - NACIONAL CAIXA</v>
          </cell>
        </row>
        <row r="1066">
          <cell r="A1066" t="str">
            <v>74131/002</v>
          </cell>
          <cell r="B1066" t="str">
            <v>QUADRO DE DISTRIBUICAO DE ENERGIA EM CHAPA METALICA, DE EMBUTIR, SEM P  ORTA, PARA 6 DISJUNTORES TERMOMAGNETICOS MONOPOLARES, SEM DISPOSITIVOPARA CHAVE GERAL, SEM BARRAMENTOS FASES E COM BARRAMENTO NEUTRO, FORNECIMENTO E INSTALACAO</v>
          </cell>
          <cell r="C1066" t="str">
            <v>UN</v>
          </cell>
          <cell r="D1066">
            <v>45.55</v>
          </cell>
          <cell r="E1066" t="str">
            <v>SINAPI - NACIONAL CAIXA</v>
          </cell>
        </row>
        <row r="1067">
          <cell r="A1067" t="str">
            <v>74131/003</v>
          </cell>
          <cell r="B1067" t="str">
            <v>QUADRO DE DISTRIBUICAO DE ENERGIA EM CHAPA METALICA, DE EMBUTIR, SEM P  ORTA, PARA 12 DISJUNTORES TERMOMAGNETICOS MONOPOLARES, SEM DISPOSITIVOPARA CHAVE GERAL, SEM BARRAMENTOS FASES E COM BARRAMENTO NEUTRO, FORNECIMENTO E INSTALACAO</v>
          </cell>
          <cell r="C1067" t="str">
            <v>UN</v>
          </cell>
          <cell r="D1067">
            <v>66.849999999999994</v>
          </cell>
          <cell r="E1067" t="str">
            <v>SINAPI - NACIONAL CAIXA</v>
          </cell>
        </row>
        <row r="1068">
          <cell r="A1068" t="str">
            <v>74131/004</v>
          </cell>
          <cell r="B1068" t="str">
            <v>QUADRO DE DISTRIBUICAO DE ENERGIA EM CHAPA METALICA, DE SOBREPOR, COM    PORTA, PARA 18 DISJUNTORES TERMOMAGNETICOS MONOPOLARES, SEM DISPOSITIVO PARA CHAVE GERAL, COM BARRAMENTO TRIFASICO E NEUTRO, FORNECIMENTO EINSTALACAO</v>
          </cell>
          <cell r="C1068" t="str">
            <v>UN</v>
          </cell>
          <cell r="D1068">
            <v>217.16</v>
          </cell>
          <cell r="E1068" t="str">
            <v>SINAPI - NACIONAL CAIXA</v>
          </cell>
        </row>
        <row r="1069">
          <cell r="A1069" t="str">
            <v>74131/005</v>
          </cell>
          <cell r="B1069" t="str">
            <v>QUADRO DE DISTRIBUICAO DE ENERGIA EM CHAPA METALICA, DE SOBREPOR, COM    PORTA, PARA 24 DISJUNTORES TERMOMAGNETICOS MONOPOLARES, SEM DISPOSITIVO PARA CHAVE GERAL, COM BARRAMENTO TRIFASICO E NEUTRO, FORNECIMENTO EINSTALACAO</v>
          </cell>
          <cell r="C1069" t="str">
            <v>UN</v>
          </cell>
          <cell r="D1069">
            <v>254.45</v>
          </cell>
          <cell r="E1069" t="str">
            <v>SINAPI - NACIONAL CAIXA</v>
          </cell>
        </row>
        <row r="1070">
          <cell r="A1070" t="str">
            <v>74131/006</v>
          </cell>
          <cell r="B1070" t="str">
            <v>QUADRO DE DISTRIBUICAO DE ENERGIA EM CHAPA METALICA, DE EMBUTIR, COM P  ORTA, PARA 32 DISJUNTORES TERMOMAGNETICOS MONOPOLARES, SEM DISPOSITIVOPARA CHAVE GERAL, COM BARRAMENTO TRIFASICO E NEUTRO, FORNECIMENTO E INSTALACAO</v>
          </cell>
          <cell r="C1070" t="str">
            <v>UN</v>
          </cell>
          <cell r="D1070">
            <v>366.29</v>
          </cell>
          <cell r="E1070" t="str">
            <v>SINAPI - NACIONAL CAIXA</v>
          </cell>
        </row>
        <row r="1071">
          <cell r="A1071" t="str">
            <v>74131/007</v>
          </cell>
          <cell r="B1071" t="str">
            <v>QUADRO DE DISTRIBUICAO DE ENERGIA EM CHAPA METALICA, DE EMBUTIR, COM P  ORTA, PARA 40 DISJUNTORES TERMOMAGNETICOS MONOPOLARES, COM DISPOSITIVOPARA CHAVE GERAL, COM BARRAMENTO TRIFASICO E NEUTRO, FORNECIMENTO E INSTALACAO</v>
          </cell>
          <cell r="C1071" t="str">
            <v>UN</v>
          </cell>
          <cell r="D1071">
            <v>417.71</v>
          </cell>
          <cell r="E1071" t="str">
            <v>SINAPI - NACIONAL CAIXA</v>
          </cell>
        </row>
        <row r="1072">
          <cell r="A1072" t="str">
            <v>74131/008</v>
          </cell>
          <cell r="B1072" t="str">
            <v>QUADRO DE DISTRIBUICAO DE ENERGIA EM CHAPA METALICA, DE EMBUTIR, COM P  ORTA, PARA 50 DISJUNTORES TERMOMAGNETICOS MONOPOLARES, SEM DISPOSITIVOPARA CHAVE GERAL, COM BARRAMENTO TRIFASICO E NEUTRO, FORNECIMENTO E INSTALACAO</v>
          </cell>
          <cell r="C1072" t="str">
            <v>UN</v>
          </cell>
          <cell r="D1072">
            <v>556.32000000000005</v>
          </cell>
          <cell r="E1072" t="str">
            <v>SINAPI - NACIONAL CAIXA</v>
          </cell>
        </row>
        <row r="1073">
          <cell r="A1073">
            <v>74247</v>
          </cell>
          <cell r="B1073" t="str">
            <v>INSTALACAO DE QUADRO DE DISTRIBUICAO DE EMBUTIR(QUADRA DESCOBERTA DO MET)</v>
          </cell>
        </row>
        <row r="1074">
          <cell r="A1074" t="str">
            <v>74247/001</v>
          </cell>
          <cell r="B1074" t="str">
            <v>QUADRO DE DISTRIBUICAO DE ENERGIA EM CHAPA METALICA, DE EMBUTIR, PARA    12 DISJUNTORES TERMOMAGNETICOS MONOPOLARES, COM BARRAMENTO TRIFASICO,FORNECIMENTO E INSTALACAO</v>
          </cell>
          <cell r="C1074" t="str">
            <v>UN</v>
          </cell>
          <cell r="D1074">
            <v>121.29</v>
          </cell>
          <cell r="E1074" t="str">
            <v>SINAPI - NACIONAL CAIXA</v>
          </cell>
        </row>
        <row r="1075">
          <cell r="A1075" t="str">
            <v>0170</v>
          </cell>
          <cell r="B1075" t="str">
            <v>INTERRUPTOR/TOMADA</v>
          </cell>
        </row>
        <row r="1076">
          <cell r="A1076">
            <v>72331</v>
          </cell>
          <cell r="B1076" t="str">
            <v>INTERRUPTOR SIMPLES - 1 TECLA - FORNECIMENTO E INSTALACAO</v>
          </cell>
          <cell r="C1076" t="str">
            <v>UN</v>
          </cell>
          <cell r="D1076">
            <v>6.26</v>
          </cell>
          <cell r="E1076" t="str">
            <v>SINAPI - NACIONAL CAIXA</v>
          </cell>
        </row>
        <row r="1077">
          <cell r="A1077">
            <v>72332</v>
          </cell>
          <cell r="B1077" t="str">
            <v>INTERRUPTOR SIMPLES - 2 TECLAS - FORNECIMENTO E INSTALACAO</v>
          </cell>
          <cell r="C1077" t="str">
            <v>UN</v>
          </cell>
          <cell r="D1077">
            <v>8.49</v>
          </cell>
          <cell r="E1077" t="str">
            <v>SINAPI - NACIONAL CAIXA</v>
          </cell>
        </row>
        <row r="1078">
          <cell r="A1078">
            <v>72333</v>
          </cell>
          <cell r="B1078" t="str">
            <v>INTERRUPTOR SIMPLES BIPOLAR - 1 TECLA - FORNECIMENTO E INSTALACAO</v>
          </cell>
          <cell r="C1078" t="str">
            <v>UN</v>
          </cell>
          <cell r="D1078">
            <v>21.6</v>
          </cell>
          <cell r="E1078" t="str">
            <v>SINAPI - NACIONAL CAIXA</v>
          </cell>
        </row>
        <row r="1079">
          <cell r="A1079">
            <v>72334</v>
          </cell>
          <cell r="B1079" t="str">
            <v>INTERRUPTOR PARALELO - 1 TECLA - FORNECIMENTO E INSTALACAO</v>
          </cell>
          <cell r="C1079" t="str">
            <v>UN</v>
          </cell>
          <cell r="D1079">
            <v>7.73</v>
          </cell>
          <cell r="E1079" t="str">
            <v>SINAPI - NACIONAL CAIXA</v>
          </cell>
        </row>
        <row r="1080">
          <cell r="A1080">
            <v>72335</v>
          </cell>
          <cell r="B1080" t="str">
            <v>ESPELHO PLÁSTICO - 4"X2" - FORNECIMENTO E INSTALACAO</v>
          </cell>
          <cell r="C1080" t="str">
            <v>UN</v>
          </cell>
          <cell r="D1080">
            <v>2.16</v>
          </cell>
          <cell r="E1080" t="str">
            <v>SINAPI - NACIONAL CAIXA</v>
          </cell>
        </row>
        <row r="1081">
          <cell r="A1081">
            <v>72336</v>
          </cell>
          <cell r="B1081" t="str">
            <v>ESPELHO PLÁSTICO - 4"X4" - FORNECIMENTO E INSTALACAO</v>
          </cell>
          <cell r="C1081" t="str">
            <v>UN</v>
          </cell>
          <cell r="D1081">
            <v>3.9</v>
          </cell>
          <cell r="E1081" t="str">
            <v>SINAPI - NACIONAL CAIXA</v>
          </cell>
        </row>
        <row r="1082">
          <cell r="A1082">
            <v>72337</v>
          </cell>
          <cell r="B1082" t="str">
            <v>TOMADA PARA TELEFONE DE 4 POLOS PADRAO TELEBRÁS - FORNECIMENTO E INSTA  LACAO</v>
          </cell>
          <cell r="C1082" t="str">
            <v>UN</v>
          </cell>
          <cell r="D1082">
            <v>11.57</v>
          </cell>
          <cell r="E1082" t="str">
            <v>SINAPI - NACIONAL CAIXA</v>
          </cell>
        </row>
        <row r="1083">
          <cell r="A1083">
            <v>72339</v>
          </cell>
          <cell r="B1083" t="str">
            <v>TOMADA 3P+T 30A - 440V - FORNECIMENTO E INSTALACAO</v>
          </cell>
          <cell r="C1083" t="str">
            <v>UN</v>
          </cell>
          <cell r="D1083">
            <v>21.5</v>
          </cell>
          <cell r="E1083" t="str">
            <v>SINAPI - NACIONAL CAIXA</v>
          </cell>
        </row>
        <row r="1084">
          <cell r="A1084" t="str">
            <v>0171</v>
          </cell>
          <cell r="B1084" t="str">
            <v>LUMINARIA INTERNA/BOCAL/LAMPADAS</v>
          </cell>
        </row>
        <row r="1085">
          <cell r="A1085">
            <v>72248</v>
          </cell>
          <cell r="B1085" t="str">
            <v>LAMPADA INCANDESCENTE - 40W - FORNECIMENTO E COLOCAÇÃO</v>
          </cell>
          <cell r="C1085" t="str">
            <v>UN</v>
          </cell>
          <cell r="D1085">
            <v>1.7</v>
          </cell>
          <cell r="E1085" t="str">
            <v>SINAPI - NACIONAL CAIXA</v>
          </cell>
        </row>
        <row r="1086">
          <cell r="A1086">
            <v>72273</v>
          </cell>
          <cell r="B1086" t="str">
            <v>LÂMPADA INCANDESCENTE - 60W - FORNECIMENTO E COLOCAÇÃO</v>
          </cell>
          <cell r="C1086" t="str">
            <v>UN</v>
          </cell>
          <cell r="D1086">
            <v>1.7</v>
          </cell>
          <cell r="E1086" t="str">
            <v>SINAPI - NACIONAL CAIXA</v>
          </cell>
        </row>
        <row r="1087">
          <cell r="A1087">
            <v>72274</v>
          </cell>
          <cell r="B1087" t="str">
            <v>LÂMPADA INCANDESCENTE - 100W - FORNECIMENTO E COLOCAÇÃO</v>
          </cell>
          <cell r="C1087" t="str">
            <v>UN</v>
          </cell>
          <cell r="D1087">
            <v>1.99</v>
          </cell>
          <cell r="E1087" t="str">
            <v>SINAPI - NACIONAL CAIXA</v>
          </cell>
        </row>
        <row r="1088">
          <cell r="A1088">
            <v>72275</v>
          </cell>
          <cell r="B1088" t="str">
            <v>LÂMPADA INCANDESCENTE - 150W - FORNECIMENTO E COLOCAÇÃO</v>
          </cell>
          <cell r="C1088" t="str">
            <v>UN</v>
          </cell>
          <cell r="D1088">
            <v>2.58</v>
          </cell>
          <cell r="E1088" t="str">
            <v>SINAPI - NACIONAL CAIXA</v>
          </cell>
        </row>
        <row r="1089">
          <cell r="A1089">
            <v>72277</v>
          </cell>
          <cell r="B1089" t="str">
            <v>LÂMPADA INCANDESCENTE - 200W - FORNECIMENTO E COLOCAÇÃO</v>
          </cell>
          <cell r="C1089" t="str">
            <v>UN</v>
          </cell>
          <cell r="D1089">
            <v>3.06</v>
          </cell>
          <cell r="E1089" t="str">
            <v>SINAPI - NACIONAL CAIXA</v>
          </cell>
        </row>
        <row r="1090">
          <cell r="A1090">
            <v>72278</v>
          </cell>
          <cell r="B1090" t="str">
            <v>LÂMPADA VAPOR METÁLICO - 400W - FORNECIMENTO E COLOCAÇÃO</v>
          </cell>
          <cell r="C1090" t="str">
            <v>UN</v>
          </cell>
          <cell r="D1090">
            <v>104.05</v>
          </cell>
          <cell r="E1090" t="str">
            <v>SINAPI - NACIONAL CAIXA</v>
          </cell>
        </row>
        <row r="1091">
          <cell r="A1091">
            <v>72280</v>
          </cell>
          <cell r="B1091" t="str">
            <v>IGNITOR PARA PARTIDA LÂMPADA VAPOR SÓDIO ALTA PRESSÃO ATÉ 400W</v>
          </cell>
          <cell r="C1091" t="str">
            <v>UN</v>
          </cell>
          <cell r="D1091">
            <v>33.82</v>
          </cell>
          <cell r="E1091" t="str">
            <v>SINAPI - NACIONAL CAIXA</v>
          </cell>
        </row>
        <row r="1092">
          <cell r="A1092">
            <v>73738</v>
          </cell>
          <cell r="B1092" t="str">
            <v>REATORES</v>
          </cell>
        </row>
        <row r="1093">
          <cell r="A1093" t="str">
            <v>73738/001</v>
          </cell>
          <cell r="B1093" t="str">
            <v>STARTER DE 20W OU 40W FORNECIMENTO E COLOCACAO</v>
          </cell>
          <cell r="C1093" t="str">
            <v>UN</v>
          </cell>
          <cell r="D1093">
            <v>1.85</v>
          </cell>
          <cell r="E1093" t="str">
            <v>SINAPI - NACIONAL CAIXA</v>
          </cell>
        </row>
        <row r="1094">
          <cell r="A1094">
            <v>73953</v>
          </cell>
          <cell r="B1094" t="str">
            <v>LUMINARIA INTERNA TP CALHA SOBREPOR</v>
          </cell>
        </row>
        <row r="1095">
          <cell r="A1095" t="str">
            <v>73953/001</v>
          </cell>
          <cell r="B1095" t="str">
            <v>LUMINARIA TIPO CALHA, DE SOBREPOR, COM REATOR DE PARTIDA RAPIDA E LAMP  ADA FLUORESCENTE 1X20W, COMPLETA,   FORNECIMENTO E INSTALACAO</v>
          </cell>
          <cell r="C1095" t="str">
            <v>UN</v>
          </cell>
          <cell r="D1095">
            <v>44.87</v>
          </cell>
          <cell r="E1095" t="str">
            <v>SINAPI - NACIONAL CAIXA</v>
          </cell>
        </row>
        <row r="1096">
          <cell r="A1096" t="str">
            <v>73953/002</v>
          </cell>
          <cell r="B1096" t="str">
            <v>LUMINARIA TIPO CALHA, DE SOBREPOR, COM REATOR DE PARTIDA RAPIDA E LAMP  ADA FLUORESCENTE 2X20W, COMPLETA, FORNECIMENTO E INSTALACAO</v>
          </cell>
          <cell r="C1096" t="str">
            <v>UN</v>
          </cell>
          <cell r="D1096">
            <v>68.28</v>
          </cell>
          <cell r="E1096" t="str">
            <v>SINAPI - NACIONAL CAIXA</v>
          </cell>
        </row>
        <row r="1097">
          <cell r="A1097" t="str">
            <v>73953/003</v>
          </cell>
          <cell r="B1097" t="str">
            <v>LUMINARIA TIPO CALHA, DE SOBREPOR, COM REATOR DE PARTIDA RAPIDA E LAMP  ADA FLUORESCENTE 3X20W, COMPLETA, FORNECIMENTO E INSTALACAO</v>
          </cell>
          <cell r="C1097" t="str">
            <v>UN</v>
          </cell>
          <cell r="D1097">
            <v>103.8</v>
          </cell>
          <cell r="E1097" t="str">
            <v>SINAPI - NACIONAL CAIXA</v>
          </cell>
        </row>
        <row r="1098">
          <cell r="A1098" t="str">
            <v>73953/004</v>
          </cell>
          <cell r="B1098" t="str">
            <v>LUMINARIA TIPO CALHA, DE SOBREPOR, COM REATOR DE PARTIDA RAPIDA E LAMP  ADA FLUORESCENTE 4X20W, COMPLETA, FORNECIMENTO E INSTALACAO</v>
          </cell>
          <cell r="C1098" t="str">
            <v>UN</v>
          </cell>
          <cell r="D1098">
            <v>110.75</v>
          </cell>
          <cell r="E1098" t="str">
            <v>SINAPI - NACIONAL CAIXA</v>
          </cell>
        </row>
        <row r="1099">
          <cell r="A1099" t="str">
            <v>73953/005</v>
          </cell>
          <cell r="B1099" t="str">
            <v>LUMINARIA TIPO CALHA, DE SOBREPOR, COM REATOR DE PARTIDA RAPIDA E LAMP  ADA FLUORESCENTE 1X40W, COMPLETA, FORNECIMENTO E INSTALACAO</v>
          </cell>
          <cell r="C1099" t="str">
            <v>UN</v>
          </cell>
          <cell r="D1099">
            <v>52.02</v>
          </cell>
          <cell r="E1099" t="str">
            <v>SINAPI - NACIONAL CAIXA</v>
          </cell>
        </row>
        <row r="1100">
          <cell r="A1100" t="str">
            <v>73953/006</v>
          </cell>
          <cell r="B1100" t="str">
            <v>LUMINARIA TIPO CALHA, DE SOBREPOR, COM REATOR DE PARTIDA RAPIDA E LAMP  ADA FLUORESCENTE 2X40W, COMPLETA, FORNECIMENTO E INSTALACAO</v>
          </cell>
          <cell r="C1100" t="str">
            <v>UN</v>
          </cell>
          <cell r="D1100">
            <v>73.37</v>
          </cell>
          <cell r="E1100" t="str">
            <v>SINAPI - NACIONAL CAIXA</v>
          </cell>
        </row>
        <row r="1101">
          <cell r="A1101" t="str">
            <v>73953/007</v>
          </cell>
          <cell r="B1101" t="str">
            <v>LUMINARIA TIPO CALHA, DE SOBREPOR, COM REATOR DE PARTIDA RAPIDA E LAMP  ADA FLUORESCENTE 3X40W, COMPLETA, FORNECIMENTO E INSTALACAO</v>
          </cell>
          <cell r="C1101" t="str">
            <v>UN</v>
          </cell>
          <cell r="D1101">
            <v>102.2</v>
          </cell>
          <cell r="E1101" t="str">
            <v>SINAPI - NACIONAL CAIXA</v>
          </cell>
        </row>
        <row r="1102">
          <cell r="A1102" t="str">
            <v>73953/008</v>
          </cell>
          <cell r="B1102" t="str">
            <v>LUMINARIA TIPO CALHA, DE SOBREPOR, COM REATOR DE PARTIDA RAPIDA E LAMP  ADA FLUORESCENTE 4X40W, COMPLETA, FORNECIMENTO E INSTALACAO</v>
          </cell>
          <cell r="C1102" t="str">
            <v>UN</v>
          </cell>
          <cell r="D1102">
            <v>128.27000000000001</v>
          </cell>
          <cell r="E1102" t="str">
            <v>SINAPI - NACIONAL CAIXA</v>
          </cell>
        </row>
        <row r="1103">
          <cell r="A1103" t="str">
            <v>73953/009</v>
          </cell>
          <cell r="B1103" t="str">
            <v>LUMINARIA SOBREPOR TP CALHA C/REATOR PART CONVENC LAMP 1X20W E STARTER  FIX EM LAJE OU FORRO - FORNECIMENTO E COLOCACAO</v>
          </cell>
          <cell r="C1103" t="str">
            <v>UN</v>
          </cell>
          <cell r="D1103">
            <v>41.96</v>
          </cell>
          <cell r="E1103" t="str">
            <v>SINAPI - NACIONAL CAIXA</v>
          </cell>
        </row>
        <row r="1104">
          <cell r="A1104">
            <v>74041</v>
          </cell>
          <cell r="B1104" t="str">
            <v>LUMINARIA GLOBO</v>
          </cell>
        </row>
        <row r="1105">
          <cell r="A1105" t="str">
            <v>74041/001</v>
          </cell>
          <cell r="B1105" t="str">
            <v>LUMINARIA GLOBO VIDRO LEITOSO/PLAFONIER/BOCAL/LAMPADA 60W</v>
          </cell>
          <cell r="C1105" t="str">
            <v>UN</v>
          </cell>
          <cell r="D1105">
            <v>33.950000000000003</v>
          </cell>
          <cell r="E1105" t="str">
            <v>SINAPI - NACIONAL CAIXA</v>
          </cell>
        </row>
        <row r="1106">
          <cell r="A1106" t="str">
            <v>74041/002</v>
          </cell>
          <cell r="B1106" t="str">
            <v>LUMINARIA GLOBO VIDRO LEITOSO/PLAFONIER/BOCAL/LAMPADA 100W</v>
          </cell>
          <cell r="C1106" t="str">
            <v>UN</v>
          </cell>
          <cell r="D1106">
            <v>34.24</v>
          </cell>
          <cell r="E1106" t="str">
            <v>SINAPI - NACIONAL CAIXA</v>
          </cell>
        </row>
        <row r="1107">
          <cell r="A1107">
            <v>74082</v>
          </cell>
          <cell r="B1107" t="str">
            <v>REFLETOR</v>
          </cell>
        </row>
        <row r="1108">
          <cell r="A1108" t="str">
            <v>74082/001</v>
          </cell>
          <cell r="B1108" t="str">
            <v>REFLETOR REDONDO EM ALUMINIO COM SUPORTE E ALCA REGULAVEL PARA FIXACAO  , COM LAMPADA VAPOR DE MERCURIO 250W</v>
          </cell>
          <cell r="C1108" t="str">
            <v>UN</v>
          </cell>
          <cell r="D1108">
            <v>160.07</v>
          </cell>
          <cell r="E1108" t="str">
            <v>SINAPI - NACIONAL CAIXA</v>
          </cell>
        </row>
        <row r="1109">
          <cell r="A1109">
            <v>74094</v>
          </cell>
          <cell r="B1109" t="str">
            <v>LUMINARIA INTERNA</v>
          </cell>
        </row>
        <row r="1110">
          <cell r="A1110" t="str">
            <v>74094/001</v>
          </cell>
          <cell r="B1110" t="str">
            <v xml:space="preserve">LUMINARIA TIPO SPOT PARA 1 LAMPADA INCANDESCENTE/FLUORESCENTE COMPACTA  </v>
          </cell>
          <cell r="C1110" t="str">
            <v>UN</v>
          </cell>
          <cell r="D1110">
            <v>17.73</v>
          </cell>
          <cell r="E1110" t="str">
            <v>SINAPI - NACIONAL CAIXA</v>
          </cell>
        </row>
        <row r="1111">
          <cell r="A1111" t="str">
            <v>0172</v>
          </cell>
          <cell r="B1111" t="str">
            <v>FORNECIMENTO DE MAT/MO P/ELETRIFICACAO E ILUMINACAO PUBLICA</v>
          </cell>
        </row>
        <row r="1112">
          <cell r="A1112">
            <v>73767</v>
          </cell>
          <cell r="B1112" t="str">
            <v>FORNEC/COLOC DE CONECTORES/LACO DE ROLDANA E ALCA P/ILUM PUBLICA</v>
          </cell>
        </row>
        <row r="1113">
          <cell r="A1113" t="str">
            <v>73767/001</v>
          </cell>
          <cell r="B1113" t="str">
            <v>GRAMPO PARALELO EM ALUMINIO FUNDIDO OU ESTRUDADO DE 2 PARAFUSOS, PARA    CABO DE 6 A 50 MM2, PASTA ANTIOXIDANTE. FORNEC E INSTALAÇÃO.</v>
          </cell>
          <cell r="C1113" t="str">
            <v>UN</v>
          </cell>
          <cell r="D1113">
            <v>4.01</v>
          </cell>
          <cell r="E1113" t="str">
            <v>SINAPI - NACIONAL CAIXA</v>
          </cell>
        </row>
        <row r="1114">
          <cell r="A1114" t="str">
            <v>73767/002</v>
          </cell>
          <cell r="B1114" t="str">
            <v>ALCA PRE-FORMADA DISTRIBUIÇÃO EM   ACO RECOBERTO COM ALUMINIO PARA CABO  25MM2, ENCAPADO. FORNECIMENTO E INSTALAÇÃO.</v>
          </cell>
          <cell r="C1114" t="str">
            <v>UN</v>
          </cell>
          <cell r="D1114">
            <v>7.91</v>
          </cell>
          <cell r="E1114" t="str">
            <v>SINAPI - NACIONAL CAIXA</v>
          </cell>
        </row>
        <row r="1115">
          <cell r="A1115" t="str">
            <v>73767/003</v>
          </cell>
          <cell r="B1115" t="str">
            <v>LACO DE ROLDANA PRE-FORMADO ACO RECOBERTO DE ALUMINIO PARA CABO DE ALU  MINIO NU BITOLA 25MM2 - FORNECIMENTO E COLOCACAO</v>
          </cell>
          <cell r="C1115" t="str">
            <v>UN</v>
          </cell>
          <cell r="D1115">
            <v>4.9000000000000004</v>
          </cell>
          <cell r="E1115" t="str">
            <v>SINAPI - NACIONAL CAIXA</v>
          </cell>
        </row>
        <row r="1116">
          <cell r="A1116" t="str">
            <v>73767/004</v>
          </cell>
          <cell r="B1116" t="str">
            <v>ALCA PRE-FORMADA DISTRIBUICAO EM ACO RECOBERTO COM ALUMINIO NU PARA CA  BO 25MM2, ENCAPADO. FORNECIMENTO E INSTALACAO.</v>
          </cell>
          <cell r="C1116" t="str">
            <v>UN</v>
          </cell>
          <cell r="D1116">
            <v>3.27</v>
          </cell>
          <cell r="E1116" t="str">
            <v>SINAPI - NACIONAL CAIXA</v>
          </cell>
        </row>
        <row r="1117">
          <cell r="A1117" t="str">
            <v>73767/005</v>
          </cell>
          <cell r="B1117" t="str">
            <v>ALCA PRE-FORMADA SERV DE ACO RECOB C/ALUM NU ENCAPADO 25MM2 (BITOLA)CONF PROJ A4-148-CP RIOLUZ FORNECIMENTO E COLOCACAO</v>
          </cell>
          <cell r="C1117" t="str">
            <v>UN</v>
          </cell>
          <cell r="D1117">
            <v>4.76</v>
          </cell>
          <cell r="E1117" t="str">
            <v>SINAPI - NACIONAL CAIXA</v>
          </cell>
        </row>
        <row r="1118">
          <cell r="A1118" t="str">
            <v>73767/006</v>
          </cell>
          <cell r="B1118" t="str">
            <v>CONECTOR DE PARAFUSO FENDIDO EM LIGA DE COBRE COM SEPARADOR DE CABOS P  ARA CABO 50 MM2 - FORNECIMENTO E INSTALACAO</v>
          </cell>
          <cell r="C1118" t="str">
            <v>UN</v>
          </cell>
          <cell r="D1118">
            <v>6.53</v>
          </cell>
          <cell r="E1118" t="str">
            <v>SINAPI - NACIONAL CAIXA</v>
          </cell>
        </row>
        <row r="1119">
          <cell r="A1119">
            <v>73853</v>
          </cell>
          <cell r="B1119" t="str">
            <v>INSTALACAO DE REDE DE BAIXA TENSAO</v>
          </cell>
        </row>
        <row r="1120">
          <cell r="A1120" t="str">
            <v>73853/001</v>
          </cell>
          <cell r="B1120" t="str">
            <v>INSTALACAO DE REDE AEREA, BAIXA TENSAO COM UM CONDUTOR - COBRE. MAO DE  OBRA.</v>
          </cell>
          <cell r="C1120" t="str">
            <v>UN</v>
          </cell>
          <cell r="D1120">
            <v>8.75</v>
          </cell>
          <cell r="E1120" t="str">
            <v>SINAPI - NACIONAL CAIXA</v>
          </cell>
        </row>
        <row r="1121">
          <cell r="A1121" t="str">
            <v>73853/002</v>
          </cell>
          <cell r="B1121" t="str">
            <v>INSTALACAO DE REDE AEREA, BAIXA TENSAO COM DOIS CONDUTORES - COBRE. MA  O DE OBRA.</v>
          </cell>
          <cell r="C1121" t="str">
            <v>UN</v>
          </cell>
          <cell r="D1121">
            <v>17.489999999999998</v>
          </cell>
          <cell r="E1121" t="str">
            <v>SINAPI - NACIONAL CAIXA</v>
          </cell>
        </row>
        <row r="1122">
          <cell r="A1122" t="str">
            <v>73853/003</v>
          </cell>
          <cell r="B1122" t="str">
            <v>INSTALACAO DE REDE AEREA, BAIXA TENSAO COM TRES CONDUTORES - COBRE. MA  O DE OBRA.</v>
          </cell>
          <cell r="C1122" t="str">
            <v>UN</v>
          </cell>
          <cell r="D1122">
            <v>26.24</v>
          </cell>
          <cell r="E1122" t="str">
            <v>SINAPI - NACIONAL CAIXA</v>
          </cell>
        </row>
        <row r="1123">
          <cell r="A1123" t="str">
            <v>73853/004</v>
          </cell>
          <cell r="B1123" t="str">
            <v>INSTALACAO DE REDE AEREA, BAIXA TENSAO COM QUATRO CONDUTORES - COBRE.    MAO DE OBRA.</v>
          </cell>
          <cell r="C1123" t="str">
            <v>UN</v>
          </cell>
          <cell r="D1123">
            <v>34.99</v>
          </cell>
          <cell r="E1123" t="str">
            <v>SINAPI - NACIONAL CAIXA</v>
          </cell>
        </row>
        <row r="1124">
          <cell r="A1124" t="str">
            <v>73853/005</v>
          </cell>
          <cell r="B1124" t="str">
            <v>INSTALACAO DE REDE AEREA, BAIXA TENSAO COM TRES CONDUTORES - ALUMINIO.  MAO DE OBRA.</v>
          </cell>
          <cell r="C1124" t="str">
            <v>UN</v>
          </cell>
          <cell r="D1124">
            <v>28.43</v>
          </cell>
          <cell r="E1124" t="str">
            <v>SINAPI - NACIONAL CAIXA</v>
          </cell>
        </row>
        <row r="1125">
          <cell r="A1125" t="str">
            <v>73853/006</v>
          </cell>
          <cell r="B1125" t="str">
            <v>INSTALACAO DE REDE AEREA, BAIXA TENSAO COM QUATRO CONDUTORES - ALUMINI  O. MAO DE OBRA.</v>
          </cell>
          <cell r="C1125" t="str">
            <v>UN</v>
          </cell>
          <cell r="D1125">
            <v>43.74</v>
          </cell>
          <cell r="E1125" t="str">
            <v>SINAPI - NACIONAL CAIXA</v>
          </cell>
        </row>
        <row r="1126">
          <cell r="A1126" t="str">
            <v>73853/007</v>
          </cell>
          <cell r="B1126" t="str">
            <v>INSTALACAO DE REDE AEREA, BAIXA TENSAO COM UM CONDUTOR - ALUMINIO. MAO  DE OBRA.</v>
          </cell>
          <cell r="C1126" t="str">
            <v>UN</v>
          </cell>
          <cell r="D1126">
            <v>13.12</v>
          </cell>
          <cell r="E1126" t="str">
            <v>SINAPI - NACIONAL CAIXA</v>
          </cell>
        </row>
        <row r="1127">
          <cell r="A1127" t="str">
            <v>73853/008</v>
          </cell>
          <cell r="B1127" t="str">
            <v>INSTALACAO DE REDE AEREA, BAIXA TENSAO COM DOIS CONDUTORES - ALUMINIO.  MAO DE OBRA.</v>
          </cell>
          <cell r="C1127" t="str">
            <v>UN</v>
          </cell>
          <cell r="D1127">
            <v>21.87</v>
          </cell>
          <cell r="E1127" t="str">
            <v>SINAPI - NACIONAL CAIXA</v>
          </cell>
        </row>
        <row r="1128">
          <cell r="A1128">
            <v>73854</v>
          </cell>
          <cell r="B1128" t="str">
            <v>FERRAGENS REDE BAIXA TENSAO-FORNEC E/OU INSTALACAO</v>
          </cell>
        </row>
        <row r="1129">
          <cell r="A1129" t="str">
            <v>73854/001</v>
          </cell>
          <cell r="B1129" t="str">
            <v>ARMACAO SECUNDARIA VERTICAL COMPLETA PARA REDE BAIXA TENSAO.MAO DE OBR  A PARA INSTALACAO.</v>
          </cell>
          <cell r="C1129" t="str">
            <v>UN</v>
          </cell>
          <cell r="D1129">
            <v>4.37</v>
          </cell>
          <cell r="E1129" t="str">
            <v>SINAPI - NACIONAL CAIXA</v>
          </cell>
        </row>
        <row r="1130">
          <cell r="A1130" t="str">
            <v>73854/002</v>
          </cell>
          <cell r="B1130" t="str">
            <v>ARMACAO SECUNDARIA VERTICAL COMPLETA PARA REDE DE BAIXA TENSÃO,   CONJU  NTO DE 4 ESTRIBOS COM CONDUTORES, ALINHAMENTO RETO, ANGULO INFERIOR A90 GRAUS E PONTO TERMINAL. FORNECIMENTO E INSTALAÇÃO.</v>
          </cell>
          <cell r="C1130" t="str">
            <v>UN</v>
          </cell>
          <cell r="D1130">
            <v>48.54</v>
          </cell>
          <cell r="E1130" t="str">
            <v>SINAPI - NACIONAL CAIXA</v>
          </cell>
        </row>
        <row r="1131">
          <cell r="A1131" t="str">
            <v>73854/003</v>
          </cell>
          <cell r="B1131" t="str">
            <v>ARMACAO SECUNDARIA VERTICAL COMPLETA PARA REDE DE BAIXA TENSÃO, CONJUN  TO DE 3 ESTRIBOS COM CONDUTORES , ALINHAMENTO RETO, ANGULO INFERIOR A90GRAUS   E PONTO TERMINAL. FORNECIMENTO E INSTALACAO</v>
          </cell>
          <cell r="C1131" t="str">
            <v>UN</v>
          </cell>
          <cell r="D1131">
            <v>34.619999999999997</v>
          </cell>
          <cell r="E1131" t="str">
            <v>SINAPI - NACIONAL CAIXA</v>
          </cell>
        </row>
        <row r="1132">
          <cell r="A1132">
            <v>73897</v>
          </cell>
          <cell r="B1132" t="str">
            <v>INSTALACAO DE REDE DE 13,8KV</v>
          </cell>
        </row>
        <row r="1133">
          <cell r="A1133" t="str">
            <v>73897/001</v>
          </cell>
          <cell r="B1133" t="str">
            <v xml:space="preserve">INSTALACAO DE REDE AEREA, 13,8 KV, DOIS CONDUTORES - COBRE.MAO DE OBRA  </v>
          </cell>
          <cell r="C1133" t="str">
            <v>UN</v>
          </cell>
          <cell r="D1133">
            <v>26.24</v>
          </cell>
          <cell r="E1133" t="str">
            <v>SINAPI - NACIONAL CAIXA</v>
          </cell>
        </row>
        <row r="1134">
          <cell r="A1134" t="str">
            <v>73897/002</v>
          </cell>
          <cell r="B1134" t="str">
            <v>INSTALACAO DE REDE AEREA, 13,8 KV, TRES CONDUTORES - COBRE. MAO DE OBRA</v>
          </cell>
          <cell r="C1134" t="str">
            <v>UN</v>
          </cell>
          <cell r="D1134">
            <v>43.74</v>
          </cell>
          <cell r="E1134" t="str">
            <v>SINAPI - NACIONAL CAIXA</v>
          </cell>
        </row>
        <row r="1135">
          <cell r="A1135" t="str">
            <v>73897/003</v>
          </cell>
          <cell r="B1135" t="str">
            <v>INSTALACAO DE REDE AEREA, 13,8 KV, DOIS CONDUTORES - ALUMINIO.MAO DE OBRA</v>
          </cell>
          <cell r="C1135" t="str">
            <v>UN</v>
          </cell>
          <cell r="D1135">
            <v>34.99</v>
          </cell>
          <cell r="E1135" t="str">
            <v>SINAPI - NACIONAL CAIXA</v>
          </cell>
        </row>
        <row r="1136">
          <cell r="A1136" t="str">
            <v>73897/004</v>
          </cell>
          <cell r="B1136" t="str">
            <v>INSTALACAO DE REDE AEREA, 13,8 KV, TRES CONDUTORES - ALUMINIO. MAO DE    OBRA</v>
          </cell>
          <cell r="C1136" t="str">
            <v>UN</v>
          </cell>
          <cell r="D1136">
            <v>52.48</v>
          </cell>
          <cell r="E1136" t="str">
            <v>SINAPI - NACIONAL CAIXA</v>
          </cell>
        </row>
        <row r="1137">
          <cell r="A1137" t="str">
            <v>0173</v>
          </cell>
          <cell r="B1137" t="str">
            <v>POSTE DE CONCRETO</v>
          </cell>
        </row>
        <row r="1138">
          <cell r="A1138">
            <v>73624</v>
          </cell>
          <cell r="B1138" t="str">
            <v>SUPORTE PARA TRANSFORMADOR EM POSTE DE CONCRETO CIRCULAR</v>
          </cell>
          <cell r="C1138" t="str">
            <v>UN</v>
          </cell>
          <cell r="D1138">
            <v>102.9</v>
          </cell>
          <cell r="E1138" t="str">
            <v>SINAPI - NACIONAL CAIXA</v>
          </cell>
        </row>
        <row r="1139">
          <cell r="A1139">
            <v>73783</v>
          </cell>
          <cell r="B1139" t="str">
            <v>POSTE DE CONCRETO - ASSENTAMENTO</v>
          </cell>
        </row>
        <row r="1140">
          <cell r="A1140" t="str">
            <v>73783/001</v>
          </cell>
          <cell r="B1140" t="str">
            <v>POSTE CONCRETO SEÇÃO CIRCULAR COMPRIMENTO=5M CARGA NOMINAL TOPO 100KG    INCLUSIVE ESCAVACAO EXCLUSIVE TRANSPORTE - FORNECIMENTO E COLOCAÇÃO</v>
          </cell>
          <cell r="C1140" t="str">
            <v>UN</v>
          </cell>
          <cell r="D1140">
            <v>255.96</v>
          </cell>
          <cell r="E1140" t="str">
            <v>SINAPI - NACIONAL CAIXA</v>
          </cell>
        </row>
        <row r="1141">
          <cell r="A1141" t="str">
            <v>73783/002</v>
          </cell>
          <cell r="B1141" t="str">
            <v>POSTE CONCRETO SEÇÃO CIRCULAR COMPRIMENTO=5M CARGA NOMINAL TOPO 200KG    INCLUSIVE ESCAVACAO EXCLUSIVE TRANSPORTE - FORNECIMENTO E COLOCAÇÃO</v>
          </cell>
          <cell r="C1141" t="str">
            <v>UN</v>
          </cell>
          <cell r="D1141">
            <v>272.58999999999997</v>
          </cell>
          <cell r="E1141" t="str">
            <v>SINAPI - NACIONAL CAIXA</v>
          </cell>
        </row>
        <row r="1142">
          <cell r="A1142" t="str">
            <v>73783/003</v>
          </cell>
          <cell r="B1142" t="str">
            <v>POSTE CONCRETO SEÇÃO CIRCULAR COMPRIMENTO=5M CARGA NOMINAL TOPO 300KG    INCLUSIVE ESCAVACAO EXCLUSIVE TRANSPORTE - FORNECIMENTO E COLOCAÇÃO</v>
          </cell>
          <cell r="C1142" t="str">
            <v>UN</v>
          </cell>
          <cell r="D1142">
            <v>331.21</v>
          </cell>
          <cell r="E1142" t="str">
            <v>SINAPI - NACIONAL CAIXA</v>
          </cell>
        </row>
        <row r="1143">
          <cell r="A1143" t="str">
            <v>73783/004</v>
          </cell>
          <cell r="B1143" t="str">
            <v>POSTE CONCRETO SEÇÃO CIRCULAR COMPRIMENTO=5M CARGA NOMINAL TOPO 400KG    INCLUSIVE ESCAVACAO EXCLUSIVE TRANSPORTE - FORNECIMENTO E COLOCAÇÃO</v>
          </cell>
          <cell r="C1143" t="str">
            <v>UN</v>
          </cell>
          <cell r="D1143">
            <v>356.02</v>
          </cell>
          <cell r="E1143" t="str">
            <v>SINAPI - NACIONAL CAIXA</v>
          </cell>
        </row>
        <row r="1144">
          <cell r="A1144" t="str">
            <v>73783/005</v>
          </cell>
          <cell r="B1144" t="str">
            <v>POSTE CONCRETO SEÇÃO CIRCULAR COMPRIMENTO=7M CARGA NOMINAL TOPO 100KG    INCLUSIVE ESCAVACAO EXCLUSIVE TRANSPORTE - FORNECIMENTO E COLOCAÇÃO</v>
          </cell>
          <cell r="C1144" t="str">
            <v>UN</v>
          </cell>
          <cell r="D1144">
            <v>358.95</v>
          </cell>
          <cell r="E1144" t="str">
            <v>SINAPI - NACIONAL CAIXA</v>
          </cell>
        </row>
        <row r="1145">
          <cell r="A1145" t="str">
            <v>73783/006</v>
          </cell>
          <cell r="B1145" t="str">
            <v>POSTE CONCRETO SEÇÃO CIRCULAR COMPRIMENTO=7M CARGA NOMINAL TOPO 200KG    INCLUSIVE ESCAVACAO EXCLUSIVE TRANSPORTE - FORNECIMENTO E COLOCAÇÃO</v>
          </cell>
          <cell r="C1145" t="str">
            <v>UN</v>
          </cell>
          <cell r="D1145">
            <v>409.74</v>
          </cell>
          <cell r="E1145" t="str">
            <v>SINAPI - NACIONAL CAIXA</v>
          </cell>
        </row>
        <row r="1146">
          <cell r="A1146" t="str">
            <v>73783/007</v>
          </cell>
          <cell r="B1146" t="str">
            <v>POSTE CONCRETO SEÇÃO CIRCULAR COMPRIMENTO=7M CARGA NOMINAL TOPO 400KG    INCLUSIVE ESCAVACAO EXCLUSIVE TRANSPORTE - FORNECIMENTO E COLOCAÇÃO</v>
          </cell>
          <cell r="C1146" t="str">
            <v>UN</v>
          </cell>
          <cell r="D1146">
            <v>522.87</v>
          </cell>
          <cell r="E1146" t="str">
            <v>SINAPI - NACIONAL CAIXA</v>
          </cell>
        </row>
        <row r="1147">
          <cell r="A1147" t="str">
            <v>73783/008</v>
          </cell>
          <cell r="B1147" t="str">
            <v>POSTE CONCRETO SEÇÃO CIRCULAR COMPRIMENTO=11M   E CARGA NOMINAL 200KG I  NCLUSIVE ESCAVACAO EXCLUSIVE TRANSPORTE - FORNECIMENTO E COLOCAÇÃO</v>
          </cell>
          <cell r="C1147" t="str">
            <v>UN</v>
          </cell>
          <cell r="D1147">
            <v>732.24</v>
          </cell>
          <cell r="E1147" t="str">
            <v>SINAPI - NACIONAL CAIXA</v>
          </cell>
        </row>
        <row r="1148">
          <cell r="A1148" t="str">
            <v>73783/009</v>
          </cell>
          <cell r="B1148" t="str">
            <v>POSTE CONCRETO SEÇÃO CIRCULAR COMPRIMENTO=11M   CARGA NOMINAL NO TOPO 3  00KG INCLUSIVE ESCAVACAO EXCLUSIVE TRANSPORTE - FORNECIMENTO E COLOCAÇÃO</v>
          </cell>
          <cell r="C1148" t="str">
            <v>UN</v>
          </cell>
          <cell r="D1148">
            <v>861.96</v>
          </cell>
          <cell r="E1148" t="str">
            <v>SINAPI - NACIONAL CAIXA</v>
          </cell>
        </row>
        <row r="1149">
          <cell r="A1149" t="str">
            <v>73783/010</v>
          </cell>
          <cell r="B1149" t="str">
            <v>POSTE CONCRETO SEÇÃO CIRCULAR COMPRIMENTO=11M   CARGA NOMINAL NO TOPO 4  00KG INCLUSIVE ESCAVACAO EXCLUSIVE TRANSPORTE - FORNECIMENTO E COLOCAÇÃO</v>
          </cell>
          <cell r="C1149" t="str">
            <v>UN</v>
          </cell>
          <cell r="D1149">
            <v>985.33</v>
          </cell>
          <cell r="E1149" t="str">
            <v>SINAPI - NACIONAL CAIXA</v>
          </cell>
        </row>
        <row r="1150">
          <cell r="A1150" t="str">
            <v>73783/011</v>
          </cell>
          <cell r="B1150" t="str">
            <v>POSTE CONCRETO SEÇÃO CIRCULAR COMPRIMENTO=14M   CARGA NOMINAL NO TOPO 4  00KG INCLUSIVE ESCAVACAO EXCLUSIVE TRANSPORTE - FORNECIMENTO E COLOCAÇÃO</v>
          </cell>
          <cell r="C1150" t="str">
            <v>UN</v>
          </cell>
          <cell r="D1150">
            <v>1330.59</v>
          </cell>
          <cell r="E1150" t="str">
            <v>SINAPI - NACIONAL CAIXA</v>
          </cell>
        </row>
        <row r="1151">
          <cell r="A1151" t="str">
            <v>73783/012</v>
          </cell>
          <cell r="B1151" t="str">
            <v>POSTE CONCRETO SEÇÃO CIRCULAR COMPRIMENTO=7M CARGA NOMINAL NO TOPO 300  KG INCLUSIVE ESCAVACAO EXCLUSIVE TRANSPORTE - FORNECIMENTO E COLOCAÇÃO</v>
          </cell>
          <cell r="C1151" t="str">
            <v>UN</v>
          </cell>
          <cell r="D1151">
            <v>499.3</v>
          </cell>
          <cell r="E1151" t="str">
            <v>SINAPI - NACIONAL CAIXA</v>
          </cell>
        </row>
        <row r="1152">
          <cell r="A1152" t="str">
            <v>73783/013</v>
          </cell>
          <cell r="B1152" t="str">
            <v>POSTE CONCRETO SEÇÃO CIRCULAR COMPRIMENTO=9M CARGA NOMINAL NO TOPO 150  KG INCLUSIVE ESCAVACAO EXCLUSIVE TRANSPORTE - FORNECIMENTO E COLOCAÇÃO</v>
          </cell>
          <cell r="C1152" t="str">
            <v>UN</v>
          </cell>
          <cell r="D1152">
            <v>524.51</v>
          </cell>
          <cell r="E1152" t="str">
            <v>SINAPI - NACIONAL CAIXA</v>
          </cell>
        </row>
        <row r="1153">
          <cell r="A1153" t="str">
            <v>73783/014</v>
          </cell>
          <cell r="B1153" t="str">
            <v>POSTE CONCRETO SEÇÃO CIRCULAR COMPRIMENTO=9M CARGA NOMINAL NO TOPO 200  KG INCLUSIVE ESCAVACAO EXCLUSIVE TRANSPORTE - FORNECIMENTO E COLOCAÇÃO</v>
          </cell>
          <cell r="C1153" t="str">
            <v>UN</v>
          </cell>
          <cell r="D1153">
            <v>563.99</v>
          </cell>
          <cell r="E1153" t="str">
            <v>SINAPI - NACIONAL CAIXA</v>
          </cell>
        </row>
        <row r="1154">
          <cell r="A1154" t="str">
            <v>73783/015</v>
          </cell>
          <cell r="B1154" t="str">
            <v>POSTE CONCRETO SEÇÃO CIRCULAR COMPRIMENTO=9M CARGA NOMINAL NO TOPO 300  KG INCLUSIVE ESCAVACAO EXCLUSIVE TRANSPORTE - FORNECIMENTO E COLOCAÇÃO</v>
          </cell>
          <cell r="C1154" t="str">
            <v>UN</v>
          </cell>
          <cell r="D1154">
            <v>681.33</v>
          </cell>
          <cell r="E1154" t="str">
            <v>SINAPI - NACIONAL CAIXA</v>
          </cell>
        </row>
        <row r="1155">
          <cell r="A1155" t="str">
            <v>73783/016</v>
          </cell>
          <cell r="B1155" t="str">
            <v>POSTE CONCRETO SEÇÃO CIRCULAR COMPRIMENTO=9M CARGA NOMINAL NO TOPO 400  KG INCLUSIVE ESCAVACAO EXCLUSIVE TRANSPORTE - FORNECIMENTO E COLOCAÇÃO</v>
          </cell>
          <cell r="C1155" t="str">
            <v>UN</v>
          </cell>
          <cell r="D1155">
            <v>718.72</v>
          </cell>
          <cell r="E1155" t="str">
            <v>SINAPI - NACIONAL CAIXA</v>
          </cell>
        </row>
        <row r="1156">
          <cell r="A1156" t="str">
            <v>73783/017</v>
          </cell>
          <cell r="B1156" t="str">
            <v>POSTE CONCRETO SEÇÃO CIRCULAR COMPRIMENTO=11M CARGA NOMINAL NO TOPO 60  0KG INCLUSIVE ESCAVACAO EXCLUSIVE TRANSPORTE - FORNECIMENTO E COLOCAÇÃO</v>
          </cell>
          <cell r="C1156" t="str">
            <v>UN</v>
          </cell>
          <cell r="D1156">
            <v>987.2</v>
          </cell>
          <cell r="E1156" t="str">
            <v>SINAPI - NACIONAL CAIXA</v>
          </cell>
        </row>
        <row r="1157">
          <cell r="A1157" t="str">
            <v>0174</v>
          </cell>
          <cell r="B1157" t="str">
            <v>POSTE METALICO</v>
          </cell>
        </row>
        <row r="1158">
          <cell r="A1158">
            <v>73769</v>
          </cell>
          <cell r="B1158" t="str">
            <v>POSTES DE ACO FORNECIMENTO E ASSENTAMENTO</v>
          </cell>
        </row>
        <row r="1159">
          <cell r="A1159" t="str">
            <v>73769/001</v>
          </cell>
          <cell r="B1159" t="str">
            <v>POSTE ACO CONICO CONTINUO CURVO SIMPLES SEM BASE C/JANELA 9M (INSPECAO  ) - FORNECIMENTO E INSTALACAO</v>
          </cell>
          <cell r="C1159" t="str">
            <v>UN</v>
          </cell>
          <cell r="D1159">
            <v>1253.74</v>
          </cell>
          <cell r="E1159" t="str">
            <v>SINAPI - NACIONAL CAIXA</v>
          </cell>
        </row>
        <row r="1160">
          <cell r="A1160" t="str">
            <v>73769/002</v>
          </cell>
          <cell r="B1160" t="str">
            <v>POSTE DE AÇO CONICO CONTÍNUO CURVO SIMPLES, FLANGEADO, COM JANELA DE I  NSPEÇÃO H=9M - FORNECIMENTO E INSTALACAO</v>
          </cell>
          <cell r="C1160" t="str">
            <v>UN</v>
          </cell>
          <cell r="D1160">
            <v>1062.74</v>
          </cell>
          <cell r="E1160" t="str">
            <v>SINAPI - NACIONAL CAIXA</v>
          </cell>
        </row>
        <row r="1161">
          <cell r="A1161" t="str">
            <v>73769/003</v>
          </cell>
          <cell r="B1161" t="str">
            <v>POSTE DE ACO CONICO CONTINUO CURVO DUPLO, FLANGEADO, COM JANELA DE INS  PECAO H=9M - FORNECIMENTO E INSTALACAO</v>
          </cell>
          <cell r="C1161" t="str">
            <v>UN</v>
          </cell>
          <cell r="D1161">
            <v>1385.71</v>
          </cell>
          <cell r="E1161" t="str">
            <v>SINAPI - NACIONAL CAIXA</v>
          </cell>
        </row>
        <row r="1162">
          <cell r="A1162" t="str">
            <v>73769/004</v>
          </cell>
          <cell r="B1162" t="str">
            <v>POSTE DE ACO CONICO CONTINUO RETO, FLANGEADO, H=9M - FORNECIMENTO E IN  STALACAO</v>
          </cell>
          <cell r="C1162" t="str">
            <v>UN</v>
          </cell>
          <cell r="D1162">
            <v>1127.1199999999999</v>
          </cell>
          <cell r="E1162" t="str">
            <v>SINAPI - NACIONAL CAIXA</v>
          </cell>
        </row>
        <row r="1163">
          <cell r="A1163">
            <v>73855</v>
          </cell>
          <cell r="B1163" t="str">
            <v>CHUMBADORES DE ACO</v>
          </cell>
        </row>
        <row r="1164">
          <cell r="A1164" t="str">
            <v>73855/001</v>
          </cell>
          <cell r="B1164" t="str">
            <v>CHUMBADOR DE AÇO PARA FIXAÇÃO DE POSTE DE ACO RETO OU CURVO 7 A 9M COM  FLANGE - FORNECIMENTO E INSTALACAO</v>
          </cell>
          <cell r="C1164" t="str">
            <v>UN</v>
          </cell>
          <cell r="D1164">
            <v>70.05</v>
          </cell>
          <cell r="E1164" t="str">
            <v>SINAPI - NACIONAL CAIXA</v>
          </cell>
        </row>
        <row r="1165">
          <cell r="A1165" t="str">
            <v>0175</v>
          </cell>
          <cell r="B1165" t="str">
            <v>LUMINARIA EXTERNA</v>
          </cell>
        </row>
        <row r="1166">
          <cell r="A1166">
            <v>72281</v>
          </cell>
          <cell r="B1166" t="str">
            <v>REATOR PARA LÂMPADA VAPOR DE MERCÚRIO USO EXTERNO 220V/400W</v>
          </cell>
          <cell r="C1166" t="str">
            <v>UN</v>
          </cell>
          <cell r="D1166">
            <v>82.12</v>
          </cell>
          <cell r="E1166" t="str">
            <v>SINAPI - NACIONAL CAIXA</v>
          </cell>
        </row>
        <row r="1167">
          <cell r="A1167">
            <v>72282</v>
          </cell>
          <cell r="B1167" t="str">
            <v>REATOR PARA LÂMPADA VAPOR DE SÓDIO ALTA PRESSÃO - 220V/250W - USO EXTE  RNO</v>
          </cell>
          <cell r="C1167" t="str">
            <v>UN</v>
          </cell>
          <cell r="D1167">
            <v>109.48</v>
          </cell>
          <cell r="E1167" t="str">
            <v>SINAPI - NACIONAL CAIXA</v>
          </cell>
        </row>
        <row r="1168">
          <cell r="A1168">
            <v>73831</v>
          </cell>
          <cell r="B1168" t="str">
            <v>LAMPADAS E RECEPTACULOS</v>
          </cell>
        </row>
        <row r="1169">
          <cell r="A1169" t="str">
            <v>73831/001</v>
          </cell>
          <cell r="B1169" t="str">
            <v>LAMPADA DE VAPOR DE MERCURIO DE 125W - FORNECIMENTO E INSTALACAO</v>
          </cell>
          <cell r="C1169" t="str">
            <v>UN</v>
          </cell>
          <cell r="D1169">
            <v>13.19</v>
          </cell>
          <cell r="E1169" t="str">
            <v>SINAPI - NACIONAL CAIXA</v>
          </cell>
        </row>
        <row r="1170">
          <cell r="A1170" t="str">
            <v>73831/002</v>
          </cell>
          <cell r="B1170" t="str">
            <v>LAMPADA DE VAPOR DE MERCURIO DE 250W - FORNECIMENTO E INSTALACAO</v>
          </cell>
          <cell r="C1170" t="str">
            <v>UN</v>
          </cell>
          <cell r="D1170">
            <v>25.31</v>
          </cell>
          <cell r="E1170" t="str">
            <v>SINAPI - NACIONAL CAIXA</v>
          </cell>
        </row>
        <row r="1171">
          <cell r="A1171" t="str">
            <v>73831/003</v>
          </cell>
          <cell r="B1171" t="str">
            <v xml:space="preserve">LAMPADA DE VAPOR DE MERCURIO DE 400W/250V - FORNECIMENTO E INSTALACAO    </v>
          </cell>
          <cell r="C1171" t="str">
            <v>UN</v>
          </cell>
          <cell r="D1171">
            <v>37.28</v>
          </cell>
          <cell r="E1171" t="str">
            <v>SINAPI - NACIONAL CAIXA</v>
          </cell>
        </row>
        <row r="1172">
          <cell r="A1172" t="str">
            <v>73831/004</v>
          </cell>
          <cell r="B1172" t="str">
            <v>LAMPADA MISTA DE 160W - FORNECIMENTO E INSTALACAO</v>
          </cell>
          <cell r="C1172" t="str">
            <v>UN</v>
          </cell>
          <cell r="D1172">
            <v>13.83</v>
          </cell>
          <cell r="E1172" t="str">
            <v>SINAPI - NACIONAL CAIXA</v>
          </cell>
        </row>
        <row r="1173">
          <cell r="A1173" t="str">
            <v>73831/005</v>
          </cell>
          <cell r="B1173" t="str">
            <v>LAMPADA MISTA DE 250W - FORNECIMENTO E INSTALACAO</v>
          </cell>
          <cell r="C1173" t="str">
            <v>UN</v>
          </cell>
          <cell r="D1173">
            <v>17.73</v>
          </cell>
          <cell r="E1173" t="str">
            <v>SINAPI - NACIONAL CAIXA</v>
          </cell>
        </row>
        <row r="1174">
          <cell r="A1174" t="str">
            <v>73831/006</v>
          </cell>
          <cell r="B1174" t="str">
            <v>LAMPADA MISTA DE 500W - FORNECIMENTO E INSTALACAO</v>
          </cell>
          <cell r="C1174" t="str">
            <v>UN</v>
          </cell>
          <cell r="D1174">
            <v>38.159999999999997</v>
          </cell>
          <cell r="E1174" t="str">
            <v>SINAPI - NACIONAL CAIXA</v>
          </cell>
        </row>
        <row r="1175">
          <cell r="A1175" t="str">
            <v>73831/007</v>
          </cell>
          <cell r="B1175" t="str">
            <v>LAMPADA DE VAPOR DE SODIO DE 150WX220V - FORNECIMENTO E INSTALACAO</v>
          </cell>
          <cell r="C1175" t="str">
            <v>UN</v>
          </cell>
          <cell r="D1175">
            <v>36.29</v>
          </cell>
          <cell r="E1175" t="str">
            <v>SINAPI - NACIONAL CAIXA</v>
          </cell>
        </row>
        <row r="1176">
          <cell r="A1176" t="str">
            <v>73831/008</v>
          </cell>
          <cell r="B1176" t="str">
            <v>LAMPADA DE VAPOR DE SODIO DE 250WX220V - FORNECIMENTO E INSTALACAO</v>
          </cell>
          <cell r="C1176" t="str">
            <v>UN</v>
          </cell>
          <cell r="D1176">
            <v>41.16</v>
          </cell>
          <cell r="E1176" t="str">
            <v>SINAPI - NACIONAL CAIXA</v>
          </cell>
        </row>
        <row r="1177">
          <cell r="A1177" t="str">
            <v>73831/009</v>
          </cell>
          <cell r="B1177" t="str">
            <v>LAMPADA DE VAPOR DE SODIO DE 400WX220V - FORNECIMENTO E INSTALACAO</v>
          </cell>
          <cell r="C1177" t="str">
            <v>UN</v>
          </cell>
          <cell r="D1177">
            <v>48.89</v>
          </cell>
          <cell r="E1177" t="str">
            <v>SINAPI - NACIONAL CAIXA</v>
          </cell>
        </row>
        <row r="1178">
          <cell r="A1178">
            <v>74231</v>
          </cell>
          <cell r="B1178" t="str">
            <v>LUMINARIA EXTERNA ABERTA</v>
          </cell>
        </row>
        <row r="1179">
          <cell r="A1179" t="str">
            <v>74231/001</v>
          </cell>
          <cell r="B1179" t="str">
            <v>LUMINARIA ABERTA PARA ILUMINACAO PUBLICA, PARA LAMPADA A VAPOR DE MERC  URIO ATE 400W E MISTA ATE 500W, COM BRACO EM TUBO DE ACO GALV D=50MM PROJ HOR=2.500MM E PROJ VERT= 2.200MM, FORNECIMENTO E INSTALACAO</v>
          </cell>
          <cell r="C1179" t="str">
            <v>UN</v>
          </cell>
          <cell r="D1179">
            <v>83.72</v>
          </cell>
          <cell r="E1179" t="str">
            <v>SINAPI - NACIONAL CAIXA</v>
          </cell>
        </row>
        <row r="1180">
          <cell r="A1180">
            <v>74246</v>
          </cell>
          <cell r="B1180" t="str">
            <v>REFLETOR PARA LAMPADAS VAPOR DE MERCURIO, VAPOR DE SODIO, VAPOR METALICO</v>
          </cell>
        </row>
        <row r="1181">
          <cell r="A1181" t="str">
            <v>74246/001</v>
          </cell>
          <cell r="B1181" t="str">
            <v>REFLETOR RETANGULAR FECHADO COM LAMPADA VAPOR METALICO 400 W</v>
          </cell>
          <cell r="C1181" t="str">
            <v>UN</v>
          </cell>
          <cell r="D1181">
            <v>230.82</v>
          </cell>
          <cell r="E1181" t="str">
            <v>SINAPI - NACIONAL CAIXA</v>
          </cell>
        </row>
        <row r="1182">
          <cell r="A1182" t="str">
            <v>0176</v>
          </cell>
          <cell r="B1182" t="str">
            <v>TRANSFORMADORES</v>
          </cell>
        </row>
        <row r="1183">
          <cell r="A1183">
            <v>73857</v>
          </cell>
          <cell r="B1183" t="str">
            <v>TRANSFORMADORES DE DISTRIBUICAO</v>
          </cell>
        </row>
        <row r="1184">
          <cell r="A1184" t="str">
            <v>73857/001</v>
          </cell>
          <cell r="B1184" t="str">
            <v>TRANSFORMADOR DISTRIBUICAO 75KVA TRIFASICO 60HZ CLASSE 15KV IMERSO EM  ÓLEO MINERAL FORNECIMENTO E INSTALACAO</v>
          </cell>
          <cell r="C1184" t="str">
            <v>UN</v>
          </cell>
          <cell r="D1184">
            <v>5534.67</v>
          </cell>
          <cell r="E1184" t="str">
            <v>SINAPI - NACIONAL CAIXA</v>
          </cell>
        </row>
        <row r="1185">
          <cell r="A1185" t="str">
            <v>73857/002</v>
          </cell>
          <cell r="B1185" t="str">
            <v>TRANSFORMADOR DISTRIBUICAO 112,5KVA TRIFASICO 60HZ CLASSE 15KV IMERSO  EM ÓLEO MINERAL FORNECIMENTO E INSTALACAO</v>
          </cell>
          <cell r="C1185" t="str">
            <v>UN</v>
          </cell>
          <cell r="D1185">
            <v>7146.15</v>
          </cell>
          <cell r="E1185" t="str">
            <v>SINAPI - NACIONAL CAIXA</v>
          </cell>
        </row>
        <row r="1186">
          <cell r="A1186" t="str">
            <v>73857/003</v>
          </cell>
          <cell r="B1186" t="str">
            <v>TRANSFORMADOR DISTRIBUICAO 150KVA TRIFASICO 60HZ CLASSE 15KV IMERSO E  M ÓLEO MINERAL FORNECIMENTO E INSTALACAO</v>
          </cell>
          <cell r="C1186" t="str">
            <v>UN</v>
          </cell>
          <cell r="D1186">
            <v>8294.2199999999993</v>
          </cell>
          <cell r="E1186" t="str">
            <v>SINAPI - NACIONAL CAIXA</v>
          </cell>
        </row>
        <row r="1187">
          <cell r="A1187" t="str">
            <v>73857/004</v>
          </cell>
          <cell r="B1187" t="str">
            <v>TRANSFORMADOR DISTRIBUICAO 225KVA TRIFASICO 60HZ CLASSE 15KV IMERSO E  M ÓLEO MINERAL FORNECIMENTO E INSTALACAO</v>
          </cell>
          <cell r="C1187" t="str">
            <v>UN</v>
          </cell>
          <cell r="D1187">
            <v>11922.31</v>
          </cell>
          <cell r="E1187" t="str">
            <v>SINAPI - NACIONAL CAIXA</v>
          </cell>
        </row>
        <row r="1188">
          <cell r="A1188" t="str">
            <v>73857/005</v>
          </cell>
          <cell r="B1188" t="str">
            <v>TRANSFORMADOR DISTRIBUICAO 300KVA TRIFASICO 60HZ CLASSE 15KV IMERSO E  M ÓLEO MINERAL FORNECIMENTO E INSTALACAO</v>
          </cell>
          <cell r="C1188" t="str">
            <v>UN</v>
          </cell>
          <cell r="D1188">
            <v>14672.79</v>
          </cell>
          <cell r="E1188" t="str">
            <v>SINAPI - NACIONAL CAIXA</v>
          </cell>
        </row>
        <row r="1189">
          <cell r="A1189" t="str">
            <v>73857/006</v>
          </cell>
          <cell r="B1189" t="str">
            <v>TRANSFORMADOR DISTRIBUICAO 500KVA TRIFASICO 60HZ CLASSE 15KV IMERSO E  M ÓLEO MINERAL FORNECIMENTO E INSTALACAO</v>
          </cell>
          <cell r="C1189" t="str">
            <v>UN</v>
          </cell>
          <cell r="D1189">
            <v>21945.53</v>
          </cell>
          <cell r="E1189" t="str">
            <v>SINAPI - NACIONAL CAIXA</v>
          </cell>
        </row>
        <row r="1190">
          <cell r="A1190" t="str">
            <v>73857/007</v>
          </cell>
          <cell r="B1190" t="str">
            <v>TRANSFORMADOR DISTRIBUICAO 30KVA TRIFASICO 60HZ CLASSE 15KV IMERSO EM  ÓLEO MINERAL FORNECIMENTO E INSTALACAO</v>
          </cell>
          <cell r="C1190" t="str">
            <v>UN</v>
          </cell>
          <cell r="D1190">
            <v>3701.64</v>
          </cell>
          <cell r="E1190" t="str">
            <v>SINAPI - NACIONAL CAIXA</v>
          </cell>
        </row>
        <row r="1191">
          <cell r="A1191" t="str">
            <v>73857/008</v>
          </cell>
          <cell r="B1191" t="str">
            <v>TRANSFORMADOR DISTRIBUICAO 45KVA TRIFASICO 60HZ CLASSE 15KV IMERSO EM  ÓLEO MINERAL FORNECIMENTO E INSTALACAO</v>
          </cell>
          <cell r="C1191" t="str">
            <v>UN</v>
          </cell>
          <cell r="D1191">
            <v>4318.37</v>
          </cell>
          <cell r="E1191" t="str">
            <v>SINAPI - NACIONAL CAIXA</v>
          </cell>
        </row>
        <row r="1192">
          <cell r="A1192" t="str">
            <v>73857/009</v>
          </cell>
          <cell r="B1192" t="str">
            <v>TRANSFORMADOR DISTRIBUICAO 750KVA TRIFASICO 60HZ CLASSE 15KV IMERSO E  M ÓLEO MINERAL FORNECIMENTO E INSTALACAO</v>
          </cell>
          <cell r="C1192" t="str">
            <v>UN</v>
          </cell>
          <cell r="D1192">
            <v>38794.18</v>
          </cell>
          <cell r="E1192" t="str">
            <v>SINAPI - NACIONAL CAIXA</v>
          </cell>
        </row>
        <row r="1193">
          <cell r="A1193" t="str">
            <v>73857/010</v>
          </cell>
          <cell r="B1193" t="str">
            <v>TRANSFORMADOR DISTRIBUICAO 1000KVA TRIFASICO 60HZ CLASSE 15KV IMERSO    EM ÓLEO MINERAL FORNECIMENTO E INSTALACAO</v>
          </cell>
          <cell r="C1193" t="str">
            <v>UN</v>
          </cell>
          <cell r="D1193">
            <v>57303.58</v>
          </cell>
          <cell r="E1193" t="str">
            <v>SINAPI - NACIONAL CAIXA</v>
          </cell>
        </row>
        <row r="1194">
          <cell r="A1194" t="str">
            <v>0177</v>
          </cell>
          <cell r="B1194" t="str">
            <v>PONTOS DE LUZ/TOMADAS ANTENA TV/CAMPAINHAS/INTERRUPTORES</v>
          </cell>
        </row>
        <row r="1195">
          <cell r="A1195">
            <v>72340</v>
          </cell>
          <cell r="B1195" t="str">
            <v>CAMPAINHA CIGARRA DE SOBREPOR - FORNECIMENTO E INSTALACAO</v>
          </cell>
          <cell r="C1195" t="str">
            <v>UN</v>
          </cell>
          <cell r="D1195">
            <v>19.920000000000002</v>
          </cell>
          <cell r="E1195" t="str">
            <v>SINAPI - NACIONAL CAIXA</v>
          </cell>
        </row>
        <row r="1196">
          <cell r="A1196">
            <v>73915</v>
          </cell>
          <cell r="B1196" t="str">
            <v>PONTO DE CAMPAINHA / TELEFONE / TV</v>
          </cell>
        </row>
        <row r="1197">
          <cell r="A1197" t="str">
            <v>73915/001</v>
          </cell>
          <cell r="B1197" t="str">
            <v>PONTO DE CAMPAINHA COM CIGARRA</v>
          </cell>
          <cell r="C1197" t="str">
            <v>UN</v>
          </cell>
          <cell r="D1197">
            <v>36.409999999999997</v>
          </cell>
          <cell r="E1197" t="str">
            <v>SINAPI - NACIONAL CAIXA</v>
          </cell>
        </row>
        <row r="1198">
          <cell r="A1198" t="str">
            <v>73915/002</v>
          </cell>
          <cell r="B1198" t="str">
            <v>PONTO DE TV SECO PARA EDIFICIOS</v>
          </cell>
          <cell r="C1198" t="str">
            <v>UN</v>
          </cell>
          <cell r="D1198">
            <v>20.079999999999998</v>
          </cell>
          <cell r="E1198" t="str">
            <v>SINAPI - NACIONAL CAIXA</v>
          </cell>
        </row>
        <row r="1199">
          <cell r="A1199">
            <v>73917</v>
          </cell>
          <cell r="B1199" t="str">
            <v>PONTO TOMADA</v>
          </cell>
        </row>
        <row r="1200">
          <cell r="A1200" t="str">
            <v>73917/001</v>
          </cell>
          <cell r="B1200" t="str">
            <v>PONTO TOMADA BIPOLAR 10A/250V EM PISO COM ELETRODUTO PVC 1/2" E CAIXA    FERRO GALVANIZADO 4X2" SEM PLACA</v>
          </cell>
          <cell r="C1200" t="str">
            <v>PT</v>
          </cell>
          <cell r="D1200">
            <v>46.22</v>
          </cell>
          <cell r="E1200" t="str">
            <v>SINAPI - NACIONAL CAIXA</v>
          </cell>
        </row>
        <row r="1201">
          <cell r="A1201" t="str">
            <v>73917/002</v>
          </cell>
          <cell r="B1201" t="str">
            <v>PONTO TOMADA BIPOLAR 10A/250V EM PISO COM ELETRODUTO DE FERRO GALV 3/4  " E CAIXA FERRO GALVANIZADO 4X4" SEM PLACA</v>
          </cell>
          <cell r="C1201" t="str">
            <v>PT</v>
          </cell>
          <cell r="D1201">
            <v>107.9</v>
          </cell>
          <cell r="E1201" t="str">
            <v>SINAPI - NACIONAL CAIXA</v>
          </cell>
        </row>
        <row r="1202">
          <cell r="A1202" t="str">
            <v>73917/003</v>
          </cell>
          <cell r="B1202" t="str">
            <v>PONTO TOMADA BIPOLAR 10A/250V COM ELETRODUTO PVC 1/2" E CAIXA 4X2" COM  PLACA</v>
          </cell>
          <cell r="C1202" t="str">
            <v>PT</v>
          </cell>
          <cell r="D1202">
            <v>50.27</v>
          </cell>
          <cell r="E1202" t="str">
            <v>SINAPI - NACIONAL CAIXA</v>
          </cell>
        </row>
        <row r="1203">
          <cell r="A1203" t="str">
            <v>73917/004</v>
          </cell>
          <cell r="B1203" t="str">
            <v>PONTO TOMADA BIPOLAR 10A/250V COM ELETRODUTO FERRO ESMALTADO 3/4" E CA  IXA 4X2" COM PLACA</v>
          </cell>
          <cell r="C1203" t="str">
            <v>PT</v>
          </cell>
          <cell r="D1203">
            <v>71.11</v>
          </cell>
          <cell r="E1203" t="str">
            <v>SINAPI - NACIONAL CAIXA</v>
          </cell>
        </row>
        <row r="1204">
          <cell r="A1204" t="str">
            <v>73917/005</v>
          </cell>
          <cell r="B1204" t="str">
            <v>PONTO TOMADA BIPOLAR 10A/250V COM ELETRODUTO FERRO GALVANIZADO 3/4" E    CAIXA 4X2" COM PLACA</v>
          </cell>
          <cell r="C1204" t="str">
            <v>PT</v>
          </cell>
          <cell r="D1204">
            <v>103.19</v>
          </cell>
          <cell r="E1204" t="str">
            <v>SINAPI - NACIONAL CAIXA</v>
          </cell>
        </row>
        <row r="1205">
          <cell r="A1205" t="str">
            <v>73917/006</v>
          </cell>
          <cell r="B1205" t="str">
            <v>PONTO TOMADA BIPOLAR COM CONTATO TERRA 20A/250V COM ELETRODUTO PVC 3/4  " E CAIXA 4X2" COM PLACA</v>
          </cell>
          <cell r="C1205" t="str">
            <v>PT</v>
          </cell>
          <cell r="D1205">
            <v>120.52</v>
          </cell>
          <cell r="E1205" t="str">
            <v>SINAPI - NACIONAL CAIXA</v>
          </cell>
        </row>
        <row r="1206">
          <cell r="A1206">
            <v>73952</v>
          </cell>
          <cell r="B1206" t="str">
            <v>PONTOS DE TOMADA</v>
          </cell>
        </row>
        <row r="1207">
          <cell r="A1207" t="str">
            <v>73952/001</v>
          </cell>
          <cell r="B1207" t="str">
            <v>INSTALACAO PONTO TOMADA EQUIVALENTE 2 VARAS ELETRODUTO FERRO ESMALTADO  3/4", 12M FIO 2,5MM2, CAIXAS CONEXOES E TOMADA DE EMBUTIR COM PLACA,INCLUSIVE ABERTURA E FECHAMENTO DE RASGO EM ALVENARIA</v>
          </cell>
          <cell r="C1207" t="str">
            <v>UN</v>
          </cell>
          <cell r="D1207">
            <v>119.64</v>
          </cell>
          <cell r="E1207" t="str">
            <v>SINAPI - NACIONAL CAIXA</v>
          </cell>
        </row>
        <row r="1208">
          <cell r="A1208" t="str">
            <v>73952/002</v>
          </cell>
          <cell r="B1208" t="str">
            <v>INSTALACAO 1 CONJUNTO 2 PONTOS TOMADA COM 3 VARAS ELETRODUTO FERRO ESM  ALTADO 3/4", 18M DE FIO 2,5MM2 CAIXAS CONEXOES E TOMADAS DE EMBUTIR COM PLACAS INCLUSIVE ABERTURA E FECHAMENTO DE RASGO EM ALVENARIA</v>
          </cell>
          <cell r="C1208" t="str">
            <v>UN</v>
          </cell>
          <cell r="D1208">
            <v>161.37</v>
          </cell>
          <cell r="E1208" t="str">
            <v>SINAPI - NACIONAL CAIXA</v>
          </cell>
        </row>
        <row r="1209">
          <cell r="A1209" t="str">
            <v>73952/003</v>
          </cell>
          <cell r="B1209" t="str">
            <v>INSTALACAO 1 CONJUNTO 3 PONTOS TOMADA COM 4 VARAS ELETRODUTO FERRO ESM  ALTADO 3/4", 25M DE DE FIO 2,5MM2 CAIXAS CONEXOES E TOMADAS DE EMBUTIRCOM PLACAS, INCLUSIVE ABERTURA E FECHAMENTO DE RASGO EM ALVENARIA</v>
          </cell>
          <cell r="C1209" t="str">
            <v>UN</v>
          </cell>
          <cell r="D1209">
            <v>203.69</v>
          </cell>
          <cell r="E1209" t="str">
            <v>SINAPI - NACIONAL CAIXA</v>
          </cell>
        </row>
        <row r="1210">
          <cell r="A1210" t="str">
            <v>73952/004</v>
          </cell>
          <cell r="B1210" t="str">
            <v>INSTALACAO 1 CONJUNTO 4 PONTOS TOMADA COM 5 VARAS ELETRODUTO FERRO ESM  ALTADO 3/4", 30M DE FIO 2,5MM2 CAIXAS CONEXOES E TOMADAS DE EMBUTIR COM PLACAS, INCLUSIVE ABERTURA E FECHAMENTO DE RASGOS EM ALVENARIA</v>
          </cell>
          <cell r="C1210" t="str">
            <v>UN</v>
          </cell>
          <cell r="D1210">
            <v>244.82</v>
          </cell>
          <cell r="E1210" t="str">
            <v>SINAPI - NACIONAL CAIXA</v>
          </cell>
        </row>
        <row r="1211">
          <cell r="A1211" t="str">
            <v>73952/005</v>
          </cell>
          <cell r="B1211" t="str">
            <v>INSTALACAO PONTO TOMADA EQUIVALENTE 2 VARAS ELETRODUTO PVC RIGIDO DE 3  /4" 12M DE FIO 2,5MM2 CAIXAS CONEXOES E TOMADA DE EMBUTIR COM PLACA, INCLUSIVE ABERTURA E FECHAMENTO DE RASGO EM ALVENARIA</v>
          </cell>
          <cell r="C1211" t="str">
            <v>UN</v>
          </cell>
          <cell r="D1211">
            <v>88.66</v>
          </cell>
          <cell r="E1211" t="str">
            <v>SINAPI - NACIONAL CAIXA</v>
          </cell>
        </row>
        <row r="1212">
          <cell r="A1212" t="str">
            <v>73952/006</v>
          </cell>
          <cell r="B1212" t="str">
            <v>INSTALACAO PONTO TOMADA EQUIVALENTE 2 VARAS ELETRODUTO PVC RIGIDO DE 1  /2" 12M DE FIO 2,5MM2 CAIXAS CONEXOES TOMADA DE EMBUTIR COM PLACA, INCLUSIVE ABERTURA E FECHAMENTO DE RASGO EM ALVENARIA</v>
          </cell>
          <cell r="C1212" t="str">
            <v>UN</v>
          </cell>
          <cell r="D1212">
            <v>76.180000000000007</v>
          </cell>
          <cell r="E1212" t="str">
            <v>SINAPI - NACIONAL CAIXA</v>
          </cell>
        </row>
        <row r="1213">
          <cell r="A1213" t="str">
            <v>73952/007</v>
          </cell>
          <cell r="B1213" t="str">
            <v>INSTALACAO 1 CONJUNTO 2 TOMADAS EQUIVALENTE 3 VARAS ELETRODUTO PVC RIG  IDO 3/4 18M DE FIO 2,5MM2 CAIXAS CONEXOES E TOMADAS DE EMBUTIR COM PLACA INCLUSIVE ABERTURA E FECHAMENTO DE RASGO EM ALVENARIA</v>
          </cell>
          <cell r="C1213" t="str">
            <v>UN</v>
          </cell>
          <cell r="D1213">
            <v>116.12</v>
          </cell>
          <cell r="E1213" t="str">
            <v>SINAPI - NACIONAL CAIXA</v>
          </cell>
        </row>
        <row r="1214">
          <cell r="A1214" t="str">
            <v>73952/008</v>
          </cell>
          <cell r="B1214" t="str">
            <v>INSTALACAO 1 CONJUNTO 2 TOMADAS EQUIVALENTE 3 VARAS ELETRODUTO PVC RIG  IDO 1/2", 18M DE FIO 2,5MM2 CAIXAS CONEXOES E TOMADAS DE EMBUTIR COM PLACA, INCLUSIVE ABERTURA E FECHAMENTO DE RASGO EM ALVENARIA</v>
          </cell>
          <cell r="C1214" t="str">
            <v>UN</v>
          </cell>
          <cell r="D1214">
            <v>107.38</v>
          </cell>
          <cell r="E1214" t="str">
            <v>SINAPI - NACIONAL CAIXA</v>
          </cell>
        </row>
        <row r="1215">
          <cell r="A1215" t="str">
            <v>73952/009</v>
          </cell>
          <cell r="B1215" t="str">
            <v>INSTALACAO 1 CONJUNTO 3 TOMADAS EQUIVALENTE 4 VARAS ELETRODUTO PVC RIG  IDO 3/4", 25M DE FIO 2,5MM2 CAIXAS CONEXOES E TOMADAS DE EMBUTIR COM PLACA, INCLUSIVE ABERTURA E FECHAMENTO DE RASGO EM ALVENARIA</v>
          </cell>
          <cell r="C1215" t="str">
            <v>UN</v>
          </cell>
          <cell r="D1215">
            <v>153.57</v>
          </cell>
          <cell r="E1215" t="str">
            <v>SINAPI - NACIONAL CAIXA</v>
          </cell>
        </row>
        <row r="1216">
          <cell r="A1216" t="str">
            <v>73952/010</v>
          </cell>
          <cell r="B1216" t="str">
            <v>INSTALACAO 1 CONJUNTO 3 TOMADAS EQUIVALENTE 4 VARAS ELETRODUTO PVC RIG  IDO 1/2", 25M DE FIO 2,5MM2 CAIXAS CONEXOES E TOMADAS DE EMBUTIR COM PLACA, INCLUSIVE CONEXOES E FECHAMENTO DE RASGO EM ALVENARIA</v>
          </cell>
          <cell r="C1216" t="str">
            <v>UN</v>
          </cell>
          <cell r="D1216">
            <v>137.57</v>
          </cell>
          <cell r="E1216" t="str">
            <v>SINAPI - NACIONAL CAIXA</v>
          </cell>
        </row>
        <row r="1217">
          <cell r="A1217" t="str">
            <v>73952/011</v>
          </cell>
          <cell r="B1217" t="str">
            <v>INSTALACAO 1 CONJUNTO 4 TOMADAS EQUIVALENTE 5 VARAS ELETRODUTO PVC RIG  IDO DE 3/4", 30M DE FIO 2,5MM2 CAIXAS CONEXOES E TOMADAS DE EMBUTIR COM PLACA, INCLUSIVE ABERTURA E FECHAMENTO DE RASGO EM ALVENARIA</v>
          </cell>
          <cell r="C1217" t="str">
            <v>UN</v>
          </cell>
          <cell r="D1217">
            <v>185.62</v>
          </cell>
          <cell r="E1217" t="str">
            <v>SINAPI - NACIONAL CAIXA</v>
          </cell>
        </row>
        <row r="1218">
          <cell r="A1218" t="str">
            <v>73952/012</v>
          </cell>
          <cell r="B1218" t="str">
            <v>INSTALACAO 1 CONJUNTO 4 TOMADAS EQUIVALENTE 5 VARAS ELETRODUTO PVC RIG  IDO 1/2", 30M DE FIO 2,5MM2 CAIXAS CONEXOES E TOMADAS DE EMBUTIR COM PLACA, INCLUSIVE ABERTURA E FECHAMENTO DE RASGO EM ALVENARIA</v>
          </cell>
          <cell r="C1218" t="str">
            <v>UN</v>
          </cell>
          <cell r="D1218">
            <v>164.1</v>
          </cell>
          <cell r="E1218" t="str">
            <v>SINAPI - NACIONAL CAIXA</v>
          </cell>
        </row>
        <row r="1219">
          <cell r="A1219" t="str">
            <v>73952/013</v>
          </cell>
          <cell r="B1219" t="str">
            <v>PONTO TOMADA BIPOLAR COM CONTATO TERRA 20A/250V EMBUTIDO PAREDE, ELETR  ODUTO PVC RIGIDO</v>
          </cell>
          <cell r="C1219" t="str">
            <v>UN</v>
          </cell>
          <cell r="D1219">
            <v>169.33</v>
          </cell>
          <cell r="E1219" t="str">
            <v>SINAPI - NACIONAL CAIXA</v>
          </cell>
        </row>
        <row r="1220">
          <cell r="A1220">
            <v>74042</v>
          </cell>
          <cell r="B1220" t="str">
            <v>PONTO INTERRUPTOR</v>
          </cell>
        </row>
        <row r="1221">
          <cell r="A1221" t="str">
            <v>74042/001</v>
          </cell>
          <cell r="B1221" t="str">
            <v>PONTO INTERRUPTOR SIMPLES COM ELETRODUTO PVC 1/2" E CAIXA 4X2"</v>
          </cell>
          <cell r="C1221" t="str">
            <v>PT</v>
          </cell>
          <cell r="D1221">
            <v>46.9</v>
          </cell>
          <cell r="E1221" t="str">
            <v>SINAPI - NACIONAL CAIXA</v>
          </cell>
        </row>
        <row r="1222">
          <cell r="A1222" t="str">
            <v>74042/002</v>
          </cell>
          <cell r="B1222" t="str">
            <v>PONTO INTERRUPTOR DUPLO SIMPLES COM ELETRODUTO PVC 1/2" E CAIXA 4X2"</v>
          </cell>
          <cell r="C1222" t="str">
            <v>PT</v>
          </cell>
          <cell r="D1222">
            <v>68.66</v>
          </cell>
          <cell r="E1222" t="str">
            <v>SINAPI - NACIONAL CAIXA</v>
          </cell>
        </row>
        <row r="1223">
          <cell r="A1223" t="str">
            <v>74042/003</v>
          </cell>
          <cell r="B1223" t="str">
            <v xml:space="preserve">PONTO INTERRUPTOR TRIPLO SIMPLES COM ELETRODUTO PVC 3/4" E CAIXA 4X2"    </v>
          </cell>
          <cell r="C1223" t="str">
            <v>PT</v>
          </cell>
          <cell r="D1223">
            <v>76.650000000000006</v>
          </cell>
          <cell r="E1223" t="str">
            <v>SINAPI - NACIONAL CAIXA</v>
          </cell>
        </row>
        <row r="1224">
          <cell r="A1224" t="str">
            <v>74042/004</v>
          </cell>
          <cell r="B1224" t="str">
            <v>PONTO INTERRUPTOR SIMPLES COM ELETRODUTO FERRO ESMALTADO 3/4" E CAIXA    4X2"</v>
          </cell>
          <cell r="C1224" t="str">
            <v>PT</v>
          </cell>
          <cell r="D1224">
            <v>62.72</v>
          </cell>
          <cell r="E1224" t="str">
            <v>SINAPI - NACIONAL CAIXA</v>
          </cell>
        </row>
        <row r="1225">
          <cell r="A1225" t="str">
            <v>74042/005</v>
          </cell>
          <cell r="B1225" t="str">
            <v>PONTO INTERRUPTOR TRIPLO SIMPLES COM ELETRODUTO FERRO ESMALTADO 3/4" E  CAIXA 4X2"</v>
          </cell>
          <cell r="C1225" t="str">
            <v>PT</v>
          </cell>
          <cell r="D1225">
            <v>93.31</v>
          </cell>
          <cell r="E1225" t="str">
            <v>SINAPI - NACIONAL CAIXA</v>
          </cell>
        </row>
        <row r="1226">
          <cell r="A1226" t="str">
            <v>74042/006</v>
          </cell>
          <cell r="B1226" t="str">
            <v>PONTO INTERRUPTOR SIMPLES COM ELETRODUTO FERRO GALVANIZADO 3/4" E CAIX  A 4X2"</v>
          </cell>
          <cell r="C1226" t="str">
            <v>PT</v>
          </cell>
          <cell r="D1226">
            <v>88.45</v>
          </cell>
          <cell r="E1226" t="str">
            <v>SINAPI - NACIONAL CAIXA</v>
          </cell>
        </row>
        <row r="1227">
          <cell r="A1227" t="str">
            <v>74042/007</v>
          </cell>
          <cell r="B1227" t="str">
            <v>PONTO INTERRUPTOR THREE-WAY COM ELETRODUTO PVC 3/4" E CAIXA 4X2"</v>
          </cell>
          <cell r="C1227" t="str">
            <v>PT</v>
          </cell>
          <cell r="D1227">
            <v>169.1</v>
          </cell>
          <cell r="E1227" t="str">
            <v>SINAPI - NACIONAL CAIXA</v>
          </cell>
        </row>
        <row r="1228">
          <cell r="A1228">
            <v>74054</v>
          </cell>
          <cell r="B1228" t="str">
            <v>PONTO DE LUZ (CAIXA, ELETRODUTO, FIOS E INTERRUPTOR)</v>
          </cell>
        </row>
        <row r="1229">
          <cell r="A1229" t="str">
            <v>74054/001</v>
          </cell>
          <cell r="B1229" t="str">
            <v>PONTO DE LUZ (CAIXA, ELETRODUTO, FIOS E INTERRUPTOR)</v>
          </cell>
          <cell r="C1229" t="str">
            <v>UN</v>
          </cell>
          <cell r="D1229">
            <v>72.45</v>
          </cell>
          <cell r="E1229" t="str">
            <v>SINAPI - NACIONAL CAIXA</v>
          </cell>
        </row>
        <row r="1230">
          <cell r="A1230" t="str">
            <v>74054/002</v>
          </cell>
          <cell r="B1230" t="str">
            <v>PONTO DE TOMADA (CAIXA, ELETRODUTO, FIOS E TOMADA)</v>
          </cell>
          <cell r="C1230" t="str">
            <v>UN</v>
          </cell>
          <cell r="D1230">
            <v>61.43</v>
          </cell>
          <cell r="E1230" t="str">
            <v>SINAPI - NACIONAL CAIXA</v>
          </cell>
        </row>
        <row r="1231">
          <cell r="A1231" t="str">
            <v>74054/003</v>
          </cell>
          <cell r="B1231" t="str">
            <v>PONTO DE TOMADA PARA AR CONDICIONADO (CAIXA, ELETRODUTO, FIOS E TOMADA)</v>
          </cell>
          <cell r="C1231" t="str">
            <v>UN</v>
          </cell>
          <cell r="D1231">
            <v>130.21</v>
          </cell>
          <cell r="E1231" t="str">
            <v>SINAPI - NACIONAL CAIXA</v>
          </cell>
        </row>
        <row r="1232">
          <cell r="A1232">
            <v>74062</v>
          </cell>
          <cell r="B1232" t="str">
            <v>PONTO INTERRUPTOR DUPLO SIMPLES/TOMADA ELETR PVC 3/4" - 4X2"</v>
          </cell>
        </row>
        <row r="1233">
          <cell r="A1233" t="str">
            <v>74062/001</v>
          </cell>
          <cell r="B1233" t="str">
            <v xml:space="preserve">PONTO INTERRUPTOR SIMPLES/TOMADA COM ELETRODUTO PVC 1/2" E CAIXA 4X2"    </v>
          </cell>
          <cell r="C1233" t="str">
            <v>PT</v>
          </cell>
          <cell r="D1233">
            <v>67.75</v>
          </cell>
          <cell r="E1233" t="str">
            <v>SINAPI - NACIONAL CAIXA</v>
          </cell>
        </row>
        <row r="1234">
          <cell r="A1234" t="str">
            <v>74062/002</v>
          </cell>
          <cell r="B1234" t="str">
            <v>PONTO INTERRUPTOR DUPLO SIMPLES/TOMADA COM ELETRODUTO PVC 3/4" E CAIXA  4X2"</v>
          </cell>
          <cell r="C1234" t="str">
            <v>PT</v>
          </cell>
          <cell r="D1234">
            <v>77.59</v>
          </cell>
          <cell r="E1234" t="str">
            <v>SINAPI - NACIONAL CAIXA</v>
          </cell>
        </row>
        <row r="1235">
          <cell r="A1235" t="str">
            <v>74062/003</v>
          </cell>
          <cell r="B1235" t="str">
            <v>PONTO INTERRUPTOR SIMPLES/TOMADA COM ELETRODUTO FERRO GALVANIZADO 3/4   " E CAIXA 4X2"</v>
          </cell>
          <cell r="C1235" t="str">
            <v>PT</v>
          </cell>
          <cell r="D1235">
            <v>105.61</v>
          </cell>
          <cell r="E1235" t="str">
            <v>SINAPI - NACIONAL CAIXA</v>
          </cell>
        </row>
        <row r="1236">
          <cell r="A1236">
            <v>74063</v>
          </cell>
          <cell r="B1236" t="str">
            <v>PONTO LUZ PAREDE</v>
          </cell>
        </row>
        <row r="1237">
          <cell r="A1237" t="str">
            <v>74063/001</v>
          </cell>
          <cell r="B1237" t="str">
            <v>PONTO LUZ PAREDE (ARANDELA) ELETRODUTO PVC 3/4"</v>
          </cell>
          <cell r="C1237" t="str">
            <v>PT</v>
          </cell>
          <cell r="D1237">
            <v>55.48</v>
          </cell>
          <cell r="E1237" t="str">
            <v>SINAPI - NACIONAL CAIXA</v>
          </cell>
        </row>
        <row r="1238">
          <cell r="A1238" t="str">
            <v>74063/002</v>
          </cell>
          <cell r="B1238" t="str">
            <v>PONTO LUZ PAREDE (ARANDELA) ELETRODUTO FERRO ESMALTADO 3/4"</v>
          </cell>
          <cell r="C1238" t="str">
            <v>PT</v>
          </cell>
          <cell r="D1238">
            <v>69.72</v>
          </cell>
          <cell r="E1238" t="str">
            <v>SINAPI - NACIONAL CAIXA</v>
          </cell>
        </row>
        <row r="1239">
          <cell r="A1239">
            <v>74080</v>
          </cell>
          <cell r="B1239" t="str">
            <v>PONTO INTERRUPTOR SOBREPOR APARENTE</v>
          </cell>
        </row>
        <row r="1240">
          <cell r="A1240" t="str">
            <v>74080/001</v>
          </cell>
          <cell r="B1240" t="str">
            <v>PONTO INTERRUPTOR SOBREPOR APARENTE 1 SECAO C/12,00M FIO 2,5MM2</v>
          </cell>
          <cell r="C1240" t="str">
            <v>UN</v>
          </cell>
          <cell r="D1240">
            <v>64.540000000000006</v>
          </cell>
          <cell r="E1240" t="str">
            <v>SINAPI - NACIONAL CAIXA</v>
          </cell>
        </row>
        <row r="1241">
          <cell r="A1241">
            <v>74083</v>
          </cell>
          <cell r="B1241" t="str">
            <v>INSTALACAO PONTO LUZ APARENTE SOBRE MADEIRAMENTO, FIO 2,5MM, FITA ISO-LANTE, BUCHAS DE NYLON E PARAFUSOS, CLEATS E BOCAL DE PORCELANA</v>
          </cell>
        </row>
        <row r="1242">
          <cell r="A1242" t="str">
            <v>74083/001</v>
          </cell>
          <cell r="B1242" t="str">
            <v>INSTALACAO PONTO LUZ APARENTE SOBRE MADEIRAMENTO, FIO 2,5MM, FITA ISOL  ANTE, BUCHAS DE NYLON E PARAFUSOS, CLEATS E BOCAL DE PORCELANA</v>
          </cell>
          <cell r="C1242" t="str">
            <v>UN</v>
          </cell>
          <cell r="D1242">
            <v>66.86</v>
          </cell>
          <cell r="E1242" t="str">
            <v>SINAPI - NACIONAL CAIXA</v>
          </cell>
        </row>
        <row r="1243">
          <cell r="A1243">
            <v>74114</v>
          </cell>
          <cell r="B1243" t="str">
            <v>PONTO DE TOMADA P/CHUVEIRO ELETRICO</v>
          </cell>
        </row>
        <row r="1244">
          <cell r="A1244" t="str">
            <v>74114/001</v>
          </cell>
          <cell r="B1244" t="str">
            <v>PONTO PARA CHUVEIRO ELETRICO COM CAIXA, ELETRODUTO E FIO</v>
          </cell>
          <cell r="C1244" t="str">
            <v>PT</v>
          </cell>
          <cell r="D1244">
            <v>56.11</v>
          </cell>
          <cell r="E1244" t="str">
            <v>SINAPI - NACIONAL CAIXA</v>
          </cell>
        </row>
        <row r="1245">
          <cell r="A1245">
            <v>74132</v>
          </cell>
          <cell r="B1245" t="str">
            <v>PONTOS DE LUZ - ELETRODUTO DE PVC</v>
          </cell>
        </row>
        <row r="1246">
          <cell r="A1246" t="str">
            <v>74132/001</v>
          </cell>
          <cell r="B1246" t="str">
            <v>INSTALACAO PONTO LUZ EQUIVALENTE A 2 VARAS ELETRODUTO PVC RIGIDO 3/4",  12M DE FIO 2,5MM2 CAIXAS CONEXOES LUVAS CURVA E INTERRUPTOR EMBUTIR COM PLACA, INCLUSIVE ABERTURA E FECHAMENTO RASGO ALVENARIA</v>
          </cell>
          <cell r="C1246" t="str">
            <v>UN</v>
          </cell>
          <cell r="D1246">
            <v>98</v>
          </cell>
          <cell r="E1246" t="str">
            <v>SINAPI - NACIONAL CAIXA</v>
          </cell>
        </row>
        <row r="1247">
          <cell r="A1247" t="str">
            <v>74132/002</v>
          </cell>
          <cell r="B1247" t="str">
            <v>INSTALACAO PONTO LUZ EQUIVALENTE A 2 VARAS ELETRODUTO PVC RIGIDO 1/2",  12M FIO 2,5MM2 CAIXAS CONEXOES LUVAS CURVA E INTERRUPTOR COM PLACA, INCLUSIVE ABERTURA E FECHAMENTO DE RASGO EM ALVENARIA</v>
          </cell>
          <cell r="C1247" t="str">
            <v>UN</v>
          </cell>
          <cell r="D1247">
            <v>85.96</v>
          </cell>
          <cell r="E1247" t="str">
            <v>SINAPI - NACIONAL CAIXA</v>
          </cell>
        </row>
        <row r="1248">
          <cell r="A1248" t="str">
            <v>74132/003</v>
          </cell>
          <cell r="B1248" t="str">
            <v>INSTALACAO CONJUNTO 2 PONTOS LUZ EQUIVALENTE 5 VARAS ELETRODUTO PVC RI  GIDO 3/4", 33M FIO 2,5MM2 CAIXAS CONEXOES LUVAS CURVA E INTERRUPTOR EMBUTIR COM PLACA, INCLUSIVE ABERTURA E FECHAMENTO DE RASGO EM ALVENARIA</v>
          </cell>
          <cell r="C1248" t="str">
            <v>UN</v>
          </cell>
          <cell r="D1248">
            <v>174.25</v>
          </cell>
          <cell r="E1248" t="str">
            <v>SINAPI - NACIONAL CAIXA</v>
          </cell>
        </row>
        <row r="1249">
          <cell r="A1249" t="str">
            <v>74132/004</v>
          </cell>
          <cell r="B1249" t="str">
            <v>INSTALACAO CONJUNTO 2 PONTOS LUZ EQUIVALENTE 5 VARAS ELETRODUTO PVC RI  GIDO 1/2", 33M FIO 2,5MM2 CAIXAS CONEXOES LUVAS CURVA E INTERRUPTOR EMBUTIR COM PLACA, INCLUSIVE ABERTURA E FECHAMENTO DE RASGO EM ALVENARIA</v>
          </cell>
          <cell r="C1249" t="str">
            <v>UN</v>
          </cell>
          <cell r="D1249">
            <v>152.9</v>
          </cell>
          <cell r="E1249" t="str">
            <v>SINAPI - NACIONAL CAIXA</v>
          </cell>
        </row>
        <row r="1250">
          <cell r="A1250" t="str">
            <v>74132/005</v>
          </cell>
          <cell r="B1250" t="str">
            <v>INSTALACAO CONJUNTO 3 PONTOS LUZ EQUIVALENTE 6 VARAS ELETRODUTO PVC RI  GIDO 3/4" 50M FIO 2,5MM2 CAIXAS CONEXOES LUVAS CURVA E INTERRUPTOR EMBUTIR COM PLACA, INCLUSIVE ABERTURA E FECHAMENTO RASGO DE ALVENARIA</v>
          </cell>
          <cell r="C1250" t="str">
            <v>UN</v>
          </cell>
          <cell r="D1250">
            <v>233.8</v>
          </cell>
          <cell r="E1250" t="str">
            <v>SINAPI - NACIONAL CAIXA</v>
          </cell>
        </row>
        <row r="1251">
          <cell r="A1251" t="str">
            <v>74132/006</v>
          </cell>
          <cell r="B1251" t="str">
            <v>INSTALACAO CONJUNTO 3 PONTOS LUZ EQUIVALENTE 6 VARAS ELETRODUTO PVC RI  GIDO 1/2", 50M FIO 2,5MM2 CAIXAS CONEXOES LUVAS CURVA E INTERRUPTOR EMBUTIR COM PLACA, INCLUSIVE ABERTURA E FECHAMENTO RASGO EM ALVENARIA</v>
          </cell>
          <cell r="C1251" t="str">
            <v>UN</v>
          </cell>
          <cell r="D1251">
            <v>207.14</v>
          </cell>
          <cell r="E1251" t="str">
            <v>SINAPI - NACIONAL CAIXA</v>
          </cell>
        </row>
        <row r="1252">
          <cell r="A1252" t="str">
            <v>74132/007</v>
          </cell>
          <cell r="B1252" t="str">
            <v>INSTALACAO CONJUNTO 4 PONTOS LUZ EQUIVALENTE 7 VARAS ELETRODUTO PVC RI  GIDO 3/4", 50M FIO 2,5MM2 CAIXAS CONEXOES LUVAS CURVA E INTERRUPTOR EMBUTIR COM PLACA INCLUSIVE ABERTURA E FECHAMENTO RASGO EM ALVENARIA</v>
          </cell>
          <cell r="C1252" t="str">
            <v>UN</v>
          </cell>
          <cell r="D1252">
            <v>245.22</v>
          </cell>
          <cell r="E1252" t="str">
            <v>SINAPI - NACIONAL CAIXA</v>
          </cell>
        </row>
        <row r="1253">
          <cell r="A1253" t="str">
            <v>74132/008</v>
          </cell>
          <cell r="B1253" t="str">
            <v>INSTALACAO CONJUNTO 4 PONTOS LUZ EQUIVALENTE 7 VARAS ELETRODUTO PVC RI  GIDO 1/2", 50M FIO 2,5MM2 CAIXAS CONEXOES LUVAS CURVA E INTERRUPTOR EMBUTIR COM PLACA INCLUSIVE ABERTURA E FECHAMENTO RASGO ALVENARIA</v>
          </cell>
          <cell r="C1253" t="str">
            <v>UN</v>
          </cell>
          <cell r="D1253">
            <v>221.99</v>
          </cell>
          <cell r="E1253" t="str">
            <v>SINAPI - NACIONAL CAIXA</v>
          </cell>
        </row>
        <row r="1254">
          <cell r="A1254" t="str">
            <v>74132/009</v>
          </cell>
          <cell r="B1254" t="str">
            <v>INSTALACAO CONJUNTO 5 PONTOS LUZ EQUIVALENTE 8 VARAS ELETRODUTO PVC RI  GIDO 3/4", 57M FIO 2,5MM2 CAIXAS CONEXOES LUVAS CURVA E INTERRUPTOR EMBUTIR COM PLACA, INCLUSIVE ABERTURA E FECHAMENTO RASGO ALVENARIA</v>
          </cell>
          <cell r="C1254" t="str">
            <v>UN</v>
          </cell>
          <cell r="D1254">
            <v>280.08999999999997</v>
          </cell>
          <cell r="E1254" t="str">
            <v>SINAPI - NACIONAL CAIXA</v>
          </cell>
        </row>
        <row r="1255">
          <cell r="A1255" t="str">
            <v>74132/010</v>
          </cell>
          <cell r="B1255" t="str">
            <v>INSTALACAO CONJUNTO 5 PONTOS LUZ EQUIVALENTE 8 VARAS ELETRODUTO PVC RI  GIDO 1/2", 57M FIO 2,5MM2 CAIXAS CONEXOES LUVAS CURVA E INTERRUPTOR EMBUTIR COM PLACA, INCLUSIVE ABERTURA E FECHAMENTO RASGO ALVENARIA</v>
          </cell>
          <cell r="C1255" t="str">
            <v>UN</v>
          </cell>
          <cell r="D1255">
            <v>254.93</v>
          </cell>
          <cell r="E1255" t="str">
            <v>SINAPI - NACIONAL CAIXA</v>
          </cell>
        </row>
        <row r="1256">
          <cell r="A1256" t="str">
            <v>74132/011</v>
          </cell>
          <cell r="B1256" t="str">
            <v>INSTALACAO CONJUNTO 6 PONTOS LUZ EQUIVALENTE 9 VARAS ELETRODUTO PVC RI  GIDO 3/4", 66M FIO 2,5MM2 CAIXAS CONEXOES LUVAS CURVA E INTERRUPTOR EMBUTIR COM PLACA, INCLUSIVE ABERTURA E FECHAMENTO RASGO ALVENARIA</v>
          </cell>
          <cell r="C1256" t="str">
            <v>UN</v>
          </cell>
          <cell r="D1256">
            <v>323.08999999999997</v>
          </cell>
          <cell r="E1256" t="str">
            <v>SINAPI - NACIONAL CAIXA</v>
          </cell>
        </row>
        <row r="1257">
          <cell r="A1257" t="str">
            <v>74132/012</v>
          </cell>
          <cell r="B1257" t="str">
            <v>INSTALACAO CONJUNTO 6 PONTOS LUZ EQUIVALENTE 9 VARAS ELETRODUTO PVC RI  GIDO 1/2", 66M FIO 2,5MM2 CAIXAS CONEXOES LUVAS CURVA E INTERRUPTOR EMBUTIR COM PLACA, INCLUSIVE ABERTURA E FECHAMENTO RASGO ALVENARIA</v>
          </cell>
          <cell r="C1257" t="str">
            <v>UN</v>
          </cell>
          <cell r="D1257">
            <v>291.66000000000003</v>
          </cell>
          <cell r="E1257" t="str">
            <v>SINAPI - NACIONAL CAIXA</v>
          </cell>
        </row>
        <row r="1258">
          <cell r="A1258" t="str">
            <v>74132/013</v>
          </cell>
          <cell r="B1258" t="str">
            <v>INSTALACAO CONJUNTO 8 PONTOS LUZ EQUIVALENTE 10 VARAS ELETRODUTO PVC R  IGIDO 3/4", 80M FIO 2,5MM2 CAIXAS CONEXOES LUVAS CURVA E INTERRUPTOR EMBUTIR COM PLACA, INCLUSIVE ABERTURA E FECHAMENTO RASGO ALVENARIA</v>
          </cell>
          <cell r="C1258" t="str">
            <v>UN</v>
          </cell>
          <cell r="D1258">
            <v>382.67</v>
          </cell>
          <cell r="E1258" t="str">
            <v>SINAPI - NACIONAL CAIXA</v>
          </cell>
        </row>
        <row r="1259">
          <cell r="A1259" t="str">
            <v>74132/014</v>
          </cell>
          <cell r="B1259" t="str">
            <v>INSTALACAO CONJUNTO 2 PONTOS LUZ EQUIVALENTE 3 VARAS ELETRODUTO PVC RI  GIDO 3/4, 20M FIO 2,5MM2 CAIXAS CONEXOES LUVAS E CONSIDERANDO O CONTROLE DOS PONTOS DIRETO NO QUADRO DE DISTRIBUICAO DE LUZ</v>
          </cell>
          <cell r="C1259" t="str">
            <v>UN</v>
          </cell>
          <cell r="D1259">
            <v>147.97999999999999</v>
          </cell>
          <cell r="E1259" t="str">
            <v>SINAPI - NACIONAL CAIXA</v>
          </cell>
        </row>
        <row r="1260">
          <cell r="A1260" t="str">
            <v>74132/015</v>
          </cell>
          <cell r="B1260" t="str">
            <v>INSTALACAO CONJUNTO 2 PONTOS LUZ EQUIVALENTE 3 VARAS ELETRODUTO PVC RI  GIDO 1/2", 20M FIO 2,5MM2 CAIXAS CONEXOES LUVAS E CONSIDERANDO O CONTROLE DOS PONTOS DIRETO NO QUADRO DE DISTRIBUICAO DE LUZ</v>
          </cell>
          <cell r="C1260" t="str">
            <v>UN</v>
          </cell>
          <cell r="D1260">
            <v>142.28</v>
          </cell>
          <cell r="E1260" t="str">
            <v>SINAPI - NACIONAL CAIXA</v>
          </cell>
        </row>
        <row r="1261">
          <cell r="A1261" t="str">
            <v>74132/016</v>
          </cell>
          <cell r="B1261" t="str">
            <v>INSTALACAO CONJUNTO 3 PONTOS LUZ EQUIVALENTE 5 VARAS ELETRODUTO PVC RI  GIDO 3/4", 30M FIO 2,5MM2 CAIXAS CONEXOES LUVAS E CONSIDERANDO O CONTROLE DOS PONTOS DIRETO NO QUADRO DE DISTRIBUICAO DE LUZ</v>
          </cell>
          <cell r="C1261" t="str">
            <v>UN</v>
          </cell>
          <cell r="D1261">
            <v>189.57</v>
          </cell>
          <cell r="E1261" t="str">
            <v>SINAPI - NACIONAL CAIXA</v>
          </cell>
        </row>
        <row r="1262">
          <cell r="A1262" t="str">
            <v>74132/017</v>
          </cell>
          <cell r="B1262" t="str">
            <v>INSTALACAO CONJUNTO 3 PONTOS LUZ EQUIVALENTE 5 VARAS ELETRODUTO PVC RI  GIDO 1/2", 30M FIO 2,5MM2 CAIXAS CONEXOES LUVAS E CONSIDERANDO O CONTROLE DOS PONTOS DIRETO NO QUADRO DE DISTRIBUICAO DE LUZ</v>
          </cell>
          <cell r="C1262" t="str">
            <v>UN</v>
          </cell>
          <cell r="D1262">
            <v>175.88</v>
          </cell>
          <cell r="E1262" t="str">
            <v>SINAPI - NACIONAL CAIXA</v>
          </cell>
        </row>
        <row r="1263">
          <cell r="A1263" t="str">
            <v>74132/018</v>
          </cell>
          <cell r="B1263" t="str">
            <v>INSTALACAO CONJUNTO 4 PONTOS LUZ EQUIVALENTE 6 VARAS ELETRODUTO PVC RI  GIDO 3/4", 40M FIO 2,5MM2 CAIXAS CONEXOES LUVAS CONSIDERANDO O CONTROLE DOS PONTOS DIRETO NO QUADRO DE DISTRIBUICAO DE LUZ</v>
          </cell>
          <cell r="C1263" t="str">
            <v>UN</v>
          </cell>
          <cell r="D1263">
            <v>185.48</v>
          </cell>
          <cell r="E1263" t="str">
            <v>SINAPI - NACIONAL CAIXA</v>
          </cell>
        </row>
        <row r="1264">
          <cell r="A1264" t="str">
            <v>74132/019</v>
          </cell>
          <cell r="B1264" t="str">
            <v>INSTALACAO CONJUNTO 4 PONTOS LUZ EQUIVALENTE 6 VARAS ELETRODUTO PVC RI  GIDO 1/2", 40M FIO 2,5MM2 CAIXAS CONEXOES LUVAS E CONSIDERANDO O CONTROLE DOS PONTOS DIRETO NO QUADRO DE DISTRIBUICAO DE LUZ</v>
          </cell>
          <cell r="C1264" t="str">
            <v>UN</v>
          </cell>
          <cell r="D1264">
            <v>162.49</v>
          </cell>
          <cell r="E1264" t="str">
            <v>SINAPI - NACIONAL CAIXA</v>
          </cell>
        </row>
        <row r="1265">
          <cell r="A1265" t="str">
            <v>74132/020</v>
          </cell>
          <cell r="B1265" t="str">
            <v>INSTALACAO CONJUNTO 5 PONTOS LUZ EQUIVALENTE 7 VARAS ELETRODUTO PVC RI  GIDO 3/4", 45M FIO 2,5MM2 CAIXAS CONEXOES LUVAS E CONSIDERANDO O CONTROLE DOS PONTOS DIRETO NO QUADRO DE DISTRIBUICAO DE LUZ</v>
          </cell>
          <cell r="C1265" t="str">
            <v>UN</v>
          </cell>
          <cell r="D1265">
            <v>214.31</v>
          </cell>
          <cell r="E1265" t="str">
            <v>SINAPI - NACIONAL CAIXA</v>
          </cell>
        </row>
        <row r="1266">
          <cell r="A1266" t="str">
            <v>74132/021</v>
          </cell>
          <cell r="B1266" t="str">
            <v>INSTALACAO CONJUNTO 5 PONTOS LUZ EQUIVALENTE 7 VARAS ELETRODUTO PVC RI  GIDO 1/2", 45M FIO 2,5MM2 CAIXAS CONEXOES LUVAS E CONSIDERANDO O CONTROLE DOS PONTOS DIRETO NO QUADRO DE DISTRIBUICAO DE LUZ</v>
          </cell>
          <cell r="C1266" t="str">
            <v>UN</v>
          </cell>
          <cell r="D1266">
            <v>190.08</v>
          </cell>
          <cell r="E1266" t="str">
            <v>SINAPI - NACIONAL CAIXA</v>
          </cell>
        </row>
        <row r="1267">
          <cell r="A1267" t="str">
            <v>74132/022</v>
          </cell>
          <cell r="B1267" t="str">
            <v>INSTALACAO 1 CONJUNTO 6 PONTOS LUZ EQUIVALENTE 8 VARAS ELETRODUTO PVC    3/4   RIGIDO, 53M DE FIO 2,5MM2 CAIXAS CONEXOES LUVAS E CONSIDERANDO OCONTROLE DOS PONTOS DIRETO NO QUADRO DE DISTRIBUICAO DE LUZ</v>
          </cell>
          <cell r="C1267" t="str">
            <v>UN</v>
          </cell>
          <cell r="D1267">
            <v>250.91</v>
          </cell>
          <cell r="E1267" t="str">
            <v>SINAPI - NACIONAL CAIXA</v>
          </cell>
        </row>
        <row r="1268">
          <cell r="A1268" t="str">
            <v>74132/023</v>
          </cell>
          <cell r="B1268" t="str">
            <v>INSTALACAO 1 CONJUNTO 6 PONTOS LUZ EQUIVALENTE 8 VARAS ELETRODUTO   PVC  1/2", 53M FIO 2,5MM2 CAIXAS CONEXOES LUVAS E CONSIDERANDO O CONTROLEDOS PONTOS DIRETO NO QUADRO DE DISTRIBUICAO DE LUZ</v>
          </cell>
          <cell r="C1268" t="str">
            <v>UN</v>
          </cell>
          <cell r="D1268">
            <v>220.6</v>
          </cell>
          <cell r="E1268" t="str">
            <v>SINAPI - NACIONAL CAIXA</v>
          </cell>
        </row>
        <row r="1269">
          <cell r="A1269" t="str">
            <v>74132/024</v>
          </cell>
          <cell r="B1269" t="str">
            <v>INSTALACAO 1 CONJUNTO 8 PONTOS LUZ EQUIVALENTE 9 VARAS ELETRODUTO   PVC  3/4", 57M DE FIO 2,5MM2 CAIXAS CONEXOES LUVAS E CONSIDERANDO O CONTROLE DOS PONTOS DIRETO NO QUADRO DE DISTRIBUICAO DE LUZ</v>
          </cell>
          <cell r="C1269" t="str">
            <v>UN</v>
          </cell>
          <cell r="D1269">
            <v>285.08999999999997</v>
          </cell>
          <cell r="E1269" t="str">
            <v>SINAPI - NACIONAL CAIXA</v>
          </cell>
        </row>
        <row r="1270">
          <cell r="A1270" t="str">
            <v>0178</v>
          </cell>
          <cell r="B1270" t="str">
            <v>GERADORES</v>
          </cell>
        </row>
        <row r="1271">
          <cell r="A1271">
            <v>74027</v>
          </cell>
          <cell r="B1271" t="str">
            <v>GRUPO GERADOR 150/170 KVA - MOTOR DIESEL</v>
          </cell>
        </row>
        <row r="1272">
          <cell r="A1272" t="str">
            <v>74027/001</v>
          </cell>
          <cell r="B1272" t="str">
            <v>GRUPO GERADOR 150/170 KVA MOTOR DIESEL - DEPRECIACAO</v>
          </cell>
          <cell r="C1272" t="str">
            <v>H</v>
          </cell>
          <cell r="D1272">
            <v>4.82</v>
          </cell>
          <cell r="E1272" t="str">
            <v>SINAPI - NACIONAL CAIXA</v>
          </cell>
        </row>
        <row r="1273">
          <cell r="A1273" t="str">
            <v>74027/002</v>
          </cell>
          <cell r="B1273" t="str">
            <v>GRUPO GERADOR 150/170 KVA MOTOR DIESEL - JUROS</v>
          </cell>
          <cell r="C1273" t="str">
            <v>H</v>
          </cell>
          <cell r="D1273">
            <v>1.82</v>
          </cell>
          <cell r="E1273" t="str">
            <v>SINAPI - NACIONAL CAIXA</v>
          </cell>
        </row>
        <row r="1274">
          <cell r="A1274" t="str">
            <v>74027/003</v>
          </cell>
          <cell r="B1274" t="str">
            <v>GRUPO GERADOR 150/170 KVA MOTOR DIESEL - MANUTENCAO</v>
          </cell>
          <cell r="C1274" t="str">
            <v>H</v>
          </cell>
          <cell r="D1274">
            <v>2.41</v>
          </cell>
          <cell r="E1274" t="str">
            <v>SINAPI - NACIONAL CAIXA</v>
          </cell>
        </row>
        <row r="1275">
          <cell r="A1275" t="str">
            <v>74027/004</v>
          </cell>
          <cell r="B1275" t="str">
            <v>GRUPO GERADOR 150/170 KVA MOTOR DIESEL - MATERIAL NA OPERACAO</v>
          </cell>
          <cell r="C1275" t="str">
            <v>H</v>
          </cell>
          <cell r="D1275">
            <v>62.29</v>
          </cell>
          <cell r="E1275" t="str">
            <v>SINAPI - NACIONAL CAIXA</v>
          </cell>
        </row>
        <row r="1276">
          <cell r="A1276" t="str">
            <v>74027/005</v>
          </cell>
          <cell r="B1276" t="str">
            <v>GRUPO GERADOR 150/170 KVA MOTOR DIESEL - UTILIZACAO OPERATIVA</v>
          </cell>
          <cell r="C1276" t="str">
            <v>CHP</v>
          </cell>
          <cell r="D1276">
            <v>71.349999999999994</v>
          </cell>
          <cell r="E1276" t="str">
            <v>SINAPI - NACIONAL CAIXA</v>
          </cell>
        </row>
        <row r="1277">
          <cell r="A1277">
            <v>74028</v>
          </cell>
          <cell r="B1277" t="str">
            <v>GRUPO GERADOR 40 KVA - MOTOR DIESEL</v>
          </cell>
        </row>
        <row r="1278">
          <cell r="A1278" t="str">
            <v>74028/001</v>
          </cell>
          <cell r="B1278" t="str">
            <v>GRUPO GERADOR 40 KVA MOTOR DIESEL - DEPRECIACAO E JUROS</v>
          </cell>
          <cell r="C1278" t="str">
            <v>H</v>
          </cell>
          <cell r="D1278">
            <v>2.2000000000000002</v>
          </cell>
          <cell r="E1278" t="str">
            <v>SINAPI - NACIONAL CAIXA</v>
          </cell>
        </row>
        <row r="1279">
          <cell r="A1279" t="str">
            <v>74028/002</v>
          </cell>
          <cell r="B1279" t="str">
            <v>GRUPO GERADOR 40 KVA MOTOR DIESEL - MANUTENCAO</v>
          </cell>
          <cell r="C1279" t="str">
            <v>H</v>
          </cell>
          <cell r="D1279">
            <v>0.78</v>
          </cell>
          <cell r="E1279" t="str">
            <v>SINAPI - NACIONAL CAIXA</v>
          </cell>
        </row>
        <row r="1280">
          <cell r="A1280" t="str">
            <v>74028/003</v>
          </cell>
          <cell r="B1280" t="str">
            <v>GRUPO GERADOR 40 KVA MOTOR DIESEL - MATERIAL NA OPERACAO</v>
          </cell>
          <cell r="C1280" t="str">
            <v>H</v>
          </cell>
          <cell r="D1280">
            <v>20.39</v>
          </cell>
          <cell r="E1280" t="str">
            <v>SINAPI - NACIONAL CAIXA</v>
          </cell>
        </row>
        <row r="1281">
          <cell r="A1281" t="str">
            <v>74028/004</v>
          </cell>
          <cell r="B1281" t="str">
            <v>GRUPO GERADOR 40 KVA MOTOR DIESEL - UTILIZACAO OPERATIVA</v>
          </cell>
          <cell r="C1281" t="str">
            <v>CHP</v>
          </cell>
          <cell r="D1281">
            <v>23.37</v>
          </cell>
          <cell r="E1281" t="str">
            <v>SINAPI - NACIONAL CAIXA</v>
          </cell>
        </row>
        <row r="1282">
          <cell r="A1282" t="str">
            <v>0243</v>
          </cell>
          <cell r="B1282" t="str">
            <v>SISTEMAS DE PROTECAO/ATERRAMENTO</v>
          </cell>
        </row>
        <row r="1283">
          <cell r="A1283">
            <v>68069</v>
          </cell>
          <cell r="B1283" t="str">
            <v>HASTE COPPERWELD 5/8 X 3,0M COM CONECTOR</v>
          </cell>
          <cell r="C1283" t="str">
            <v>UN</v>
          </cell>
          <cell r="D1283">
            <v>37.619999999999997</v>
          </cell>
          <cell r="E1283" t="str">
            <v>SINAPI - NACIONAL CAIXA</v>
          </cell>
        </row>
        <row r="1284">
          <cell r="A1284">
            <v>68070</v>
          </cell>
          <cell r="B1284" t="str">
            <v>PARA-RAIOS TIPO FRANKLIN - CABO E SUPORTE ISOLADOR</v>
          </cell>
          <cell r="C1284" t="str">
            <v>M</v>
          </cell>
          <cell r="D1284">
            <v>26.52</v>
          </cell>
          <cell r="E1284" t="str">
            <v>SINAPI - NACIONAL CAIXA</v>
          </cell>
        </row>
        <row r="1285">
          <cell r="A1285">
            <v>72927</v>
          </cell>
          <cell r="B1285" t="str">
            <v>CORDOALHA DE COBRE NU, INCLUSIVE ISOLADORES - 16,00 MM2 - FORNECIMENTO  E INSTALACAO</v>
          </cell>
          <cell r="C1285" t="str">
            <v>M</v>
          </cell>
          <cell r="D1285">
            <v>15.99</v>
          </cell>
          <cell r="E1285" t="str">
            <v>SINAPI - NACIONAL CAIXA</v>
          </cell>
        </row>
        <row r="1286">
          <cell r="A1286">
            <v>72928</v>
          </cell>
          <cell r="B1286" t="str">
            <v>CORDOALHA DE COBRE NU, INCLUSIVE ISOLADORES - 25,00 MM2 - FORNECIMENTO  E INSTALACAO</v>
          </cell>
          <cell r="C1286" t="str">
            <v>M</v>
          </cell>
          <cell r="D1286">
            <v>19.760000000000002</v>
          </cell>
          <cell r="E1286" t="str">
            <v>SINAPI - NACIONAL CAIXA</v>
          </cell>
        </row>
        <row r="1287">
          <cell r="A1287">
            <v>72929</v>
          </cell>
          <cell r="B1287" t="str">
            <v>CORDOALHA DE COBRE NU, INCLUSIVE ISOLADORES - 35,00 MM2 - FORNECIMENTO  E INSTALACAO</v>
          </cell>
          <cell r="C1287" t="str">
            <v>M</v>
          </cell>
          <cell r="D1287">
            <v>22.7</v>
          </cell>
          <cell r="E1287" t="str">
            <v>SINAPI - NACIONAL CAIXA</v>
          </cell>
        </row>
        <row r="1288">
          <cell r="A1288">
            <v>72930</v>
          </cell>
          <cell r="B1288" t="str">
            <v>CORDOALHA DE COBRE NU, INCLUSIVE ISOLADORES - 50,00 MM2 - FORNECIMENTO  E INSTALACAO</v>
          </cell>
          <cell r="C1288" t="str">
            <v>M</v>
          </cell>
          <cell r="D1288">
            <v>27.43</v>
          </cell>
          <cell r="E1288" t="str">
            <v>SINAPI - NACIONAL CAIXA</v>
          </cell>
        </row>
        <row r="1289">
          <cell r="A1289">
            <v>72931</v>
          </cell>
          <cell r="B1289" t="str">
            <v>CORDOALHA DE COBRE NU, INCLUSIVE ISOLADORES - 70,00 MM2 - FORNECIMENTO  E INSTALACAO</v>
          </cell>
          <cell r="C1289" t="str">
            <v>M</v>
          </cell>
          <cell r="D1289">
            <v>34.450000000000003</v>
          </cell>
          <cell r="E1289" t="str">
            <v>SINAPI - NACIONAL CAIXA</v>
          </cell>
        </row>
        <row r="1290">
          <cell r="A1290">
            <v>72932</v>
          </cell>
          <cell r="B1290" t="str">
            <v>CORDOALHA DE COBRE NU, INCLUSIVE ISOLADORES - 95,00 MM2 - FORNECIMENTO  E INSTALACAO</v>
          </cell>
          <cell r="C1290" t="str">
            <v>M</v>
          </cell>
          <cell r="D1290">
            <v>41.43</v>
          </cell>
          <cell r="E1290" t="str">
            <v>SINAPI - NACIONAL CAIXA</v>
          </cell>
        </row>
        <row r="1291">
          <cell r="A1291" t="str">
            <v>0244</v>
          </cell>
          <cell r="B1291" t="str">
            <v>SERVICOS DIVERSOS</v>
          </cell>
        </row>
        <row r="1292">
          <cell r="A1292">
            <v>9535</v>
          </cell>
          <cell r="B1292" t="str">
            <v>CHUVEIRO ELETRICO COMUM CORPO PLASTICO TIPO DUCHA, FORNECIMENTO E INST  ALACAO</v>
          </cell>
          <cell r="C1292" t="str">
            <v>UN</v>
          </cell>
          <cell r="D1292">
            <v>29</v>
          </cell>
          <cell r="E1292" t="str">
            <v>SINAPI - NACIONAL CAIXA</v>
          </cell>
        </row>
        <row r="1293">
          <cell r="A1293">
            <v>9540</v>
          </cell>
          <cell r="B1293" t="str">
            <v>ENTRADA DE ENERGIA ELETRICA AEREA MONOFASICA 50A</v>
          </cell>
          <cell r="C1293" t="str">
            <v>UN</v>
          </cell>
          <cell r="D1293">
            <v>687.72</v>
          </cell>
          <cell r="E1293" t="str">
            <v>SINAPI - NACIONAL CAIXA</v>
          </cell>
        </row>
        <row r="1294">
          <cell r="A1294">
            <v>41598</v>
          </cell>
          <cell r="B1294" t="str">
            <v>ENTRADA PROVISORIA DE ENERGIA ELETRICA AEREA TRIFASICA 40A EM POSTE MA  DEIRA</v>
          </cell>
          <cell r="C1294" t="str">
            <v>UN</v>
          </cell>
          <cell r="D1294">
            <v>608.92999999999995</v>
          </cell>
          <cell r="E1294" t="str">
            <v>SINAPI - NACIONAL CAIXA</v>
          </cell>
        </row>
        <row r="1295">
          <cell r="A1295">
            <v>72315</v>
          </cell>
          <cell r="B1295" t="str">
            <v>TERMINAL AÉREO EM AÇO GALVANIZADO COM BASE DE FIXAÇÃO H=30CM</v>
          </cell>
          <cell r="C1295" t="str">
            <v>UN</v>
          </cell>
          <cell r="D1295">
            <v>13.45</v>
          </cell>
          <cell r="E1295" t="str">
            <v>SINAPI - NACIONAL CAIXA</v>
          </cell>
        </row>
        <row r="1296">
          <cell r="A1296">
            <v>73781</v>
          </cell>
          <cell r="B1296" t="str">
            <v>DIVERSOS PARA SUBESTACAO</v>
          </cell>
        </row>
        <row r="1297">
          <cell r="A1297" t="str">
            <v>73781/001</v>
          </cell>
          <cell r="B1297" t="str">
            <v>MUFLA TERMINAL PRIMARIA UNIPOLAR USO INTERNO PARA CABO 35/120MM2, ISOL  ACAO 15/25KV EM EPR - BORRACHA DE SILICONE. FORNECIMENTO E INSTALACAO.</v>
          </cell>
          <cell r="C1297" t="str">
            <v>UN</v>
          </cell>
          <cell r="D1297">
            <v>301.18</v>
          </cell>
          <cell r="E1297" t="str">
            <v>SINAPI - NACIONAL CAIXA</v>
          </cell>
        </row>
        <row r="1298">
          <cell r="A1298" t="str">
            <v>73781/002</v>
          </cell>
          <cell r="B1298" t="str">
            <v>ISOLADOR DE PINO TP HI-POT CILINDRICO CLASSE 15KV. FORNECIMENTO E INST  ALACAO.</v>
          </cell>
          <cell r="C1298" t="str">
            <v>UN</v>
          </cell>
          <cell r="D1298">
            <v>19.91</v>
          </cell>
          <cell r="E1298" t="str">
            <v>SINAPI - NACIONAL CAIXA</v>
          </cell>
        </row>
        <row r="1299">
          <cell r="A1299" t="str">
            <v>73781/003</v>
          </cell>
          <cell r="B1299" t="str">
            <v>ISOLADOR DE SUSPENSAO (DISCO) TP CAVILHA CLASSE 15KV - 6''. FORNECIMEN  TO E INSTALACAO.</v>
          </cell>
          <cell r="C1299" t="str">
            <v>UN</v>
          </cell>
          <cell r="D1299">
            <v>75.489999999999995</v>
          </cell>
          <cell r="E1299" t="str">
            <v>SINAPI - NACIONAL CAIXA</v>
          </cell>
        </row>
        <row r="1300">
          <cell r="A1300" t="str">
            <v>73781/004</v>
          </cell>
          <cell r="B1300" t="str">
            <v>CAIXA DE MEDICAO PADRAO   CONCESSIONARIA LOCAL ALTA TENSAO-FORNECIMENTO  E INSTALACAO.</v>
          </cell>
          <cell r="C1300" t="str">
            <v>UN</v>
          </cell>
          <cell r="D1300">
            <v>383</v>
          </cell>
          <cell r="E1300" t="str">
            <v>SINAPI - NACIONAL CAIXA</v>
          </cell>
        </row>
        <row r="1301">
          <cell r="A1301" t="str">
            <v>73781/005</v>
          </cell>
          <cell r="B1301" t="str">
            <v>DISJUNTOR TRIFASICO A VOLUME REDUZIDO DE OLEO,INSTALACAO ABRIGADA, 15K  V - CN630A, COM RELE PRIMARIO, LCC - 14,7 KA, 350MVA-FORNECIMENTO E INSTALACAO.</v>
          </cell>
          <cell r="C1301" t="str">
            <v>UN</v>
          </cell>
          <cell r="D1301">
            <v>11008.22</v>
          </cell>
          <cell r="E1301" t="str">
            <v>SINAPI - NACIONAL CAIXA</v>
          </cell>
        </row>
        <row r="1302">
          <cell r="A1302">
            <v>73782</v>
          </cell>
          <cell r="B1302" t="str">
            <v>TERMINAL MECANICO</v>
          </cell>
        </row>
        <row r="1303">
          <cell r="A1303" t="str">
            <v>73782/001</v>
          </cell>
          <cell r="B1303" t="str">
            <v>TERMINAL A PRESSAO REFORCADO PARA CONEXAO DE CABO DE COBRE A BARRA, CA  BO 16 E 25MM2 - FORNECIMENTO E INSTALACAO</v>
          </cell>
          <cell r="C1303" t="str">
            <v>UN</v>
          </cell>
          <cell r="D1303">
            <v>9.86</v>
          </cell>
          <cell r="E1303" t="str">
            <v>SINAPI - NACIONAL CAIXA</v>
          </cell>
        </row>
        <row r="1304">
          <cell r="A1304" t="str">
            <v>73782/002</v>
          </cell>
          <cell r="B1304" t="str">
            <v>TERMINAL A PRESSAO REFORCADO PARA CONEXAO DE CABO DE COBRE A BARRA, CA  BO 50 E 70MM2 - FORNECIMENTO E INSTALACAO</v>
          </cell>
          <cell r="C1304" t="str">
            <v>UN</v>
          </cell>
          <cell r="D1304">
            <v>15.74</v>
          </cell>
          <cell r="E1304" t="str">
            <v>SINAPI - NACIONAL CAIXA</v>
          </cell>
        </row>
        <row r="1305">
          <cell r="A1305" t="str">
            <v>73782/003</v>
          </cell>
          <cell r="B1305" t="str">
            <v>TERMINAL A PRESSAO REFORCADO PARA CONEXAO DE CABO DE COBRE A BARRA, CA  BO 95 E 120MM2 - FORNECIMENTO E INSTALACAO</v>
          </cell>
          <cell r="C1305" t="str">
            <v>UN</v>
          </cell>
          <cell r="D1305">
            <v>24.14</v>
          </cell>
          <cell r="E1305" t="str">
            <v>SINAPI - NACIONAL CAIXA</v>
          </cell>
        </row>
        <row r="1306">
          <cell r="A1306" t="str">
            <v>73782/004</v>
          </cell>
          <cell r="B1306" t="str">
            <v>TERMINAL A PRESSAO REFORCADO PARA CONEXAO DE CABO DE COBRE A BARRA, CA  BO 150 E 185MM2 - FORNECIMENTO E INSTALACAO</v>
          </cell>
          <cell r="C1306" t="str">
            <v>UN</v>
          </cell>
          <cell r="D1306">
            <v>29.38</v>
          </cell>
          <cell r="E1306" t="str">
            <v>SINAPI - NACIONAL CAIXA</v>
          </cell>
        </row>
        <row r="1307">
          <cell r="A1307">
            <v>73851</v>
          </cell>
          <cell r="B1307" t="str">
            <v>ARMACOES SECUNDARIAS</v>
          </cell>
        </row>
        <row r="1308">
          <cell r="A1308" t="str">
            <v>73851/001</v>
          </cell>
          <cell r="B1308" t="str">
            <v>ARMACAO SECUNDARIA OU REX COMPLETA PARA DUAS LINHAS-FORNECIMENTO E INS  TALACAO.</v>
          </cell>
          <cell r="C1308" t="str">
            <v>UN</v>
          </cell>
          <cell r="D1308">
            <v>65</v>
          </cell>
          <cell r="E1308" t="str">
            <v>SINAPI - NACIONAL CAIXA</v>
          </cell>
        </row>
        <row r="1309">
          <cell r="A1309" t="str">
            <v>73851/002</v>
          </cell>
          <cell r="B1309" t="str">
            <v>ARMACAO SECUNDARIA OU REX COMPLETA PARA TRESLINHAS-FORNECIMENTO E INST  ALACAO.</v>
          </cell>
          <cell r="C1309" t="str">
            <v>UN</v>
          </cell>
          <cell r="D1309">
            <v>98.78</v>
          </cell>
          <cell r="E1309" t="str">
            <v>SINAPI - NACIONAL CAIXA</v>
          </cell>
        </row>
        <row r="1310">
          <cell r="A1310" t="str">
            <v>73851/003</v>
          </cell>
          <cell r="B1310" t="str">
            <v>ARMACAO SECUNDARIA OU REX COMPLETA PARA QUATRO LINHAS-FORNECIMENTO E I  NSTALACAO.</v>
          </cell>
          <cell r="C1310" t="str">
            <v>UN</v>
          </cell>
          <cell r="D1310">
            <v>115.62</v>
          </cell>
          <cell r="E1310" t="str">
            <v>SINAPI - NACIONAL CAIXA</v>
          </cell>
        </row>
        <row r="1311">
          <cell r="A1311" t="str">
            <v>0270</v>
          </cell>
          <cell r="B1311" t="str">
            <v>CHAVES EM GERAL/FUSIVEIS E CONECTORES</v>
          </cell>
        </row>
        <row r="1312">
          <cell r="A1312">
            <v>72322</v>
          </cell>
          <cell r="B1312" t="str">
            <v>CHAVE SECCIONADORA TRIPOLAR, ABERTURA SOB CARGA, COM FUSÍVEIS NH - 100  A/250V - FORNECIMENTO E INSTALACAO</v>
          </cell>
          <cell r="C1312" t="str">
            <v>UN</v>
          </cell>
          <cell r="D1312">
            <v>203.6</v>
          </cell>
          <cell r="E1312" t="str">
            <v>SINAPI - NACIONAL CAIXA</v>
          </cell>
        </row>
        <row r="1313">
          <cell r="A1313">
            <v>72326</v>
          </cell>
          <cell r="B1313" t="str">
            <v>CHAVE SECCIONADORA TRIPOLAR, ABERTURA SOB CARGA, COM FUSÍVEIS NH - 200  A/250V</v>
          </cell>
          <cell r="C1313" t="str">
            <v>UN</v>
          </cell>
          <cell r="D1313">
            <v>254.91</v>
          </cell>
          <cell r="E1313" t="str">
            <v>SINAPI - NACIONAL CAIXA</v>
          </cell>
        </row>
        <row r="1314">
          <cell r="A1314">
            <v>72327</v>
          </cell>
          <cell r="B1314" t="str">
            <v>FUSÍVEL TIPO "DIAZED", TIPO RÁPIDO OU RETARDADO - 2/25A - FORNECIMENTO  E INSTALACAO</v>
          </cell>
          <cell r="C1314" t="str">
            <v>UN</v>
          </cell>
          <cell r="D1314">
            <v>2.83</v>
          </cell>
          <cell r="E1314" t="str">
            <v>SINAPI - NACIONAL CAIXA</v>
          </cell>
        </row>
        <row r="1315">
          <cell r="A1315">
            <v>72328</v>
          </cell>
          <cell r="B1315" t="str">
            <v>FUSÍVEL TIPO "DIAZED", TIPO RÁPIDO OU RETARDADO - 35/63A - FORNECIMENT  O E INSTALACAO</v>
          </cell>
          <cell r="C1315" t="str">
            <v>UN</v>
          </cell>
          <cell r="D1315">
            <v>3.15</v>
          </cell>
          <cell r="E1315" t="str">
            <v>SINAPI - NACIONAL CAIXA</v>
          </cell>
        </row>
        <row r="1316">
          <cell r="A1316">
            <v>72330</v>
          </cell>
          <cell r="B1316" t="str">
            <v>FUSÍVEL TIPO NH - 100 / 200A - FORNECIMENTO E INSTALACAO</v>
          </cell>
          <cell r="C1316" t="str">
            <v>UN</v>
          </cell>
          <cell r="D1316">
            <v>19.579999999999998</v>
          </cell>
          <cell r="E1316" t="str">
            <v>SINAPI - NACIONAL CAIXA</v>
          </cell>
        </row>
        <row r="1317">
          <cell r="A1317">
            <v>73780</v>
          </cell>
          <cell r="B1317" t="str">
            <v>CHAVES</v>
          </cell>
        </row>
        <row r="1318">
          <cell r="A1318" t="str">
            <v>73780/001</v>
          </cell>
          <cell r="B1318" t="str">
            <v>CHAVE FUSIVEL UNIPOLAR, 15KV - 100A, EQUIPADA COM COMANDO PARA HASTE D  E MANOBRA . FORNECIMENTO E INSTALAÇÃO.</v>
          </cell>
          <cell r="C1318" t="str">
            <v>UN</v>
          </cell>
          <cell r="D1318">
            <v>165.3</v>
          </cell>
          <cell r="E1318" t="str">
            <v>SINAPI - NACIONAL CAIXA</v>
          </cell>
        </row>
        <row r="1319">
          <cell r="A1319" t="str">
            <v>73780/002</v>
          </cell>
          <cell r="B1319" t="str">
            <v>CHAVE BLINDADA TRIPOLAR 250V, 30A - FORNECIMENTO E INSTALACAO</v>
          </cell>
          <cell r="C1319" t="str">
            <v>UN</v>
          </cell>
          <cell r="D1319">
            <v>104.16</v>
          </cell>
          <cell r="E1319" t="str">
            <v>SINAPI - NACIONAL CAIXA</v>
          </cell>
        </row>
        <row r="1320">
          <cell r="A1320" t="str">
            <v>73780/003</v>
          </cell>
          <cell r="B1320" t="str">
            <v>CHAVE BLINDADA TRIPOLAR 250V, 60A - FORNECIMENTO E INSTALACAO</v>
          </cell>
          <cell r="C1320" t="str">
            <v>UN</v>
          </cell>
          <cell r="D1320">
            <v>166.24</v>
          </cell>
          <cell r="E1320" t="str">
            <v>SINAPI - NACIONAL CAIXA</v>
          </cell>
        </row>
        <row r="1321">
          <cell r="A1321" t="str">
            <v>73780/004</v>
          </cell>
          <cell r="B1321" t="str">
            <v>CHAVE BLINDADA TRIPOLAR 250V, 100A - FORNECIMENTO E INSTALACAO</v>
          </cell>
          <cell r="C1321" t="str">
            <v>UN</v>
          </cell>
          <cell r="D1321">
            <v>374.6</v>
          </cell>
          <cell r="E1321" t="str">
            <v>SINAPI - NACIONAL CAIXA</v>
          </cell>
        </row>
        <row r="1322">
          <cell r="A1322" t="str">
            <v>INES</v>
          </cell>
          <cell r="B1322" t="str">
            <v>INSTALACOES ESPECIAIS</v>
          </cell>
        </row>
        <row r="1323">
          <cell r="A1323" t="str">
            <v>0186</v>
          </cell>
          <cell r="B1323" t="str">
            <v>INCENDIO</v>
          </cell>
        </row>
        <row r="1324">
          <cell r="A1324">
            <v>72283</v>
          </cell>
          <cell r="B1324" t="str">
            <v>ABRIGO PARA HIDRANTE, 75X45X17CM, COM REGISTRO GLOBO ANGULAR 45º 2.1/2  ", ADAPTADOR STORZ 2.1/2", MANGUEIRA DE INCÊNDIO 15M, REDUÇÃO 2.1/2X1.1/2" E ESGUICHO EM LATÃO 1.1/2" - FORNECIMENTO E INSTALAÇÃO</v>
          </cell>
          <cell r="C1324" t="str">
            <v>UN</v>
          </cell>
          <cell r="D1324">
            <v>839.6</v>
          </cell>
          <cell r="E1324" t="str">
            <v>SINAPI - NACIONAL CAIXA</v>
          </cell>
        </row>
        <row r="1325">
          <cell r="A1325">
            <v>72284</v>
          </cell>
          <cell r="B1325" t="str">
            <v>ABRIGO PARA HIDRANTE, 90X60X17CM, COM REGISTRO GLOBO ANGULAR 45º 2.1/2  ", ADAPTADOR STORZ 2.1/2", MANGUEIRA DE INCÊNDIO 20M, REDUÇÃO 2.1/2X1.1/2" E ESGUICHO EM LATÃO 1.1/2" - FORNECIMENTO E INSTALAÇÃO</v>
          </cell>
          <cell r="C1325" t="str">
            <v>UN</v>
          </cell>
          <cell r="D1325">
            <v>947.77</v>
          </cell>
          <cell r="E1325" t="str">
            <v>SINAPI - NACIONAL CAIXA</v>
          </cell>
        </row>
        <row r="1326">
          <cell r="A1326">
            <v>72287</v>
          </cell>
          <cell r="B1326" t="str">
            <v>CAIXA DE INCÊNDIO 45X75X17CM - FORNECIMENTO E INSTALAÇÃO</v>
          </cell>
          <cell r="C1326" t="str">
            <v>UN</v>
          </cell>
          <cell r="D1326">
            <v>261.06</v>
          </cell>
          <cell r="E1326" t="str">
            <v>SINAPI - NACIONAL CAIXA</v>
          </cell>
        </row>
        <row r="1327">
          <cell r="A1327">
            <v>72288</v>
          </cell>
          <cell r="B1327" t="str">
            <v>CAIXA DE INCÊNDIO 60X75X17CM - FORNECIMENTO E INSTALAÇÃO</v>
          </cell>
          <cell r="C1327" t="str">
            <v>UN</v>
          </cell>
          <cell r="D1327">
            <v>335.65</v>
          </cell>
          <cell r="E1327" t="str">
            <v>SINAPI - NACIONAL CAIXA</v>
          </cell>
        </row>
        <row r="1328">
          <cell r="A1328">
            <v>72554</v>
          </cell>
          <cell r="B1328" t="str">
            <v>EXTINTOR DE CO2 6KG - FORNECIMENTO E INSTALACAO</v>
          </cell>
          <cell r="C1328" t="str">
            <v>UN</v>
          </cell>
          <cell r="D1328">
            <v>456.09</v>
          </cell>
          <cell r="E1328" t="str">
            <v>SINAPI - NACIONAL CAIXA</v>
          </cell>
        </row>
        <row r="1329">
          <cell r="A1329">
            <v>73775</v>
          </cell>
          <cell r="B1329" t="str">
            <v>EXTINTOR DE INCENDIO</v>
          </cell>
        </row>
        <row r="1330">
          <cell r="A1330" t="str">
            <v>73775/001</v>
          </cell>
          <cell r="B1330" t="str">
            <v>EXTINTOR INCENDIO TP PO QUIMICO 4KG FORNECIMENTO E COLOCACAO</v>
          </cell>
          <cell r="C1330" t="str">
            <v>UN</v>
          </cell>
          <cell r="D1330">
            <v>118.53</v>
          </cell>
          <cell r="E1330" t="str">
            <v>SINAPI - NACIONAL CAIXA</v>
          </cell>
        </row>
        <row r="1331">
          <cell r="A1331" t="str">
            <v>73775/002</v>
          </cell>
          <cell r="B1331" t="str">
            <v>EXTINTOR INCENDIO AGUA-PRESSURIZADA 10L INCL SUPORTE PAREDE CARGACOMPLETA FORNECIMENTO E COLOCACAO</v>
          </cell>
          <cell r="C1331" t="str">
            <v>UN</v>
          </cell>
          <cell r="D1331">
            <v>134.91999999999999</v>
          </cell>
          <cell r="E1331" t="str">
            <v>SINAPI - NACIONAL CAIXA</v>
          </cell>
        </row>
        <row r="1332">
          <cell r="A1332" t="str">
            <v>0187</v>
          </cell>
          <cell r="B1332" t="str">
            <v>TELEFONE</v>
          </cell>
        </row>
        <row r="1333">
          <cell r="A1333">
            <v>73662</v>
          </cell>
          <cell r="B1333" t="str">
            <v>PONTO DE TOMADA PARA TELEFONE, COM TOMADA PADRAO TELEBRAS EM CAIXA DE    PVC COM PLACA, ELETRODUTO DE PVC RIGIDO E FIACAO ATE A CAIXA DE DISTRIBUICAO DO PAVIMENTO</v>
          </cell>
          <cell r="C1333" t="str">
            <v>PT</v>
          </cell>
          <cell r="D1333">
            <v>88.78</v>
          </cell>
          <cell r="E1333" t="str">
            <v>SINAPI - NACIONAL CAIXA</v>
          </cell>
        </row>
        <row r="1334">
          <cell r="A1334">
            <v>73749</v>
          </cell>
          <cell r="B1334" t="str">
            <v>CAIXAS PARA INSTALACOES TELEFONICAS</v>
          </cell>
        </row>
        <row r="1335">
          <cell r="A1335" t="str">
            <v>73749/001</v>
          </cell>
          <cell r="B1335" t="str">
            <v>CAIXA ENTERRADA PARA INSTALACOES TELEFONICAS TIPO R1 MEDIDAS 0,60X0,35  X0,50M EM BLOCOS DE CONCRETO ESTRUTURAL 0,10X0,20X0,40M ASSENTADOS COMARGAMASSA DE CIMENTO E AREIA TRACO 1:4</v>
          </cell>
          <cell r="C1335" t="str">
            <v>UN</v>
          </cell>
          <cell r="D1335">
            <v>114.48</v>
          </cell>
          <cell r="E1335" t="str">
            <v>SINAPI - NACIONAL CAIXA</v>
          </cell>
        </row>
        <row r="1336">
          <cell r="A1336" t="str">
            <v>73749/002</v>
          </cell>
          <cell r="B1336" t="str">
            <v>CAIXA ENTERRADA PARA INSTALACOES TELEFONICAS TIPO R2 MEDIDAS 1,07X0,52  X0,50M EM BLOCOS DE CONCRETO ESTRUTURAL 0,10X0,20X0,40M ASSENTADOS COMARGAMASSA DE CIMENTO E AREIA TRACO 1:4</v>
          </cell>
          <cell r="C1336" t="str">
            <v>UN</v>
          </cell>
          <cell r="D1336">
            <v>214.18</v>
          </cell>
          <cell r="E1336" t="str">
            <v>SINAPI - NACIONAL CAIXA</v>
          </cell>
        </row>
        <row r="1337">
          <cell r="A1337" t="str">
            <v>73749/003</v>
          </cell>
          <cell r="B1337" t="str">
            <v>CAIXA ENTERRADA PARA INSTALACOES TELEFONICAS TIPO R3 MEDIDAS 1,30X1,20  X1,20M EM BLOCOS DE CONCRETO ESTRUTURAL 0,10X0,20X0,40M ASSENTADOS COMARGAMASSA DE CIMENTO E AREIA TRACO 1:4</v>
          </cell>
          <cell r="C1337" t="str">
            <v>UN</v>
          </cell>
          <cell r="D1337">
            <v>699.99</v>
          </cell>
          <cell r="E1337" t="str">
            <v>SINAPI - NACIONAL CAIXA</v>
          </cell>
        </row>
        <row r="1338">
          <cell r="A1338">
            <v>73768</v>
          </cell>
          <cell r="B1338" t="str">
            <v>CABOS TELEFONICOS</v>
          </cell>
        </row>
        <row r="1339">
          <cell r="A1339" t="str">
            <v>73768/001</v>
          </cell>
          <cell r="B1339" t="str">
            <v>FIO TELEFONICO FI BITOLA 0,6MM - 2 CONDUTORES - FORNECIMENTO E INSTALA  CAO</v>
          </cell>
          <cell r="C1339" t="str">
            <v>M</v>
          </cell>
          <cell r="D1339">
            <v>0.76</v>
          </cell>
          <cell r="E1339" t="str">
            <v>SINAPI - NACIONAL CAIXA</v>
          </cell>
        </row>
        <row r="1340">
          <cell r="A1340" t="str">
            <v>73768/002</v>
          </cell>
          <cell r="B1340" t="str">
            <v>CABO TELEFONICO FE BITOLA 1,0MM - 2 CONDUTORES PARA USO EXTERNO - FORN  ECIMENTO E INSTALACAO</v>
          </cell>
          <cell r="C1340" t="str">
            <v>M</v>
          </cell>
          <cell r="D1340">
            <v>1.37</v>
          </cell>
          <cell r="E1340" t="str">
            <v>SINAPI - NACIONAL CAIXA</v>
          </cell>
        </row>
        <row r="1341">
          <cell r="A1341" t="str">
            <v>73768/003</v>
          </cell>
          <cell r="B1341" t="str">
            <v>CABO TELEFONICO CI-50 10 PARES (USO INTERNO) - FORNECIMENTO E INSTALAC  AO</v>
          </cell>
          <cell r="C1341" t="str">
            <v>M</v>
          </cell>
          <cell r="D1341">
            <v>3.4</v>
          </cell>
          <cell r="E1341" t="str">
            <v>SINAPI - NACIONAL CAIXA</v>
          </cell>
        </row>
        <row r="1342">
          <cell r="A1342" t="str">
            <v>73768/004</v>
          </cell>
          <cell r="B1342" t="str">
            <v>CABO TELEFONICO CI-50 20PARES (USO INTERNO) - FORNECIMENTO E INSTALACA  O</v>
          </cell>
          <cell r="C1342" t="str">
            <v>M</v>
          </cell>
          <cell r="D1342">
            <v>5.08</v>
          </cell>
          <cell r="E1342" t="str">
            <v>SINAPI - NACIONAL CAIXA</v>
          </cell>
        </row>
        <row r="1343">
          <cell r="A1343" t="str">
            <v>73768/005</v>
          </cell>
          <cell r="B1343" t="str">
            <v>CABO TELEFONICO CI-50 30PARES (USO INTERNO) - FORNECIMENTO E INSTALACA  O</v>
          </cell>
          <cell r="C1343" t="str">
            <v>M</v>
          </cell>
          <cell r="D1343">
            <v>6.84</v>
          </cell>
          <cell r="E1343" t="str">
            <v>SINAPI - NACIONAL CAIXA</v>
          </cell>
        </row>
        <row r="1344">
          <cell r="A1344" t="str">
            <v>73768/006</v>
          </cell>
          <cell r="B1344" t="str">
            <v>CABO TELEFONICO CI-50 50PARES (USO INTERNO) - FORNECIMENTO E INSTALACA  O</v>
          </cell>
          <cell r="C1344" t="str">
            <v>M</v>
          </cell>
          <cell r="D1344">
            <v>11.36</v>
          </cell>
          <cell r="E1344" t="str">
            <v>SINAPI - NACIONAL CAIXA</v>
          </cell>
        </row>
        <row r="1345">
          <cell r="A1345" t="str">
            <v>73768/007</v>
          </cell>
          <cell r="B1345" t="str">
            <v>CABO TELEFONICO CI-50 75 PARES (USO INTERNO) - FORNECIMENTO E INSTALAC  AO</v>
          </cell>
          <cell r="C1345" t="str">
            <v>M</v>
          </cell>
          <cell r="D1345">
            <v>13.92</v>
          </cell>
          <cell r="E1345" t="str">
            <v>SINAPI - NACIONAL CAIXA</v>
          </cell>
        </row>
        <row r="1346">
          <cell r="A1346" t="str">
            <v>73768/008</v>
          </cell>
          <cell r="B1346" t="str">
            <v>CABO TELEFONICO CI-50 200 PARES (USO INTERNO) - FORNECIMENTO E INSTALA  CAO</v>
          </cell>
          <cell r="C1346" t="str">
            <v>M</v>
          </cell>
          <cell r="D1346">
            <v>40.25</v>
          </cell>
          <cell r="E1346" t="str">
            <v>SINAPI - NACIONAL CAIXA</v>
          </cell>
        </row>
        <row r="1347">
          <cell r="A1347" t="str">
            <v>73768/009</v>
          </cell>
          <cell r="B1347" t="str">
            <v xml:space="preserve">CABO TELEFONICO CCI-50 1 PAR (USO INTERNO) - FORNECIMENTO E INSTALACAO  </v>
          </cell>
          <cell r="C1347" t="str">
            <v>M</v>
          </cell>
          <cell r="D1347">
            <v>0.63</v>
          </cell>
          <cell r="E1347" t="str">
            <v>SINAPI - NACIONAL CAIXA</v>
          </cell>
        </row>
        <row r="1348">
          <cell r="A1348" t="str">
            <v>73768/010</v>
          </cell>
          <cell r="B1348" t="str">
            <v>CABO TELEFONICO CCI-50 2 PARES (USO INTERNO) - FORNECIMENTO E INSTALAC  AO</v>
          </cell>
          <cell r="C1348" t="str">
            <v>M</v>
          </cell>
          <cell r="D1348">
            <v>0.84</v>
          </cell>
          <cell r="E1348" t="str">
            <v>SINAPI - NACIONAL CAIXA</v>
          </cell>
        </row>
        <row r="1349">
          <cell r="A1349" t="str">
            <v>73768/011</v>
          </cell>
          <cell r="B1349" t="str">
            <v>CABO TELEFONICO CCI-50 3 PARES (USO INTERNO) - FORNECIMENTO E INSTALAC  AO</v>
          </cell>
          <cell r="C1349" t="str">
            <v>M</v>
          </cell>
          <cell r="D1349">
            <v>1.1000000000000001</v>
          </cell>
          <cell r="E1349" t="str">
            <v>SINAPI - NACIONAL CAIXA</v>
          </cell>
        </row>
        <row r="1350">
          <cell r="A1350" t="str">
            <v>73768/012</v>
          </cell>
          <cell r="B1350" t="str">
            <v>CABO TELEFONICO CCI-50 4 PARES (USO INTERNO) - FORNECIMENTO E INSTALAC  AO</v>
          </cell>
          <cell r="C1350" t="str">
            <v>M</v>
          </cell>
          <cell r="D1350">
            <v>1.27</v>
          </cell>
          <cell r="E1350" t="str">
            <v>SINAPI - NACIONAL CAIXA</v>
          </cell>
        </row>
        <row r="1351">
          <cell r="A1351" t="str">
            <v>73768/013</v>
          </cell>
          <cell r="B1351" t="str">
            <v>CABO TELEFONICO CCI-50 5 PARES (USO INTERNO) - FORNECIMENTO E INSTALAC  AO</v>
          </cell>
          <cell r="C1351" t="str">
            <v>M</v>
          </cell>
          <cell r="D1351">
            <v>1.47</v>
          </cell>
          <cell r="E1351" t="str">
            <v>SINAPI - NACIONAL CAIXA</v>
          </cell>
        </row>
        <row r="1352">
          <cell r="A1352" t="str">
            <v>73768/014</v>
          </cell>
          <cell r="B1352" t="str">
            <v>CABO TELEFONICO CCI-50 6 PARES (USO INTERNO) - FORNECIMENTO E INSTALA  CAO</v>
          </cell>
          <cell r="C1352" t="str">
            <v>M</v>
          </cell>
          <cell r="D1352">
            <v>2.02</v>
          </cell>
          <cell r="E1352" t="str">
            <v>SINAPI - NACIONAL CAIXA</v>
          </cell>
        </row>
        <row r="1353">
          <cell r="A1353">
            <v>74002</v>
          </cell>
          <cell r="B1353" t="str">
            <v>INSTALACAO TELEFONICA</v>
          </cell>
        </row>
        <row r="1354">
          <cell r="A1354" t="str">
            <v>74002/001</v>
          </cell>
          <cell r="B1354" t="str">
            <v>INSTALACOES TELEFONICAS P/ EDIFICIO RESIDENCIAL C/ 4 PAVTOS 16 UNID.GAS</v>
          </cell>
          <cell r="C1354" t="str">
            <v>UN</v>
          </cell>
          <cell r="D1354">
            <v>2667.34</v>
          </cell>
          <cell r="E1354" t="str">
            <v>SINAPI - NACIONAL CAIXA</v>
          </cell>
        </row>
        <row r="1355">
          <cell r="A1355" t="str">
            <v>0274</v>
          </cell>
        </row>
        <row r="1356">
          <cell r="A1356">
            <v>74003</v>
          </cell>
          <cell r="B1356" t="str">
            <v>INSTALACAO GAS</v>
          </cell>
        </row>
        <row r="1357">
          <cell r="A1357" t="str">
            <v>74003/001</v>
          </cell>
          <cell r="B1357" t="str">
            <v>INSTALACOES GAS CENTRAL P/ EDIFICIO RESIDENCIAL C/ 4 PAVTOS 16 UNID.UMA CENTRAL POR BLOCO COM 16 PONTOS</v>
          </cell>
          <cell r="C1357" t="str">
            <v>UN</v>
          </cell>
          <cell r="D1357">
            <v>3115.3</v>
          </cell>
          <cell r="E1357" t="str">
            <v>SINAPI - NACIONAL CAIXA</v>
          </cell>
        </row>
        <row r="1358">
          <cell r="A1358" t="str">
            <v>INHI</v>
          </cell>
          <cell r="B1358" t="str">
            <v>INSTALACOES HIDRO SANITARIAS</v>
          </cell>
        </row>
        <row r="1359">
          <cell r="A1359" t="str">
            <v>0179</v>
          </cell>
          <cell r="B1359" t="str">
            <v>FORNEC. E ASSENTAMENTO DE TUBOS P/INSTALACAO DOMICILIAR</v>
          </cell>
        </row>
        <row r="1360">
          <cell r="A1360">
            <v>73777</v>
          </cell>
          <cell r="B1360" t="str">
            <v>TUBULAÇÃO EM PVC ROSCAVEL S/ CONEXOES P/ AGUA FRIA</v>
          </cell>
        </row>
        <row r="1361">
          <cell r="A1361" t="str">
            <v>73777/001</v>
          </cell>
          <cell r="B1361" t="str">
            <v>TUBO DE PVC BRANCO ROSQUEÁVEL 1/2" - FORNECIMENTO E INSTALAÇÃO</v>
          </cell>
          <cell r="C1361" t="str">
            <v>M</v>
          </cell>
          <cell r="D1361">
            <v>4.53</v>
          </cell>
          <cell r="E1361" t="str">
            <v>SINAPI - NACIONAL CAIXA</v>
          </cell>
        </row>
        <row r="1362">
          <cell r="A1362" t="str">
            <v>73777/002</v>
          </cell>
          <cell r="B1362" t="str">
            <v>TUBO DE PVC BRANCO ROSQUEÁVEL 3/4" - FORNECIMENTO E INSTALAÇÃO</v>
          </cell>
          <cell r="C1362" t="str">
            <v>M</v>
          </cell>
          <cell r="D1362">
            <v>5.91</v>
          </cell>
          <cell r="E1362" t="str">
            <v>SINAPI - NACIONAL CAIXA</v>
          </cell>
        </row>
        <row r="1363">
          <cell r="A1363" t="str">
            <v>73777/003</v>
          </cell>
          <cell r="B1363" t="str">
            <v>TUBO DE PVC BRANCO ROSQUEÁVEL 1" - FORNECIMENTO E INSTALAÇÃO</v>
          </cell>
          <cell r="C1363" t="str">
            <v>M</v>
          </cell>
          <cell r="D1363">
            <v>10.16</v>
          </cell>
          <cell r="E1363" t="str">
            <v>SINAPI - NACIONAL CAIXA</v>
          </cell>
        </row>
        <row r="1364">
          <cell r="A1364" t="str">
            <v>73777/004</v>
          </cell>
          <cell r="B1364" t="str">
            <v>TUBO DE PVC BRANCO ROSQUEÁVEL 1.1/2" - FORNECIMENTO E INSTALAÇÃO</v>
          </cell>
          <cell r="C1364" t="str">
            <v>M</v>
          </cell>
          <cell r="D1364">
            <v>16.170000000000002</v>
          </cell>
          <cell r="E1364" t="str">
            <v>SINAPI - NACIONAL CAIXA</v>
          </cell>
        </row>
        <row r="1365">
          <cell r="A1365" t="str">
            <v>73777/005</v>
          </cell>
          <cell r="B1365" t="str">
            <v>TUBO DE PVC BRANCO ROSQUEÁVEL 2" - FORNECIMENTO E INSTALAÇÃO</v>
          </cell>
          <cell r="C1365" t="str">
            <v>M</v>
          </cell>
          <cell r="D1365">
            <v>23.62</v>
          </cell>
          <cell r="E1365" t="str">
            <v>SINAPI - NACIONAL CAIXA</v>
          </cell>
        </row>
        <row r="1366">
          <cell r="A1366" t="str">
            <v>73777/006</v>
          </cell>
          <cell r="B1366" t="str">
            <v>TUBO DE PVC BRANCO ROSQUEÁVEL 2.1/2" - FORNECIMENTO E INSTALAÇÃO</v>
          </cell>
          <cell r="C1366" t="str">
            <v>M</v>
          </cell>
          <cell r="D1366">
            <v>44.65</v>
          </cell>
          <cell r="E1366" t="str">
            <v>SINAPI - NACIONAL CAIXA</v>
          </cell>
        </row>
        <row r="1367">
          <cell r="A1367" t="str">
            <v>73777/007</v>
          </cell>
          <cell r="B1367" t="str">
            <v>TUBO DE PVC BRANCO ROSQUEÁVEL 3" - FORNECIMENTO E INSTALAÇÃO</v>
          </cell>
          <cell r="C1367" t="str">
            <v>M</v>
          </cell>
          <cell r="D1367">
            <v>57.33</v>
          </cell>
          <cell r="E1367" t="str">
            <v>SINAPI - NACIONAL CAIXA</v>
          </cell>
        </row>
        <row r="1368">
          <cell r="A1368" t="str">
            <v>73777/008</v>
          </cell>
          <cell r="B1368" t="str">
            <v>TUBO DE PVC BRANCO ROSQUEÁVEL 4" - FORNECIMENTO E INSTALAÇÃO</v>
          </cell>
          <cell r="C1368" t="str">
            <v>M</v>
          </cell>
          <cell r="D1368">
            <v>67.63</v>
          </cell>
          <cell r="E1368" t="str">
            <v>SINAPI - NACIONAL CAIXA</v>
          </cell>
        </row>
        <row r="1369">
          <cell r="A1369">
            <v>73779</v>
          </cell>
          <cell r="B1369" t="str">
            <v>TUBULAÇÃO EM PVC S/ CONEXÕES P/ ESGOTO E AGUAS PLUVIAIS</v>
          </cell>
        </row>
        <row r="1370">
          <cell r="A1370" t="str">
            <v>73779/001</v>
          </cell>
          <cell r="B1370" t="str">
            <v>TUBO DE PVC BRANCO, SEM CONEXÕES, PONTA E BOLSA SOLDÁVEL 40MM - FORNEC  IMENTO E INSTALAÇÃO</v>
          </cell>
          <cell r="C1370" t="str">
            <v>M</v>
          </cell>
          <cell r="D1370">
            <v>5.52</v>
          </cell>
          <cell r="E1370" t="str">
            <v>SINAPI - NACIONAL CAIXA</v>
          </cell>
        </row>
        <row r="1371">
          <cell r="A1371" t="str">
            <v>73779/002</v>
          </cell>
          <cell r="B1371" t="str">
            <v>TUBO DE PVC BRANCO, SEM CONEXÕES, PONTA, BOLSA E VIROLA 50MM - FORNECI  MENTO E INSTALAÇÃO</v>
          </cell>
          <cell r="C1371" t="str">
            <v>M</v>
          </cell>
          <cell r="D1371">
            <v>8.4700000000000006</v>
          </cell>
          <cell r="E1371" t="str">
            <v>SINAPI - NACIONAL CAIXA</v>
          </cell>
        </row>
        <row r="1372">
          <cell r="A1372" t="str">
            <v>73779/003</v>
          </cell>
          <cell r="B1372" t="str">
            <v>TUBO DE PVC BRANCO, SEM CONEXÕES, PONTA, BOLSA E VIROLA 75MM - FORNECI  MENTO E INSTALAÇÃO</v>
          </cell>
          <cell r="C1372" t="str">
            <v>M</v>
          </cell>
          <cell r="D1372">
            <v>11.08</v>
          </cell>
          <cell r="E1372" t="str">
            <v>SINAPI - NACIONAL CAIXA</v>
          </cell>
        </row>
        <row r="1373">
          <cell r="A1373">
            <v>73786</v>
          </cell>
          <cell r="B1373" t="str">
            <v>TUBULAÇÃO EM AÇO GALVANIZADO C/ COSTURA S/ CONEXÕES</v>
          </cell>
        </row>
        <row r="1374">
          <cell r="A1374" t="str">
            <v>73786/001</v>
          </cell>
          <cell r="B1374" t="str">
            <v>TUBO DE AÇO GALVANIZADO, SEM CONEXÕES COM COSTURA Ø20MM (3/4") - FORNE  CIMENTO E INSTALAÇÃO</v>
          </cell>
          <cell r="C1374" t="str">
            <v>M</v>
          </cell>
          <cell r="D1374">
            <v>14.25</v>
          </cell>
          <cell r="E1374" t="str">
            <v>SINAPI - NACIONAL CAIXA</v>
          </cell>
        </row>
        <row r="1375">
          <cell r="A1375" t="str">
            <v>73786/002</v>
          </cell>
          <cell r="B1375" t="str">
            <v>TUBO DE AÇO GALVANIZADO, SEM CONEXÕES COM COSTURA Ø25MM (1") - FORNECI  MENTO E INSTALAÇÃO</v>
          </cell>
          <cell r="C1375" t="str">
            <v>M</v>
          </cell>
          <cell r="D1375">
            <v>17.940000000000001</v>
          </cell>
          <cell r="E1375" t="str">
            <v>SINAPI - NACIONAL CAIXA</v>
          </cell>
        </row>
        <row r="1376">
          <cell r="A1376" t="str">
            <v>73786/003</v>
          </cell>
          <cell r="B1376" t="str">
            <v>TUBO DE AÇO GALVANIZADO, SEM CONEXÕES COM COSTURA Ø32MM (1.1/4") - FOR  NECIMENTO E INSTALAÇÃO</v>
          </cell>
          <cell r="C1376" t="str">
            <v>M</v>
          </cell>
          <cell r="D1376">
            <v>26.53</v>
          </cell>
          <cell r="E1376" t="str">
            <v>SINAPI - NACIONAL CAIXA</v>
          </cell>
        </row>
        <row r="1377">
          <cell r="A1377" t="str">
            <v>73786/004</v>
          </cell>
          <cell r="B1377" t="str">
            <v>TUBO DE AÇO GALVANIZADO, SEM CONEXÕES COM COSTURA Ø40MM (1.1/2") - FOR  NECIMENTO E INSTALAÇÃO</v>
          </cell>
          <cell r="C1377" t="str">
            <v>M</v>
          </cell>
          <cell r="D1377">
            <v>29.46</v>
          </cell>
          <cell r="E1377" t="str">
            <v>SINAPI - NACIONAL CAIXA</v>
          </cell>
        </row>
        <row r="1378">
          <cell r="A1378" t="str">
            <v>73786/005</v>
          </cell>
          <cell r="B1378" t="str">
            <v>TUBO DE AÇO GALVANIZADO, SEM CONEXÕES COM COSTURA Ø50MM (2") - FORNECI  MENTO E INSTALAÇÃO</v>
          </cell>
          <cell r="C1378" t="str">
            <v>M</v>
          </cell>
          <cell r="D1378">
            <v>40.51</v>
          </cell>
          <cell r="E1378" t="str">
            <v>SINAPI - NACIONAL CAIXA</v>
          </cell>
        </row>
        <row r="1379">
          <cell r="A1379" t="str">
            <v>73786/006</v>
          </cell>
          <cell r="B1379" t="str">
            <v>TUBO DE AÇO GALVANIZADO, SEM CONEXÕES COM COSTURA Ø65MM (2.1/2") - FOR  NECIMENTO E INSTALAÇÃO</v>
          </cell>
          <cell r="C1379" t="str">
            <v>M</v>
          </cell>
          <cell r="D1379">
            <v>52.86</v>
          </cell>
          <cell r="E1379" t="str">
            <v>SINAPI - NACIONAL CAIXA</v>
          </cell>
        </row>
        <row r="1380">
          <cell r="A1380" t="str">
            <v>73786/007</v>
          </cell>
          <cell r="B1380" t="str">
            <v>TUBO DE AÇO GALVANIZADO, SEM CONEXÕES COM COSTURA Ø80MM (3") - FORNECI  MENTO E INSTALAÇÃO</v>
          </cell>
          <cell r="C1380" t="str">
            <v>M</v>
          </cell>
          <cell r="D1380">
            <v>59.66</v>
          </cell>
          <cell r="E1380" t="str">
            <v>SINAPI - NACIONAL CAIXA</v>
          </cell>
        </row>
        <row r="1381">
          <cell r="A1381" t="str">
            <v>73786/008</v>
          </cell>
          <cell r="B1381" t="str">
            <v>TUBO DE AÇO GALVANIZADO, SEM CONEXÕES COM COSTURA Ø100MM (4") - FORNEC  IMENTO E INSTALAÇÃO</v>
          </cell>
          <cell r="C1381" t="str">
            <v>M</v>
          </cell>
          <cell r="D1381">
            <v>94.52</v>
          </cell>
          <cell r="E1381" t="str">
            <v>SINAPI - NACIONAL CAIXA</v>
          </cell>
        </row>
        <row r="1382">
          <cell r="A1382" t="str">
            <v>73786/011</v>
          </cell>
          <cell r="B1382" t="str">
            <v>TUBO ACO GALVANIZADO, C/ COSTURA S/ CONEXÕES 15MM (1/2") - FORNECIMENT  O E INSTALAÇÃO</v>
          </cell>
          <cell r="C1382" t="str">
            <v>M</v>
          </cell>
          <cell r="D1382">
            <v>12.37</v>
          </cell>
          <cell r="E1382" t="str">
            <v>SINAPI - NACIONAL CAIXA</v>
          </cell>
        </row>
        <row r="1383">
          <cell r="A1383">
            <v>73976</v>
          </cell>
          <cell r="B1383" t="str">
            <v>TUBULAÇÃO EM AÇO GALVANIZADO C/ COSTURA C/ CONEXÕES</v>
          </cell>
        </row>
        <row r="1384">
          <cell r="A1384" t="str">
            <v>73976/002</v>
          </cell>
          <cell r="B1384" t="str">
            <v>TUBO DE AÇO GALVANIZADO COM COSTURA 1/2" (15MM), INCLUSIVE CONEXÕES -  FORNECIMENTO E INSTALAÇÃO</v>
          </cell>
          <cell r="C1384" t="str">
            <v>M</v>
          </cell>
          <cell r="D1384">
            <v>11.52</v>
          </cell>
          <cell r="E1384" t="str">
            <v>SINAPI - NACIONAL CAIXA</v>
          </cell>
        </row>
        <row r="1385">
          <cell r="A1385" t="str">
            <v>73976/003</v>
          </cell>
          <cell r="B1385" t="str">
            <v>TUBO DE AÇO GALVANIZADO COM COSTURA 3/4" (20MM), INCLUSIVE CONEXÕES -    FORNECIMENTO E INSTALAÇÃO</v>
          </cell>
          <cell r="C1385" t="str">
            <v>M</v>
          </cell>
          <cell r="D1385">
            <v>15.47</v>
          </cell>
          <cell r="E1385" t="str">
            <v>SINAPI - NACIONAL CAIXA</v>
          </cell>
        </row>
        <row r="1386">
          <cell r="A1386" t="str">
            <v>73976/004</v>
          </cell>
          <cell r="B1386" t="str">
            <v>TUBO DE AÇO GALVANIZADO COM COSTURA 1" (25MM), INCLUSIVE CONEXOES - FO  RNECIMENTO E INSTALACAO</v>
          </cell>
          <cell r="C1386" t="str">
            <v>M</v>
          </cell>
          <cell r="D1386">
            <v>38.1</v>
          </cell>
          <cell r="E1386" t="str">
            <v>SINAPI - NACIONAL CAIXA</v>
          </cell>
        </row>
        <row r="1387">
          <cell r="A1387" t="str">
            <v>73976/005</v>
          </cell>
          <cell r="B1387" t="str">
            <v>TUBO DE AÇO GALVANIZADO COM COSTURA 1.1/4" (32MM), INCLUSIVE CONEXOES    - FORNECIMENTO E INSTALACAO</v>
          </cell>
          <cell r="C1387" t="str">
            <v>M</v>
          </cell>
          <cell r="D1387">
            <v>50.96</v>
          </cell>
          <cell r="E1387" t="str">
            <v>SINAPI - NACIONAL CAIXA</v>
          </cell>
        </row>
        <row r="1388">
          <cell r="A1388" t="str">
            <v>73976/006</v>
          </cell>
          <cell r="B1388" t="str">
            <v>TUBO DE AÇO GALVANIZADO COM COSTURA 1.1/2" (40MM), INCLUSIVE CONEXOES    - FORNECIMENTO E INSTALACAO</v>
          </cell>
          <cell r="C1388" t="str">
            <v>M</v>
          </cell>
          <cell r="D1388">
            <v>55.03</v>
          </cell>
          <cell r="E1388" t="str">
            <v>SINAPI - NACIONAL CAIXA</v>
          </cell>
        </row>
        <row r="1389">
          <cell r="A1389" t="str">
            <v>73976/007</v>
          </cell>
          <cell r="B1389" t="str">
            <v>TUBO DE AÇO GALVANIZADO COM COSTURA 2" (50MM), INCLUSIVE CONEXOES - FO  RNECIMENTO E INSTALACAO</v>
          </cell>
          <cell r="C1389" t="str">
            <v>M</v>
          </cell>
          <cell r="D1389">
            <v>71.430000000000007</v>
          </cell>
          <cell r="E1389" t="str">
            <v>SINAPI - NACIONAL CAIXA</v>
          </cell>
        </row>
        <row r="1390">
          <cell r="A1390" t="str">
            <v>73976/008</v>
          </cell>
          <cell r="B1390" t="str">
            <v>TUBO DE AÇO GALVANIZADO COM COSTURA 2.1/2" (65MM), INCLUSIVE CONEXOES    - FORNECIMENTO E INSTALACAO</v>
          </cell>
          <cell r="C1390" t="str">
            <v>M</v>
          </cell>
          <cell r="D1390">
            <v>89.68</v>
          </cell>
          <cell r="E1390" t="str">
            <v>SINAPI - NACIONAL CAIXA</v>
          </cell>
        </row>
        <row r="1391">
          <cell r="A1391" t="str">
            <v>73976/009</v>
          </cell>
          <cell r="B1391" t="str">
            <v>TUBO DE AÇO GALVANIZADO COM COSTURA 3" (80MM), INCLUSIVE CONEXOES - FO  RNECIMENTO E INSTALACAO</v>
          </cell>
          <cell r="C1391" t="str">
            <v>M</v>
          </cell>
          <cell r="D1391">
            <v>96</v>
          </cell>
          <cell r="E1391" t="str">
            <v>SINAPI - NACIONAL CAIXA</v>
          </cell>
        </row>
        <row r="1392">
          <cell r="A1392" t="str">
            <v>73976/010</v>
          </cell>
          <cell r="B1392" t="str">
            <v>TUBO DE AÇO GALVANIZADO COM COSTURA 4" (100MM), INCLUSIVE CONEXOES - F  ORNECIMENTO E INSTALACAO</v>
          </cell>
          <cell r="C1392" t="str">
            <v>M</v>
          </cell>
          <cell r="D1392">
            <v>139.44999999999999</v>
          </cell>
          <cell r="E1392" t="str">
            <v>SINAPI - NACIONAL CAIXA</v>
          </cell>
        </row>
        <row r="1393">
          <cell r="A1393" t="str">
            <v>73976/011</v>
          </cell>
          <cell r="B1393" t="str">
            <v>TUBO DE AÇO GALVANIZADO COM COSTURA 6" (150MM), INCLUSIVE CONEXÕES - I  NSTALAÇÃO</v>
          </cell>
          <cell r="C1393" t="str">
            <v>M</v>
          </cell>
          <cell r="D1393">
            <v>204.47</v>
          </cell>
          <cell r="E1393" t="str">
            <v>SINAPI - NACIONAL CAIXA</v>
          </cell>
        </row>
        <row r="1394">
          <cell r="A1394">
            <v>74061</v>
          </cell>
          <cell r="B1394" t="str">
            <v>TUBULAÇÃO EM COBRE S/ CONEXÕES</v>
          </cell>
        </row>
        <row r="1395">
          <cell r="A1395" t="str">
            <v>74061/001</v>
          </cell>
          <cell r="B1395" t="str">
            <v>TUBO DE COBRE CLASSE "E" 15MM - FORNECIMENTO E INSTALACAO</v>
          </cell>
          <cell r="C1395" t="str">
            <v>M</v>
          </cell>
          <cell r="D1395">
            <v>10.55</v>
          </cell>
          <cell r="E1395" t="str">
            <v>SINAPI - NACIONAL CAIXA</v>
          </cell>
        </row>
        <row r="1396">
          <cell r="A1396" t="str">
            <v>74061/002</v>
          </cell>
          <cell r="B1396" t="str">
            <v>TUBO DE COBRE CLASSE "E" 22MM - FORNECIMENTO E INSTALACAO</v>
          </cell>
          <cell r="C1396" t="str">
            <v>M</v>
          </cell>
          <cell r="D1396">
            <v>14.11</v>
          </cell>
          <cell r="E1396" t="str">
            <v>SINAPI - NACIONAL CAIXA</v>
          </cell>
        </row>
        <row r="1397">
          <cell r="A1397" t="str">
            <v>74061/003</v>
          </cell>
          <cell r="B1397" t="str">
            <v>TUBO DE COBRE CLASSE "E" 28MM - FORNECIMENTO E INSTALACAO</v>
          </cell>
          <cell r="C1397" t="str">
            <v>M</v>
          </cell>
          <cell r="D1397">
            <v>16.79</v>
          </cell>
          <cell r="E1397" t="str">
            <v>SINAPI - NACIONAL CAIXA</v>
          </cell>
        </row>
        <row r="1398">
          <cell r="A1398" t="str">
            <v>74061/004</v>
          </cell>
          <cell r="B1398" t="str">
            <v>TUBO DE COBRE CLASSE "E" 35MM - FORNECIMENTO E INSTALACAO</v>
          </cell>
          <cell r="C1398" t="str">
            <v>M</v>
          </cell>
          <cell r="D1398">
            <v>24.13</v>
          </cell>
          <cell r="E1398" t="str">
            <v>SINAPI - NACIONAL CAIXA</v>
          </cell>
        </row>
        <row r="1399">
          <cell r="A1399" t="str">
            <v>74061/005</v>
          </cell>
          <cell r="B1399" t="str">
            <v>TUBO DE COBRE CLASSE "E" 42MM - FORNECIMENTO E INSTALACAO</v>
          </cell>
          <cell r="C1399" t="str">
            <v>M</v>
          </cell>
          <cell r="D1399">
            <v>37.950000000000003</v>
          </cell>
          <cell r="E1399" t="str">
            <v>SINAPI - NACIONAL CAIXA</v>
          </cell>
        </row>
        <row r="1400">
          <cell r="A1400" t="str">
            <v>74061/006</v>
          </cell>
          <cell r="B1400" t="str">
            <v>TUBO DE COBRE CLASSE "E" 54MM - FORNECIMENTO E INSTALACAO</v>
          </cell>
          <cell r="C1400" t="str">
            <v>M</v>
          </cell>
          <cell r="D1400">
            <v>46.73</v>
          </cell>
          <cell r="E1400" t="str">
            <v>SINAPI - NACIONAL CAIXA</v>
          </cell>
        </row>
        <row r="1401">
          <cell r="A1401" t="str">
            <v>74061/007</v>
          </cell>
          <cell r="B1401" t="str">
            <v>TUBO DE COBRE CLASSE "E" 66MM - FORNECIMENTO E INSTALACAO</v>
          </cell>
          <cell r="C1401" t="str">
            <v>M</v>
          </cell>
          <cell r="D1401">
            <v>64.84</v>
          </cell>
          <cell r="E1401" t="str">
            <v>SINAPI - NACIONAL CAIXA</v>
          </cell>
        </row>
        <row r="1402">
          <cell r="A1402" t="str">
            <v>74061/008</v>
          </cell>
          <cell r="B1402" t="str">
            <v>TUBO DE COBRE CLASSE "E" 79MM - FORNECIMENTO E INSTALACAO</v>
          </cell>
          <cell r="C1402" t="str">
            <v>M</v>
          </cell>
          <cell r="D1402">
            <v>91.5</v>
          </cell>
          <cell r="E1402" t="str">
            <v>SINAPI - NACIONAL CAIXA</v>
          </cell>
        </row>
        <row r="1403">
          <cell r="A1403" t="str">
            <v>74061/009</v>
          </cell>
          <cell r="B1403" t="str">
            <v>TUBO DE COBRE CLASSE "E" 104MM - FORNECIMENTO E INSTALACAO</v>
          </cell>
          <cell r="C1403" t="str">
            <v>M</v>
          </cell>
          <cell r="D1403">
            <v>130.52000000000001</v>
          </cell>
          <cell r="E1403" t="str">
            <v>SINAPI - NACIONAL CAIXA</v>
          </cell>
        </row>
        <row r="1404">
          <cell r="A1404">
            <v>74089</v>
          </cell>
          <cell r="B1404" t="str">
            <v>TUBULAÇÃO EM PVC SERIE 'R' C/ JUNTA SOLDADA P/ ESGOTO E AGUAS PLUVIAIS</v>
          </cell>
        </row>
        <row r="1405">
          <cell r="A1405" t="str">
            <v>74089/001</v>
          </cell>
          <cell r="B1405" t="str">
            <v>TUBO PVC ESGOTO SÉRIE R DN 100MM JUNTA SOLDADA - FORNECIMENTO E INSTAL  AÇÃO</v>
          </cell>
          <cell r="C1405" t="str">
            <v>M</v>
          </cell>
          <cell r="D1405">
            <v>18.38</v>
          </cell>
          <cell r="E1405" t="str">
            <v>SINAPI - NACIONAL CAIXA</v>
          </cell>
        </row>
        <row r="1406">
          <cell r="A1406">
            <v>74090</v>
          </cell>
          <cell r="B1406" t="str">
            <v>TUBULAÇÃO EM PVC ROSCAVEL C/ CONEXÕES P/ AGUA FRIA</v>
          </cell>
        </row>
        <row r="1407">
          <cell r="A1407" t="str">
            <v>74090/001</v>
          </cell>
          <cell r="B1407" t="str">
            <v>TUBO PVC ROSCÁVEL ÁGUA FRIA 3" (75MM), INCLUSIVE CONEXÕES - FORNECIMEN  TO E INSTALAÇÃ</v>
          </cell>
          <cell r="C1407" t="str">
            <v>M</v>
          </cell>
          <cell r="D1407">
            <v>76.45</v>
          </cell>
          <cell r="E1407" t="str">
            <v>SINAPI - NACIONAL CAIXA</v>
          </cell>
        </row>
        <row r="1408">
          <cell r="A1408" t="str">
            <v>74090/002</v>
          </cell>
          <cell r="B1408" t="str">
            <v>TUBO PVC ROSCÁVEL AGUA FRIA 1" (25MM), INCLUSIVE CONEXOES - FORNECIMEN  TO E INSTALACAO</v>
          </cell>
          <cell r="C1408" t="str">
            <v>M</v>
          </cell>
          <cell r="D1408">
            <v>10.98</v>
          </cell>
          <cell r="E1408" t="str">
            <v>SINAPI - NACIONAL CAIXA</v>
          </cell>
        </row>
        <row r="1409">
          <cell r="A1409">
            <v>74165</v>
          </cell>
          <cell r="B1409" t="str">
            <v>TUBULAÇÃO EM PVC C/ CONEXÕES P/ ESGOTO E AGUAS PLUVIAIS</v>
          </cell>
        </row>
        <row r="1410">
          <cell r="A1410" t="str">
            <v>74165/001</v>
          </cell>
          <cell r="B1410" t="str">
            <v>TUBO PVC ESGOTO JS PREDIAL DN 40MM, INCLUSIVE CONEXOES - FORNECIMENTO    E INSTALACAO</v>
          </cell>
          <cell r="C1410" t="str">
            <v>M</v>
          </cell>
          <cell r="D1410">
            <v>12.87</v>
          </cell>
          <cell r="E1410" t="str">
            <v>SINAPI - NACIONAL CAIXA</v>
          </cell>
        </row>
        <row r="1411">
          <cell r="A1411" t="str">
            <v>74165/002</v>
          </cell>
          <cell r="B1411" t="str">
            <v>TUBO PVC ESGOTO PREDIAL DN 50MM, INCLUSIVE CONEXOES - FORNECIMENTO E I  NSTALACAO</v>
          </cell>
          <cell r="C1411" t="str">
            <v>M</v>
          </cell>
          <cell r="D1411">
            <v>17.64</v>
          </cell>
          <cell r="E1411" t="str">
            <v>SINAPI - NACIONAL CAIXA</v>
          </cell>
        </row>
        <row r="1412">
          <cell r="A1412" t="str">
            <v>74165/003</v>
          </cell>
          <cell r="B1412" t="str">
            <v>TUBO PVC ESGOTO PREDIAL DN 75MM, INCLUSIVE CONEXOES - FORNECIMENTO E I  NSTALACAO</v>
          </cell>
          <cell r="C1412" t="str">
            <v>M</v>
          </cell>
          <cell r="D1412">
            <v>24</v>
          </cell>
          <cell r="E1412" t="str">
            <v>SINAPI - NACIONAL CAIXA</v>
          </cell>
        </row>
        <row r="1413">
          <cell r="A1413" t="str">
            <v>74165/004</v>
          </cell>
          <cell r="B1413" t="str">
            <v>TUBO PVC ESGOTO PREDIAL DN 100MM, INCLUSIVE CONEXOES - FORNECIMENTO E    INSTALACAO</v>
          </cell>
          <cell r="C1413" t="str">
            <v>M</v>
          </cell>
          <cell r="D1413">
            <v>25.73</v>
          </cell>
          <cell r="E1413" t="str">
            <v>SINAPI - NACIONAL CAIXA</v>
          </cell>
        </row>
        <row r="1414">
          <cell r="A1414">
            <v>74168</v>
          </cell>
          <cell r="B1414" t="str">
            <v>TUBULAÇÃO EM PVC SERIE 'R' C/ ANEL DE BORRACHA P/ ESGOTO E AGUAS PLUVIAIS</v>
          </cell>
        </row>
        <row r="1415">
          <cell r="A1415" t="str">
            <v>74168/001</v>
          </cell>
          <cell r="B1415" t="str">
            <v>TUBO PVC ESGOTO SERIE R DN 150MM C/ ANEL DE BORRACHA - FORNECIMENTO E    INSTALACAO</v>
          </cell>
          <cell r="C1415" t="str">
            <v>M</v>
          </cell>
          <cell r="D1415">
            <v>41.3</v>
          </cell>
          <cell r="E1415" t="str">
            <v>SINAPI - NACIONAL CAIXA</v>
          </cell>
        </row>
        <row r="1416">
          <cell r="A1416" t="str">
            <v>74168/002</v>
          </cell>
          <cell r="B1416" t="str">
            <v>TUBO PVC ESGOTO SERIE R DN 100MM C/ ANEL DE BORRACHA - FORNECIMENTO E    INSTALACAO</v>
          </cell>
          <cell r="C1416" t="str">
            <v>M</v>
          </cell>
          <cell r="D1416">
            <v>18.87</v>
          </cell>
          <cell r="E1416" t="str">
            <v>SINAPI - NACIONAL CAIXA</v>
          </cell>
        </row>
        <row r="1417">
          <cell r="A1417">
            <v>75027</v>
          </cell>
          <cell r="B1417" t="str">
            <v>TUBULAÇÃO EM AÇO PRETO S/ COSTURA C/ CONEXÕES</v>
          </cell>
        </row>
        <row r="1418">
          <cell r="A1418" t="str">
            <v>75027/001</v>
          </cell>
          <cell r="B1418" t="str">
            <v>TUBO DE AÇO PRETO 2" SEM COSTURA SCHEDULE 40/NBR 5590, INCLUSIVE CONEX  OES - FORNECIMENTO E INSTALACAO</v>
          </cell>
          <cell r="C1418" t="str">
            <v>M</v>
          </cell>
          <cell r="D1418">
            <v>93.27</v>
          </cell>
          <cell r="E1418" t="str">
            <v>SINAPI - NACIONAL CAIXA</v>
          </cell>
        </row>
        <row r="1419">
          <cell r="A1419" t="str">
            <v>75027/002</v>
          </cell>
          <cell r="B1419" t="str">
            <v>TUBO DE AÇO PRETO 2.1/2" SEM COSTURA SCHEDULE 40/NBR 5590, INCLUSIVE C  ONEXOES - FORNECIMENTO E INSTALACAO</v>
          </cell>
          <cell r="C1419" t="str">
            <v>M</v>
          </cell>
          <cell r="D1419">
            <v>102.99</v>
          </cell>
          <cell r="E1419" t="str">
            <v>SINAPI - NACIONAL CAIXA</v>
          </cell>
        </row>
        <row r="1420">
          <cell r="A1420" t="str">
            <v>75027/003</v>
          </cell>
          <cell r="B1420" t="str">
            <v>TUBO DE AÇO PRETO 3" SEM COSTURA SCHEDULE 40/NBR 5590, INCLUSIVE CONEX  OES - FORNECIMENTO E INSTALACAO</v>
          </cell>
          <cell r="C1420" t="str">
            <v>M</v>
          </cell>
          <cell r="D1420">
            <v>115.49</v>
          </cell>
          <cell r="E1420" t="str">
            <v>SINAPI - NACIONAL CAIXA</v>
          </cell>
        </row>
        <row r="1421">
          <cell r="A1421" t="str">
            <v>75027/004</v>
          </cell>
          <cell r="B1421" t="str">
            <v>TUBO DE AÇO PRETO 4" SEM COSTURA SCHEDULE 40/NBR 5590, INCLUSIVE CONEX  OES - FORNECIMENTO E INSTALACAO</v>
          </cell>
          <cell r="C1421" t="str">
            <v>M</v>
          </cell>
          <cell r="D1421">
            <v>168.07</v>
          </cell>
          <cell r="E1421" t="str">
            <v>SINAPI - NACIONAL CAIXA</v>
          </cell>
        </row>
        <row r="1422">
          <cell r="A1422" t="str">
            <v>75027/005</v>
          </cell>
          <cell r="B1422" t="str">
            <v>TUBO DE AÇO PRETO 6" SEM COSTURA SCHEDULE 40/NBR 5590, INCLUSIVE CONEX  ÕES - FORNECIMENTO E INSTALAÇÃO</v>
          </cell>
          <cell r="C1422" t="str">
            <v>M</v>
          </cell>
          <cell r="D1422">
            <v>261.75</v>
          </cell>
          <cell r="E1422" t="str">
            <v>SINAPI - NACIONAL CAIXA</v>
          </cell>
        </row>
        <row r="1423">
          <cell r="A1423">
            <v>75028</v>
          </cell>
          <cell r="B1423" t="str">
            <v>TUBULAÇÃO CERAMICA C/ REJUNTE DE ARGAMASSA</v>
          </cell>
        </row>
        <row r="1424">
          <cell r="A1424" t="str">
            <v>75028/001</v>
          </cell>
          <cell r="B1424" t="str">
            <v>TUBO CERAMICO 75MM REJUNTADO COM ARGAMASSA DE CIMENTO E AREIA TRACO 1:  3 - FORNECIMENTO E INSTALACAO</v>
          </cell>
          <cell r="C1424" t="str">
            <v>M</v>
          </cell>
          <cell r="D1424">
            <v>8.3000000000000007</v>
          </cell>
          <cell r="E1424" t="str">
            <v>SINAPI - NACIONAL CAIXA</v>
          </cell>
        </row>
        <row r="1425">
          <cell r="A1425" t="str">
            <v>75028/002</v>
          </cell>
          <cell r="B1425" t="str">
            <v>TUBO CERÂMICO 100MM REJUNTADO COM ARGAMASSA DE CIMENTO E AREIA TRACO 1  :3 - FORNECIMENTO E INSTALACAO</v>
          </cell>
          <cell r="C1425" t="str">
            <v>M</v>
          </cell>
          <cell r="D1425">
            <v>8.44</v>
          </cell>
          <cell r="E1425" t="str">
            <v>SINAPI - NACIONAL CAIXA</v>
          </cell>
        </row>
        <row r="1426">
          <cell r="A1426" t="str">
            <v>75028/003</v>
          </cell>
          <cell r="B1426" t="str">
            <v>TUBO CERÂMICO 150MM REJUNTADO COM ARGAMASSA DE CIMENTO E AREIA TRACO 1  :3 - FORNECIMENTO E INSTALACAO</v>
          </cell>
          <cell r="C1426" t="str">
            <v>M</v>
          </cell>
          <cell r="D1426">
            <v>10.28</v>
          </cell>
          <cell r="E1426" t="str">
            <v>SINAPI - NACIONAL CAIXA</v>
          </cell>
        </row>
        <row r="1427">
          <cell r="A1427" t="str">
            <v>75028/004</v>
          </cell>
          <cell r="B1427" t="str">
            <v>TUBO CERÂMICO 200MM REJUNTADO COM ARGAMASSA DE CIMENTO E AREIA TRACO 1  :3 - FORNECIMENTO E INSTALACAO</v>
          </cell>
          <cell r="C1427" t="str">
            <v>M</v>
          </cell>
          <cell r="D1427">
            <v>14.73</v>
          </cell>
          <cell r="E1427" t="str">
            <v>SINAPI - NACIONAL CAIXA</v>
          </cell>
        </row>
        <row r="1428">
          <cell r="A1428" t="str">
            <v>75028/005</v>
          </cell>
          <cell r="B1428" t="str">
            <v>TUBO CERAMICO 250MM REJUNTADO COM ARGAMASSA DE CIMENTO E AREIA TRACO 1  :3 - FORNECIMENTO E INSTALACAO</v>
          </cell>
          <cell r="C1428" t="str">
            <v>M</v>
          </cell>
          <cell r="D1428">
            <v>22.68</v>
          </cell>
          <cell r="E1428" t="str">
            <v>SINAPI - NACIONAL CAIXA</v>
          </cell>
        </row>
        <row r="1429">
          <cell r="A1429" t="str">
            <v>75028/006</v>
          </cell>
          <cell r="B1429" t="str">
            <v>TUBO CERAMICO 300MM REJUNTADO COM ARGAMASSA DE CIMENTO E AREIA TRACO 1  :3 - FORNECIMENTO E INSTALACAO</v>
          </cell>
          <cell r="C1429" t="str">
            <v>M</v>
          </cell>
          <cell r="D1429">
            <v>32.409999999999997</v>
          </cell>
          <cell r="E1429" t="str">
            <v>SINAPI - NACIONAL CAIXA</v>
          </cell>
        </row>
        <row r="1430">
          <cell r="A1430">
            <v>75030</v>
          </cell>
          <cell r="B1430" t="str">
            <v>TUBULAÇÃO EM PVC SOLDAVEL C/ CONEXÕES P/ AGUA FRIA</v>
          </cell>
        </row>
        <row r="1431">
          <cell r="A1431" t="str">
            <v>75030/001</v>
          </cell>
          <cell r="B1431" t="str">
            <v>TUBO PVC SOLDAVEL AGUA FRIA DN 25MM, INCLUSIVE CONEXOES - FORNECIMENTO  E INSTALACAO</v>
          </cell>
          <cell r="C1431" t="str">
            <v>M</v>
          </cell>
          <cell r="D1431">
            <v>9.32</v>
          </cell>
          <cell r="E1431" t="str">
            <v>SINAPI - NACIONAL CAIXA</v>
          </cell>
        </row>
        <row r="1432">
          <cell r="A1432" t="str">
            <v>75030/002</v>
          </cell>
          <cell r="B1432" t="str">
            <v>TUBO PVC SOLDAVEL AGUA FRIA DN 32MM, INCLUSIVE CONEXOES - FORNECIMENTO  E INSTALACAO</v>
          </cell>
          <cell r="C1432" t="str">
            <v>M</v>
          </cell>
          <cell r="D1432">
            <v>13.75</v>
          </cell>
          <cell r="E1432" t="str">
            <v>SINAPI - NACIONAL CAIXA</v>
          </cell>
        </row>
        <row r="1433">
          <cell r="A1433" t="str">
            <v>75030/003</v>
          </cell>
          <cell r="B1433" t="str">
            <v>TUBO PVC SOLDAVEL AGUA FRIA DN 40MM, INCLUSIVE CONEXOES - FORNECIMENTO  E INSTALACAO</v>
          </cell>
          <cell r="C1433" t="str">
            <v>M</v>
          </cell>
          <cell r="D1433">
            <v>17.010000000000002</v>
          </cell>
          <cell r="E1433" t="str">
            <v>SINAPI - NACIONAL CAIXA</v>
          </cell>
        </row>
        <row r="1434">
          <cell r="A1434" t="str">
            <v>75030/004</v>
          </cell>
          <cell r="B1434" t="str">
            <v>TUBO PVC SOLDAVEL AGUA FRIA DN 50MM, INCLUSIVE CONEXOES - FORNECIMENTO  E INSTALACAO</v>
          </cell>
          <cell r="C1434" t="str">
            <v>M</v>
          </cell>
          <cell r="D1434">
            <v>19.440000000000001</v>
          </cell>
          <cell r="E1434" t="str">
            <v>SINAPI - NACIONAL CAIXA</v>
          </cell>
        </row>
        <row r="1435">
          <cell r="A1435" t="str">
            <v>75030/005</v>
          </cell>
          <cell r="B1435" t="str">
            <v>TUBO PVC SOLDAVEL AGUA FRIA DN 60MM, INCLUSIVE CONEXOES - FORNECIMENTO  E INSTALACAO</v>
          </cell>
          <cell r="C1435" t="str">
            <v>M</v>
          </cell>
          <cell r="D1435">
            <v>29.77</v>
          </cell>
          <cell r="E1435" t="str">
            <v>SINAPI - NACIONAL CAIXA</v>
          </cell>
        </row>
        <row r="1436">
          <cell r="A1436" t="str">
            <v>75030/006</v>
          </cell>
          <cell r="B1436" t="str">
            <v>TUBO PVC SOLDAVEL AGUA FRIA DN 75MM, INCLUSIVE CONEXOES - FORNECIMENTO  E INSTALACAO</v>
          </cell>
          <cell r="C1436" t="str">
            <v>M</v>
          </cell>
          <cell r="D1436">
            <v>44.73</v>
          </cell>
          <cell r="E1436" t="str">
            <v>SINAPI - NACIONAL CAIXA</v>
          </cell>
        </row>
        <row r="1437">
          <cell r="A1437" t="str">
            <v>75030/007</v>
          </cell>
          <cell r="B1437" t="str">
            <v>TUBO PVC SOLDAVEL AGUA FRIA DN 85MM, INCLUSIVE CONEXOES - FORNECIMENTO  E INSTALACAO</v>
          </cell>
          <cell r="C1437" t="str">
            <v>M</v>
          </cell>
          <cell r="D1437">
            <v>51.85</v>
          </cell>
          <cell r="E1437" t="str">
            <v>SINAPI - NACIONAL CAIXA</v>
          </cell>
        </row>
        <row r="1438">
          <cell r="A1438">
            <v>75031</v>
          </cell>
          <cell r="B1438" t="str">
            <v>TUBULAÇÃO EM CPVC S/ CONEXÕES P/ AGUA QUENTE</v>
          </cell>
        </row>
        <row r="1439">
          <cell r="A1439" t="str">
            <v>75031/001</v>
          </cell>
          <cell r="B1439" t="str">
            <v>TUBO CPVC 15MM - FORNECIMENTO E INSTALACAO</v>
          </cell>
          <cell r="C1439" t="str">
            <v>M</v>
          </cell>
          <cell r="D1439">
            <v>7.35</v>
          </cell>
          <cell r="E1439" t="str">
            <v>SINAPI - NACIONAL CAIXA</v>
          </cell>
        </row>
        <row r="1440">
          <cell r="A1440" t="str">
            <v>75031/002</v>
          </cell>
          <cell r="B1440" t="str">
            <v>TUBO CPVC 22MM - FORNECIMENTO E INSTALACAO</v>
          </cell>
          <cell r="C1440" t="str">
            <v>M</v>
          </cell>
          <cell r="D1440">
            <v>12.03</v>
          </cell>
          <cell r="E1440" t="str">
            <v>SINAPI - NACIONAL CAIXA</v>
          </cell>
        </row>
        <row r="1441">
          <cell r="A1441" t="str">
            <v>75031/003</v>
          </cell>
          <cell r="B1441" t="str">
            <v>TUBO CPVC 28MM - FORNECIMENTO E INSTALACAO</v>
          </cell>
          <cell r="C1441" t="str">
            <v>M</v>
          </cell>
          <cell r="D1441">
            <v>18.46</v>
          </cell>
          <cell r="E1441" t="str">
            <v>SINAPI - NACIONAL CAIXA</v>
          </cell>
        </row>
        <row r="1442">
          <cell r="A1442">
            <v>75051</v>
          </cell>
          <cell r="B1442" t="str">
            <v>TUBULAÇÃO EM PVC SOLDAVEL S/ CONEXÕES P/ AGUA FRIA</v>
          </cell>
        </row>
        <row r="1443">
          <cell r="A1443" t="str">
            <v>75051/001</v>
          </cell>
          <cell r="B1443" t="str">
            <v>TUBO DE PVC SOLDAVEL, SEM CONEXOES 20MM - FORNECIMENTO E INSTALACAO</v>
          </cell>
          <cell r="C1443" t="str">
            <v>M</v>
          </cell>
          <cell r="D1443">
            <v>2.94</v>
          </cell>
          <cell r="E1443" t="str">
            <v>SINAPI - NACIONAL CAIXA</v>
          </cell>
        </row>
        <row r="1444">
          <cell r="A1444" t="str">
            <v>75051/002</v>
          </cell>
          <cell r="B1444" t="str">
            <v>TUBO DE PVC SOLDAVEL, SEM CONEXOES 25MM - FORNECIMENTO E INSTALACAO</v>
          </cell>
          <cell r="C1444" t="str">
            <v>M</v>
          </cell>
          <cell r="D1444">
            <v>3.76</v>
          </cell>
          <cell r="E1444" t="str">
            <v>SINAPI - NACIONAL CAIXA</v>
          </cell>
        </row>
        <row r="1445">
          <cell r="A1445" t="str">
            <v>75051/003</v>
          </cell>
          <cell r="B1445" t="str">
            <v>TUBO DE PVC SOLDAVEL, SEM CONEXOES 32MM - FORNECIMENTO E INSTALACAO</v>
          </cell>
          <cell r="C1445" t="str">
            <v>M</v>
          </cell>
          <cell r="D1445">
            <v>6.47</v>
          </cell>
          <cell r="E1445" t="str">
            <v>SINAPI - NACIONAL CAIXA</v>
          </cell>
        </row>
        <row r="1446">
          <cell r="A1446" t="str">
            <v>75051/004</v>
          </cell>
          <cell r="B1446" t="str">
            <v>TUBO DE PVC SOLDAVEL, SEM CONEXOES 40MM - FORNECIMENTO E INSTALACAO</v>
          </cell>
          <cell r="C1446" t="str">
            <v>M</v>
          </cell>
          <cell r="D1446">
            <v>9.16</v>
          </cell>
          <cell r="E1446" t="str">
            <v>SINAPI - NACIONAL CAIXA</v>
          </cell>
        </row>
        <row r="1447">
          <cell r="A1447" t="str">
            <v>75051/005</v>
          </cell>
          <cell r="B1447" t="str">
            <v>TUBO DE PVC SOLDAVEL, SEM CONEXOES 50MM - FORNECIMENTO E INSTALACAO</v>
          </cell>
          <cell r="C1447" t="str">
            <v>M</v>
          </cell>
          <cell r="D1447">
            <v>10.82</v>
          </cell>
          <cell r="E1447" t="str">
            <v>SINAPI - NACIONAL CAIXA</v>
          </cell>
        </row>
        <row r="1448">
          <cell r="A1448" t="str">
            <v>75051/006</v>
          </cell>
          <cell r="B1448" t="str">
            <v>TUBO DE PVC SOLDAVEL, SEM CONEXOES 60MM - FORNECIMENTO E INSTALACAO</v>
          </cell>
          <cell r="C1448" t="str">
            <v>M</v>
          </cell>
          <cell r="D1448">
            <v>17.98</v>
          </cell>
          <cell r="E1448" t="str">
            <v>SINAPI - NACIONAL CAIXA</v>
          </cell>
        </row>
        <row r="1449">
          <cell r="A1449" t="str">
            <v>75051/007</v>
          </cell>
          <cell r="B1449" t="str">
            <v>TUBO DE PVC SOLDAVEL, SEM CONEXOES 85MM - FORNECIMENTO E INSTALACAO</v>
          </cell>
          <cell r="C1449" t="str">
            <v>M</v>
          </cell>
          <cell r="D1449">
            <v>35.090000000000003</v>
          </cell>
          <cell r="E1449" t="str">
            <v>SINAPI - NACIONAL CAIXA</v>
          </cell>
        </row>
        <row r="1450">
          <cell r="A1450" t="str">
            <v>0180</v>
          </cell>
          <cell r="B1450" t="str">
            <v>CONEXOES</v>
          </cell>
        </row>
        <row r="1451">
          <cell r="A1451">
            <v>72291</v>
          </cell>
          <cell r="B1451" t="str">
            <v xml:space="preserve">CAIXA SIFONADA EM PVC 150X185X75MM SIMPLES - FORNECIMENTO E INSTALAÇÃO  </v>
          </cell>
          <cell r="C1451" t="str">
            <v>UN</v>
          </cell>
          <cell r="D1451">
            <v>32.19</v>
          </cell>
          <cell r="E1451" t="str">
            <v>SINAPI - NACIONAL CAIXA</v>
          </cell>
        </row>
        <row r="1452">
          <cell r="A1452">
            <v>72293</v>
          </cell>
          <cell r="B1452" t="str">
            <v>CAP PVC ESGOTO 50MM (TAMPÃO) - FORNECIMENTO E INSTALAÇÃO</v>
          </cell>
          <cell r="C1452" t="str">
            <v>UN</v>
          </cell>
          <cell r="D1452">
            <v>3.85</v>
          </cell>
          <cell r="E1452" t="str">
            <v>SINAPI - NACIONAL CAIXA</v>
          </cell>
        </row>
        <row r="1453">
          <cell r="A1453">
            <v>72294</v>
          </cell>
          <cell r="B1453" t="str">
            <v>CAP PVC ESGOTO 75MM (TAMPÃO) - FORNECIMENTO E INSTALAÇÃO</v>
          </cell>
          <cell r="C1453" t="str">
            <v>UN</v>
          </cell>
          <cell r="D1453">
            <v>6.1</v>
          </cell>
          <cell r="E1453" t="str">
            <v>SINAPI - NACIONAL CAIXA</v>
          </cell>
        </row>
        <row r="1454">
          <cell r="A1454">
            <v>72295</v>
          </cell>
          <cell r="B1454" t="str">
            <v>CAP PVC ESGOTO 100MM (TAMPÃO) - FORNECIMENTO E INSTALAÇÃO</v>
          </cell>
          <cell r="C1454" t="str">
            <v>UN</v>
          </cell>
          <cell r="D1454">
            <v>8.26</v>
          </cell>
          <cell r="E1454" t="str">
            <v>SINAPI - NACIONAL CAIXA</v>
          </cell>
        </row>
        <row r="1455">
          <cell r="A1455">
            <v>72297</v>
          </cell>
          <cell r="B1455" t="str">
            <v>COTOVELO DE AÇO GALVANIZADO 1.1/2" - FORNECIMENTO E INSTALAÇÃO</v>
          </cell>
          <cell r="C1455" t="str">
            <v>UN</v>
          </cell>
          <cell r="D1455">
            <v>25.24</v>
          </cell>
          <cell r="E1455" t="str">
            <v>SINAPI - NACIONAL CAIXA</v>
          </cell>
        </row>
        <row r="1456">
          <cell r="A1456">
            <v>72298</v>
          </cell>
          <cell r="B1456" t="str">
            <v>COTOVELO DE AÇO GALVANIZADO 1.1/4" - FORNECIMENTO E INSTALAÇÃO</v>
          </cell>
          <cell r="C1456" t="str">
            <v>UN</v>
          </cell>
          <cell r="D1456">
            <v>19.78</v>
          </cell>
          <cell r="E1456" t="str">
            <v>SINAPI - NACIONAL CAIXA</v>
          </cell>
        </row>
        <row r="1457">
          <cell r="A1457">
            <v>72300</v>
          </cell>
          <cell r="B1457" t="str">
            <v>COTOVELO DE AÇO GALVANIZADO 1" - FORNECIMENTO E INSTALAÇÃO</v>
          </cell>
          <cell r="C1457" t="str">
            <v>UN</v>
          </cell>
          <cell r="D1457">
            <v>12.73</v>
          </cell>
          <cell r="E1457" t="str">
            <v>SINAPI - NACIONAL CAIXA</v>
          </cell>
        </row>
        <row r="1458">
          <cell r="A1458">
            <v>72301</v>
          </cell>
          <cell r="B1458" t="str">
            <v>COTOVELO DE AÇO GALVANIZADO 1/2" - FORNECIMENTO E INSTALAÇÃO</v>
          </cell>
          <cell r="C1458" t="str">
            <v>UN</v>
          </cell>
          <cell r="D1458">
            <v>9.33</v>
          </cell>
          <cell r="E1458" t="str">
            <v>SINAPI - NACIONAL CAIXA</v>
          </cell>
        </row>
        <row r="1459">
          <cell r="A1459">
            <v>72302</v>
          </cell>
          <cell r="B1459" t="str">
            <v>COTOVELO DE AÇO GALVANIZADO 2.1/2"</v>
          </cell>
          <cell r="C1459" t="str">
            <v>UN</v>
          </cell>
          <cell r="D1459">
            <v>57.47</v>
          </cell>
          <cell r="E1459" t="str">
            <v>SINAPI - NACIONAL CAIXA</v>
          </cell>
        </row>
        <row r="1460">
          <cell r="A1460">
            <v>72303</v>
          </cell>
          <cell r="B1460" t="str">
            <v>COTOVELO DE AÇO GALVANIZADO 2.1/2" - FORNECIMENTO E INSTALAÇÃO</v>
          </cell>
          <cell r="C1460" t="str">
            <v>UN</v>
          </cell>
          <cell r="D1460">
            <v>34.36</v>
          </cell>
          <cell r="E1460" t="str">
            <v>SINAPI - NACIONAL CAIXA</v>
          </cell>
        </row>
        <row r="1461">
          <cell r="A1461">
            <v>72304</v>
          </cell>
          <cell r="B1461" t="str">
            <v>COTOVELO DE AÇO GALVANIZADO 3" - FORNECIMENTO E INSTALAÇÃO</v>
          </cell>
          <cell r="C1461" t="str">
            <v>UN</v>
          </cell>
          <cell r="D1461">
            <v>74.8</v>
          </cell>
          <cell r="E1461" t="str">
            <v>SINAPI - NACIONAL CAIXA</v>
          </cell>
        </row>
        <row r="1462">
          <cell r="A1462">
            <v>72305</v>
          </cell>
          <cell r="B1462" t="str">
            <v>COTOVELO DE AÇO GALVANIZADO 3/4" - FORNECIMENTO E INSTALAÇÃO</v>
          </cell>
          <cell r="C1462" t="str">
            <v>UN</v>
          </cell>
          <cell r="D1462">
            <v>10.54</v>
          </cell>
          <cell r="E1462" t="str">
            <v>SINAPI - NACIONAL CAIXA</v>
          </cell>
        </row>
        <row r="1463">
          <cell r="A1463">
            <v>72306</v>
          </cell>
          <cell r="B1463" t="str">
            <v>COTOVELO DE AÇO GALVANIZADO 4" - FORNECIMENTO E INSTALAÇÃO</v>
          </cell>
          <cell r="C1463" t="str">
            <v>UN</v>
          </cell>
          <cell r="D1463">
            <v>124.92</v>
          </cell>
          <cell r="E1463" t="str">
            <v>SINAPI - NACIONAL CAIXA</v>
          </cell>
        </row>
        <row r="1464">
          <cell r="A1464">
            <v>72307</v>
          </cell>
          <cell r="B1464" t="str">
            <v>COTOVELO DE AÇO GALVANIZADO 5" - FORNECIMENTO E INSTALAÇÃO</v>
          </cell>
          <cell r="C1464" t="str">
            <v>UN</v>
          </cell>
          <cell r="D1464">
            <v>296.13</v>
          </cell>
          <cell r="E1464" t="str">
            <v>SINAPI - NACIONAL CAIXA</v>
          </cell>
        </row>
        <row r="1465">
          <cell r="A1465">
            <v>72313</v>
          </cell>
          <cell r="B1465" t="str">
            <v>COTOVELO DE AÇO GALVANIZADO 6" - FORNECIMENTO E INSTALAÇÃO</v>
          </cell>
          <cell r="C1465" t="str">
            <v>UN</v>
          </cell>
          <cell r="D1465">
            <v>367.29</v>
          </cell>
          <cell r="E1465" t="str">
            <v>SINAPI - NACIONAL CAIXA</v>
          </cell>
        </row>
        <row r="1466">
          <cell r="A1466">
            <v>72314</v>
          </cell>
          <cell r="B1466" t="str">
            <v>COTOVELO DE COBRE 42MM, LIGAÇÃO SOLDADA - FORNECIMENTO E INSTALAÇÃO</v>
          </cell>
          <cell r="C1466" t="str">
            <v>UN</v>
          </cell>
          <cell r="D1466">
            <v>28.59</v>
          </cell>
          <cell r="E1466" t="str">
            <v>SINAPI - NACIONAL CAIXA</v>
          </cell>
        </row>
        <row r="1467">
          <cell r="A1467">
            <v>72317</v>
          </cell>
          <cell r="B1467" t="str">
            <v>COTOVELO DE COBRE 54MM, LIGAÇÃO SOLDADA - FORNECIMENTO E INSTALAÇÃO</v>
          </cell>
          <cell r="C1467" t="str">
            <v>UN</v>
          </cell>
          <cell r="D1467">
            <v>40.51</v>
          </cell>
          <cell r="E1467" t="str">
            <v>SINAPI - NACIONAL CAIXA</v>
          </cell>
        </row>
        <row r="1468">
          <cell r="A1468">
            <v>72318</v>
          </cell>
          <cell r="B1468" t="str">
            <v>COTOVELO DE COBRE 66MM, LIGAÇÃO SOLDADA - FORNECIMENTO E INSTALAÇÃO</v>
          </cell>
          <cell r="C1468" t="str">
            <v>UN</v>
          </cell>
          <cell r="D1468">
            <v>111.77</v>
          </cell>
          <cell r="E1468" t="str">
            <v>SINAPI - NACIONAL CAIXA</v>
          </cell>
        </row>
        <row r="1469">
          <cell r="A1469">
            <v>72320</v>
          </cell>
          <cell r="B1469" t="str">
            <v>COTOVELO DE COBRE 79MM, LIGAÇÃO SOLDADA - FORNECIMENTO E INSTALAÇÃO</v>
          </cell>
          <cell r="C1469" t="str">
            <v>UN</v>
          </cell>
          <cell r="D1469">
            <v>132.85</v>
          </cell>
          <cell r="E1469" t="str">
            <v>SINAPI - NACIONAL CAIXA</v>
          </cell>
        </row>
        <row r="1470">
          <cell r="A1470">
            <v>72431</v>
          </cell>
          <cell r="B1470" t="str">
            <v>TE DE PVC ROSQUEAVEL AGUA FRIA 1.1/2" - FORNECIMENTO E INSTALACAO</v>
          </cell>
          <cell r="C1470" t="str">
            <v>UN</v>
          </cell>
          <cell r="D1470">
            <v>14.46</v>
          </cell>
          <cell r="E1470" t="str">
            <v>SINAPI - NACIONAL CAIXA</v>
          </cell>
        </row>
        <row r="1471">
          <cell r="A1471">
            <v>72432</v>
          </cell>
          <cell r="B1471" t="str">
            <v>TE DE PVC ROSQUEAVEL AGUA FRIA 1.1/4" - FORNECIMENTO E INSTALACAO</v>
          </cell>
          <cell r="C1471" t="str">
            <v>UN</v>
          </cell>
          <cell r="D1471">
            <v>13.3</v>
          </cell>
          <cell r="E1471" t="str">
            <v>SINAPI - NACIONAL CAIXA</v>
          </cell>
        </row>
        <row r="1472">
          <cell r="A1472">
            <v>72433</v>
          </cell>
          <cell r="B1472" t="str">
            <v>TE DE PVC ROSQUEAVEL AGUA FRIA 1" - FORNECIMENTO E INSTALACAO</v>
          </cell>
          <cell r="C1472" t="str">
            <v>UN</v>
          </cell>
          <cell r="D1472">
            <v>8.4499999999999993</v>
          </cell>
          <cell r="E1472" t="str">
            <v>SINAPI - NACIONAL CAIXA</v>
          </cell>
        </row>
        <row r="1473">
          <cell r="A1473">
            <v>72434</v>
          </cell>
          <cell r="B1473" t="str">
            <v>TE DE PVC ROSQUEAVEL AGUA FRIA 1/2" - FORNECIMENTO E INSTALACAO</v>
          </cell>
          <cell r="C1473" t="str">
            <v>UN</v>
          </cell>
          <cell r="D1473">
            <v>3.98</v>
          </cell>
          <cell r="E1473" t="str">
            <v>SINAPI - NACIONAL CAIXA</v>
          </cell>
        </row>
        <row r="1474">
          <cell r="A1474">
            <v>72435</v>
          </cell>
          <cell r="B1474" t="str">
            <v>TE DE PVC ROSQUEAVEL AGUA FRIA 2" - FORNECIMENTO E INSTALACAO</v>
          </cell>
          <cell r="C1474" t="str">
            <v>UN</v>
          </cell>
          <cell r="D1474">
            <v>23.04</v>
          </cell>
          <cell r="E1474" t="str">
            <v>SINAPI - NACIONAL CAIXA</v>
          </cell>
        </row>
        <row r="1475">
          <cell r="A1475">
            <v>72436</v>
          </cell>
          <cell r="B1475" t="str">
            <v>TE DE PVC ROSQUEAVEL AGUA FRIA 3/4" - FORNECIMENTO E INSTALACAO</v>
          </cell>
          <cell r="C1475" t="str">
            <v>UN</v>
          </cell>
          <cell r="D1475">
            <v>4.5199999999999996</v>
          </cell>
          <cell r="E1475" t="str">
            <v>SINAPI - NACIONAL CAIXA</v>
          </cell>
        </row>
        <row r="1476">
          <cell r="A1476">
            <v>72437</v>
          </cell>
          <cell r="B1476" t="str">
            <v>TE DE PVC SOLDAVEL AGUA FRIA 110MM - FORNECIMENTO E INSTALACAO</v>
          </cell>
          <cell r="C1476" t="str">
            <v>UN</v>
          </cell>
          <cell r="D1476">
            <v>108.93</v>
          </cell>
          <cell r="E1476" t="str">
            <v>SINAPI - NACIONAL CAIXA</v>
          </cell>
        </row>
        <row r="1477">
          <cell r="A1477">
            <v>72438</v>
          </cell>
          <cell r="B1477" t="str">
            <v>TE DE PVC SOLDAVEL AGUA FRIA 20MM - FORNECIMENTO E INSTALACAO</v>
          </cell>
          <cell r="C1477" t="str">
            <v>UN</v>
          </cell>
          <cell r="D1477">
            <v>3.33</v>
          </cell>
          <cell r="E1477" t="str">
            <v>SINAPI - NACIONAL CAIXA</v>
          </cell>
        </row>
        <row r="1478">
          <cell r="A1478">
            <v>72439</v>
          </cell>
          <cell r="B1478" t="str">
            <v>TE DE PVC SOLDAVEL AGUA FRIA 25MM - FORNECIMENTO E INSTALACAO</v>
          </cell>
          <cell r="C1478" t="str">
            <v>UN</v>
          </cell>
          <cell r="D1478">
            <v>3.64</v>
          </cell>
          <cell r="E1478" t="str">
            <v>SINAPI - NACIONAL CAIXA</v>
          </cell>
        </row>
        <row r="1479">
          <cell r="A1479">
            <v>72440</v>
          </cell>
          <cell r="B1479" t="str">
            <v>TE DE PVC SOLDAVEL AGUA FRIA 32MM - FORNECIMENTO E INSTALACAO</v>
          </cell>
          <cell r="C1479" t="str">
            <v>UN</v>
          </cell>
          <cell r="D1479">
            <v>5.21</v>
          </cell>
          <cell r="E1479" t="str">
            <v>SINAPI - NACIONAL CAIXA</v>
          </cell>
        </row>
        <row r="1480">
          <cell r="A1480">
            <v>72441</v>
          </cell>
          <cell r="B1480" t="str">
            <v>TE DE PVC SOLDAVEL AGUA FRIA 40MM - FORNECIMENTO E INSTALACAO</v>
          </cell>
          <cell r="C1480" t="str">
            <v>UN</v>
          </cell>
          <cell r="D1480">
            <v>9.1199999999999992</v>
          </cell>
          <cell r="E1480" t="str">
            <v>SINAPI - NACIONAL CAIXA</v>
          </cell>
        </row>
        <row r="1481">
          <cell r="A1481">
            <v>72442</v>
          </cell>
          <cell r="B1481" t="str">
            <v>TE DE PVC SOLDAVEL AGUA FRIA 50MM - FORNECIMENTO E INSTALACAO</v>
          </cell>
          <cell r="C1481" t="str">
            <v>UN</v>
          </cell>
          <cell r="D1481">
            <v>10.119999999999999</v>
          </cell>
          <cell r="E1481" t="str">
            <v>SINAPI - NACIONAL CAIXA</v>
          </cell>
        </row>
        <row r="1482">
          <cell r="A1482">
            <v>72443</v>
          </cell>
          <cell r="B1482" t="str">
            <v>TE DE PVC SOLDAVEL AGUA FRIA 60MM - FORNECIMENTO E INSTALACAO</v>
          </cell>
          <cell r="C1482" t="str">
            <v>UN</v>
          </cell>
          <cell r="D1482">
            <v>26.4</v>
          </cell>
          <cell r="E1482" t="str">
            <v>SINAPI - NACIONAL CAIXA</v>
          </cell>
        </row>
        <row r="1483">
          <cell r="A1483">
            <v>72444</v>
          </cell>
          <cell r="B1483" t="str">
            <v>TE DE PVC SOLDAVEL AGUA FRIA 75MM - FORNECIMENTO E INSTALACAO</v>
          </cell>
          <cell r="C1483" t="str">
            <v>UN</v>
          </cell>
          <cell r="D1483">
            <v>41.67</v>
          </cell>
          <cell r="E1483" t="str">
            <v>SINAPI - NACIONAL CAIXA</v>
          </cell>
        </row>
        <row r="1484">
          <cell r="A1484">
            <v>72445</v>
          </cell>
          <cell r="B1484" t="str">
            <v>TE DE PVC SOLDAVEL AGUA FRIA 85MM - FORNECIMENTO E INSTALACAO</v>
          </cell>
          <cell r="C1484" t="str">
            <v>UN</v>
          </cell>
          <cell r="D1484">
            <v>55.92</v>
          </cell>
          <cell r="E1484" t="str">
            <v>SINAPI - NACIONAL CAIXA</v>
          </cell>
        </row>
        <row r="1485">
          <cell r="A1485">
            <v>72446</v>
          </cell>
          <cell r="B1485" t="str">
            <v>TE REDUÇÃO PVC ROSQUEAVEL AGUA FRIA 1.1/2X3/4" - FORNECIMENTO E INSTAL  ACAO</v>
          </cell>
          <cell r="C1485" t="str">
            <v>UN</v>
          </cell>
          <cell r="D1485">
            <v>12.55</v>
          </cell>
          <cell r="E1485" t="str">
            <v>SINAPI - NACIONAL CAIXA</v>
          </cell>
        </row>
        <row r="1486">
          <cell r="A1486">
            <v>72447</v>
          </cell>
          <cell r="B1486" t="str">
            <v xml:space="preserve">TE REDUÇÃO PVC ROSQUEAVEL AGUA FRIA 1X3/4" - FORNECIMENTO E INSTALACAO  </v>
          </cell>
          <cell r="C1486" t="str">
            <v>UN</v>
          </cell>
          <cell r="D1486">
            <v>7.86</v>
          </cell>
          <cell r="E1486" t="str">
            <v>SINAPI - NACIONAL CAIXA</v>
          </cell>
        </row>
        <row r="1487">
          <cell r="A1487">
            <v>72448</v>
          </cell>
          <cell r="B1487" t="str">
            <v>TE REDUÇÃO PVC ROSQUEAVEL AGUA FRIA 3/4X1/2" - FORNECIMENTO E INSTALAC  AO</v>
          </cell>
          <cell r="C1487" t="str">
            <v>UN</v>
          </cell>
          <cell r="D1487">
            <v>5.86</v>
          </cell>
          <cell r="E1487" t="str">
            <v>SINAPI - NACIONAL CAIXA</v>
          </cell>
        </row>
        <row r="1488">
          <cell r="A1488">
            <v>72449</v>
          </cell>
          <cell r="B1488" t="str">
            <v xml:space="preserve">TE REDUÇÃO PVC SOLDAVEL AGUA FRIA 110X60MM - FORNECIMENTO E INSTALACAO  </v>
          </cell>
          <cell r="C1488" t="str">
            <v>UN</v>
          </cell>
          <cell r="D1488">
            <v>72.959999999999994</v>
          </cell>
          <cell r="E1488" t="str">
            <v>SINAPI - NACIONAL CAIXA</v>
          </cell>
        </row>
        <row r="1489">
          <cell r="A1489">
            <v>72450</v>
          </cell>
          <cell r="B1489" t="str">
            <v xml:space="preserve">TE REDUÇÃO PVC SOLDAVEL AGUA FRIA 25X20MM - FORNECIMENTO E INSTALACAO    </v>
          </cell>
          <cell r="C1489" t="str">
            <v>UN</v>
          </cell>
          <cell r="D1489">
            <v>4.58</v>
          </cell>
          <cell r="E1489" t="str">
            <v>SINAPI - NACIONAL CAIXA</v>
          </cell>
        </row>
        <row r="1490">
          <cell r="A1490">
            <v>72451</v>
          </cell>
          <cell r="B1490" t="str">
            <v xml:space="preserve">TE REDUÇÃO PVC SOLDAVEL AGUA FRIA 32X25MM - FORNECIMENTO E INSTALACAO    </v>
          </cell>
          <cell r="C1490" t="str">
            <v>UN</v>
          </cell>
          <cell r="D1490">
            <v>6.83</v>
          </cell>
          <cell r="E1490" t="str">
            <v>SINAPI - NACIONAL CAIXA</v>
          </cell>
        </row>
        <row r="1491">
          <cell r="A1491">
            <v>72452</v>
          </cell>
          <cell r="B1491" t="str">
            <v xml:space="preserve">TE REDUÇÃO PVC SOLDAVEL AGUA FRIA 40X32MM - FORNECIMENTO E INSTALACAO    </v>
          </cell>
          <cell r="C1491" t="str">
            <v>UN</v>
          </cell>
          <cell r="D1491">
            <v>8.2799999999999994</v>
          </cell>
          <cell r="E1491" t="str">
            <v>SINAPI - NACIONAL CAIXA</v>
          </cell>
        </row>
        <row r="1492">
          <cell r="A1492">
            <v>72453</v>
          </cell>
          <cell r="B1492" t="str">
            <v xml:space="preserve">TE REDUÇÃO PVC SOLDAVEL AGUA FRIA 50X20MM - FORNECIMENTO E INSTALACAO    </v>
          </cell>
          <cell r="C1492" t="str">
            <v>UN</v>
          </cell>
          <cell r="D1492">
            <v>10.51</v>
          </cell>
          <cell r="E1492" t="str">
            <v>SINAPI - NACIONAL CAIXA</v>
          </cell>
        </row>
        <row r="1493">
          <cell r="A1493">
            <v>72454</v>
          </cell>
          <cell r="B1493" t="str">
            <v xml:space="preserve">TE REDUÇÃO PVC SOLDAVEL AGUA FRIA 50X25MM - FORNECIMENTO E INSTALACAO    </v>
          </cell>
          <cell r="C1493" t="str">
            <v>UN</v>
          </cell>
          <cell r="D1493">
            <v>10.41</v>
          </cell>
          <cell r="E1493" t="str">
            <v>SINAPI - NACIONAL CAIXA</v>
          </cell>
        </row>
        <row r="1494">
          <cell r="A1494">
            <v>72455</v>
          </cell>
          <cell r="B1494" t="str">
            <v xml:space="preserve">TE REDUÇÃO PVC SOLDAVEL AGUA FRIA 50X32MM - FORNECIMENTO E INSTALACAO    </v>
          </cell>
          <cell r="C1494" t="str">
            <v>UN</v>
          </cell>
          <cell r="D1494">
            <v>13.79</v>
          </cell>
          <cell r="E1494" t="str">
            <v>SINAPI - NACIONAL CAIXA</v>
          </cell>
        </row>
        <row r="1495">
          <cell r="A1495">
            <v>72456</v>
          </cell>
          <cell r="B1495" t="str">
            <v xml:space="preserve">TE REDUÇÃO PVC SOLDAVEL AGUA FRIA 50X40MM - FORNECIMENTO E INSTALACAO    </v>
          </cell>
          <cell r="C1495" t="str">
            <v>UN</v>
          </cell>
          <cell r="D1495">
            <v>16.28</v>
          </cell>
          <cell r="E1495" t="str">
            <v>SINAPI - NACIONAL CAIXA</v>
          </cell>
        </row>
        <row r="1496">
          <cell r="A1496">
            <v>72457</v>
          </cell>
          <cell r="B1496" t="str">
            <v>TE REDUCAO PVC SOLDAVEL AGUA FRIA 75X50MM - FORNECIMENTO E INSTALACAO</v>
          </cell>
          <cell r="C1496" t="str">
            <v>UN</v>
          </cell>
          <cell r="D1496">
            <v>30.55</v>
          </cell>
          <cell r="E1496" t="str">
            <v>SINAPI - NACIONAL CAIXA</v>
          </cell>
        </row>
        <row r="1497">
          <cell r="A1497">
            <v>72458</v>
          </cell>
          <cell r="B1497" t="str">
            <v>TE REDUCAO PVC SOLDAVEL AGUA FRIA 85X60MM - FORNECIMENTO E INSTALACAO</v>
          </cell>
          <cell r="C1497" t="str">
            <v>UN</v>
          </cell>
          <cell r="D1497">
            <v>59.44</v>
          </cell>
          <cell r="E1497" t="str">
            <v>SINAPI - NACIONAL CAIXA</v>
          </cell>
        </row>
        <row r="1498">
          <cell r="A1498">
            <v>72459</v>
          </cell>
          <cell r="B1498" t="str">
            <v>TE SANITARIO 100X100MM, JUNTA SOLDADA - FORNECIMENTO E INSTALACAO</v>
          </cell>
          <cell r="C1498" t="str">
            <v>UN</v>
          </cell>
          <cell r="D1498">
            <v>18.54</v>
          </cell>
          <cell r="E1498" t="str">
            <v>SINAPI - NACIONAL CAIXA</v>
          </cell>
        </row>
        <row r="1499">
          <cell r="A1499">
            <v>72460</v>
          </cell>
          <cell r="B1499" t="str">
            <v>TE SANITARIO 100X100MM, COM ANEIS - FORNECIMENTO E INSTALACAO</v>
          </cell>
          <cell r="C1499" t="str">
            <v>UN</v>
          </cell>
          <cell r="D1499">
            <v>22.38</v>
          </cell>
          <cell r="E1499" t="str">
            <v>SINAPI - NACIONAL CAIXA</v>
          </cell>
        </row>
        <row r="1500">
          <cell r="A1500">
            <v>72461</v>
          </cell>
          <cell r="B1500" t="str">
            <v>TE SANITARIO 100X50MM, COM ANÉIS - FORNECIMENTO E INSTALACAO</v>
          </cell>
          <cell r="C1500" t="str">
            <v>UN</v>
          </cell>
          <cell r="D1500">
            <v>19.78</v>
          </cell>
          <cell r="E1500" t="str">
            <v>SINAPI - NACIONAL CAIXA</v>
          </cell>
        </row>
        <row r="1501">
          <cell r="A1501">
            <v>72462</v>
          </cell>
          <cell r="B1501" t="str">
            <v>TE SANITARIO 100X75MM, COM ANÉIS - FORNECIMENTO E INSTALACAO</v>
          </cell>
          <cell r="C1501" t="str">
            <v>UN</v>
          </cell>
          <cell r="D1501">
            <v>20.03</v>
          </cell>
          <cell r="E1501" t="str">
            <v>SINAPI - NACIONAL CAIXA</v>
          </cell>
        </row>
        <row r="1502">
          <cell r="A1502">
            <v>72463</v>
          </cell>
          <cell r="B1502" t="str">
            <v>TE SANITARIO 50X50MM, JUNTA SOLDADA - FORNECIMENTO E INSTALACAO</v>
          </cell>
          <cell r="C1502" t="str">
            <v>UN</v>
          </cell>
          <cell r="D1502">
            <v>9.15</v>
          </cell>
          <cell r="E1502" t="str">
            <v>SINAPI - NACIONAL CAIXA</v>
          </cell>
        </row>
        <row r="1503">
          <cell r="A1503">
            <v>72464</v>
          </cell>
          <cell r="B1503" t="str">
            <v>TE SANITARIO 50X50MM, COM ANÉIS - FORNECIMENTO E INSTALACAO</v>
          </cell>
          <cell r="C1503" t="str">
            <v>UN</v>
          </cell>
          <cell r="D1503">
            <v>11.2</v>
          </cell>
          <cell r="E1503" t="str">
            <v>SINAPI - NACIONAL CAIXA</v>
          </cell>
        </row>
        <row r="1504">
          <cell r="A1504">
            <v>72465</v>
          </cell>
          <cell r="B1504" t="str">
            <v>TE SANITARIO 75X50MM, COM ANÉIS - FORNECIMENTO E INSTALACAO</v>
          </cell>
          <cell r="C1504" t="str">
            <v>UN</v>
          </cell>
          <cell r="D1504">
            <v>15.86</v>
          </cell>
          <cell r="E1504" t="str">
            <v>SINAPI - NACIONAL CAIXA</v>
          </cell>
        </row>
        <row r="1505">
          <cell r="A1505">
            <v>72466</v>
          </cell>
          <cell r="B1505" t="str">
            <v>TE SANITARIO 75X75MM, JUNTA SOLDADA - FORNECIMENTO E INSTALACAO</v>
          </cell>
          <cell r="C1505" t="str">
            <v>UN</v>
          </cell>
          <cell r="D1505">
            <v>16.850000000000001</v>
          </cell>
          <cell r="E1505" t="str">
            <v>SINAPI - NACIONAL CAIXA</v>
          </cell>
        </row>
        <row r="1506">
          <cell r="A1506">
            <v>72467</v>
          </cell>
          <cell r="B1506" t="str">
            <v>TE SANITARIO 75X75MM, COM ANEIS - FORNECIMENTO E INSTALACAO</v>
          </cell>
          <cell r="C1506" t="str">
            <v>UN</v>
          </cell>
          <cell r="D1506">
            <v>20.64</v>
          </cell>
          <cell r="E1506" t="str">
            <v>SINAPI - NACIONAL CAIXA</v>
          </cell>
        </row>
        <row r="1507">
          <cell r="A1507">
            <v>72474</v>
          </cell>
          <cell r="B1507" t="str">
            <v>UNIAO DE ACO GALVANIZADO 1.1/2" - FORNECIMENTO E INSTALACAO</v>
          </cell>
          <cell r="C1507" t="str">
            <v>UN</v>
          </cell>
          <cell r="D1507">
            <v>41.25</v>
          </cell>
          <cell r="E1507" t="str">
            <v>SINAPI - NACIONAL CAIXA</v>
          </cell>
        </row>
        <row r="1508">
          <cell r="A1508">
            <v>72475</v>
          </cell>
          <cell r="B1508" t="str">
            <v>UNIAO DE ACO GALVANIZADO 1.1/4" - FORNECIMENTO E INSTALACAO</v>
          </cell>
          <cell r="C1508" t="str">
            <v>UN</v>
          </cell>
          <cell r="D1508">
            <v>35.94</v>
          </cell>
          <cell r="E1508" t="str">
            <v>SINAPI - NACIONAL CAIXA</v>
          </cell>
        </row>
        <row r="1509">
          <cell r="A1509">
            <v>72476</v>
          </cell>
          <cell r="B1509" t="str">
            <v>UNIAO DE ACO GALVANIZADO 1" - FORNECIMENTO E INSTALACAO</v>
          </cell>
          <cell r="C1509" t="str">
            <v>UN</v>
          </cell>
          <cell r="D1509">
            <v>25.18</v>
          </cell>
          <cell r="E1509" t="str">
            <v>SINAPI - NACIONAL CAIXA</v>
          </cell>
        </row>
        <row r="1510">
          <cell r="A1510">
            <v>72477</v>
          </cell>
          <cell r="B1510" t="str">
            <v>UNIAO DE ACO GALVANIZADO 1/2" - FORNECIMENTO E INSTALACAO</v>
          </cell>
          <cell r="C1510" t="str">
            <v>UN</v>
          </cell>
          <cell r="D1510">
            <v>17.440000000000001</v>
          </cell>
          <cell r="E1510" t="str">
            <v>SINAPI - NACIONAL CAIXA</v>
          </cell>
        </row>
        <row r="1511">
          <cell r="A1511">
            <v>72478</v>
          </cell>
          <cell r="B1511" t="str">
            <v>UNIAO DE ACO GALVANIZADO 2.1/2" - FORNECIMENTO E INSTALACAO</v>
          </cell>
          <cell r="C1511" t="str">
            <v>UN</v>
          </cell>
          <cell r="D1511">
            <v>90.17</v>
          </cell>
          <cell r="E1511" t="str">
            <v>SINAPI - NACIONAL CAIXA</v>
          </cell>
        </row>
        <row r="1512">
          <cell r="A1512">
            <v>72479</v>
          </cell>
          <cell r="B1512" t="str">
            <v>UNIAO DE ACO GALVANIZADO 2" - FORNECIMENTO E INSTALACAO</v>
          </cell>
          <cell r="C1512" t="str">
            <v>UN</v>
          </cell>
          <cell r="D1512">
            <v>60.01</v>
          </cell>
          <cell r="E1512" t="str">
            <v>SINAPI - NACIONAL CAIXA</v>
          </cell>
        </row>
        <row r="1513">
          <cell r="A1513">
            <v>72480</v>
          </cell>
          <cell r="B1513" t="str">
            <v>UNIAO DE ACO GALVANIZADO 3" - FORNECIMENTO E INSTALACAO</v>
          </cell>
          <cell r="C1513" t="str">
            <v>UN</v>
          </cell>
          <cell r="D1513">
            <v>130.83000000000001</v>
          </cell>
          <cell r="E1513" t="str">
            <v>SINAPI - NACIONAL CAIXA</v>
          </cell>
        </row>
        <row r="1514">
          <cell r="A1514">
            <v>72481</v>
          </cell>
          <cell r="B1514" t="str">
            <v>UNIAO DE ACO GALVANIZADO 3/4" - FORNECIMENTO E INSTALACAO</v>
          </cell>
          <cell r="C1514" t="str">
            <v>UN</v>
          </cell>
          <cell r="D1514">
            <v>22.61</v>
          </cell>
          <cell r="E1514" t="str">
            <v>SINAPI - NACIONAL CAIXA</v>
          </cell>
        </row>
        <row r="1515">
          <cell r="A1515">
            <v>72482</v>
          </cell>
          <cell r="B1515" t="str">
            <v>UNIAO DE ACO GALVANIZADO 4" - FORNECIMENTO E INSTALACAO</v>
          </cell>
          <cell r="C1515" t="str">
            <v>UN</v>
          </cell>
          <cell r="D1515">
            <v>173.82</v>
          </cell>
          <cell r="E1515" t="str">
            <v>SINAPI - NACIONAL CAIXA</v>
          </cell>
        </row>
        <row r="1516">
          <cell r="A1516">
            <v>72539</v>
          </cell>
          <cell r="B1516" t="str">
            <v>CURVA PVC 90º ESGOTO 100X50MM COM VISITA - FORNECIMENTO E INSTALACAO</v>
          </cell>
          <cell r="C1516" t="str">
            <v>UN</v>
          </cell>
          <cell r="D1516">
            <v>12.92</v>
          </cell>
          <cell r="E1516" t="str">
            <v>SINAPI - NACIONAL CAIXA</v>
          </cell>
        </row>
        <row r="1517">
          <cell r="A1517">
            <v>72540</v>
          </cell>
          <cell r="B1517" t="str">
            <v>CURVA PVC 90º ESGOTO 100X75MM COM VISITA - FORNECIMENTO E INSTALACAO</v>
          </cell>
          <cell r="C1517" t="str">
            <v>UN</v>
          </cell>
          <cell r="D1517">
            <v>28.08</v>
          </cell>
          <cell r="E1517" t="str">
            <v>SINAPI - NACIONAL CAIXA</v>
          </cell>
        </row>
        <row r="1518">
          <cell r="A1518">
            <v>72541</v>
          </cell>
          <cell r="B1518" t="str">
            <v>CURVA PVC CURTA 90º ESGOTO 100MM - FORNECIMENTO E INSTALACAO</v>
          </cell>
          <cell r="C1518" t="str">
            <v>UN</v>
          </cell>
          <cell r="D1518">
            <v>16.66</v>
          </cell>
          <cell r="E1518" t="str">
            <v>SINAPI - NACIONAL CAIXA</v>
          </cell>
        </row>
        <row r="1519">
          <cell r="A1519">
            <v>72542</v>
          </cell>
          <cell r="B1519" t="str">
            <v>CURVA PVC LONGA 90º ESGOTO 100MM - FORNECIMENTO E INSTALACAO</v>
          </cell>
          <cell r="C1519" t="str">
            <v>UN</v>
          </cell>
          <cell r="D1519">
            <v>27.72</v>
          </cell>
          <cell r="E1519" t="str">
            <v>SINAPI - NACIONAL CAIXA</v>
          </cell>
        </row>
        <row r="1520">
          <cell r="A1520">
            <v>72543</v>
          </cell>
          <cell r="B1520" t="str">
            <v>CURVA PVC LONGA 45º ESGOTO 100MM - FORNECIMENTO E INSTALACAO</v>
          </cell>
          <cell r="C1520" t="str">
            <v>UN</v>
          </cell>
          <cell r="D1520">
            <v>28.16</v>
          </cell>
          <cell r="E1520" t="str">
            <v>SINAPI - NACIONAL CAIXA</v>
          </cell>
        </row>
        <row r="1521">
          <cell r="A1521">
            <v>72544</v>
          </cell>
          <cell r="B1521" t="str">
            <v>CURVA PVC CURTA 90º ESGOTO 50MM - FORNECIMENTO E INSTALACAO</v>
          </cell>
          <cell r="C1521" t="str">
            <v>UN</v>
          </cell>
          <cell r="D1521">
            <v>8.67</v>
          </cell>
          <cell r="E1521" t="str">
            <v>SINAPI - NACIONAL CAIXA</v>
          </cell>
        </row>
        <row r="1522">
          <cell r="A1522">
            <v>72545</v>
          </cell>
          <cell r="B1522" t="str">
            <v>CURVA PVC LONGA 90º ESGOTO 50MM - FORNECIMENTO E INSTALACAO</v>
          </cell>
          <cell r="C1522" t="str">
            <v>UN</v>
          </cell>
          <cell r="D1522">
            <v>7.26</v>
          </cell>
          <cell r="E1522" t="str">
            <v>SINAPI - NACIONAL CAIXA</v>
          </cell>
        </row>
        <row r="1523">
          <cell r="A1523">
            <v>72546</v>
          </cell>
          <cell r="B1523" t="str">
            <v>CURVA PVC LONGA 45º ESGOTO 50MM - FORNECIMENTO E INSTALACAO</v>
          </cell>
          <cell r="C1523" t="str">
            <v>UN</v>
          </cell>
          <cell r="D1523">
            <v>12.62</v>
          </cell>
          <cell r="E1523" t="str">
            <v>SINAPI - NACIONAL CAIXA</v>
          </cell>
        </row>
        <row r="1524">
          <cell r="A1524">
            <v>72547</v>
          </cell>
          <cell r="B1524" t="str">
            <v>CURVA PVC CURTA 90º ESGOTO 40MM - FORNECIMENTO E INSTALACAO</v>
          </cell>
          <cell r="C1524" t="str">
            <v>UN</v>
          </cell>
          <cell r="D1524">
            <v>4.18</v>
          </cell>
          <cell r="E1524" t="str">
            <v>SINAPI - NACIONAL CAIXA</v>
          </cell>
        </row>
        <row r="1525">
          <cell r="A1525">
            <v>72548</v>
          </cell>
          <cell r="B1525" t="str">
            <v>CURVA PVC LONGA 90º ESGOTO 40MM - FORNECIMENTO E INSTALACAO</v>
          </cell>
          <cell r="C1525" t="str">
            <v>UN</v>
          </cell>
          <cell r="D1525">
            <v>4.7</v>
          </cell>
          <cell r="E1525" t="str">
            <v>SINAPI - NACIONAL CAIXA</v>
          </cell>
        </row>
        <row r="1526">
          <cell r="A1526">
            <v>72550</v>
          </cell>
          <cell r="B1526" t="str">
            <v>CURVA PVC CURTA 90º ESGOTO 75MM - FORNECIMENTO E INSTALACAO</v>
          </cell>
          <cell r="C1526" t="str">
            <v>UN</v>
          </cell>
          <cell r="D1526">
            <v>14.72</v>
          </cell>
          <cell r="E1526" t="str">
            <v>SINAPI - NACIONAL CAIXA</v>
          </cell>
        </row>
        <row r="1527">
          <cell r="A1527">
            <v>72551</v>
          </cell>
          <cell r="B1527" t="str">
            <v>CURVA PVC LONGA 90º ESGOTO 75MM - FORNECIMENTO E INSTALACAO</v>
          </cell>
          <cell r="C1527" t="str">
            <v>UN</v>
          </cell>
          <cell r="D1527">
            <v>17.66</v>
          </cell>
          <cell r="E1527" t="str">
            <v>SINAPI - NACIONAL CAIXA</v>
          </cell>
        </row>
        <row r="1528">
          <cell r="A1528">
            <v>72552</v>
          </cell>
          <cell r="B1528" t="str">
            <v>CURVA PVC LONGA 45º ESGOTO 75MM - FORNECIMENTO E INSTALACAO</v>
          </cell>
          <cell r="C1528" t="str">
            <v>UN</v>
          </cell>
          <cell r="D1528">
            <v>25.82</v>
          </cell>
          <cell r="E1528" t="str">
            <v>SINAPI - NACIONAL CAIXA</v>
          </cell>
        </row>
        <row r="1529">
          <cell r="A1529">
            <v>72556</v>
          </cell>
          <cell r="B1529" t="str">
            <v>JOELHO PVC 90º ESGOTO 100MM - FORNECIMENTO E INSTALACAO</v>
          </cell>
          <cell r="C1529" t="str">
            <v>UN</v>
          </cell>
          <cell r="D1529">
            <v>11.92</v>
          </cell>
          <cell r="E1529" t="str">
            <v>SINAPI - NACIONAL CAIXA</v>
          </cell>
        </row>
        <row r="1530">
          <cell r="A1530">
            <v>72557</v>
          </cell>
          <cell r="B1530" t="str">
            <v>JOELHO PVC 45º ESGOTO 100MM - FORNECIMENTO E INSTALACAO</v>
          </cell>
          <cell r="C1530" t="str">
            <v>UN</v>
          </cell>
          <cell r="D1530">
            <v>11.59</v>
          </cell>
          <cell r="E1530" t="str">
            <v>SINAPI - NACIONAL CAIXA</v>
          </cell>
        </row>
        <row r="1531">
          <cell r="A1531">
            <v>72558</v>
          </cell>
          <cell r="B1531" t="str">
            <v>JOELHO PVC 90º ESGOTO 40MM - FORNECIMENTO E INSTALACAO</v>
          </cell>
          <cell r="C1531" t="str">
            <v>UN</v>
          </cell>
          <cell r="D1531">
            <v>4.8499999999999996</v>
          </cell>
          <cell r="E1531" t="str">
            <v>SINAPI - NACIONAL CAIXA</v>
          </cell>
        </row>
        <row r="1532">
          <cell r="A1532">
            <v>72559</v>
          </cell>
          <cell r="B1532" t="str">
            <v>JOELHO PVC 45º ESGOTO 40MM - FORNECIMENTO E INSTALACAO</v>
          </cell>
          <cell r="C1532" t="str">
            <v>UN</v>
          </cell>
          <cell r="D1532">
            <v>4.99</v>
          </cell>
          <cell r="E1532" t="str">
            <v>SINAPI - NACIONAL CAIXA</v>
          </cell>
        </row>
        <row r="1533">
          <cell r="A1533">
            <v>72560</v>
          </cell>
          <cell r="B1533" t="str">
            <v>JOELHO PVC 90º ESGOTO 50MM - FORNECIMENTO E INSTALACAO</v>
          </cell>
          <cell r="C1533" t="str">
            <v>UN</v>
          </cell>
          <cell r="D1533">
            <v>5.75</v>
          </cell>
          <cell r="E1533" t="str">
            <v>SINAPI - NACIONAL CAIXA</v>
          </cell>
        </row>
        <row r="1534">
          <cell r="A1534">
            <v>72561</v>
          </cell>
          <cell r="B1534" t="str">
            <v>JOELHO PVC 45º ESGOTO 50MM - FORNECIMENTO E INSTALACAO</v>
          </cell>
          <cell r="C1534" t="str">
            <v>UN</v>
          </cell>
          <cell r="D1534">
            <v>6.11</v>
          </cell>
          <cell r="E1534" t="str">
            <v>SINAPI - NACIONAL CAIXA</v>
          </cell>
        </row>
        <row r="1535">
          <cell r="A1535">
            <v>72562</v>
          </cell>
          <cell r="B1535" t="str">
            <v>JOELHO PVC 90º ESGOTO 75MM - FORNECIMENTO E INSTALACAO</v>
          </cell>
          <cell r="C1535" t="str">
            <v>UN</v>
          </cell>
          <cell r="D1535">
            <v>9.16</v>
          </cell>
          <cell r="E1535" t="str">
            <v>SINAPI - NACIONAL CAIXA</v>
          </cell>
        </row>
        <row r="1536">
          <cell r="A1536">
            <v>72563</v>
          </cell>
          <cell r="B1536" t="str">
            <v>JOELHO PVC SOLDAVEL 90º AGUA FRIA 110MM - FORNECIMENTO E INSTALACAO</v>
          </cell>
          <cell r="C1536" t="str">
            <v>UN</v>
          </cell>
          <cell r="D1536">
            <v>110.55</v>
          </cell>
          <cell r="E1536" t="str">
            <v>SINAPI - NACIONAL CAIXA</v>
          </cell>
        </row>
        <row r="1537">
          <cell r="A1537">
            <v>72564</v>
          </cell>
          <cell r="B1537" t="str">
            <v>JOELHO PVC 45º ESGOTO 75MM - FORNECIMENTO E INSTALACAO</v>
          </cell>
          <cell r="C1537" t="str">
            <v>UN</v>
          </cell>
          <cell r="D1537">
            <v>9.6199999999999992</v>
          </cell>
          <cell r="E1537" t="str">
            <v>SINAPI - NACIONAL CAIXA</v>
          </cell>
        </row>
        <row r="1538">
          <cell r="A1538">
            <v>72570</v>
          </cell>
          <cell r="B1538" t="str">
            <v>JOELHO PVC SOLDAVEL 45º AGUA FRIA 110MM - FORNECIMENTO E INSTALACAO</v>
          </cell>
          <cell r="C1538" t="str">
            <v>UN</v>
          </cell>
          <cell r="D1538">
            <v>101.67</v>
          </cell>
          <cell r="E1538" t="str">
            <v>SINAPI - NACIONAL CAIXA</v>
          </cell>
        </row>
        <row r="1539">
          <cell r="A1539">
            <v>72571</v>
          </cell>
          <cell r="B1539" t="str">
            <v>JOELHO PVC SOLDAVEL 90º AGUA FRIA 20MM - FORNECIMENTO E INSTALACAO</v>
          </cell>
          <cell r="C1539" t="str">
            <v>UN</v>
          </cell>
          <cell r="D1539">
            <v>2.94</v>
          </cell>
          <cell r="E1539" t="str">
            <v>SINAPI - NACIONAL CAIXA</v>
          </cell>
        </row>
        <row r="1540">
          <cell r="A1540">
            <v>72572</v>
          </cell>
          <cell r="B1540" t="str">
            <v>JOELHO PVC SOLDAVEL 45º AGUA FRIA 20MM - FORNECIMENTO E INSTALACAO</v>
          </cell>
          <cell r="C1540" t="str">
            <v>UN</v>
          </cell>
          <cell r="D1540">
            <v>3.05</v>
          </cell>
          <cell r="E1540" t="str">
            <v>SINAPI - NACIONAL CAIXA</v>
          </cell>
        </row>
        <row r="1541">
          <cell r="A1541">
            <v>72573</v>
          </cell>
          <cell r="B1541" t="str">
            <v>JOELHO PVC SOLDAVEL 90º AGUA FRIA 25MM - FORNECIMENTO E INSTALACAO</v>
          </cell>
          <cell r="C1541" t="str">
            <v>UN</v>
          </cell>
          <cell r="D1541">
            <v>3.2</v>
          </cell>
          <cell r="E1541" t="str">
            <v>SINAPI - NACIONAL CAIXA</v>
          </cell>
        </row>
        <row r="1542">
          <cell r="A1542">
            <v>72574</v>
          </cell>
          <cell r="B1542" t="str">
            <v>JOELHO PVC SOLDAVEL 45º AGUA FRIA 25MM - FORNECIMENTO E INSTALACAO</v>
          </cell>
          <cell r="C1542" t="str">
            <v>UN</v>
          </cell>
          <cell r="D1542">
            <v>3.59</v>
          </cell>
          <cell r="E1542" t="str">
            <v>SINAPI - NACIONAL CAIXA</v>
          </cell>
        </row>
        <row r="1543">
          <cell r="A1543">
            <v>72575</v>
          </cell>
          <cell r="B1543" t="str">
            <v>JOELHO PVC SOLDAVEL 90º AGUA FRIA 32MM - FORNECIMENTO E INSTALACAO</v>
          </cell>
          <cell r="C1543" t="str">
            <v>UN</v>
          </cell>
          <cell r="D1543">
            <v>3.84</v>
          </cell>
          <cell r="E1543" t="str">
            <v>SINAPI - NACIONAL CAIXA</v>
          </cell>
        </row>
        <row r="1544">
          <cell r="A1544">
            <v>72576</v>
          </cell>
          <cell r="B1544" t="str">
            <v>JOELHO PVC SOLDAVEL 45º AGUA FRIA 32MM - FORNECIMENTO E INSTALACAO</v>
          </cell>
          <cell r="C1544" t="str">
            <v>UN</v>
          </cell>
          <cell r="D1544">
            <v>4.7300000000000004</v>
          </cell>
          <cell r="E1544" t="str">
            <v>SINAPI - NACIONAL CAIXA</v>
          </cell>
        </row>
        <row r="1545">
          <cell r="A1545">
            <v>72577</v>
          </cell>
          <cell r="B1545" t="str">
            <v>JOELHO PVC SOLDAVEL 90º AGUA FRIA 40MM - FORNECIMENTO E INSTALACAO</v>
          </cell>
          <cell r="C1545" t="str">
            <v>UN</v>
          </cell>
          <cell r="D1545">
            <v>6</v>
          </cell>
          <cell r="E1545" t="str">
            <v>SINAPI - NACIONAL CAIXA</v>
          </cell>
        </row>
        <row r="1546">
          <cell r="A1546">
            <v>72578</v>
          </cell>
          <cell r="B1546" t="str">
            <v>JOELHO PVC SOLDAVEL 45º AGUA FRIA 40MM - FORNECIMENTO E INSTALACAO</v>
          </cell>
          <cell r="C1546" t="str">
            <v>UN</v>
          </cell>
          <cell r="D1546">
            <v>6.54</v>
          </cell>
          <cell r="E1546" t="str">
            <v>SINAPI - NACIONAL CAIXA</v>
          </cell>
        </row>
        <row r="1547">
          <cell r="A1547">
            <v>72579</v>
          </cell>
          <cell r="B1547" t="str">
            <v>JOELHO PVC SOLDAVEL 90º AGUA FRIA 50MM - FORNECIMENTO E INSTALACAO</v>
          </cell>
          <cell r="C1547" t="str">
            <v>UN</v>
          </cell>
          <cell r="D1547">
            <v>6.51</v>
          </cell>
          <cell r="E1547" t="str">
            <v>SINAPI - NACIONAL CAIXA</v>
          </cell>
        </row>
        <row r="1548">
          <cell r="A1548">
            <v>72580</v>
          </cell>
          <cell r="B1548" t="str">
            <v>JOELHO PVC SOLDAVEL 45º AGUA FRIA 50MM - FORNECIMENTO E INSTALACAO</v>
          </cell>
          <cell r="C1548" t="str">
            <v>UN</v>
          </cell>
          <cell r="D1548">
            <v>7.4</v>
          </cell>
          <cell r="E1548" t="str">
            <v>SINAPI - NACIONAL CAIXA</v>
          </cell>
        </row>
        <row r="1549">
          <cell r="A1549">
            <v>72581</v>
          </cell>
          <cell r="B1549" t="str">
            <v>JOELHO PVC SOLDAVEL 90º AGUA FRIA 60MM - FORNECIMENTO E INSTALACAO</v>
          </cell>
          <cell r="C1549" t="str">
            <v>UN</v>
          </cell>
          <cell r="D1549">
            <v>16.989999999999998</v>
          </cell>
          <cell r="E1549" t="str">
            <v>SINAPI - NACIONAL CAIXA</v>
          </cell>
        </row>
        <row r="1550">
          <cell r="A1550">
            <v>72582</v>
          </cell>
          <cell r="B1550" t="str">
            <v>JOELHO PVC SOLDAVEL 45º AGUA FRIA 60MM - FORNECIMENTO E INSTALACAO</v>
          </cell>
          <cell r="C1550" t="str">
            <v>UN</v>
          </cell>
          <cell r="D1550">
            <v>16.71</v>
          </cell>
          <cell r="E1550" t="str">
            <v>SINAPI - NACIONAL CAIXA</v>
          </cell>
        </row>
        <row r="1551">
          <cell r="A1551">
            <v>72583</v>
          </cell>
          <cell r="B1551" t="str">
            <v>JOELHO PVC SOLDAVEL 90º AGUA FRIA 75MM - FORNECIMENTO E INSTALACAO</v>
          </cell>
          <cell r="C1551" t="str">
            <v>UN</v>
          </cell>
          <cell r="D1551">
            <v>44.91</v>
          </cell>
          <cell r="E1551" t="str">
            <v>SINAPI - NACIONAL CAIXA</v>
          </cell>
        </row>
        <row r="1552">
          <cell r="A1552">
            <v>72584</v>
          </cell>
          <cell r="B1552" t="str">
            <v>JOELHO PVC SOLDAVEL 45º AGUA FRIA 75MM - FORNECIMENTO E INSTALACAO</v>
          </cell>
          <cell r="C1552" t="str">
            <v>UN</v>
          </cell>
          <cell r="D1552">
            <v>34.56</v>
          </cell>
          <cell r="E1552" t="str">
            <v>SINAPI - NACIONAL CAIXA</v>
          </cell>
        </row>
        <row r="1553">
          <cell r="A1553">
            <v>72585</v>
          </cell>
          <cell r="B1553" t="str">
            <v>JOELHO PVC SOLDAVEL 90º AGUA FRIA 85MM - FORNECIMENTO E INSTALACAO</v>
          </cell>
          <cell r="C1553" t="str">
            <v>UN</v>
          </cell>
          <cell r="D1553">
            <v>50.65</v>
          </cell>
          <cell r="E1553" t="str">
            <v>SINAPI - NACIONAL CAIXA</v>
          </cell>
        </row>
        <row r="1554">
          <cell r="A1554">
            <v>72586</v>
          </cell>
          <cell r="B1554" t="str">
            <v>JOELHO PVC SOLDAVEL 45º AGUA FRIA 85MM - FORNECIMENTO E INSTALACAO</v>
          </cell>
          <cell r="C1554" t="str">
            <v>UN</v>
          </cell>
          <cell r="D1554">
            <v>39.200000000000003</v>
          </cell>
          <cell r="E1554" t="str">
            <v>SINAPI - NACIONAL CAIXA</v>
          </cell>
        </row>
        <row r="1555">
          <cell r="A1555">
            <v>72587</v>
          </cell>
          <cell r="B1555" t="str">
            <v xml:space="preserve">JOELHO PVC ROSQUEAVEL 90º AGUA FRIA 1.1/2" - FORNECIMENTO E INSTALACAO  </v>
          </cell>
          <cell r="C1555" t="str">
            <v>UN</v>
          </cell>
          <cell r="D1555">
            <v>11.07</v>
          </cell>
          <cell r="E1555" t="str">
            <v>SINAPI - NACIONAL CAIXA</v>
          </cell>
        </row>
        <row r="1556">
          <cell r="A1556">
            <v>72588</v>
          </cell>
          <cell r="B1556" t="str">
            <v xml:space="preserve">JOELHO PVC ROSQUEAVEL 45º AGUA FRIA 1.1/2" - FORNECIMENTO E INSTALACAO  </v>
          </cell>
          <cell r="C1556" t="str">
            <v>UN</v>
          </cell>
          <cell r="D1556">
            <v>12.43</v>
          </cell>
          <cell r="E1556" t="str">
            <v>SINAPI - NACIONAL CAIXA</v>
          </cell>
        </row>
        <row r="1557">
          <cell r="A1557">
            <v>72589</v>
          </cell>
          <cell r="B1557" t="str">
            <v xml:space="preserve">JOELHO PVC ROSQUEAVEL 90º AGUA FRIA 1.1/4" - FORNECIMENTO E INSTALACAO  </v>
          </cell>
          <cell r="C1557" t="str">
            <v>UN</v>
          </cell>
          <cell r="D1557">
            <v>10.33</v>
          </cell>
          <cell r="E1557" t="str">
            <v>SINAPI - NACIONAL CAIXA</v>
          </cell>
        </row>
        <row r="1558">
          <cell r="A1558">
            <v>72590</v>
          </cell>
          <cell r="B1558" t="str">
            <v xml:space="preserve">JOELHO PVC ROSQUEAVEL 45º AGUA FRIA 1.1/4" - FORNECIMENTO E INSTALACAO  </v>
          </cell>
          <cell r="C1558" t="str">
            <v>UN</v>
          </cell>
          <cell r="D1558">
            <v>9.0299999999999994</v>
          </cell>
          <cell r="E1558" t="str">
            <v>SINAPI - NACIONAL CAIXA</v>
          </cell>
        </row>
        <row r="1559">
          <cell r="A1559">
            <v>72591</v>
          </cell>
          <cell r="B1559" t="str">
            <v>JOELHO PVC ROSQUEAVEL 90º AGUA FRIA 1" - FORNECIMENTO E INSTALACAO</v>
          </cell>
          <cell r="C1559" t="str">
            <v>UN</v>
          </cell>
          <cell r="D1559">
            <v>5.35</v>
          </cell>
          <cell r="E1559" t="str">
            <v>SINAPI - NACIONAL CAIXA</v>
          </cell>
        </row>
        <row r="1560">
          <cell r="A1560">
            <v>72592</v>
          </cell>
          <cell r="B1560" t="str">
            <v>JOELHO PVC ROSQUEAVEL 45º AGUA FRIA 1" - FORNECIMENTO E INSTALACAO</v>
          </cell>
          <cell r="C1560" t="str">
            <v>UN</v>
          </cell>
          <cell r="D1560">
            <v>7.71</v>
          </cell>
          <cell r="E1560" t="str">
            <v>SINAPI - NACIONAL CAIXA</v>
          </cell>
        </row>
        <row r="1561">
          <cell r="A1561">
            <v>72593</v>
          </cell>
          <cell r="B1561" t="str">
            <v>JOELHO PVC ROSQUEAVEL 90º AGUA FRIA 1/2" - FORNECIMENTO E INSTALACAO</v>
          </cell>
          <cell r="C1561" t="str">
            <v>UN</v>
          </cell>
          <cell r="D1561">
            <v>3.52</v>
          </cell>
          <cell r="E1561" t="str">
            <v>SINAPI - NACIONAL CAIXA</v>
          </cell>
        </row>
        <row r="1562">
          <cell r="A1562">
            <v>72594</v>
          </cell>
          <cell r="B1562" t="str">
            <v>JOELHO PVC ROSQUEAVEL 45º AGUA FRIA 1/2" - FORNECIMENTO E INSTALACAO</v>
          </cell>
          <cell r="C1562" t="str">
            <v>UN</v>
          </cell>
          <cell r="D1562">
            <v>4.05</v>
          </cell>
          <cell r="E1562" t="str">
            <v>SINAPI - NACIONAL CAIXA</v>
          </cell>
        </row>
        <row r="1563">
          <cell r="A1563">
            <v>72595</v>
          </cell>
          <cell r="B1563" t="str">
            <v>JOELHO PVC ROSQUEAVEL 90º AGUA FRIA 2" - FORNECIMENTO E INSTALACAO</v>
          </cell>
          <cell r="C1563" t="str">
            <v>UN</v>
          </cell>
          <cell r="D1563">
            <v>19.059999999999999</v>
          </cell>
          <cell r="E1563" t="str">
            <v>SINAPI - NACIONAL CAIXA</v>
          </cell>
        </row>
        <row r="1564">
          <cell r="A1564">
            <v>72596</v>
          </cell>
          <cell r="B1564" t="str">
            <v>JOELHO PVC ROSQUEAVEL 45º AGUA FRIA 2" - FORNECIMENTO E INSTALACAO</v>
          </cell>
          <cell r="C1564" t="str">
            <v>UN</v>
          </cell>
          <cell r="D1564">
            <v>16.72</v>
          </cell>
          <cell r="E1564" t="str">
            <v>SINAPI - NACIONAL CAIXA</v>
          </cell>
        </row>
        <row r="1565">
          <cell r="A1565">
            <v>72597</v>
          </cell>
          <cell r="B1565" t="str">
            <v>JOELHO PVC ROSQUEAVEL 90º AGUA FRIA 3/4" - FORNECIMENTO E INSTALACAO</v>
          </cell>
          <cell r="C1565" t="str">
            <v>UN</v>
          </cell>
          <cell r="D1565">
            <v>4.1399999999999997</v>
          </cell>
          <cell r="E1565" t="str">
            <v>SINAPI - NACIONAL CAIXA</v>
          </cell>
        </row>
        <row r="1566">
          <cell r="A1566">
            <v>72598</v>
          </cell>
          <cell r="B1566" t="str">
            <v>JOELHO PVC ROSQUEAVEL 45º AGUA FRIA 3/4" - FORNECIMENTO E INSTALACAO</v>
          </cell>
          <cell r="C1566" t="str">
            <v>UN</v>
          </cell>
          <cell r="D1566">
            <v>4.75</v>
          </cell>
          <cell r="E1566" t="str">
            <v>SINAPI - NACIONAL CAIXA</v>
          </cell>
        </row>
        <row r="1567">
          <cell r="A1567">
            <v>72599</v>
          </cell>
          <cell r="B1567" t="str">
            <v>JOELHO REDUCAO PVC ROSQUEAVEL 90º AGUA FRIA 1X3/4" - FORNECIMENTO E IN  STALACAO</v>
          </cell>
          <cell r="C1567" t="str">
            <v>UN</v>
          </cell>
          <cell r="D1567">
            <v>5.37</v>
          </cell>
          <cell r="E1567" t="str">
            <v>SINAPI - NACIONAL CAIXA</v>
          </cell>
        </row>
        <row r="1568">
          <cell r="A1568">
            <v>72600</v>
          </cell>
          <cell r="B1568" t="str">
            <v>JOELHO REDUCAO PVC ROSQUEAVEL 90º AGUA FRIA 3/4X1/2" - FORNECIMENTO E    INSTALACAO</v>
          </cell>
          <cell r="C1568" t="str">
            <v>UN</v>
          </cell>
          <cell r="D1568">
            <v>4.2699999999999996</v>
          </cell>
          <cell r="E1568" t="str">
            <v>SINAPI - NACIONAL CAIXA</v>
          </cell>
        </row>
        <row r="1569">
          <cell r="A1569">
            <v>72601</v>
          </cell>
          <cell r="B1569" t="str">
            <v>JOELHO REDUCAO PVC SOLDAVEL 90º AGUA FRIA 25X20MM - FORNECIMENTO E INS  TALACAO</v>
          </cell>
          <cell r="C1569" t="str">
            <v>UN</v>
          </cell>
          <cell r="D1569">
            <v>3.84</v>
          </cell>
          <cell r="E1569" t="str">
            <v>SINAPI - NACIONAL CAIXA</v>
          </cell>
        </row>
        <row r="1570">
          <cell r="A1570">
            <v>72602</v>
          </cell>
          <cell r="B1570" t="str">
            <v>JOELHO REDUCAO PVC SOLDAVEL 90º AGUA FRIA 32X25MM - FORNECIMENTO E INS  TALACAO</v>
          </cell>
          <cell r="C1570" t="str">
            <v>UN</v>
          </cell>
          <cell r="D1570">
            <v>4.53</v>
          </cell>
          <cell r="E1570" t="str">
            <v>SINAPI - NACIONAL CAIXA</v>
          </cell>
        </row>
        <row r="1571">
          <cell r="A1571">
            <v>72603</v>
          </cell>
          <cell r="B1571" t="str">
            <v>JUNCAO PVC ESGOTO 100X100MM - FORNECIMENTO E INSTALACAO</v>
          </cell>
          <cell r="C1571" t="str">
            <v>UN</v>
          </cell>
          <cell r="D1571">
            <v>17.93</v>
          </cell>
          <cell r="E1571" t="str">
            <v>SINAPI - NACIONAL CAIXA</v>
          </cell>
        </row>
        <row r="1572">
          <cell r="A1572">
            <v>72604</v>
          </cell>
          <cell r="B1572" t="str">
            <v>JUNCAO PVC ESGOTO 50X50MM - FORNECIMENTO E INSTALACAO</v>
          </cell>
          <cell r="C1572" t="str">
            <v>UN</v>
          </cell>
          <cell r="D1572">
            <v>7.87</v>
          </cell>
          <cell r="E1572" t="str">
            <v>SINAPI - NACIONAL CAIXA</v>
          </cell>
        </row>
        <row r="1573">
          <cell r="A1573">
            <v>72605</v>
          </cell>
          <cell r="B1573" t="str">
            <v>JUNCAO PVC ESGOTO 75X75MM - FORNECIMENTO E INSTALACAO</v>
          </cell>
          <cell r="C1573" t="str">
            <v>UN</v>
          </cell>
          <cell r="D1573">
            <v>13.96</v>
          </cell>
          <cell r="E1573" t="str">
            <v>SINAPI - NACIONAL CAIXA</v>
          </cell>
        </row>
        <row r="1574">
          <cell r="A1574">
            <v>72609</v>
          </cell>
          <cell r="B1574" t="str">
            <v>JUNCAO DUPLA PVC ESGOTO 100X100X100MM - FORNECIMENTO E INSTALACAO</v>
          </cell>
          <cell r="C1574" t="str">
            <v>UN</v>
          </cell>
          <cell r="D1574">
            <v>26.79</v>
          </cell>
          <cell r="E1574" t="str">
            <v>SINAPI - NACIONAL CAIXA</v>
          </cell>
        </row>
        <row r="1575">
          <cell r="A1575">
            <v>72610</v>
          </cell>
          <cell r="B1575" t="str">
            <v>JUNCAO DUPLA PVC ESGOTO 75X75X75MM - FORNECIMENTO E INSTALACAO</v>
          </cell>
          <cell r="C1575" t="str">
            <v>UN</v>
          </cell>
          <cell r="D1575">
            <v>16</v>
          </cell>
          <cell r="E1575" t="str">
            <v>SINAPI - NACIONAL CAIXA</v>
          </cell>
        </row>
        <row r="1576">
          <cell r="A1576">
            <v>72611</v>
          </cell>
          <cell r="B1576" t="str">
            <v>LUVA DE ACO GALVANIZADO 1.1/2" - FORNECIMENTO E INSTALACAO</v>
          </cell>
          <cell r="C1576" t="str">
            <v>UN</v>
          </cell>
          <cell r="D1576">
            <v>15.96</v>
          </cell>
          <cell r="E1576" t="str">
            <v>SINAPI - NACIONAL CAIXA</v>
          </cell>
        </row>
        <row r="1577">
          <cell r="A1577">
            <v>72612</v>
          </cell>
          <cell r="B1577" t="str">
            <v>LUVA DE ACO GALVANIZADO 1.1/4" - FORNECIMENTO E INSTALACAO</v>
          </cell>
          <cell r="C1577" t="str">
            <v>UN</v>
          </cell>
          <cell r="D1577">
            <v>12.76</v>
          </cell>
          <cell r="E1577" t="str">
            <v>SINAPI - NACIONAL CAIXA</v>
          </cell>
        </row>
        <row r="1578">
          <cell r="A1578">
            <v>72613</v>
          </cell>
          <cell r="B1578" t="str">
            <v>LUVA DE ACO GALVANIZADO 1" - FORNECIMENTO E INSTALACAO</v>
          </cell>
          <cell r="C1578" t="str">
            <v>UN</v>
          </cell>
          <cell r="D1578">
            <v>10.01</v>
          </cell>
          <cell r="E1578" t="str">
            <v>SINAPI - NACIONAL CAIXA</v>
          </cell>
        </row>
        <row r="1579">
          <cell r="A1579">
            <v>72614</v>
          </cell>
          <cell r="B1579" t="str">
            <v>LUVA DE ACO GALVANIZADO 1/2" - FORNECIMENTO E INSTALACAO</v>
          </cell>
          <cell r="C1579" t="str">
            <v>UN</v>
          </cell>
          <cell r="D1579">
            <v>6.25</v>
          </cell>
          <cell r="E1579" t="str">
            <v>SINAPI - NACIONAL CAIXA</v>
          </cell>
        </row>
        <row r="1580">
          <cell r="A1580">
            <v>72615</v>
          </cell>
          <cell r="B1580" t="str">
            <v>LUVA DE ACO GALVANIZADO 2.1/2" - FORNECIMENTO E INSTALACAO</v>
          </cell>
          <cell r="C1580" t="str">
            <v>UN</v>
          </cell>
          <cell r="D1580">
            <v>37.81</v>
          </cell>
          <cell r="E1580" t="str">
            <v>SINAPI - NACIONAL CAIXA</v>
          </cell>
        </row>
        <row r="1581">
          <cell r="A1581">
            <v>72616</v>
          </cell>
          <cell r="B1581" t="str">
            <v>LUVA DE ACO GALVANIZADO 2" - FORNECIMENTO E INSTALACAO</v>
          </cell>
          <cell r="C1581" t="str">
            <v>UN</v>
          </cell>
          <cell r="D1581">
            <v>21.96</v>
          </cell>
          <cell r="E1581" t="str">
            <v>SINAPI - NACIONAL CAIXA</v>
          </cell>
        </row>
        <row r="1582">
          <cell r="A1582">
            <v>72617</v>
          </cell>
          <cell r="B1582" t="str">
            <v>LUVA DE ACO GALVANIZADO 3" - FORNECIMENTO E INSTALACAO</v>
          </cell>
          <cell r="C1582" t="str">
            <v>UN</v>
          </cell>
          <cell r="D1582">
            <v>53.58</v>
          </cell>
          <cell r="E1582" t="str">
            <v>SINAPI - NACIONAL CAIXA</v>
          </cell>
        </row>
        <row r="1583">
          <cell r="A1583">
            <v>72618</v>
          </cell>
          <cell r="B1583" t="str">
            <v>LUVA DE ACO GALVANIZADO 3/4" - FORNECIMENTO E INSTALACAO</v>
          </cell>
          <cell r="C1583" t="str">
            <v>UN</v>
          </cell>
          <cell r="D1583">
            <v>7.81</v>
          </cell>
          <cell r="E1583" t="str">
            <v>SINAPI - NACIONAL CAIXA</v>
          </cell>
        </row>
        <row r="1584">
          <cell r="A1584">
            <v>72619</v>
          </cell>
          <cell r="B1584" t="str">
            <v>LUVA DE ACO GALVANIZADO 4" - FORNECIMENTO E INSTALACAO</v>
          </cell>
          <cell r="C1584" t="str">
            <v>UN</v>
          </cell>
          <cell r="D1584">
            <v>76.959999999999994</v>
          </cell>
          <cell r="E1584" t="str">
            <v>SINAPI - NACIONAL CAIXA</v>
          </cell>
        </row>
        <row r="1585">
          <cell r="A1585">
            <v>72620</v>
          </cell>
          <cell r="B1585" t="str">
            <v>LUVA DE ACO GALVANIZADO 5" - FORNECIMENTO E INSTALACAO</v>
          </cell>
          <cell r="C1585" t="str">
            <v>UN</v>
          </cell>
          <cell r="D1585">
            <v>146.91</v>
          </cell>
          <cell r="E1585" t="str">
            <v>SINAPI - NACIONAL CAIXA</v>
          </cell>
        </row>
        <row r="1586">
          <cell r="A1586">
            <v>72621</v>
          </cell>
          <cell r="B1586" t="str">
            <v>LUVA DE ACO GALVANIZADO 6" - FORNECIMENTO E INSTALACAO</v>
          </cell>
          <cell r="C1586" t="str">
            <v>UN</v>
          </cell>
          <cell r="D1586">
            <v>208.05</v>
          </cell>
          <cell r="E1586" t="str">
            <v>SINAPI - NACIONAL CAIXA</v>
          </cell>
        </row>
        <row r="1587">
          <cell r="A1587">
            <v>72622</v>
          </cell>
          <cell r="B1587" t="str">
            <v>LUVA DE COBRE SEM ANEL SOLDA 15MM - FORNECIMENTO E INSTALACAO</v>
          </cell>
          <cell r="C1587" t="str">
            <v>UN</v>
          </cell>
          <cell r="D1587">
            <v>3.14</v>
          </cell>
          <cell r="E1587" t="str">
            <v>SINAPI - NACIONAL CAIXA</v>
          </cell>
        </row>
        <row r="1588">
          <cell r="A1588">
            <v>72623</v>
          </cell>
          <cell r="B1588" t="str">
            <v>LUVA DE COBRE SEM ANEL SOLDA 28MM - FORNECIMENTO E INSTALACAO</v>
          </cell>
          <cell r="C1588" t="str">
            <v>UN</v>
          </cell>
          <cell r="D1588">
            <v>6.41</v>
          </cell>
          <cell r="E1588" t="str">
            <v>SINAPI - NACIONAL CAIXA</v>
          </cell>
        </row>
        <row r="1589">
          <cell r="A1589">
            <v>72624</v>
          </cell>
          <cell r="B1589" t="str">
            <v>LUVA DE COBRE SEM ANEL SOLDA 42MM - FORNECIMENTO E INSTALACAO</v>
          </cell>
          <cell r="C1589" t="str">
            <v>UN</v>
          </cell>
          <cell r="D1589">
            <v>16.38</v>
          </cell>
          <cell r="E1589" t="str">
            <v>SINAPI - NACIONAL CAIXA</v>
          </cell>
        </row>
        <row r="1590">
          <cell r="A1590">
            <v>72625</v>
          </cell>
          <cell r="B1590" t="str">
            <v>LUVA DE COBRE SEM ANEL SOLDA 54MM - FORNECIMENTO E INSTALACAO</v>
          </cell>
          <cell r="C1590" t="str">
            <v>UN</v>
          </cell>
          <cell r="D1590">
            <v>23.84</v>
          </cell>
          <cell r="E1590" t="str">
            <v>SINAPI - NACIONAL CAIXA</v>
          </cell>
        </row>
        <row r="1591">
          <cell r="A1591">
            <v>72626</v>
          </cell>
          <cell r="B1591" t="str">
            <v>LUVA DE COBRE SEM ANEL SOLDA 66MM - FORNECIMENTO E INSTALACAO</v>
          </cell>
          <cell r="C1591" t="str">
            <v>UN</v>
          </cell>
          <cell r="D1591">
            <v>62.51</v>
          </cell>
          <cell r="E1591" t="str">
            <v>SINAPI - NACIONAL CAIXA</v>
          </cell>
        </row>
        <row r="1592">
          <cell r="A1592">
            <v>72627</v>
          </cell>
          <cell r="B1592" t="str">
            <v>LUVA DE COBRE SEM ANEL SOLDA 79MM - FORNECIMENTO E INSTALACAO</v>
          </cell>
          <cell r="C1592" t="str">
            <v>UN</v>
          </cell>
          <cell r="D1592">
            <v>84.63</v>
          </cell>
          <cell r="E1592" t="str">
            <v>SINAPI - NACIONAL CAIXA</v>
          </cell>
        </row>
        <row r="1593">
          <cell r="A1593">
            <v>72628</v>
          </cell>
          <cell r="B1593" t="str">
            <v>LUVA PVC ESGOTO 100MM - FORNECIMENTO E INSTALACAO</v>
          </cell>
          <cell r="C1593" t="str">
            <v>UN</v>
          </cell>
          <cell r="D1593">
            <v>7.93</v>
          </cell>
          <cell r="E1593" t="str">
            <v>SINAPI - NACIONAL CAIXA</v>
          </cell>
        </row>
        <row r="1594">
          <cell r="A1594">
            <v>72629</v>
          </cell>
          <cell r="B1594" t="str">
            <v>LUVA PVC ESGOTO 40MM - FORNECIMENTO E INSTALACAO</v>
          </cell>
          <cell r="C1594" t="str">
            <v>UN</v>
          </cell>
          <cell r="D1594">
            <v>2.87</v>
          </cell>
          <cell r="E1594" t="str">
            <v>SINAPI - NACIONAL CAIXA</v>
          </cell>
        </row>
        <row r="1595">
          <cell r="A1595">
            <v>72630</v>
          </cell>
          <cell r="B1595" t="str">
            <v>LUVA PVC ESGOTO 50MM - FORNECIMENTO E INSTALACAO</v>
          </cell>
          <cell r="C1595" t="str">
            <v>UN</v>
          </cell>
          <cell r="D1595">
            <v>4.1500000000000004</v>
          </cell>
          <cell r="E1595" t="str">
            <v>SINAPI - NACIONAL CAIXA</v>
          </cell>
        </row>
        <row r="1596">
          <cell r="A1596">
            <v>72631</v>
          </cell>
          <cell r="B1596" t="str">
            <v>LUVA PVC ESGOTO 75MM - FORNECIMENTO E INSTALACAO</v>
          </cell>
          <cell r="C1596" t="str">
            <v>UN</v>
          </cell>
          <cell r="D1596">
            <v>6.09</v>
          </cell>
          <cell r="E1596" t="str">
            <v>SINAPI - NACIONAL CAIXA</v>
          </cell>
        </row>
        <row r="1597">
          <cell r="A1597">
            <v>72632</v>
          </cell>
          <cell r="B1597" t="str">
            <v>LUVA PVC ROSQUEAVEL AGUA FRIA 1.1/2" - FORNECIMENTO E INSTALACAO</v>
          </cell>
          <cell r="C1597" t="str">
            <v>UN</v>
          </cell>
          <cell r="D1597">
            <v>4.82</v>
          </cell>
          <cell r="E1597" t="str">
            <v>SINAPI - NACIONAL CAIXA</v>
          </cell>
        </row>
        <row r="1598">
          <cell r="A1598">
            <v>72633</v>
          </cell>
          <cell r="B1598" t="str">
            <v>LUVA PVC ROSQUEAVEL AGUA FRIA 1.1/4" - FORNECIMENTO E INSTALACAO</v>
          </cell>
          <cell r="C1598" t="str">
            <v>UN</v>
          </cell>
          <cell r="D1598">
            <v>4.8600000000000003</v>
          </cell>
          <cell r="E1598" t="str">
            <v>SINAPI - NACIONAL CAIXA</v>
          </cell>
        </row>
        <row r="1599">
          <cell r="A1599">
            <v>72634</v>
          </cell>
          <cell r="B1599" t="str">
            <v>LUVA PVC ROSQUEAVEL AGUA FRIA 1" - FORNECIMENTO E INSTALACAO</v>
          </cell>
          <cell r="C1599" t="str">
            <v>UN</v>
          </cell>
          <cell r="D1599">
            <v>3.41</v>
          </cell>
          <cell r="E1599" t="str">
            <v>SINAPI - NACIONAL CAIXA</v>
          </cell>
        </row>
        <row r="1600">
          <cell r="A1600">
            <v>72635</v>
          </cell>
          <cell r="B1600" t="str">
            <v>LUVA PVC ROSQUEAVEL AGUA FRIA 1/2" - FORNECIMENTO E INSTALACAO</v>
          </cell>
          <cell r="C1600" t="str">
            <v>UN</v>
          </cell>
          <cell r="D1600">
            <v>2.09</v>
          </cell>
          <cell r="E1600" t="str">
            <v>SINAPI - NACIONAL CAIXA</v>
          </cell>
        </row>
        <row r="1601">
          <cell r="A1601">
            <v>72636</v>
          </cell>
          <cell r="B1601" t="str">
            <v>LUVA PVC ROSQUEAVEL AGUA FRIA 2.1/2" - FORNECIMENTO E INSTALACAO</v>
          </cell>
          <cell r="C1601" t="str">
            <v>UN</v>
          </cell>
          <cell r="D1601">
            <v>12.11</v>
          </cell>
          <cell r="E1601" t="str">
            <v>SINAPI - NACIONAL CAIXA</v>
          </cell>
        </row>
        <row r="1602">
          <cell r="A1602">
            <v>72637</v>
          </cell>
          <cell r="B1602" t="str">
            <v>LUVA PVC ROSQUEAVEL AGUA FRIA 2" - FORNECIMENTO E INSTALACAO</v>
          </cell>
          <cell r="C1602" t="str">
            <v>UN</v>
          </cell>
          <cell r="D1602">
            <v>8.8800000000000008</v>
          </cell>
          <cell r="E1602" t="str">
            <v>SINAPI - NACIONAL CAIXA</v>
          </cell>
        </row>
        <row r="1603">
          <cell r="A1603">
            <v>72638</v>
          </cell>
          <cell r="B1603" t="str">
            <v>LUVA PVC ROSQUEAVEL AGUA FRIA 3" - FORNECIMENTO E INSTALACAO</v>
          </cell>
          <cell r="C1603" t="str">
            <v>UN</v>
          </cell>
          <cell r="D1603">
            <v>14.33</v>
          </cell>
          <cell r="E1603" t="str">
            <v>SINAPI - NACIONAL CAIXA</v>
          </cell>
        </row>
        <row r="1604">
          <cell r="A1604">
            <v>72639</v>
          </cell>
          <cell r="B1604" t="str">
            <v>LUVA PVC ROSQUEAVEL AGUA FRIA 3/4" - FORNECIMENTO E INSTALACAO</v>
          </cell>
          <cell r="C1604" t="str">
            <v>UN</v>
          </cell>
          <cell r="D1604">
            <v>2.5499999999999998</v>
          </cell>
          <cell r="E1604" t="str">
            <v>SINAPI - NACIONAL CAIXA</v>
          </cell>
        </row>
        <row r="1605">
          <cell r="A1605">
            <v>72640</v>
          </cell>
          <cell r="B1605" t="str">
            <v>LUVA PVC ROSQUEAVEL AGUA FRIA 4" - FORNECIMENTO E INSTALACAO</v>
          </cell>
          <cell r="C1605" t="str">
            <v>UN</v>
          </cell>
          <cell r="D1605">
            <v>22.36</v>
          </cell>
          <cell r="E1605" t="str">
            <v>SINAPI - NACIONAL CAIXA</v>
          </cell>
        </row>
        <row r="1606">
          <cell r="A1606">
            <v>72641</v>
          </cell>
          <cell r="B1606" t="str">
            <v>LUVA PVC SOLDAVEL AGUA FRIA 110MM - FORNECIMENTO E INSTALACAO</v>
          </cell>
          <cell r="C1606" t="str">
            <v>UN</v>
          </cell>
          <cell r="D1606">
            <v>45.7</v>
          </cell>
          <cell r="E1606" t="str">
            <v>SINAPI - NACIONAL CAIXA</v>
          </cell>
        </row>
        <row r="1607">
          <cell r="A1607">
            <v>72642</v>
          </cell>
          <cell r="B1607" t="str">
            <v>LUVA PVC SOLDAVEL AGUA FRIA 20MM - FORNECIMENTO E INSTALACAO</v>
          </cell>
          <cell r="C1607" t="str">
            <v>UN</v>
          </cell>
          <cell r="D1607">
            <v>1.88</v>
          </cell>
          <cell r="E1607" t="str">
            <v>SINAPI - NACIONAL CAIXA</v>
          </cell>
        </row>
        <row r="1608">
          <cell r="A1608">
            <v>72643</v>
          </cell>
          <cell r="B1608" t="str">
            <v>LUVA PVC SOLDAVEL AGUA FRIA 25MM - FORNECIMENTO E INSTALACAO</v>
          </cell>
          <cell r="C1608" t="str">
            <v>UN</v>
          </cell>
          <cell r="D1608">
            <v>2.0699999999999998</v>
          </cell>
          <cell r="E1608" t="str">
            <v>SINAPI - NACIONAL CAIXA</v>
          </cell>
        </row>
        <row r="1609">
          <cell r="A1609">
            <v>72644</v>
          </cell>
          <cell r="B1609" t="str">
            <v>LUVA PVC SOLDAVEL AGUA FRIA 32MM - FORNECIMENTO E INSTALACAO</v>
          </cell>
          <cell r="C1609" t="str">
            <v>UN</v>
          </cell>
          <cell r="D1609">
            <v>2.87</v>
          </cell>
          <cell r="E1609" t="str">
            <v>SINAPI - NACIONAL CAIXA</v>
          </cell>
        </row>
        <row r="1610">
          <cell r="A1610">
            <v>72645</v>
          </cell>
          <cell r="B1610" t="str">
            <v>LUVA PVC SOLDAVEL AGUA FRIA 40MM - FORNECIMENTO E INSTALACAO</v>
          </cell>
          <cell r="C1610" t="str">
            <v>UN</v>
          </cell>
          <cell r="D1610">
            <v>4.53</v>
          </cell>
          <cell r="E1610" t="str">
            <v>SINAPI - NACIONAL CAIXA</v>
          </cell>
        </row>
        <row r="1611">
          <cell r="A1611">
            <v>72646</v>
          </cell>
          <cell r="B1611" t="str">
            <v>LUVA PVC SOLDAVEL AGUA FRIA 50MM - FORNECIMENTO E INSTALACAO</v>
          </cell>
          <cell r="C1611" t="str">
            <v>UN</v>
          </cell>
          <cell r="D1611">
            <v>4.78</v>
          </cell>
          <cell r="E1611" t="str">
            <v>SINAPI - NACIONAL CAIXA</v>
          </cell>
        </row>
        <row r="1612">
          <cell r="A1612">
            <v>72647</v>
          </cell>
          <cell r="B1612" t="str">
            <v>LUVA PVC SOLDAVEL AGUA FRIA 60MM - FORNECIMENTO E INSTALACAO</v>
          </cell>
          <cell r="C1612" t="str">
            <v>UN</v>
          </cell>
          <cell r="D1612">
            <v>11.09</v>
          </cell>
          <cell r="E1612" t="str">
            <v>SINAPI - NACIONAL CAIXA</v>
          </cell>
        </row>
        <row r="1613">
          <cell r="A1613">
            <v>72648</v>
          </cell>
          <cell r="B1613" t="str">
            <v>LUVA PVC SOLDAVEL AGUA FRIA 75MM - FORNECIMENTO E INSTALACAO</v>
          </cell>
          <cell r="C1613" t="str">
            <v>UN</v>
          </cell>
          <cell r="D1613">
            <v>14.2</v>
          </cell>
          <cell r="E1613" t="str">
            <v>SINAPI - NACIONAL CAIXA</v>
          </cell>
        </row>
        <row r="1614">
          <cell r="A1614">
            <v>72649</v>
          </cell>
          <cell r="B1614" t="str">
            <v>LUVA PVC SOLDAVEL AGUA FRIA 85MM - FORNECIMENTO E INSTALACAO</v>
          </cell>
          <cell r="C1614" t="str">
            <v>UN</v>
          </cell>
          <cell r="D1614">
            <v>34</v>
          </cell>
          <cell r="E1614" t="str">
            <v>SINAPI - NACIONAL CAIXA</v>
          </cell>
        </row>
        <row r="1615">
          <cell r="A1615">
            <v>72650</v>
          </cell>
          <cell r="B1615" t="str">
            <v>LUVA REDUCAO ACO GALVANIZADO 1.1/2X1.1/4" - FORNECIMENTO E INSTALACAO</v>
          </cell>
          <cell r="C1615" t="str">
            <v>UN</v>
          </cell>
          <cell r="D1615">
            <v>22.52</v>
          </cell>
          <cell r="E1615" t="str">
            <v>SINAPI - NACIONAL CAIXA</v>
          </cell>
        </row>
        <row r="1616">
          <cell r="A1616">
            <v>72651</v>
          </cell>
          <cell r="B1616" t="str">
            <v>LUVA REDUCAO ACO GALVANIZADO 1.1/2X1" - FORNECIMENTO E INSTALACAO</v>
          </cell>
          <cell r="C1616" t="str">
            <v>UN</v>
          </cell>
          <cell r="D1616">
            <v>21.75</v>
          </cell>
          <cell r="E1616" t="str">
            <v>SINAPI - NACIONAL CAIXA</v>
          </cell>
        </row>
        <row r="1617">
          <cell r="A1617">
            <v>72652</v>
          </cell>
          <cell r="B1617" t="str">
            <v>LUVA REDUCAO ACO GALVANIZADO 1.1/2X3/4" - FORNECIMENTO E INSTALACAO</v>
          </cell>
          <cell r="C1617" t="str">
            <v>UN</v>
          </cell>
          <cell r="D1617">
            <v>20.51</v>
          </cell>
          <cell r="E1617" t="str">
            <v>SINAPI - NACIONAL CAIXA</v>
          </cell>
        </row>
        <row r="1618">
          <cell r="A1618">
            <v>72653</v>
          </cell>
          <cell r="B1618" t="str">
            <v>LUVA REDUCAO ACO GALVANIZADO 1.1/4X1" - FORNECIMENTO E INSTALACAO</v>
          </cell>
          <cell r="C1618" t="str">
            <v>UN</v>
          </cell>
          <cell r="D1618">
            <v>17.29</v>
          </cell>
          <cell r="E1618" t="str">
            <v>SINAPI - NACIONAL CAIXA</v>
          </cell>
        </row>
        <row r="1619">
          <cell r="A1619">
            <v>72654</v>
          </cell>
          <cell r="B1619" t="str">
            <v>LUVA REDUCAO ACO GALVANIZADO 1.1/4X1/2" - FORNECIMENTO E INSTALACAO</v>
          </cell>
          <cell r="C1619" t="str">
            <v>UN</v>
          </cell>
          <cell r="D1619">
            <v>15.61</v>
          </cell>
          <cell r="E1619" t="str">
            <v>SINAPI - NACIONAL CAIXA</v>
          </cell>
        </row>
        <row r="1620">
          <cell r="A1620">
            <v>72655</v>
          </cell>
          <cell r="B1620" t="str">
            <v>LUVA REDUCAO ACO GALVANIZADO 1.1/4X3/4" - FORNECIMENTO E INSTALACAO</v>
          </cell>
          <cell r="C1620" t="str">
            <v>UN</v>
          </cell>
          <cell r="D1620">
            <v>16.37</v>
          </cell>
          <cell r="E1620" t="str">
            <v>SINAPI - NACIONAL CAIXA</v>
          </cell>
        </row>
        <row r="1621">
          <cell r="A1621">
            <v>72656</v>
          </cell>
          <cell r="B1621" t="str">
            <v>LUVA REDUCAO ACO GALVANIZADO 1X1/2" - FORNECIMENTO E INSTALACAO</v>
          </cell>
          <cell r="C1621" t="str">
            <v>UN</v>
          </cell>
          <cell r="D1621">
            <v>11.89</v>
          </cell>
          <cell r="E1621" t="str">
            <v>SINAPI - NACIONAL CAIXA</v>
          </cell>
        </row>
        <row r="1622">
          <cell r="A1622">
            <v>72657</v>
          </cell>
          <cell r="B1622" t="str">
            <v>LUVA REDUCAO ACO GALVANIZADO 1X3/4" - FORNECIMENTO E INSTALACAO</v>
          </cell>
          <cell r="C1622" t="str">
            <v>UN</v>
          </cell>
          <cell r="D1622">
            <v>12.58</v>
          </cell>
          <cell r="E1622" t="str">
            <v>SINAPI - NACIONAL CAIXA</v>
          </cell>
        </row>
        <row r="1623">
          <cell r="A1623">
            <v>72658</v>
          </cell>
          <cell r="B1623" t="str">
            <v>LUVA REDUCAO ACO GALVANIZADO 2.1/2X1.1/2" - FORNECIMENTO E INSTALACAO</v>
          </cell>
          <cell r="C1623" t="str">
            <v>UN</v>
          </cell>
          <cell r="D1623">
            <v>45.15</v>
          </cell>
          <cell r="E1623" t="str">
            <v>SINAPI - NACIONAL CAIXA</v>
          </cell>
        </row>
        <row r="1624">
          <cell r="A1624">
            <v>72659</v>
          </cell>
          <cell r="B1624" t="str">
            <v>LUVA REDUCAO ACO GALVANIZADO 2.1/2X2" - FORNECIMENTO E INSTALACAO</v>
          </cell>
          <cell r="C1624" t="str">
            <v>UN</v>
          </cell>
          <cell r="D1624">
            <v>45.47</v>
          </cell>
          <cell r="E1624" t="str">
            <v>SINAPI - NACIONAL CAIXA</v>
          </cell>
        </row>
        <row r="1625">
          <cell r="A1625">
            <v>72660</v>
          </cell>
          <cell r="B1625" t="str">
            <v>LUVA REDUCAO ACO GALVANIZADO 2X1.1/2" - FORNECIMENTO E INSTALACAO</v>
          </cell>
          <cell r="C1625" t="str">
            <v>UN</v>
          </cell>
          <cell r="D1625">
            <v>29.76</v>
          </cell>
          <cell r="E1625" t="str">
            <v>SINAPI - NACIONAL CAIXA</v>
          </cell>
        </row>
        <row r="1626">
          <cell r="A1626">
            <v>72661</v>
          </cell>
          <cell r="B1626" t="str">
            <v>LUVA REDUCAO ACO GALVANIZADO 2X1.1/4" - FORNECIMENTO E INSTALACAO</v>
          </cell>
          <cell r="C1626" t="str">
            <v>UN</v>
          </cell>
          <cell r="D1626">
            <v>29.11</v>
          </cell>
          <cell r="E1626" t="str">
            <v>SINAPI - NACIONAL CAIXA</v>
          </cell>
        </row>
        <row r="1627">
          <cell r="A1627">
            <v>72662</v>
          </cell>
          <cell r="B1627" t="str">
            <v>LUVA REDUCAO ACO GALVANIZADO 2X1" - FORNECIMENTO E INSTALACAO</v>
          </cell>
          <cell r="C1627" t="str">
            <v>UN</v>
          </cell>
          <cell r="D1627">
            <v>28.64</v>
          </cell>
          <cell r="E1627" t="str">
            <v>SINAPI - NACIONAL CAIXA</v>
          </cell>
        </row>
        <row r="1628">
          <cell r="A1628">
            <v>72663</v>
          </cell>
          <cell r="B1628" t="str">
            <v>LUVA REDUCAO ACO GALVANIZADO 3/4X1/2" - FORNECIMENTO E INSTALACAO</v>
          </cell>
          <cell r="C1628" t="str">
            <v>UN</v>
          </cell>
          <cell r="D1628">
            <v>9.49</v>
          </cell>
          <cell r="E1628" t="str">
            <v>SINAPI - NACIONAL CAIXA</v>
          </cell>
        </row>
        <row r="1629">
          <cell r="A1629">
            <v>72664</v>
          </cell>
          <cell r="B1629" t="str">
            <v>LUVA REDUCAO ACO GALVANIZADO 3X1.1/2" - FORNECIMENTO E INSTALACAO</v>
          </cell>
          <cell r="C1629" t="str">
            <v>UN</v>
          </cell>
          <cell r="D1629">
            <v>60.37</v>
          </cell>
          <cell r="E1629" t="str">
            <v>SINAPI - NACIONAL CAIXA</v>
          </cell>
        </row>
        <row r="1630">
          <cell r="A1630">
            <v>72665</v>
          </cell>
          <cell r="B1630" t="str">
            <v>LUVA REDUCAO ACO GALVANIZADO 3X2.1/2" - FORNECIMENTO E INSTALACAO</v>
          </cell>
          <cell r="C1630" t="str">
            <v>UN</v>
          </cell>
          <cell r="D1630">
            <v>61.16</v>
          </cell>
          <cell r="E1630" t="str">
            <v>SINAPI - NACIONAL CAIXA</v>
          </cell>
        </row>
        <row r="1631">
          <cell r="A1631">
            <v>72666</v>
          </cell>
          <cell r="B1631" t="str">
            <v>LUVA REDUCAO ACO GALVANIZADO 3X2" - FORNECIMENTO E INSTALACAO</v>
          </cell>
          <cell r="C1631" t="str">
            <v>UN</v>
          </cell>
          <cell r="D1631">
            <v>60.69</v>
          </cell>
          <cell r="E1631" t="str">
            <v>SINAPI - NACIONAL CAIXA</v>
          </cell>
        </row>
        <row r="1632">
          <cell r="A1632">
            <v>72667</v>
          </cell>
          <cell r="B1632" t="str">
            <v>LUVA REDUCAO ACO GALVANIZADO 4X2.1/2" - FORNECIMENTO E INSTALACAO</v>
          </cell>
          <cell r="C1632" t="str">
            <v>UN</v>
          </cell>
          <cell r="D1632">
            <v>84.53</v>
          </cell>
          <cell r="E1632" t="str">
            <v>SINAPI - NACIONAL CAIXA</v>
          </cell>
        </row>
        <row r="1633">
          <cell r="A1633">
            <v>72668</v>
          </cell>
          <cell r="B1633" t="str">
            <v>LUVA REDUCAO ACO GALVANIZADO 4X2" - FORNECIMENTO E INSTALACAO</v>
          </cell>
          <cell r="C1633" t="str">
            <v>UN</v>
          </cell>
          <cell r="D1633">
            <v>84.23</v>
          </cell>
          <cell r="E1633" t="str">
            <v>SINAPI - NACIONAL CAIXA</v>
          </cell>
        </row>
        <row r="1634">
          <cell r="A1634">
            <v>72669</v>
          </cell>
          <cell r="B1634" t="str">
            <v>LUVA REDUCAO ACO GALVANIZADO 4X3" - FORNECIMENTO E INSTALACAO</v>
          </cell>
          <cell r="C1634" t="str">
            <v>UN</v>
          </cell>
          <cell r="D1634">
            <v>87.21</v>
          </cell>
          <cell r="E1634" t="str">
            <v>SINAPI - NACIONAL CAIXA</v>
          </cell>
        </row>
        <row r="1635">
          <cell r="A1635">
            <v>72670</v>
          </cell>
          <cell r="B1635" t="str">
            <v>NIPLE DE PVC ROSQUEAVEL AGUA FRIA 1" - FORNECIMENTO E INSTALACAO</v>
          </cell>
          <cell r="C1635" t="str">
            <v>UN</v>
          </cell>
          <cell r="D1635">
            <v>3.72</v>
          </cell>
          <cell r="E1635" t="str">
            <v>SINAPI - NACIONAL CAIXA</v>
          </cell>
        </row>
        <row r="1636">
          <cell r="A1636">
            <v>72671</v>
          </cell>
          <cell r="B1636" t="str">
            <v>NIPLE DE PVC ROSQUEAVEL AGUA FRIA 1/2" - FORNECIMENTO E INSTALACAO</v>
          </cell>
          <cell r="C1636" t="str">
            <v>UN</v>
          </cell>
          <cell r="D1636">
            <v>2.44</v>
          </cell>
          <cell r="E1636" t="str">
            <v>SINAPI - NACIONAL CAIXA</v>
          </cell>
        </row>
        <row r="1637">
          <cell r="A1637">
            <v>72672</v>
          </cell>
          <cell r="B1637" t="str">
            <v>NIPLE DE PVC ROSQUEAVEL AGUA FRIA 2" - FORNECIMENTO E INSTALACAO</v>
          </cell>
          <cell r="C1637" t="str">
            <v>UN</v>
          </cell>
          <cell r="D1637">
            <v>8.0299999999999994</v>
          </cell>
          <cell r="E1637" t="str">
            <v>SINAPI - NACIONAL CAIXA</v>
          </cell>
        </row>
        <row r="1638">
          <cell r="A1638">
            <v>72673</v>
          </cell>
          <cell r="B1638" t="str">
            <v>NIPLE DE ACO GALVANIZADO 1.1/2" - FORNECIMENTO E INSTALACAO</v>
          </cell>
          <cell r="C1638" t="str">
            <v>UN</v>
          </cell>
          <cell r="D1638">
            <v>13.19</v>
          </cell>
          <cell r="E1638" t="str">
            <v>SINAPI - NACIONAL CAIXA</v>
          </cell>
        </row>
        <row r="1639">
          <cell r="A1639">
            <v>72674</v>
          </cell>
          <cell r="B1639" t="str">
            <v>NIPLE DE ACO GALVANIZADO 1.1/4" - FORNECIMENTO E INSTALACAO</v>
          </cell>
          <cell r="C1639" t="str">
            <v>UN</v>
          </cell>
          <cell r="D1639">
            <v>11.64</v>
          </cell>
          <cell r="E1639" t="str">
            <v>SINAPI - NACIONAL CAIXA</v>
          </cell>
        </row>
        <row r="1640">
          <cell r="A1640">
            <v>72675</v>
          </cell>
          <cell r="B1640" t="str">
            <v>NIPLE DE ACO GALVANIZADO 1" - FORNECIMENTO E INSTALACAO</v>
          </cell>
          <cell r="C1640" t="str">
            <v>UN</v>
          </cell>
          <cell r="D1640">
            <v>9.3000000000000007</v>
          </cell>
          <cell r="E1640" t="str">
            <v>SINAPI - NACIONAL CAIXA</v>
          </cell>
        </row>
        <row r="1641">
          <cell r="A1641">
            <v>72676</v>
          </cell>
          <cell r="B1641" t="str">
            <v>NIPLE DE ACO GALVANIZADO 1/2" - FORNECIMENTO E INSTALACAO</v>
          </cell>
          <cell r="C1641" t="str">
            <v>UN</v>
          </cell>
          <cell r="D1641">
            <v>5.66</v>
          </cell>
          <cell r="E1641" t="str">
            <v>SINAPI - NACIONAL CAIXA</v>
          </cell>
        </row>
        <row r="1642">
          <cell r="A1642">
            <v>72677</v>
          </cell>
          <cell r="B1642" t="str">
            <v>NIPLE DE ACO GALVANIZADO 2.1/2" - FORNECIMENTO E INSTALACAO</v>
          </cell>
          <cell r="C1642" t="str">
            <v>UN</v>
          </cell>
          <cell r="D1642">
            <v>31.45</v>
          </cell>
          <cell r="E1642" t="str">
            <v>SINAPI - NACIONAL CAIXA</v>
          </cell>
        </row>
        <row r="1643">
          <cell r="A1643">
            <v>72678</v>
          </cell>
          <cell r="B1643" t="str">
            <v>NIPLE DE ACO GALVANIZADO 2" - FORNECIMENTO E INSTALACAO</v>
          </cell>
          <cell r="C1643" t="str">
            <v>UN</v>
          </cell>
          <cell r="D1643">
            <v>23.47</v>
          </cell>
          <cell r="E1643" t="str">
            <v>SINAPI - NACIONAL CAIXA</v>
          </cell>
        </row>
        <row r="1644">
          <cell r="A1644">
            <v>72679</v>
          </cell>
          <cell r="B1644" t="str">
            <v>NIPLE DE ACO GALVANIZADO 3" - FORNECIMENTO E INSTALACAO</v>
          </cell>
          <cell r="C1644" t="str">
            <v>UN</v>
          </cell>
          <cell r="D1644">
            <v>42.96</v>
          </cell>
          <cell r="E1644" t="str">
            <v>SINAPI - NACIONAL CAIXA</v>
          </cell>
        </row>
        <row r="1645">
          <cell r="A1645">
            <v>72680</v>
          </cell>
          <cell r="B1645" t="str">
            <v>NIPLE DE ACO GALVANIZADO 3/4" - FORNECIMENTO E INSTALACAO</v>
          </cell>
          <cell r="C1645" t="str">
            <v>UN</v>
          </cell>
          <cell r="D1645">
            <v>6.88</v>
          </cell>
          <cell r="E1645" t="str">
            <v>SINAPI - NACIONAL CAIXA</v>
          </cell>
        </row>
        <row r="1646">
          <cell r="A1646">
            <v>72681</v>
          </cell>
          <cell r="B1646" t="str">
            <v>NIPLE DE ACO GALVANIZADO 4" - FORNECIMENTO E INSTALACAO</v>
          </cell>
          <cell r="C1646" t="str">
            <v>UN</v>
          </cell>
          <cell r="D1646">
            <v>64.47</v>
          </cell>
          <cell r="E1646" t="str">
            <v>SINAPI - NACIONAL CAIXA</v>
          </cell>
        </row>
        <row r="1647">
          <cell r="A1647">
            <v>72682</v>
          </cell>
          <cell r="B1647" t="str">
            <v>NIPLE DE ACO GALVANIZADO 5" - FORNECIMENTO E INSTALACAO</v>
          </cell>
          <cell r="C1647" t="str">
            <v>UN</v>
          </cell>
          <cell r="D1647">
            <v>110.7</v>
          </cell>
          <cell r="E1647" t="str">
            <v>SINAPI - NACIONAL CAIXA</v>
          </cell>
        </row>
        <row r="1648">
          <cell r="A1648">
            <v>72683</v>
          </cell>
          <cell r="B1648" t="str">
            <v>NIPLE DE ACO GALVANIZADO 6" - FORNECIMENTO E INSTALACAO</v>
          </cell>
          <cell r="C1648" t="str">
            <v>UN</v>
          </cell>
          <cell r="D1648">
            <v>134.22999999999999</v>
          </cell>
          <cell r="E1648" t="str">
            <v>SINAPI - NACIONAL CAIXA</v>
          </cell>
        </row>
        <row r="1649">
          <cell r="A1649">
            <v>72686</v>
          </cell>
          <cell r="B1649" t="str">
            <v>REDUCAO DE PVC ROSQUEAVEL AGUA FRIA 1.1/2X1.1/4" - FORNECIMENTO E INST  ALACAO</v>
          </cell>
          <cell r="C1649" t="str">
            <v>UN</v>
          </cell>
          <cell r="D1649">
            <v>6.34</v>
          </cell>
          <cell r="E1649" t="str">
            <v>SINAPI - NACIONAL CAIXA</v>
          </cell>
        </row>
        <row r="1650">
          <cell r="A1650">
            <v>72687</v>
          </cell>
          <cell r="B1650" t="str">
            <v>REDUCAO DE PVC ROSQUEAVEL AGUA FRIA 1.1/2X1" - FORNECIMENTO E INSTALAC  AO</v>
          </cell>
          <cell r="C1650" t="str">
            <v>UN</v>
          </cell>
          <cell r="D1650">
            <v>8.15</v>
          </cell>
          <cell r="E1650" t="str">
            <v>SINAPI - NACIONAL CAIXA</v>
          </cell>
        </row>
        <row r="1651">
          <cell r="A1651">
            <v>72688</v>
          </cell>
          <cell r="B1651" t="str">
            <v>REDUCAO DE PVC ROSQUEAVEL AGUA FRIA 1.1/2X3/4" - FORNECIMENTO E INSTAL  ACAO</v>
          </cell>
          <cell r="C1651" t="str">
            <v>UN</v>
          </cell>
          <cell r="D1651">
            <v>7.8</v>
          </cell>
          <cell r="E1651" t="str">
            <v>SINAPI - NACIONAL CAIXA</v>
          </cell>
        </row>
        <row r="1652">
          <cell r="A1652">
            <v>72689</v>
          </cell>
          <cell r="B1652" t="str">
            <v>REDUCAO DE PVC ROSQUEAVEL AGUA FRIA 1.1/4X1" - FORNECIMENTO E INSTALAC  AO</v>
          </cell>
          <cell r="C1652" t="str">
            <v>UN</v>
          </cell>
          <cell r="D1652">
            <v>4.45</v>
          </cell>
          <cell r="E1652" t="str">
            <v>SINAPI - NACIONAL CAIXA</v>
          </cell>
        </row>
        <row r="1653">
          <cell r="A1653">
            <v>72690</v>
          </cell>
          <cell r="B1653" t="str">
            <v>REDUCAO DE PVC ROSQUEAVEL AGUA FRIA 1.1/4X3/4" - FORNECIMENTO E INSTAL  ACAO</v>
          </cell>
          <cell r="C1653" t="str">
            <v>UN</v>
          </cell>
          <cell r="D1653">
            <v>4.08</v>
          </cell>
          <cell r="E1653" t="str">
            <v>SINAPI - NACIONAL CAIXA</v>
          </cell>
        </row>
        <row r="1654">
          <cell r="A1654">
            <v>72691</v>
          </cell>
          <cell r="B1654" t="str">
            <v xml:space="preserve">REDUCAO DE PVC ROSQUEAVEL AGUA FRIA 1X1/2" - FORNECIMENTO E INSTALACAO  </v>
          </cell>
          <cell r="C1654" t="str">
            <v>UN</v>
          </cell>
          <cell r="D1654">
            <v>3.64</v>
          </cell>
          <cell r="E1654" t="str">
            <v>SINAPI - NACIONAL CAIXA</v>
          </cell>
        </row>
        <row r="1655">
          <cell r="A1655">
            <v>72692</v>
          </cell>
          <cell r="B1655" t="str">
            <v xml:space="preserve">REDUCAO DE PVC ROSQUEAVEL AGUA FRIA 1X3/4" - FORNECIMENTO E INSTALACAO  </v>
          </cell>
          <cell r="C1655" t="str">
            <v>UN</v>
          </cell>
          <cell r="D1655">
            <v>3.25</v>
          </cell>
          <cell r="E1655" t="str">
            <v>SINAPI - NACIONAL CAIXA</v>
          </cell>
        </row>
        <row r="1656">
          <cell r="A1656">
            <v>72693</v>
          </cell>
          <cell r="B1656" t="str">
            <v>REDUCAO DE PVC ROSQUEAVEL AGUA FRIA 2X1.1/2" - FORNECIMENTO E INSTALAC  AO</v>
          </cell>
          <cell r="C1656" t="str">
            <v>UN</v>
          </cell>
          <cell r="D1656">
            <v>10.38</v>
          </cell>
          <cell r="E1656" t="str">
            <v>SINAPI - NACIONAL CAIXA</v>
          </cell>
        </row>
        <row r="1657">
          <cell r="A1657">
            <v>72694</v>
          </cell>
          <cell r="B1657" t="str">
            <v>REDUCAO DE PVC ROSQUEAVEL AGUA FRIA 2X1.1/4" - FORNECIMENTO E INSTALAC  AO</v>
          </cell>
          <cell r="C1657" t="str">
            <v>UN</v>
          </cell>
          <cell r="D1657">
            <v>10.63</v>
          </cell>
          <cell r="E1657" t="str">
            <v>SINAPI - NACIONAL CAIXA</v>
          </cell>
        </row>
        <row r="1658">
          <cell r="A1658">
            <v>72695</v>
          </cell>
          <cell r="B1658" t="str">
            <v>REDUCAO DE PVC ROSQUEAVEL AGUA FRIA 2X1" - FORNECIMENTO E INSTALACAO</v>
          </cell>
          <cell r="C1658" t="str">
            <v>UN</v>
          </cell>
          <cell r="D1658">
            <v>11.53</v>
          </cell>
          <cell r="E1658" t="str">
            <v>SINAPI - NACIONAL CAIXA</v>
          </cell>
        </row>
        <row r="1659">
          <cell r="A1659">
            <v>72696</v>
          </cell>
          <cell r="B1659" t="str">
            <v>REDUCAO DE PVC ROSQUEAVEL AGUA FRIA 3/4X1/2" - FORNECIMENTO E INSTALAC  AO</v>
          </cell>
          <cell r="C1659" t="str">
            <v>UN</v>
          </cell>
          <cell r="D1659">
            <v>2.17</v>
          </cell>
          <cell r="E1659" t="str">
            <v>SINAPI - NACIONAL CAIXA</v>
          </cell>
        </row>
        <row r="1660">
          <cell r="A1660">
            <v>72697</v>
          </cell>
          <cell r="B1660" t="str">
            <v xml:space="preserve">REDUCAO DE PVC SOLDAVEL AGUA FRIA 110X60MM - FORNECIMENTO E INSTALACAO  </v>
          </cell>
          <cell r="C1660" t="str">
            <v>UN</v>
          </cell>
          <cell r="D1660">
            <v>27.1</v>
          </cell>
          <cell r="E1660" t="str">
            <v>SINAPI - NACIONAL CAIXA</v>
          </cell>
        </row>
        <row r="1661">
          <cell r="A1661">
            <v>72698</v>
          </cell>
          <cell r="B1661" t="str">
            <v xml:space="preserve">REDUCAO DE PVC SOLDAVEL AGUA FRIA 110X75MM - FORNECIMENTO E INSTALACAO  </v>
          </cell>
          <cell r="C1661" t="str">
            <v>UN</v>
          </cell>
          <cell r="D1661">
            <v>31.26</v>
          </cell>
          <cell r="E1661" t="str">
            <v>SINAPI - NACIONAL CAIXA</v>
          </cell>
        </row>
        <row r="1662">
          <cell r="A1662">
            <v>72699</v>
          </cell>
          <cell r="B1662" t="str">
            <v xml:space="preserve">REDUCAO DE PVC SOLDAVEL AGUA FRIA 32X20MM - FORNECIMENTO E INSTALACAO    </v>
          </cell>
          <cell r="C1662" t="str">
            <v>UN</v>
          </cell>
          <cell r="D1662">
            <v>3.09</v>
          </cell>
          <cell r="E1662" t="str">
            <v>SINAPI - NACIONAL CAIXA</v>
          </cell>
        </row>
        <row r="1663">
          <cell r="A1663">
            <v>72700</v>
          </cell>
          <cell r="B1663" t="str">
            <v xml:space="preserve">REDUCAO DE PVC SOLDAVEL AGUA FRIA 40X20MM - FORNECIMENTO E INSTALACAO    </v>
          </cell>
          <cell r="C1663" t="str">
            <v>UN</v>
          </cell>
          <cell r="D1663">
            <v>3.99</v>
          </cell>
          <cell r="E1663" t="str">
            <v>SINAPI - NACIONAL CAIXA</v>
          </cell>
        </row>
        <row r="1664">
          <cell r="A1664">
            <v>72701</v>
          </cell>
          <cell r="B1664" t="str">
            <v xml:space="preserve">REDUCAO DE PVC SOLDAVEL AGUA FRIA 40X25MM - FORNECIMENTO E INSTALACAO    </v>
          </cell>
          <cell r="C1664" t="str">
            <v>UN</v>
          </cell>
          <cell r="D1664">
            <v>4.41</v>
          </cell>
          <cell r="E1664" t="str">
            <v>SINAPI - NACIONAL CAIXA</v>
          </cell>
        </row>
        <row r="1665">
          <cell r="A1665">
            <v>72702</v>
          </cell>
          <cell r="B1665" t="str">
            <v xml:space="preserve">REDUCAO DE PVC SOLDAVEL AGUA FRIA 50X20MM - FORNECIMENTO E INSTALACAO    </v>
          </cell>
          <cell r="C1665" t="str">
            <v>UN</v>
          </cell>
          <cell r="D1665">
            <v>4.93</v>
          </cell>
          <cell r="E1665" t="str">
            <v>SINAPI - NACIONAL CAIXA</v>
          </cell>
        </row>
        <row r="1666">
          <cell r="A1666">
            <v>72703</v>
          </cell>
          <cell r="B1666" t="str">
            <v xml:space="preserve">REDUCAO DE PVC SOLDAVEL AGUA FRIA 50X25MM - FORNECIMENTO E INSTALACAO    </v>
          </cell>
          <cell r="C1666" t="str">
            <v>UN</v>
          </cell>
          <cell r="D1666">
            <v>4.9400000000000004</v>
          </cell>
          <cell r="E1666" t="str">
            <v>SINAPI - NACIONAL CAIXA</v>
          </cell>
        </row>
        <row r="1667">
          <cell r="A1667">
            <v>72704</v>
          </cell>
          <cell r="B1667" t="str">
            <v xml:space="preserve">REDUCAO DE PVC SOLDAVEL AGUA FRIA 50X32MM - FORNECIMENTO E INSTALACAO    </v>
          </cell>
          <cell r="C1667" t="str">
            <v>UN</v>
          </cell>
          <cell r="D1667">
            <v>6.07</v>
          </cell>
          <cell r="E1667" t="str">
            <v>SINAPI - NACIONAL CAIXA</v>
          </cell>
        </row>
        <row r="1668">
          <cell r="A1668">
            <v>72705</v>
          </cell>
          <cell r="B1668" t="str">
            <v xml:space="preserve">REDUCAO DE PVC SOLDAVEL AGUA FRIA 60X25MM - FORNECIMENTO E INSTALACAO    </v>
          </cell>
          <cell r="C1668" t="str">
            <v>UN</v>
          </cell>
          <cell r="D1668">
            <v>8.9600000000000009</v>
          </cell>
          <cell r="E1668" t="str">
            <v>SINAPI - NACIONAL CAIXA</v>
          </cell>
        </row>
        <row r="1669">
          <cell r="A1669">
            <v>72706</v>
          </cell>
          <cell r="B1669" t="str">
            <v xml:space="preserve">REDUCAO DE PVC SOLDAVEL AGUA FRIA 60X32MM - FORNECIMENTO E INSTALACAO    </v>
          </cell>
          <cell r="C1669" t="str">
            <v>UN</v>
          </cell>
          <cell r="D1669">
            <v>10.74</v>
          </cell>
          <cell r="E1669" t="str">
            <v>SINAPI - NACIONAL CAIXA</v>
          </cell>
        </row>
        <row r="1670">
          <cell r="A1670">
            <v>72707</v>
          </cell>
          <cell r="B1670" t="str">
            <v xml:space="preserve">REDUCAO DE PVC SOLDAVEL AGUA FRIA 60X40MM - FORNECIMENTO E INSTALACAO    </v>
          </cell>
          <cell r="C1670" t="str">
            <v>UN</v>
          </cell>
          <cell r="D1670">
            <v>11.91</v>
          </cell>
          <cell r="E1670" t="str">
            <v>SINAPI - NACIONAL CAIXA</v>
          </cell>
        </row>
        <row r="1671">
          <cell r="A1671">
            <v>72708</v>
          </cell>
          <cell r="B1671" t="str">
            <v xml:space="preserve">REDUCAO DE PVC SOLDAVEL AGUA FRIA 60X50MM - FORNECIMENTO E INSTALACAO    </v>
          </cell>
          <cell r="C1671" t="str">
            <v>UN</v>
          </cell>
          <cell r="D1671">
            <v>15.29</v>
          </cell>
          <cell r="E1671" t="str">
            <v>SINAPI - NACIONAL CAIXA</v>
          </cell>
        </row>
        <row r="1672">
          <cell r="A1672">
            <v>72709</v>
          </cell>
          <cell r="B1672" t="str">
            <v xml:space="preserve">REDUCAO DE PVC SOLDAVEL AGUA FRIA 75X50MM - FORNECIMENTO E INSTALACAO    </v>
          </cell>
          <cell r="C1672" t="str">
            <v>UN</v>
          </cell>
          <cell r="D1672">
            <v>17.41</v>
          </cell>
          <cell r="E1672" t="str">
            <v>SINAPI - NACIONAL CAIXA</v>
          </cell>
        </row>
        <row r="1673">
          <cell r="A1673">
            <v>72710</v>
          </cell>
          <cell r="B1673" t="str">
            <v xml:space="preserve">REDUCAO DE PVC SOLDAVEL AGUA FRIA 85X60MM - FORNECIMENTO E INSTALACAO    </v>
          </cell>
          <cell r="C1673" t="str">
            <v>UN</v>
          </cell>
          <cell r="D1673">
            <v>19.16</v>
          </cell>
          <cell r="E1673" t="str">
            <v>SINAPI - NACIONAL CAIXA</v>
          </cell>
        </row>
        <row r="1674">
          <cell r="A1674">
            <v>72712</v>
          </cell>
          <cell r="B1674" t="str">
            <v>TE DE ACO GALVANIZADO 1.1/2" - FORNECIMENTO E INSTALACAO</v>
          </cell>
          <cell r="C1674" t="str">
            <v>UN</v>
          </cell>
          <cell r="D1674">
            <v>27.8</v>
          </cell>
          <cell r="E1674" t="str">
            <v>SINAPI - NACIONAL CAIXA</v>
          </cell>
        </row>
        <row r="1675">
          <cell r="A1675">
            <v>72713</v>
          </cell>
          <cell r="B1675" t="str">
            <v>TE DE ACO GALVANIZADO 1.1/4" - FORNECIMENTO E INSTALACAO</v>
          </cell>
          <cell r="C1675" t="str">
            <v>UN</v>
          </cell>
          <cell r="D1675">
            <v>23.45</v>
          </cell>
          <cell r="E1675" t="str">
            <v>SINAPI - NACIONAL CAIXA</v>
          </cell>
        </row>
        <row r="1676">
          <cell r="A1676">
            <v>72714</v>
          </cell>
          <cell r="B1676" t="str">
            <v>TE DE ACO GALVANIZADO 1" - FORNECIMENTO E INSTALACAO</v>
          </cell>
          <cell r="C1676" t="str">
            <v>UN</v>
          </cell>
          <cell r="D1676">
            <v>16.11</v>
          </cell>
          <cell r="E1676" t="str">
            <v>SINAPI - NACIONAL CAIXA</v>
          </cell>
        </row>
        <row r="1677">
          <cell r="A1677">
            <v>72715</v>
          </cell>
          <cell r="B1677" t="str">
            <v>TE DE ACO GALVANIZADO 2.1/2" - FORNECIMENTO E INSTALACAO</v>
          </cell>
          <cell r="C1677" t="str">
            <v>UN</v>
          </cell>
          <cell r="D1677">
            <v>68.67</v>
          </cell>
          <cell r="E1677" t="str">
            <v>SINAPI - NACIONAL CAIXA</v>
          </cell>
        </row>
        <row r="1678">
          <cell r="A1678">
            <v>72716</v>
          </cell>
          <cell r="B1678" t="str">
            <v>TE DE ACO GALVANIZADO 2" - FORNECIMENTO E INSTALACAO</v>
          </cell>
          <cell r="C1678" t="str">
            <v>UN</v>
          </cell>
          <cell r="D1678">
            <v>43.61</v>
          </cell>
          <cell r="E1678" t="str">
            <v>SINAPI - NACIONAL CAIXA</v>
          </cell>
        </row>
        <row r="1679">
          <cell r="A1679">
            <v>72717</v>
          </cell>
          <cell r="B1679" t="str">
            <v>TE DE ACO GALVANIZADO 3" - FORNECIMENTO E INSTALACAO</v>
          </cell>
          <cell r="C1679" t="str">
            <v>UN</v>
          </cell>
          <cell r="D1679">
            <v>86.14</v>
          </cell>
          <cell r="E1679" t="str">
            <v>SINAPI - NACIONAL CAIXA</v>
          </cell>
        </row>
        <row r="1680">
          <cell r="A1680">
            <v>72718</v>
          </cell>
          <cell r="B1680" t="str">
            <v>TE DE ACO GALVANIZADO 3/4" - FORNECIMENTO E INSTALACAO</v>
          </cell>
          <cell r="C1680" t="str">
            <v>UN</v>
          </cell>
          <cell r="D1680">
            <v>11.75</v>
          </cell>
          <cell r="E1680" t="str">
            <v>SINAPI - NACIONAL CAIXA</v>
          </cell>
        </row>
        <row r="1681">
          <cell r="A1681">
            <v>72719</v>
          </cell>
          <cell r="B1681" t="str">
            <v>TE DE ACO GALVANIZADO 4" - FORNECIMENTO E INSTALACAO</v>
          </cell>
          <cell r="C1681" t="str">
            <v>UN</v>
          </cell>
          <cell r="D1681">
            <v>155.12</v>
          </cell>
          <cell r="E1681" t="str">
            <v>SINAPI - NACIONAL CAIXA</v>
          </cell>
        </row>
        <row r="1682">
          <cell r="A1682">
            <v>72720</v>
          </cell>
          <cell r="B1682" t="str">
            <v>TE DE ACO GALVANIZADO 5" - FORNECIMENTO E INSTALACAO</v>
          </cell>
          <cell r="C1682" t="str">
            <v>UN</v>
          </cell>
          <cell r="D1682">
            <v>279.74</v>
          </cell>
          <cell r="E1682" t="str">
            <v>SINAPI - NACIONAL CAIXA</v>
          </cell>
        </row>
        <row r="1683">
          <cell r="A1683">
            <v>72721</v>
          </cell>
          <cell r="B1683" t="str">
            <v>TE DE ACO GALVANIZADO 6" - FORNECIMENTO E INSTALACAO</v>
          </cell>
          <cell r="C1683" t="str">
            <v>UN</v>
          </cell>
          <cell r="D1683">
            <v>394.95</v>
          </cell>
          <cell r="E1683" t="str">
            <v>SINAPI - NACIONAL CAIXA</v>
          </cell>
        </row>
        <row r="1684">
          <cell r="A1684">
            <v>72722</v>
          </cell>
          <cell r="B1684" t="str">
            <v>TE DE COBRE 15MM LIGAÇÃO SOLDADA - FORNECIMENTO E INSTALACAO</v>
          </cell>
          <cell r="C1684" t="str">
            <v>UN</v>
          </cell>
          <cell r="D1684">
            <v>4.3499999999999996</v>
          </cell>
          <cell r="E1684" t="str">
            <v>SINAPI - NACIONAL CAIXA</v>
          </cell>
        </row>
        <row r="1685">
          <cell r="A1685">
            <v>72723</v>
          </cell>
          <cell r="B1685" t="str">
            <v>TE DE COBRE 22MM LIGAÇÃO SOLDADA - FORNECIMENTO E INSTALACAO</v>
          </cell>
          <cell r="C1685" t="str">
            <v>UN</v>
          </cell>
          <cell r="D1685">
            <v>7.31</v>
          </cell>
          <cell r="E1685" t="str">
            <v>SINAPI - NACIONAL CAIXA</v>
          </cell>
        </row>
        <row r="1686">
          <cell r="A1686">
            <v>72724</v>
          </cell>
          <cell r="B1686" t="str">
            <v>TE DE COBRE 28MM LIGAÇÃO SOLDADA - FORNECIMENTO E INSTALACAO</v>
          </cell>
          <cell r="C1686" t="str">
            <v>UN</v>
          </cell>
          <cell r="D1686">
            <v>10.99</v>
          </cell>
          <cell r="E1686" t="str">
            <v>SINAPI - NACIONAL CAIXA</v>
          </cell>
        </row>
        <row r="1687">
          <cell r="A1687">
            <v>72725</v>
          </cell>
          <cell r="B1687" t="str">
            <v>TE DE COBRE 35MM LIGAÇÃO SOLDADA - FORNECIMENTO E INSTALACAO</v>
          </cell>
          <cell r="C1687" t="str">
            <v>UN</v>
          </cell>
          <cell r="D1687">
            <v>22.59</v>
          </cell>
          <cell r="E1687" t="str">
            <v>SINAPI - NACIONAL CAIXA</v>
          </cell>
        </row>
        <row r="1688">
          <cell r="A1688">
            <v>72726</v>
          </cell>
          <cell r="B1688" t="str">
            <v>TE DE COBRE 42MM LIGAÇÃO SOLDADA - FORNECIMENTO E INSTALACAO</v>
          </cell>
          <cell r="C1688" t="str">
            <v>UN</v>
          </cell>
          <cell r="D1688">
            <v>29.81</v>
          </cell>
          <cell r="E1688" t="str">
            <v>SINAPI - NACIONAL CAIXA</v>
          </cell>
        </row>
        <row r="1689">
          <cell r="A1689">
            <v>72727</v>
          </cell>
          <cell r="B1689" t="str">
            <v>TE DE COBRE 54MM LIGAÇÃO SOLDADA - FORNECIMENTO E INSTALACAO</v>
          </cell>
          <cell r="C1689" t="str">
            <v>UN</v>
          </cell>
          <cell r="D1689">
            <v>59.28</v>
          </cell>
          <cell r="E1689" t="str">
            <v>SINAPI - NACIONAL CAIXA</v>
          </cell>
        </row>
        <row r="1690">
          <cell r="A1690">
            <v>72728</v>
          </cell>
          <cell r="B1690" t="str">
            <v>TE DE COBRE 66MM LIGAÇÃO SOLDADA - FORNECIMENTO E INSTALACAO</v>
          </cell>
          <cell r="C1690" t="str">
            <v>UN</v>
          </cell>
          <cell r="D1690">
            <v>129.85</v>
          </cell>
          <cell r="E1690" t="str">
            <v>SINAPI - NACIONAL CAIXA</v>
          </cell>
        </row>
        <row r="1691">
          <cell r="A1691">
            <v>72729</v>
          </cell>
          <cell r="B1691" t="str">
            <v>TE DE COBRE 79MM LIGAÇÃO SOLDADA - FORNECIMENTO E INSTALACAO</v>
          </cell>
          <cell r="C1691" t="str">
            <v>UN</v>
          </cell>
          <cell r="D1691">
            <v>208.05</v>
          </cell>
          <cell r="E1691" t="str">
            <v>SINAPI - NACIONAL CAIXA</v>
          </cell>
        </row>
        <row r="1692">
          <cell r="A1692">
            <v>72773</v>
          </cell>
          <cell r="B1692" t="str">
            <v>JUNCAO PVC ESGOTO 75X50MM - FORNECIMENTO E INSTALACAO</v>
          </cell>
          <cell r="C1692" t="str">
            <v>UN</v>
          </cell>
          <cell r="D1692">
            <v>14.53</v>
          </cell>
          <cell r="E1692" t="str">
            <v>SINAPI - NACIONAL CAIXA</v>
          </cell>
        </row>
        <row r="1693">
          <cell r="A1693">
            <v>72774</v>
          </cell>
          <cell r="B1693" t="str">
            <v>JUNCAO PVC ESGOTO 100X50MM - FORNECIMENTO E INSTALACAO</v>
          </cell>
          <cell r="C1693" t="str">
            <v>UN</v>
          </cell>
          <cell r="D1693">
            <v>17</v>
          </cell>
          <cell r="E1693" t="str">
            <v>SINAPI - NACIONAL CAIXA</v>
          </cell>
        </row>
        <row r="1694">
          <cell r="A1694">
            <v>72775</v>
          </cell>
          <cell r="B1694" t="str">
            <v>JUNCAO PVC ESGOTO 100X75MM - FORNECIMENTO E INSTALACAO</v>
          </cell>
          <cell r="C1694" t="str">
            <v>UN</v>
          </cell>
          <cell r="D1694">
            <v>22.55</v>
          </cell>
          <cell r="E1694" t="str">
            <v>SINAPI - NACIONAL CAIXA</v>
          </cell>
        </row>
        <row r="1695">
          <cell r="A1695">
            <v>72783</v>
          </cell>
          <cell r="B1695" t="str">
            <v>ADAPTADOR PVC SOLDAVEL COM FLANGES E ANEL PARA CAIXA D'AGUA 20MMX1/2"    - FORNECIMENTO E INSTALACAO</v>
          </cell>
          <cell r="C1695" t="str">
            <v>UN</v>
          </cell>
          <cell r="D1695">
            <v>7.25</v>
          </cell>
          <cell r="E1695" t="str">
            <v>SINAPI - NACIONAL CAIXA</v>
          </cell>
        </row>
        <row r="1696">
          <cell r="A1696">
            <v>72784</v>
          </cell>
          <cell r="B1696" t="str">
            <v>ADAPTADOR PVC SOLDAVEL COM FLANGES E ANEL PARA CAIXA D'AGUA 25MMX3/4"    - FORNECIMENTO E INSTALACAO</v>
          </cell>
          <cell r="C1696" t="str">
            <v>UN</v>
          </cell>
          <cell r="D1696">
            <v>8.65</v>
          </cell>
          <cell r="E1696" t="str">
            <v>SINAPI - NACIONAL CAIXA</v>
          </cell>
        </row>
        <row r="1697">
          <cell r="A1697">
            <v>72785</v>
          </cell>
          <cell r="B1697" t="str">
            <v>ADAPTADOR PVC SOLDAVEL COM FLANGES E ANEL PARA CAIXA D'AGUA 32MMX1" -    FORNECIMENTO E INSTALACAO</v>
          </cell>
          <cell r="C1697" t="str">
            <v>UN</v>
          </cell>
          <cell r="D1697">
            <v>14.02</v>
          </cell>
          <cell r="E1697" t="str">
            <v>SINAPI - NACIONAL CAIXA</v>
          </cell>
        </row>
        <row r="1698">
          <cell r="A1698">
            <v>72786</v>
          </cell>
          <cell r="B1698" t="str">
            <v>ADAPTADOR PVC SOLDAVEL COM FLANGES E ANEL PARA CAIXA D'AGUA 40MMX1.1/4  " - FORNECIMENTO E INSTALACAO</v>
          </cell>
          <cell r="C1698" t="str">
            <v>UN</v>
          </cell>
          <cell r="D1698">
            <v>18.57</v>
          </cell>
          <cell r="E1698" t="str">
            <v>SINAPI - NACIONAL CAIXA</v>
          </cell>
        </row>
        <row r="1699">
          <cell r="A1699">
            <v>72787</v>
          </cell>
          <cell r="B1699" t="str">
            <v>ADAPTADOR PVC SOLDAVEL COM FLANGES E ANEL PARA CAIXA D'AGUA 50MMX1.1/2  " - FORNECIMENTO E INSTALACAO</v>
          </cell>
          <cell r="C1699" t="str">
            <v>UN</v>
          </cell>
          <cell r="D1699">
            <v>19.2</v>
          </cell>
          <cell r="E1699" t="str">
            <v>SINAPI - NACIONAL CAIXA</v>
          </cell>
        </row>
        <row r="1700">
          <cell r="A1700">
            <v>72788</v>
          </cell>
          <cell r="B1700" t="str">
            <v>ADAPTADOR PVC SOLDAVEL COM FLANGES E ANEL PARA CAIXA D'AGUA 60MMX2" -    FORNECIMENTO E INSTALACAO</v>
          </cell>
          <cell r="C1700" t="str">
            <v>UN</v>
          </cell>
          <cell r="D1700">
            <v>29.03</v>
          </cell>
          <cell r="E1700" t="str">
            <v>SINAPI - NACIONAL CAIXA</v>
          </cell>
        </row>
        <row r="1701">
          <cell r="A1701">
            <v>72789</v>
          </cell>
          <cell r="B1701" t="str">
            <v>ADAPTADOR PVC SOLDAVEL COM FLANGES LIVRES PARA CAIXA D'AGUA 25MMX3/4"    - FORNECIMENTO E INSTALACAO</v>
          </cell>
          <cell r="C1701" t="str">
            <v>UN</v>
          </cell>
          <cell r="D1701">
            <v>9.65</v>
          </cell>
          <cell r="E1701" t="str">
            <v>SINAPI - NACIONAL CAIXA</v>
          </cell>
        </row>
        <row r="1702">
          <cell r="A1702">
            <v>72790</v>
          </cell>
          <cell r="B1702" t="str">
            <v>ADAPTADOR PVC SOLDAVEL COM FLANGES LIVRES PARA CAIXA D'AGUA 32MMX1" -    FORNECIMENTO E INSTALACAO</v>
          </cell>
          <cell r="C1702" t="str">
            <v>UN</v>
          </cell>
          <cell r="D1702">
            <v>11.67</v>
          </cell>
          <cell r="E1702" t="str">
            <v>SINAPI - NACIONAL CAIXA</v>
          </cell>
        </row>
        <row r="1703">
          <cell r="A1703">
            <v>72791</v>
          </cell>
          <cell r="B1703" t="str">
            <v>ADAPTADOR PVC SOLDAVEL COM FLANGES LIVRES PARA CAIXA D'AGUA 40MMX1.1/4  " - FORNECIMENTO E INSTALACAO</v>
          </cell>
          <cell r="C1703" t="str">
            <v>UN</v>
          </cell>
          <cell r="D1703">
            <v>14.82</v>
          </cell>
          <cell r="E1703" t="str">
            <v>SINAPI - NACIONAL CAIXA</v>
          </cell>
        </row>
        <row r="1704">
          <cell r="A1704">
            <v>72792</v>
          </cell>
          <cell r="B1704" t="str">
            <v>ADAPTADOR PVC SOLDAVEL COM FLANGES LIVRES PARA CAIXA D'AGUA 50MMX1.1/2  " - FORNECIMENTO E INSTALACAO</v>
          </cell>
          <cell r="C1704" t="str">
            <v>UN</v>
          </cell>
          <cell r="D1704">
            <v>26.25</v>
          </cell>
          <cell r="E1704" t="str">
            <v>SINAPI - NACIONAL CAIXA</v>
          </cell>
        </row>
        <row r="1705">
          <cell r="A1705">
            <v>72793</v>
          </cell>
          <cell r="B1705" t="str">
            <v>ADAPTADOR PVC SOLDAVEL COM FLANGES LIVRES PARA CAIXA D'AGUA 60MMX2" -    FORNECIMENTO E INSTALACAO</v>
          </cell>
          <cell r="C1705" t="str">
            <v>UN</v>
          </cell>
          <cell r="D1705">
            <v>36.83</v>
          </cell>
          <cell r="E1705" t="str">
            <v>SINAPI - NACIONAL CAIXA</v>
          </cell>
        </row>
        <row r="1706">
          <cell r="A1706">
            <v>72794</v>
          </cell>
          <cell r="B1706" t="str">
            <v>ADAPTADOR PVC SOLDAVEL COM FLANGES LIVRES PARA CAIXA D'AGUA 75MMX2.1/2  " - FORNECIMENTO E INSTALACAO</v>
          </cell>
          <cell r="C1706" t="str">
            <v>UN</v>
          </cell>
          <cell r="D1706">
            <v>110.81</v>
          </cell>
          <cell r="E1706" t="str">
            <v>SINAPI - NACIONAL CAIXA</v>
          </cell>
        </row>
        <row r="1707">
          <cell r="A1707">
            <v>72795</v>
          </cell>
          <cell r="B1707" t="str">
            <v>ADAPTADOR PVC SOLDAVEL COM FLANGES LIVRES PARA CAIXA D'AGUA 85MMX3" -    FORNECIMENTO E INSTALACAO</v>
          </cell>
          <cell r="C1707" t="str">
            <v>UN</v>
          </cell>
          <cell r="D1707">
            <v>150.77000000000001</v>
          </cell>
          <cell r="E1707" t="str">
            <v>SINAPI - NACIONAL CAIXA</v>
          </cell>
        </row>
        <row r="1708">
          <cell r="A1708">
            <v>72796</v>
          </cell>
          <cell r="B1708" t="str">
            <v>ADAPTADOR PVC SOLDAVEL COM FLANGES LIVRES PARA CAIXA D'AGUA 110MMX4" -  FORNECIMENTO E INSTALACAO</v>
          </cell>
          <cell r="C1708" t="str">
            <v>UN</v>
          </cell>
          <cell r="D1708">
            <v>211.27</v>
          </cell>
          <cell r="E1708" t="str">
            <v>SINAPI - NACIONAL CAIXA</v>
          </cell>
        </row>
        <row r="1709">
          <cell r="A1709">
            <v>72797</v>
          </cell>
          <cell r="B1709" t="str">
            <v>ADAPTADOR PVC SOLDAVEL LONGO COM FLANGES LIVRES PARA CAIXA D'AGUA 25MM  X3/4" - FORNECIMENTO E INSTALACAO</v>
          </cell>
          <cell r="C1709" t="str">
            <v>UN</v>
          </cell>
          <cell r="D1709">
            <v>11</v>
          </cell>
          <cell r="E1709" t="str">
            <v>SINAPI - NACIONAL CAIXA</v>
          </cell>
        </row>
        <row r="1710">
          <cell r="A1710">
            <v>72798</v>
          </cell>
          <cell r="B1710" t="str">
            <v>ADAPTADOR PVC SOLDAVEL LONGO COM FLANGES LIVRES PARA CAIXA D'AGUA 32MM  X1" - FORNECIMENTO E INSTALACAO</v>
          </cell>
          <cell r="C1710" t="str">
            <v>UN</v>
          </cell>
          <cell r="D1710">
            <v>13.27</v>
          </cell>
          <cell r="E1710" t="str">
            <v>SINAPI - NACIONAL CAIXA</v>
          </cell>
        </row>
        <row r="1711">
          <cell r="A1711">
            <v>72800</v>
          </cell>
          <cell r="B1711" t="str">
            <v>ADAPTADOR PVC SOLDAVEL LONGO COM FLANGES LIVRES PARA CAIXA D'AGUA 40MM  X1.1/4" - FORNECIMENTO E INSTALACAO</v>
          </cell>
          <cell r="C1711" t="str">
            <v>UN</v>
          </cell>
          <cell r="D1711">
            <v>16.87</v>
          </cell>
          <cell r="E1711" t="str">
            <v>SINAPI - NACIONAL CAIXA</v>
          </cell>
        </row>
        <row r="1712">
          <cell r="A1712">
            <v>72801</v>
          </cell>
          <cell r="B1712" t="str">
            <v>ADAPTADOR PVC SOLDAVEL LONGO COM FLANGES LIVRES PARA CAIXA D'AGUA 50MM  X1.1/2" - FORNECIMENTO E INSTALACAO</v>
          </cell>
          <cell r="C1712" t="str">
            <v>UN</v>
          </cell>
          <cell r="D1712">
            <v>30</v>
          </cell>
          <cell r="E1712" t="str">
            <v>SINAPI - NACIONAL CAIXA</v>
          </cell>
        </row>
        <row r="1713">
          <cell r="A1713">
            <v>72802</v>
          </cell>
          <cell r="B1713" t="str">
            <v>ADAPTADOR PVC SOLDAVEL LONGO COM FLANGES LIVRES PARA CAIXA D'AGUA 60MM  X2" - FORNECIMENTO E INSTALACAO</v>
          </cell>
          <cell r="C1713" t="str">
            <v>UN</v>
          </cell>
          <cell r="D1713">
            <v>40.28</v>
          </cell>
          <cell r="E1713" t="str">
            <v>SINAPI - NACIONAL CAIXA</v>
          </cell>
        </row>
        <row r="1714">
          <cell r="A1714">
            <v>72803</v>
          </cell>
          <cell r="B1714" t="str">
            <v>ADAPTADOR PVC SOLDAVEL LONGO COM FLANGES LIVRES PARA CAIXA D'AGUA 75MM  X2.1/2" - FORNECIMENTO E INSTALACAO</v>
          </cell>
          <cell r="C1714" t="str">
            <v>UN</v>
          </cell>
          <cell r="D1714">
            <v>121.51</v>
          </cell>
          <cell r="E1714" t="str">
            <v>SINAPI - NACIONAL CAIXA</v>
          </cell>
        </row>
        <row r="1715">
          <cell r="A1715">
            <v>72804</v>
          </cell>
          <cell r="B1715" t="str">
            <v>ADAPTADOR PVC SOLDAVEL LONGO COM FLANGES LIVRES PARA CAIXA D'AGUA 85MM  X3" - FORNECIMENTO E INSTALACAO</v>
          </cell>
          <cell r="C1715" t="str">
            <v>UN</v>
          </cell>
          <cell r="D1715">
            <v>164.34</v>
          </cell>
          <cell r="E1715" t="str">
            <v>SINAPI - NACIONAL CAIXA</v>
          </cell>
        </row>
        <row r="1716">
          <cell r="A1716">
            <v>72805</v>
          </cell>
          <cell r="B1716" t="str">
            <v>ADAPTADOR PVC SOLDAVEL LONGO COM FLANGES LIVRES PARA CAIXA D'AGUA 110M  MX4" - FORNECIMENTO E INSTALACAO</v>
          </cell>
          <cell r="C1716" t="str">
            <v>UN</v>
          </cell>
          <cell r="D1716">
            <v>232.07</v>
          </cell>
          <cell r="E1716" t="str">
            <v>SINAPI - NACIONAL CAIXA</v>
          </cell>
        </row>
        <row r="1717">
          <cell r="A1717">
            <v>72806</v>
          </cell>
          <cell r="B1717" t="str">
            <v>TE PVC SOLDAVEL COM ROSCA AGUA FRIA 20MMX20MMX1/2" - FORNECIMENTO E IN  STALACAO</v>
          </cell>
          <cell r="C1717" t="str">
            <v>UN</v>
          </cell>
          <cell r="D1717">
            <v>3.43</v>
          </cell>
          <cell r="E1717" t="str">
            <v>SINAPI - NACIONAL CAIXA</v>
          </cell>
        </row>
        <row r="1718">
          <cell r="A1718">
            <v>72808</v>
          </cell>
          <cell r="B1718" t="str">
            <v>TE PVC SOLDAVEL COM ROSCA AGUA FRIA 25MMX25MMX1/2" - FORNECIMENTO E IN  STALACAO</v>
          </cell>
          <cell r="C1718" t="str">
            <v>UN</v>
          </cell>
          <cell r="D1718">
            <v>4.4000000000000004</v>
          </cell>
          <cell r="E1718" t="str">
            <v>SINAPI - NACIONAL CAIXA</v>
          </cell>
        </row>
        <row r="1719">
          <cell r="A1719">
            <v>72809</v>
          </cell>
          <cell r="B1719" t="str">
            <v>TE PVC SOLDAVEL COM ROSCA AGUA FRIA 32MMX32MMX3/4" - FORNECIMENTO E IN  STALACAO</v>
          </cell>
          <cell r="C1719" t="str">
            <v>UN</v>
          </cell>
          <cell r="D1719">
            <v>8.3699999999999992</v>
          </cell>
          <cell r="E1719" t="str">
            <v>SINAPI - NACIONAL CAIXA</v>
          </cell>
        </row>
        <row r="1720">
          <cell r="A1720">
            <v>73636</v>
          </cell>
          <cell r="B1720" t="str">
            <v>TE PVC SOLDAVEL COM ROSCA METALICA AGUA FRIA 25MMX25MMX1/2" - FORNECIM  ENTO E INSTALACAO</v>
          </cell>
          <cell r="C1720" t="str">
            <v>UN</v>
          </cell>
          <cell r="D1720">
            <v>9.5399999999999991</v>
          </cell>
          <cell r="E1720" t="str">
            <v>SINAPI - NACIONAL CAIXA</v>
          </cell>
        </row>
        <row r="1721">
          <cell r="A1721">
            <v>73637</v>
          </cell>
          <cell r="B1721" t="str">
            <v>TE PVC SOLDAVEL COM ROSCA METALICA AGUA FRIA 25MMX25MMX3/4" - FORNECIM  ENTO E INSTALACAO</v>
          </cell>
          <cell r="C1721" t="str">
            <v>UN</v>
          </cell>
          <cell r="D1721">
            <v>9.69</v>
          </cell>
          <cell r="E1721" t="str">
            <v>SINAPI - NACIONAL CAIXA</v>
          </cell>
        </row>
        <row r="1722">
          <cell r="A1722">
            <v>73638</v>
          </cell>
          <cell r="B1722" t="str">
            <v>TE PVC SOLDAVEL COM ROSCA METALICA AGUA FRIA 20MMX20MMX1/2" - FORNECIM  ENTO E INSTALACAO</v>
          </cell>
          <cell r="C1722" t="str">
            <v>UN</v>
          </cell>
          <cell r="D1722">
            <v>8.89</v>
          </cell>
          <cell r="E1722" t="str">
            <v>SINAPI - NACIONAL CAIXA</v>
          </cell>
        </row>
        <row r="1723">
          <cell r="A1723">
            <v>73639</v>
          </cell>
          <cell r="B1723" t="str">
            <v>JOELHO PVC SOLDAVEL COM ROSCA METALICA 90º AGUA FRIA 25MMX3/4" - FORNE  CIMENTO E INSTALACAO</v>
          </cell>
          <cell r="C1723" t="str">
            <v>UN</v>
          </cell>
          <cell r="D1723">
            <v>6.45</v>
          </cell>
          <cell r="E1723" t="str">
            <v>SINAPI - NACIONAL CAIXA</v>
          </cell>
        </row>
        <row r="1724">
          <cell r="A1724">
            <v>73640</v>
          </cell>
          <cell r="B1724" t="str">
            <v>JOELHO PVC SOLDAVEL COM ROSCA METALICA 90º ÁGUA FRIA 20MMX1/2" - FORNE  CIMENTO E INSTALACAO</v>
          </cell>
          <cell r="C1724" t="str">
            <v>UN</v>
          </cell>
          <cell r="D1724">
            <v>5.61</v>
          </cell>
          <cell r="E1724" t="str">
            <v>SINAPI - NACIONAL CAIXA</v>
          </cell>
        </row>
        <row r="1725">
          <cell r="A1725">
            <v>73641</v>
          </cell>
          <cell r="B1725" t="str">
            <v>JOELHO PVC SOLDAVEL COM ROSCA 90º AGUA FRIA 25MMX1/2" - FORNECIMENTO E  INSTALACAO</v>
          </cell>
          <cell r="C1725" t="str">
            <v>UN</v>
          </cell>
          <cell r="D1725">
            <v>4.09</v>
          </cell>
          <cell r="E1725" t="str">
            <v>SINAPI - NACIONAL CAIXA</v>
          </cell>
        </row>
        <row r="1726">
          <cell r="A1726">
            <v>73642</v>
          </cell>
          <cell r="B1726" t="str">
            <v>JOELHO PVC SOLDAVEL COM ROSCA METALICA 90º AGUA FRIA 25MMX1/2" - FORNE  CIMENTO E INSTALACAO</v>
          </cell>
          <cell r="C1726" t="str">
            <v>UN</v>
          </cell>
          <cell r="D1726">
            <v>5.86</v>
          </cell>
          <cell r="E1726" t="str">
            <v>SINAPI - NACIONAL CAIXA</v>
          </cell>
        </row>
        <row r="1727">
          <cell r="A1727">
            <v>73643</v>
          </cell>
          <cell r="B1727" t="str">
            <v>JOELHO PVC SOLDAVEL COM ROSCA 90º AGUA FRIA 25MMX3/4" - FORNECIMENTO E  INSTALACAO</v>
          </cell>
          <cell r="C1727" t="str">
            <v>UN</v>
          </cell>
          <cell r="D1727">
            <v>4.46</v>
          </cell>
          <cell r="E1727" t="str">
            <v>SINAPI - NACIONAL CAIXA</v>
          </cell>
        </row>
        <row r="1728">
          <cell r="A1728">
            <v>73644</v>
          </cell>
          <cell r="B1728" t="str">
            <v>JOELHO PVC SOLDAVEL COM ROSCA 90º AGUA FRIA 20MMX1/2" - FORNECIMENTO E  INSTALACAO</v>
          </cell>
          <cell r="C1728" t="str">
            <v>UN</v>
          </cell>
          <cell r="D1728">
            <v>3.88</v>
          </cell>
          <cell r="E1728" t="str">
            <v>SINAPI - NACIONAL CAIXA</v>
          </cell>
        </row>
        <row r="1729">
          <cell r="A1729">
            <v>73645</v>
          </cell>
          <cell r="B1729" t="str">
            <v>LUVA PVC SOLDAVEL COM ROSCA AGUA FRIA 50MMX1.1/2" - FORNECIMENTO E INS  TALACAO</v>
          </cell>
          <cell r="C1729" t="str">
            <v>UN</v>
          </cell>
          <cell r="D1729">
            <v>19.53</v>
          </cell>
          <cell r="E1729" t="str">
            <v>SINAPI - NACIONAL CAIXA</v>
          </cell>
        </row>
        <row r="1730">
          <cell r="A1730">
            <v>73646</v>
          </cell>
          <cell r="B1730" t="str">
            <v>LUVA PVC SOLDAVEL COM ROSCA AGUA FRIA 40MMX1.1/4" - FORNECIMENTO E INS  TALACAO</v>
          </cell>
          <cell r="C1730" t="str">
            <v>UN</v>
          </cell>
          <cell r="D1730">
            <v>10.3</v>
          </cell>
          <cell r="E1730" t="str">
            <v>SINAPI - NACIONAL CAIXA</v>
          </cell>
        </row>
        <row r="1731">
          <cell r="A1731">
            <v>73647</v>
          </cell>
          <cell r="B1731" t="str">
            <v>LUVA PVC SOLDAVEL COM ROSCA AGUA FRIA 32MMX1" - FORNECIMENTO E INSTALA  CAO</v>
          </cell>
          <cell r="C1731" t="str">
            <v>UN</v>
          </cell>
          <cell r="D1731">
            <v>4.6399999999999997</v>
          </cell>
          <cell r="E1731" t="str">
            <v>SINAPI - NACIONAL CAIXA</v>
          </cell>
        </row>
        <row r="1732">
          <cell r="A1732">
            <v>73648</v>
          </cell>
          <cell r="B1732" t="str">
            <v>LUVA PVC SOLDAVEL COM ROSCA AGUA FRIA 25MMX3/4" - FORNECIMENTO E INSTA  LACAO</v>
          </cell>
          <cell r="C1732" t="str">
            <v>UN</v>
          </cell>
          <cell r="D1732">
            <v>3.12</v>
          </cell>
          <cell r="E1732" t="str">
            <v>SINAPI - NACIONAL CAIXA</v>
          </cell>
        </row>
        <row r="1733">
          <cell r="A1733">
            <v>73649</v>
          </cell>
          <cell r="B1733" t="str">
            <v>LUVA PVC SOLDAVEL COM ROSCA AGUA FRIA 20MMX1/2" - FORNECIMENTO E INSTA  LACAO</v>
          </cell>
          <cell r="C1733" t="str">
            <v>UN</v>
          </cell>
          <cell r="D1733">
            <v>2.97</v>
          </cell>
          <cell r="E1733" t="str">
            <v>SINAPI - NACIONAL CAIXA</v>
          </cell>
        </row>
        <row r="1734">
          <cell r="A1734">
            <v>73650</v>
          </cell>
          <cell r="B1734" t="str">
            <v>LUVA PVC SOLDAVEL COM ROSCA AGUA FRIA 25MMX1/2" - FORNECIMENTO E INSTA  LACAO</v>
          </cell>
          <cell r="C1734" t="str">
            <v>UN</v>
          </cell>
          <cell r="D1734">
            <v>3.45</v>
          </cell>
          <cell r="E1734" t="str">
            <v>SINAPI - NACIONAL CAIXA</v>
          </cell>
        </row>
        <row r="1735">
          <cell r="A1735">
            <v>73691</v>
          </cell>
          <cell r="B1735" t="str">
            <v>LUVA PVC SOLDAVEL COM ROSCA METALICA AGUA FRIA 25MMX1/2" - FORNECIMENT  O E INSTALACAO</v>
          </cell>
          <cell r="C1735" t="str">
            <v>UN</v>
          </cell>
          <cell r="D1735">
            <v>4.72</v>
          </cell>
          <cell r="E1735" t="str">
            <v>SINAPI - NACIONAL CAIXA</v>
          </cell>
        </row>
        <row r="1736">
          <cell r="A1736">
            <v>74059</v>
          </cell>
          <cell r="B1736" t="str">
            <v>LUVA COBRE</v>
          </cell>
        </row>
        <row r="1737">
          <cell r="A1737" t="str">
            <v>74059/001</v>
          </cell>
          <cell r="B1737" t="str">
            <v>LUVA DE COBRE SEM ANEL SOLDA 22MM - FORNECIMENTO E INSTALACAO</v>
          </cell>
          <cell r="C1737" t="str">
            <v>UN</v>
          </cell>
          <cell r="D1737">
            <v>4.62</v>
          </cell>
          <cell r="E1737" t="str">
            <v>SINAPI - NACIONAL CAIXA</v>
          </cell>
        </row>
        <row r="1738">
          <cell r="A1738" t="str">
            <v>74059/002</v>
          </cell>
          <cell r="B1738" t="str">
            <v>LUVA DE COBRE SEM ANEL SOLDA 35MM - FORNECIMENTO E INSTALAÇÃO</v>
          </cell>
          <cell r="C1738" t="str">
            <v>UN</v>
          </cell>
          <cell r="D1738">
            <v>13.35</v>
          </cell>
          <cell r="E1738" t="str">
            <v>SINAPI - NACIONAL CAIXA</v>
          </cell>
        </row>
        <row r="1739">
          <cell r="A1739">
            <v>74060</v>
          </cell>
          <cell r="B1739" t="str">
            <v>COTOVELO COBRE</v>
          </cell>
        </row>
        <row r="1740">
          <cell r="A1740" t="str">
            <v>74060/001</v>
          </cell>
          <cell r="B1740" t="str">
            <v>COTOVELO DE COBRE SEM ANEL SOLDA 22MM - FORNECIMENTO E INSTALACAO</v>
          </cell>
          <cell r="C1740" t="str">
            <v>UN</v>
          </cell>
          <cell r="D1740">
            <v>7.13</v>
          </cell>
          <cell r="E1740" t="str">
            <v>SINAPI - NACIONAL CAIXA</v>
          </cell>
        </row>
        <row r="1741">
          <cell r="A1741" t="str">
            <v>74060/002</v>
          </cell>
          <cell r="B1741" t="str">
            <v>COTOVELO DE COBRE SEM ANEL SOLDA 28MM - FORNECIMENTO E INSTALACAO</v>
          </cell>
          <cell r="C1741" t="str">
            <v>UN</v>
          </cell>
          <cell r="D1741">
            <v>8.7799999999999994</v>
          </cell>
          <cell r="E1741" t="str">
            <v>SINAPI - NACIONAL CAIXA</v>
          </cell>
        </row>
        <row r="1742">
          <cell r="A1742" t="str">
            <v>74060/003</v>
          </cell>
          <cell r="B1742" t="str">
            <v>COTOVELO DE COBRE SEM ANEL SOLDA 35MM - FORNECIMENTO E INSTALACAO</v>
          </cell>
          <cell r="C1742" t="str">
            <v>UN</v>
          </cell>
          <cell r="D1742">
            <v>20.53</v>
          </cell>
          <cell r="E1742" t="str">
            <v>SINAPI - NACIONAL CAIXA</v>
          </cell>
        </row>
        <row r="1743">
          <cell r="A1743" t="str">
            <v>74060/004</v>
          </cell>
          <cell r="B1743" t="str">
            <v>COTOVELO DE COBRE SEM ANEL SOLDA 15MM - FORNECIMENTO E INSTALACAO</v>
          </cell>
          <cell r="C1743" t="str">
            <v>UN</v>
          </cell>
          <cell r="D1743">
            <v>4.57</v>
          </cell>
          <cell r="E1743" t="str">
            <v>SINAPI - NACIONAL CAIXA</v>
          </cell>
        </row>
        <row r="1744">
          <cell r="A1744" t="str">
            <v>0181</v>
          </cell>
          <cell r="B1744" t="str">
            <v>CAIXAS D'DAGUA, DE INSPECAO E DE GORDURA</v>
          </cell>
        </row>
        <row r="1745">
          <cell r="A1745">
            <v>6171</v>
          </cell>
          <cell r="B1745" t="str">
            <v>TAMPA DE CONCRETO ARMADO 60X60X5CM PARA CAIXA</v>
          </cell>
          <cell r="C1745" t="str">
            <v>UN</v>
          </cell>
          <cell r="D1745">
            <v>19.54</v>
          </cell>
          <cell r="E1745" t="str">
            <v>SINAPI - NACIONAL CAIXA</v>
          </cell>
        </row>
        <row r="1746">
          <cell r="A1746">
            <v>73735</v>
          </cell>
          <cell r="B1746" t="str">
            <v>RESERVATORIO DE FIBROCIMENTO</v>
          </cell>
        </row>
        <row r="1747">
          <cell r="A1747" t="str">
            <v>73735/001</v>
          </cell>
          <cell r="B1747" t="str">
            <v>RESERV. DE FIBROC. CAP=1000L C/ACESSORIOS</v>
          </cell>
          <cell r="C1747" t="str">
            <v>UN</v>
          </cell>
          <cell r="D1747">
            <v>506.12</v>
          </cell>
          <cell r="E1747" t="str">
            <v>SINAPI - NACIONAL CAIXA</v>
          </cell>
        </row>
        <row r="1748">
          <cell r="A1748" t="str">
            <v>73735/002</v>
          </cell>
          <cell r="B1748" t="str">
            <v>RESERV. DE FIBROC. CAP=500L SOBRE ESTRUT. DE MADEIRA</v>
          </cell>
          <cell r="C1748" t="str">
            <v>UN</v>
          </cell>
          <cell r="D1748">
            <v>359.6</v>
          </cell>
          <cell r="E1748" t="str">
            <v>SINAPI - NACIONAL CAIXA</v>
          </cell>
        </row>
        <row r="1749">
          <cell r="A1749">
            <v>73748</v>
          </cell>
          <cell r="B1749" t="str">
            <v>FORNECIMENTO E COLOCACAO DE CAIXAS D AGUA EM FIBROCIMENT</v>
          </cell>
        </row>
        <row r="1750">
          <cell r="A1750" t="str">
            <v>73748/001</v>
          </cell>
          <cell r="B1750" t="str">
            <v>RESERVATÓRIO D'ÁGUA DE FIBROCIMENTO CILÍNDRICO OU RETANGULAR, CAPACIDA  DE 1.000L - FORNECIMENTO E INSTALAÇÃO</v>
          </cell>
          <cell r="C1750" t="str">
            <v>UN</v>
          </cell>
          <cell r="D1750">
            <v>307.99</v>
          </cell>
          <cell r="E1750" t="str">
            <v>SINAPI - NACIONAL CAIXA</v>
          </cell>
        </row>
        <row r="1751">
          <cell r="A1751">
            <v>74051</v>
          </cell>
          <cell r="B1751" t="str">
            <v>CAIXA GORDURA CONCRETO PRE-MOLDADO</v>
          </cell>
        </row>
        <row r="1752">
          <cell r="A1752" t="str">
            <v>74051/001</v>
          </cell>
          <cell r="B1752" t="str">
            <v>CAIXA DE GORDURA DUPLA EM CONCRETO PRE-MOLDADO DN 60MM COM TAMPA - FOR  NECIMENTO E INSTALACAO</v>
          </cell>
          <cell r="C1752" t="str">
            <v>UN</v>
          </cell>
          <cell r="D1752">
            <v>102.76</v>
          </cell>
          <cell r="E1752" t="str">
            <v>SINAPI - NACIONAL CAIXA</v>
          </cell>
        </row>
        <row r="1753">
          <cell r="A1753" t="str">
            <v>74051/002</v>
          </cell>
          <cell r="B1753" t="str">
            <v>CAIXA DE GORDURA SIMPLES EM CONCRETO PRE-MOLDADO DN 40MM COM TAMPA - F  ORNECIMENTO E INSTALACAO</v>
          </cell>
          <cell r="C1753" t="str">
            <v>UN</v>
          </cell>
          <cell r="D1753">
            <v>48.67</v>
          </cell>
          <cell r="E1753" t="str">
            <v>SINAPI - NACIONAL CAIXA</v>
          </cell>
        </row>
        <row r="1754">
          <cell r="A1754">
            <v>74058</v>
          </cell>
          <cell r="B1754" t="str">
            <v>TORNEIRA BOIA BRUTO 1"</v>
          </cell>
        </row>
        <row r="1755">
          <cell r="A1755" t="str">
            <v>74058/001</v>
          </cell>
          <cell r="B1755" t="str">
            <v>TORNEIRA DE BOIA REAL 1/2 COM BALAO METALICO - FORNECIMENTO E INSTALA   CAO</v>
          </cell>
          <cell r="C1755" t="str">
            <v>UN</v>
          </cell>
          <cell r="D1755">
            <v>38.26</v>
          </cell>
          <cell r="E1755" t="str">
            <v>SINAPI - NACIONAL CAIXA</v>
          </cell>
        </row>
        <row r="1756">
          <cell r="A1756" t="str">
            <v>74058/002</v>
          </cell>
          <cell r="B1756" t="str">
            <v>TORNEIRA DE BOIA VAZAO TOTAL 3/4 COM BALAO PLASTICO - FORNECIMENTO E     INSTALACAO</v>
          </cell>
          <cell r="C1756" t="str">
            <v>UN</v>
          </cell>
          <cell r="D1756">
            <v>49.24</v>
          </cell>
          <cell r="E1756" t="str">
            <v>SINAPI - NACIONAL CAIXA</v>
          </cell>
        </row>
        <row r="1757">
          <cell r="A1757" t="str">
            <v>74058/003</v>
          </cell>
          <cell r="B1757" t="str">
            <v>TORNEIRA DE BOIA REAL 1 COM BALAO PLASTICO - FORNECIMENTO E INSTALACA   O</v>
          </cell>
          <cell r="C1757" t="str">
            <v>UN</v>
          </cell>
          <cell r="D1757">
            <v>56.91</v>
          </cell>
          <cell r="E1757" t="str">
            <v>SINAPI - NACIONAL CAIXA</v>
          </cell>
        </row>
        <row r="1758">
          <cell r="A1758" t="str">
            <v>74058/004</v>
          </cell>
          <cell r="B1758" t="str">
            <v>TORNEIRA DE BÓIA REAL 2" COM BALAO PLASTICO - FORNECIMENTO E INSTALACA  O</v>
          </cell>
          <cell r="C1758" t="str">
            <v>UN</v>
          </cell>
          <cell r="D1758">
            <v>114.84</v>
          </cell>
          <cell r="E1758" t="str">
            <v>SINAPI - NACIONAL CAIXA</v>
          </cell>
        </row>
        <row r="1759">
          <cell r="A1759">
            <v>74104</v>
          </cell>
          <cell r="B1759" t="str">
            <v>CAIXA DE INSPECAO OU PASSAGEM 60X60CM TAMPA DE CONCRETO</v>
          </cell>
        </row>
        <row r="1760">
          <cell r="A1760" t="str">
            <v>74104/001</v>
          </cell>
          <cell r="B1760" t="str">
            <v>CAIXA DE INSPEÇÃO EM ALVENARIA DE TIJOLO MACIÇO 60X60X60CM, REVESTIDA    INTERNAMENTO COM BARRA LISA (CIMENTO E AREIA, TRAÇO 1:4) E=2,0CM, COMTAMPA PRÉ-MOLDADA DE CONCRETO E FUNDO DE CONCRETO 15MPA TIPO C - ESCAVAÇÃO E CONFECÇÃO</v>
          </cell>
          <cell r="C1760" t="str">
            <v>UN</v>
          </cell>
          <cell r="D1760">
            <v>96.69</v>
          </cell>
          <cell r="E1760" t="str">
            <v>SINAPI - NACIONAL CAIXA</v>
          </cell>
        </row>
        <row r="1761">
          <cell r="A1761">
            <v>74166</v>
          </cell>
          <cell r="B1761" t="str">
            <v>CAIXA DE PASSAGEM (INSPECAO) PRE-MOLDADA DN 60 CM</v>
          </cell>
        </row>
        <row r="1762">
          <cell r="A1762" t="str">
            <v>74166/001</v>
          </cell>
          <cell r="B1762" t="str">
            <v>CAIXA DE INSPEÇÃO EM CONCRETO PRÉ-MOLDADO DN 60MM COM TAMPA H= 60CM -    FORNECIMENTO E INSTALACAO</v>
          </cell>
          <cell r="C1762" t="str">
            <v>UN</v>
          </cell>
          <cell r="D1762">
            <v>84.62</v>
          </cell>
          <cell r="E1762" t="str">
            <v>SINAPI - NACIONAL CAIXA</v>
          </cell>
        </row>
        <row r="1763">
          <cell r="A1763" t="str">
            <v>74166/002</v>
          </cell>
          <cell r="B1763" t="str">
            <v>CAIXA DE INSPECAO EM ANEL DE CONCRETO PRE MOLDADO, COM 950MM DE ALTURA  TOTAL. ANEIS COM ESP=50MM, DIAM.=600MM. EXCLUSIVE TAMPAO E ESCAVACAO- FORNECIMENTO E INSTALACAO</v>
          </cell>
          <cell r="C1763" t="str">
            <v>UN</v>
          </cell>
          <cell r="D1763">
            <v>100.9</v>
          </cell>
          <cell r="E1763" t="str">
            <v>SINAPI - NACIONAL CAIXA</v>
          </cell>
        </row>
        <row r="1764">
          <cell r="A1764">
            <v>74225</v>
          </cell>
          <cell r="B1764" t="str">
            <v>CAIXA GORDURA PVC</v>
          </cell>
        </row>
        <row r="1765">
          <cell r="A1765" t="str">
            <v>74225/001</v>
          </cell>
          <cell r="B1765" t="str">
            <v>CAIXA DE GORDURA EM PVC 250X230X75MM, COM TAMPA E PORTA-TAMPA - FORNEC  IMENTO E INSTALACAO</v>
          </cell>
          <cell r="C1765" t="str">
            <v>UN</v>
          </cell>
          <cell r="D1765">
            <v>53.06</v>
          </cell>
          <cell r="E1765" t="str">
            <v>SINAPI - NACIONAL CAIXA</v>
          </cell>
        </row>
        <row r="1766">
          <cell r="A1766" t="str">
            <v>0182</v>
          </cell>
          <cell r="B1766" t="str">
            <v>RALOS/CAIXA SIFONADA</v>
          </cell>
        </row>
        <row r="1767">
          <cell r="A1767">
            <v>40777</v>
          </cell>
          <cell r="B1767" t="str">
            <v>CAIXA SIFONADA PVC 150X150X50MM COM GRELHA REDONDA BRANCA - FORNECIMEN  TO E INSTALACAO</v>
          </cell>
          <cell r="C1767" t="str">
            <v>UN</v>
          </cell>
          <cell r="D1767">
            <v>24.14</v>
          </cell>
          <cell r="E1767" t="str">
            <v>SINAPI - NACIONAL CAIXA</v>
          </cell>
        </row>
        <row r="1768">
          <cell r="A1768">
            <v>72292</v>
          </cell>
          <cell r="B1768" t="str">
            <v xml:space="preserve">CAIXA SIFONADA EM PVC 100X100X50MM SIMPLES - FORNECIMENTO E INSTALAÇÃO  </v>
          </cell>
          <cell r="C1768" t="str">
            <v>UN</v>
          </cell>
          <cell r="D1768">
            <v>24.16</v>
          </cell>
          <cell r="E1768" t="str">
            <v>SINAPI - NACIONAL CAIXA</v>
          </cell>
        </row>
        <row r="1769">
          <cell r="A1769">
            <v>72684</v>
          </cell>
          <cell r="B1769" t="str">
            <v>RALO SECO DE PVC 100X100MM SIMPLES - FORNECIMENTO E INSTALACAO</v>
          </cell>
          <cell r="C1769" t="str">
            <v>UN</v>
          </cell>
          <cell r="D1769">
            <v>11.77</v>
          </cell>
          <cell r="E1769" t="str">
            <v>SINAPI - NACIONAL CAIXA</v>
          </cell>
        </row>
        <row r="1770">
          <cell r="A1770">
            <v>72685</v>
          </cell>
          <cell r="B1770" t="str">
            <v>RALO SIFONADO DE PVC 100X100MM SIMPLES - FORNECIMENTO E INSTALACAO</v>
          </cell>
          <cell r="C1770" t="str">
            <v>UN</v>
          </cell>
          <cell r="D1770">
            <v>13.51</v>
          </cell>
          <cell r="E1770" t="str">
            <v>SINAPI - NACIONAL CAIXA</v>
          </cell>
        </row>
        <row r="1771">
          <cell r="A1771" t="str">
            <v>0183</v>
          </cell>
          <cell r="B1771" t="str">
            <v>APARELHOS SANITARIOS, LOUCAS, METAIS E OUTROS</v>
          </cell>
        </row>
        <row r="1772">
          <cell r="A1772">
            <v>6004</v>
          </cell>
          <cell r="B1772" t="str">
            <v>PAPELEIRA DE LOUCA BRANCA - FORNECIMENTO E INSTALACAO</v>
          </cell>
          <cell r="C1772" t="str">
            <v>UN</v>
          </cell>
          <cell r="D1772">
            <v>28.99</v>
          </cell>
          <cell r="E1772" t="str">
            <v>SINAPI - NACIONAL CAIXA</v>
          </cell>
        </row>
        <row r="1773">
          <cell r="A1773">
            <v>6007</v>
          </cell>
          <cell r="B1773" t="str">
            <v>SABONETEIRA DE LOUCA BRANCA 7,5X15CM - FORNECIMENTO E INSTALACAO</v>
          </cell>
          <cell r="C1773" t="str">
            <v>UN</v>
          </cell>
          <cell r="D1773">
            <v>24.26</v>
          </cell>
          <cell r="E1773" t="str">
            <v>SINAPI - NACIONAL CAIXA</v>
          </cell>
        </row>
        <row r="1774">
          <cell r="A1774">
            <v>6008</v>
          </cell>
          <cell r="B1774" t="str">
            <v xml:space="preserve">CABIDE DE LOUCA BRANCA SIMPLES TIPO GANCHO - FORNECIMENTO E INSTALACAO  </v>
          </cell>
          <cell r="C1774" t="str">
            <v>UN</v>
          </cell>
          <cell r="D1774">
            <v>21.39</v>
          </cell>
          <cell r="E1774" t="str">
            <v>SINAPI - NACIONAL CAIXA</v>
          </cell>
        </row>
        <row r="1775">
          <cell r="A1775">
            <v>6009</v>
          </cell>
          <cell r="B1775" t="str">
            <v>LAVATORIO EM LOUCA BRANCA, SEM COLUNA PADRAO POPULAR, COM TORNEIRA CRO  MADA POPULAR , SIFAO,VALVULA E ENGATE PLASTICO</v>
          </cell>
          <cell r="C1775" t="str">
            <v>UN</v>
          </cell>
          <cell r="D1775">
            <v>97.92</v>
          </cell>
          <cell r="E1775" t="str">
            <v>SINAPI - NACIONAL CAIXA</v>
          </cell>
        </row>
        <row r="1776">
          <cell r="A1776">
            <v>6021</v>
          </cell>
          <cell r="B1776" t="str">
            <v>VASO SANITARIO SIFONADO LOUÇA BRANCA PADRAO POPULAR, COM CONJUNTO PARA  FIXAÇAO PARA VASO SANITÁRIO COM PARAFUSO, ARRUELA E BUCHA - FORNECIMENTO E INSTALACAO</v>
          </cell>
          <cell r="C1776" t="str">
            <v>UN</v>
          </cell>
          <cell r="D1776">
            <v>102.02</v>
          </cell>
          <cell r="E1776" t="str">
            <v>SINAPI - NACIONAL CAIXA</v>
          </cell>
        </row>
        <row r="1777">
          <cell r="A1777">
            <v>6024</v>
          </cell>
          <cell r="B1777" t="str">
            <v>CAIXA DE DESCARGA PLASTICA EXTERNA COMPLETA,CAPACIDADE 9L COM TUBO DE    DESCARGA, ENGATE FLEXIVEL, BOIA E SUPORTE PARA FIXAÇÃO, BOLSA DE LIGAÇÃO EM PVC FLEXÍVEL E CONJUNTO PARA FIXACAO DE CAIXA DE DESCARGA - FORNECIMENTO E INSTALACAO</v>
          </cell>
          <cell r="C1777" t="str">
            <v>UN</v>
          </cell>
          <cell r="D1777">
            <v>41.85</v>
          </cell>
          <cell r="E1777" t="str">
            <v>SINAPI - NACIONAL CAIXA</v>
          </cell>
        </row>
        <row r="1778">
          <cell r="A1778">
            <v>6031</v>
          </cell>
          <cell r="B1778" t="str">
            <v>BANCA (TAMPO) DE MARMORE SINTETICO 120X60CM COM CUBA, VALVULA EM PLAST  ICO BRANCO 1", SIFAO PLASTICO TIPO COPO 1" E TORNEIRA CROMADA LONGA 1/2" OU 3/4" PARA PIA PADRAO POPULAR - FORNECIMENTO E INSTALACAO</v>
          </cell>
          <cell r="C1778" t="str">
            <v>UN</v>
          </cell>
          <cell r="D1778">
            <v>129.53</v>
          </cell>
          <cell r="E1778" t="str">
            <v>SINAPI - NACIONAL CAIXA</v>
          </cell>
        </row>
        <row r="1779">
          <cell r="A1779">
            <v>6043</v>
          </cell>
          <cell r="B1779" t="str">
            <v>BANCA (TAMPO) DE MARMORITE, GRANILITE OU GRANITITA 120X60CM COM CUBA,    VALVULA EM PLASTICO BRANCO 1, SIFAO PLASTICO TIPO COPO 1 E TORNEIRACROMADA LONGA 1/2 OU 3/4 PARA PIA PADRAO POPULAR - FORNECIMENTO E INSTALACAO</v>
          </cell>
          <cell r="C1779" t="str">
            <v>UN</v>
          </cell>
          <cell r="D1779">
            <v>137.28</v>
          </cell>
          <cell r="E1779" t="str">
            <v>SINAPI - NACIONAL CAIXA</v>
          </cell>
        </row>
        <row r="1780">
          <cell r="A1780">
            <v>6049</v>
          </cell>
          <cell r="B1780" t="str">
            <v>TANQUE SIMPLES PRE-MOLDADO DE CONCRETO COM VALVULA EM PLASTICO BRANCO    1.1/4"X1.1/2", SIFAO PLASTICO TIPO COPO 1.1/4" E TORNEIRA DE METAL AMARELO CURTA 1/2" OU 3/4" PARA TANQUE - FORNECIMENTO E INSTALACAO</v>
          </cell>
          <cell r="C1780" t="str">
            <v>UN</v>
          </cell>
          <cell r="D1780">
            <v>113.36</v>
          </cell>
          <cell r="E1780" t="str">
            <v>SINAPI - NACIONAL CAIXA</v>
          </cell>
        </row>
        <row r="1781">
          <cell r="A1781">
            <v>6052</v>
          </cell>
          <cell r="B1781" t="str">
            <v>TANQUE DE MARMORE SINTETICO 22 LITROS COM VALVULA EM PLASTICO BRANCO 1  .1/4"X1.1/2", SIFAO PLASTICO TIPO COPO 1.1/4" E TORNEIRA DE METAL AMARELO CURTA 1/2" OU 3/4" PARA TANQUE - FORNECIMENTO E INSTALACAO</v>
          </cell>
          <cell r="C1781" t="str">
            <v>UN</v>
          </cell>
          <cell r="D1781">
            <v>111.53</v>
          </cell>
          <cell r="E1781" t="str">
            <v>SINAPI - NACIONAL CAIXA</v>
          </cell>
        </row>
        <row r="1782">
          <cell r="A1782">
            <v>68061</v>
          </cell>
          <cell r="B1782" t="str">
            <v>CHUVEIRO PLASTICO BRANCO SIMPLES - FORNECIMENTO E INSTALACAO</v>
          </cell>
          <cell r="C1782" t="str">
            <v>UN</v>
          </cell>
          <cell r="D1782">
            <v>9.2899999999999991</v>
          </cell>
          <cell r="E1782" t="str">
            <v>SINAPI - NACIONAL CAIXA</v>
          </cell>
        </row>
        <row r="1783">
          <cell r="A1783">
            <v>73628</v>
          </cell>
          <cell r="B1783" t="str">
            <v>BACIA TURCA C/TUBO DE LIGACAO - 50508</v>
          </cell>
          <cell r="C1783" t="str">
            <v>UN</v>
          </cell>
          <cell r="D1783">
            <v>112.25</v>
          </cell>
          <cell r="E1783" t="str">
            <v>SINAPI - NACIONAL CAIXA</v>
          </cell>
        </row>
        <row r="1784">
          <cell r="A1784">
            <v>73911</v>
          </cell>
          <cell r="B1784" t="str">
            <v>APARELHOS DE ACO INOXIDAVEL</v>
          </cell>
        </row>
        <row r="1785">
          <cell r="A1785" t="str">
            <v>73911/001</v>
          </cell>
          <cell r="B1785" t="str">
            <v>CUBA ACO INOXIDAVEL 40,0X34,0X11,5 CM, COM SIFAO EM METAL CROMADO 1.1/  2X1.1/2", VALVULA EM METAL CROMADO TIPO AMERICANA 3.1/2"X1.1/2" PARA PIA - FORNECIMENTO E INSTALACAO</v>
          </cell>
          <cell r="C1785" t="str">
            <v>UN</v>
          </cell>
          <cell r="D1785">
            <v>129.09</v>
          </cell>
          <cell r="E1785" t="str">
            <v>SINAPI - NACIONAL CAIXA</v>
          </cell>
        </row>
        <row r="1786">
          <cell r="A1786" t="str">
            <v>73911/002</v>
          </cell>
          <cell r="B1786" t="str">
            <v>CUBA ACO INOXIDAVEL 56,0X33,0X11,5 CM, COM SIFAO EM METAL CROMADO 1.1/  2X1.1/2", VALVULA EM METAL CROMADO TIPO AMERICANA 3.1/2"X1.1/2" PARA PIA - FORNECIMENTO E INSTALACAO</v>
          </cell>
          <cell r="C1786" t="str">
            <v>UN</v>
          </cell>
          <cell r="D1786">
            <v>136.91</v>
          </cell>
          <cell r="E1786" t="str">
            <v>SINAPI - NACIONAL CAIXA</v>
          </cell>
        </row>
        <row r="1787">
          <cell r="A1787">
            <v>73913</v>
          </cell>
          <cell r="B1787" t="str">
            <v>BALCAO DE PIA EM RESILINEA 1,2 X 0,6 M C/SIFAO PLASTICO(PIA DE COZINHA EM GRANILITE/MARMORITE)</v>
          </cell>
        </row>
        <row r="1788">
          <cell r="A1788" t="str">
            <v>73913/001</v>
          </cell>
          <cell r="B1788" t="str">
            <v>BANCADA (TAMPO) COM CUBA EM MARMORITE, GRANILITE OU GRANITINA 120X60CM  PARA PIA - FORNECIMENTO E INSTALACAO</v>
          </cell>
          <cell r="C1788" t="str">
            <v>UN</v>
          </cell>
          <cell r="D1788">
            <v>72.650000000000006</v>
          </cell>
          <cell r="E1788" t="str">
            <v>SINAPI - NACIONAL CAIXA</v>
          </cell>
        </row>
        <row r="1789">
          <cell r="A1789">
            <v>73947</v>
          </cell>
          <cell r="B1789" t="str">
            <v>APARELHOS DE LOUCA - FORNECIMENTO E/OU COLOCACAO</v>
          </cell>
        </row>
        <row r="1790">
          <cell r="A1790" t="str">
            <v>73947/001</v>
          </cell>
          <cell r="B1790" t="str">
            <v>LAVATORIO LOUCA BR MEDIO LUXO C/LADRAO MED 55X45 RABICHO CROMADO DE1/2", C/COLUNA INCL ACESSORIOS DE FIXACAO.FERRAGENS EM METAL CROMADOSIFAO 1680 DE 1"X1.1/4" APARELHO MISTURADOR 1875/C45 C/AREJADOR VALVULA DE ESCOAMENTO 1603 RABICHO EM PVC. FORN</v>
          </cell>
          <cell r="C1790" t="str">
            <v>UN</v>
          </cell>
          <cell r="D1790">
            <v>277.12</v>
          </cell>
          <cell r="E1790" t="str">
            <v>SINAPI - NACIONAL CAIXA</v>
          </cell>
        </row>
        <row r="1791">
          <cell r="A1791" t="str">
            <v>73947/002</v>
          </cell>
          <cell r="B1791" t="str">
            <v>LAVATORIO LOUCA BR EMBUTIR(CUBA) MEDIO LUXO S/LADRAO 52X39CM FERRAGENS EM METAL CROMADO SIFAO 1680 1"X1.1/4" TORNEIRA DE PRESSAO 1193DE 1/2" E VALVULA DE ESCOAMENTO 1600 RABICHO EM PVC FORNECIMENTO</v>
          </cell>
          <cell r="C1791" t="str">
            <v>UN</v>
          </cell>
          <cell r="D1791">
            <v>118.95</v>
          </cell>
          <cell r="E1791" t="str">
            <v>SINAPI - NACIONAL CAIXA</v>
          </cell>
        </row>
        <row r="1792">
          <cell r="A1792" t="str">
            <v>73947/003</v>
          </cell>
          <cell r="B1792" t="str">
            <v>TANQUE LOUCA BRANCA C/COLUNA MED 56X48CM (EM TORNO)INCL ACESSORIOSDE FIX FERRAGENS EM METAL CROMADO TORNEIRA DE PRESSAO 1158 DE 1/2"VALVULA DE ESCOAMENTO 1605 E SIFAO 1680 DE 1.1/4"X1.1/2" - FORNEC</v>
          </cell>
          <cell r="C1792" t="str">
            <v>UN</v>
          </cell>
          <cell r="D1792">
            <v>193.28</v>
          </cell>
          <cell r="E1792" t="str">
            <v>SINAPI - NACIONAL CAIXA</v>
          </cell>
        </row>
        <row r="1793">
          <cell r="A1793" t="str">
            <v>73947/004</v>
          </cell>
          <cell r="B1793" t="str">
            <v>TANQUE LOUCA BRANCA C/COLUNAS E MED 60X56CM (EM TORNO)INCL ACESSORIOS    DE FIX FERRAGENS EM METAL CROMADO TORNEIRA PRESSAO 1158 1/2" VALVULAESCOAMENTO 1605 E SIFAO 1680 DE 1.1/2"X1.1/2" - FORNECIMENTO</v>
          </cell>
          <cell r="C1793" t="str">
            <v>UN</v>
          </cell>
          <cell r="D1793">
            <v>191.05</v>
          </cell>
          <cell r="E1793" t="str">
            <v>SINAPI - NACIONAL CAIXA</v>
          </cell>
        </row>
        <row r="1794">
          <cell r="A1794" t="str">
            <v>73947/005</v>
          </cell>
          <cell r="B1794" t="str">
            <v>MICTORIO DE LOUCA BRANCA C/SIFAO INTEGRADO E MED 33X28X53CM FERRAGENS    EM METAL CROMADO REGISTRO DE PRESSAO 1416 DE 1/2" E TUBO DE LIGACAO DE1/2" - FORNECIMENTO</v>
          </cell>
          <cell r="C1794" t="str">
            <v>UN</v>
          </cell>
          <cell r="D1794">
            <v>143.63</v>
          </cell>
          <cell r="E1794" t="str">
            <v>SINAPI - NACIONAL CAIXA</v>
          </cell>
        </row>
        <row r="1795">
          <cell r="A1795" t="str">
            <v>73947/006</v>
          </cell>
          <cell r="B1795" t="str">
            <v>LAVATORIO LOUCA BRANCA D/SOBREPOR MED LUXO C/LADRAO 53X43CM FERRAGENS    E METAL CROMADO SIFAO 1680 1"X1.1/4",TORNEIRA D/PRESSAO 1193 1/2" EVALVULA DE ESCOAMENTO 1603 RABICHO EM PVC FORNECIMENTO.</v>
          </cell>
          <cell r="C1795" t="str">
            <v>UN</v>
          </cell>
          <cell r="D1795">
            <v>138.54</v>
          </cell>
          <cell r="E1795" t="str">
            <v>SINAPI - NACIONAL CAIXA</v>
          </cell>
        </row>
        <row r="1796">
          <cell r="A1796" t="str">
            <v>73947/007</v>
          </cell>
          <cell r="B1796" t="str">
            <v>LAVATORIO LOUCA BRANCA D/EMBUTIR(CUBA) MED LUXO 52X39CM C/LADRAO FERRA  GENS EM METAL CROMADO SIFAO 1680 1"X1.1/4" TORNEIRA DE PRESSAO 1193DE 1/2" E VALVULA DE ESCOAMENTO 1603 RABICHO EM PVC FORNECIMENTO</v>
          </cell>
          <cell r="C1796" t="str">
            <v>UN</v>
          </cell>
          <cell r="D1796">
            <v>139.80000000000001</v>
          </cell>
          <cell r="E1796" t="str">
            <v>SINAPI - NACIONAL CAIXA</v>
          </cell>
        </row>
        <row r="1797">
          <cell r="A1797" t="str">
            <v>73947/008</v>
          </cell>
          <cell r="B1797" t="str">
            <v>LAVATORIO LOUCA BRANCA POPULAR S/LADRAO MED 47X35CM INCLUSIVE ACESSORIOS DE FIX - FORNECIMENTO</v>
          </cell>
          <cell r="C1797" t="str">
            <v>UN</v>
          </cell>
          <cell r="D1797">
            <v>24.45</v>
          </cell>
          <cell r="E1797" t="str">
            <v>SINAPI - NACIONAL CAIXA</v>
          </cell>
        </row>
        <row r="1798">
          <cell r="A1798" t="str">
            <v>73947/009</v>
          </cell>
          <cell r="B1798" t="str">
            <v>SABONETEIRA LOUCA BRANCA 15X15CM - FORNECIMENTO E INSTALACAO</v>
          </cell>
          <cell r="C1798" t="str">
            <v>UN</v>
          </cell>
          <cell r="D1798">
            <v>16.86</v>
          </cell>
          <cell r="E1798" t="str">
            <v>SINAPI - NACIONAL CAIXA</v>
          </cell>
        </row>
        <row r="1799">
          <cell r="A1799" t="str">
            <v>73947/010</v>
          </cell>
          <cell r="B1799" t="str">
            <v>PORTA-TOALHA DE LOUCA BRANCA COM BASTÃO PLASTICO - FORNECIMENTO E INST  ALACAO</v>
          </cell>
          <cell r="C1799" t="str">
            <v>UN</v>
          </cell>
          <cell r="D1799">
            <v>19.27</v>
          </cell>
          <cell r="E1799" t="str">
            <v>SINAPI - NACIONAL CAIXA</v>
          </cell>
        </row>
        <row r="1800">
          <cell r="A1800" t="str">
            <v>73947/011</v>
          </cell>
          <cell r="B1800" t="str">
            <v>VASO SANITARIO LOUCA BRANCA CAIXA DESCARGA ACOPLADA 35X65X35CM INCL AS  SENTO PLASTICO E RABICHO CROMADO EXCL COLOCACAO.</v>
          </cell>
          <cell r="C1800" t="str">
            <v>UN</v>
          </cell>
          <cell r="D1800">
            <v>166.43</v>
          </cell>
          <cell r="E1800" t="str">
            <v>SINAPI - NACIONAL CAIXA</v>
          </cell>
        </row>
        <row r="1801">
          <cell r="A1801" t="str">
            <v>73947/012</v>
          </cell>
          <cell r="B1801" t="str">
            <v>PORTA SABONETE LIQUIDO FORNECIMENTO</v>
          </cell>
          <cell r="C1801" t="str">
            <v>UN</v>
          </cell>
          <cell r="D1801">
            <v>25.64</v>
          </cell>
          <cell r="E1801" t="str">
            <v>SINAPI - NACIONAL CAIXA</v>
          </cell>
        </row>
        <row r="1802">
          <cell r="A1802">
            <v>73949</v>
          </cell>
          <cell r="B1802" t="str">
            <v>TORNEIRA PRESSAO CROMADA</v>
          </cell>
        </row>
        <row r="1803">
          <cell r="A1803" t="str">
            <v>73949/001</v>
          </cell>
          <cell r="B1803" t="str">
            <v>TORNEIRA CROMADA 1/2" OU 3/4" PARA JARDIM OU TANQUE, PADRAO ALTO - FOR  NECIMENTO E INSTALACAO</v>
          </cell>
          <cell r="C1803" t="str">
            <v>UN</v>
          </cell>
          <cell r="D1803">
            <v>25.35</v>
          </cell>
          <cell r="E1803" t="str">
            <v>SINAPI - NACIONAL CAIXA</v>
          </cell>
        </row>
        <row r="1804">
          <cell r="A1804" t="str">
            <v>73949/002</v>
          </cell>
          <cell r="B1804" t="str">
            <v>TORNEIRA CROMADA LONGA 1/2" OU 3/4" DE PAREDE PARA PIA, PADRAO POPULAR  - FORNECIMENTO E INSTALACAO</v>
          </cell>
          <cell r="C1804" t="str">
            <v>UN</v>
          </cell>
          <cell r="D1804">
            <v>32.380000000000003</v>
          </cell>
          <cell r="E1804" t="str">
            <v>SINAPI - NACIONAL CAIXA</v>
          </cell>
        </row>
        <row r="1805">
          <cell r="A1805" t="str">
            <v>73949/003</v>
          </cell>
          <cell r="B1805" t="str">
            <v>TORNEIRA CROMADA LONGA 1/2" OU 3/4" DE PAREDE PARA PIA DE COZINHA COM    AREJADOR, PADRAO MEDIO - FORNECIMENTO E INSTALACAO</v>
          </cell>
          <cell r="C1805" t="str">
            <v>UN</v>
          </cell>
          <cell r="D1805">
            <v>74.260000000000005</v>
          </cell>
          <cell r="E1805" t="str">
            <v>SINAPI - NACIONAL CAIXA</v>
          </cell>
        </row>
        <row r="1806">
          <cell r="A1806" t="str">
            <v>73949/004</v>
          </cell>
          <cell r="B1806" t="str">
            <v>TORNEIRA CROMADA TUBO MOVEL DE PAREDE 1/2" OU 3/4" PARA PIA DE COZINHA  , PADRAO MEDIO - FORNECIMENTO E INSTALACAO</v>
          </cell>
          <cell r="C1806" t="str">
            <v>UN</v>
          </cell>
          <cell r="D1806">
            <v>71.41</v>
          </cell>
          <cell r="E1806" t="str">
            <v>SINAPI - NACIONAL CAIXA</v>
          </cell>
        </row>
        <row r="1807">
          <cell r="A1807" t="str">
            <v>73949/005</v>
          </cell>
          <cell r="B1807" t="str">
            <v>TORNEIRA CROMADA 1/2" OU 3/4" DE BANCADA PARA LAVATORIO, PADRAO POPULA  R COM ENGATE FLEXIVEL EM METAL CROMADO 1/2"X30CM- FORNECIMENTO E INSTALACAO</v>
          </cell>
          <cell r="C1807" t="str">
            <v>UN</v>
          </cell>
          <cell r="D1807">
            <v>45.88</v>
          </cell>
          <cell r="E1807" t="str">
            <v>SINAPI - NACIONAL CAIXA</v>
          </cell>
        </row>
        <row r="1808">
          <cell r="A1808" t="str">
            <v>73949/006</v>
          </cell>
          <cell r="B1808" t="str">
            <v>TORNEIRA CROMADA MÉDIA 1/2" OU 3/4", DE PAREDE, PADRÃO POPULAR - FORNE  CIMENTO E INSTALACAO</v>
          </cell>
          <cell r="C1808" t="str">
            <v>UN</v>
          </cell>
          <cell r="D1808">
            <v>23.68</v>
          </cell>
          <cell r="E1808" t="str">
            <v>SINAPI - NACIONAL CAIXA</v>
          </cell>
        </row>
        <row r="1809">
          <cell r="A1809" t="str">
            <v>73949/007</v>
          </cell>
          <cell r="B1809" t="str">
            <v>TORNEIRA CROMADA TUBO MOVEL PARA BANCADA 1/2" OU 3/4" PARA PIA DE COZI  NHA, PADRAO ALTO - FORNECIMENTO E INSTALACAO</v>
          </cell>
          <cell r="C1809" t="str">
            <v>UN</v>
          </cell>
          <cell r="D1809">
            <v>150.56</v>
          </cell>
          <cell r="E1809" t="str">
            <v>SINAPI - NACIONAL CAIXA</v>
          </cell>
        </row>
        <row r="1810">
          <cell r="A1810" t="str">
            <v>73949/008</v>
          </cell>
          <cell r="B1810" t="str">
            <v>TORNEIRA CROMADA 1/2" OU 3/4" PARA TANQUE, PADRÃO POPULAR - FORNECIMEN  TO E INSTALACAO</v>
          </cell>
          <cell r="C1810" t="str">
            <v>UN</v>
          </cell>
          <cell r="D1810">
            <v>18.62</v>
          </cell>
          <cell r="E1810" t="str">
            <v>SINAPI - NACIONAL CAIXA</v>
          </cell>
        </row>
        <row r="1811">
          <cell r="A1811" t="str">
            <v>73949/009</v>
          </cell>
          <cell r="B1811" t="str">
            <v>TORNEIRA CROMADA 1/2" OU 3/4" PARA LAVATORIO, PADRÃO POPULAR, COM ENGA  TE FLEXIVEL PLASTICO 1/2"X30CM - FORNECIMENTO E INSTALACAO</v>
          </cell>
          <cell r="C1811" t="str">
            <v>UN</v>
          </cell>
          <cell r="D1811">
            <v>34.43</v>
          </cell>
          <cell r="E1811" t="str">
            <v>SINAPI - NACIONAL CAIXA</v>
          </cell>
        </row>
        <row r="1812">
          <cell r="A1812">
            <v>73951</v>
          </cell>
          <cell r="B1812" t="str">
            <v>SIFAO PLASTICO</v>
          </cell>
        </row>
        <row r="1813">
          <cell r="A1813" t="str">
            <v>73951/001</v>
          </cell>
          <cell r="B1813" t="str">
            <v>SIFAO PLASTICO PARA LAVATORIO OU PIA TIPO COPO 1.1/4" - FORNECIMENTO E  INSTALACAO</v>
          </cell>
          <cell r="C1813" t="str">
            <v>UN</v>
          </cell>
          <cell r="D1813">
            <v>13.16</v>
          </cell>
          <cell r="E1813" t="str">
            <v>SINAPI - NACIONAL CAIXA</v>
          </cell>
        </row>
        <row r="1814">
          <cell r="A1814" t="str">
            <v>73951/002</v>
          </cell>
          <cell r="B1814" t="str">
            <v>SIFAO PLASTICO PARA LAVATORIO OU PIA TIPO COPO 1" - FORNECIMENTO E INS  TALACAO</v>
          </cell>
          <cell r="C1814" t="str">
            <v>UN</v>
          </cell>
          <cell r="D1814">
            <v>13.22</v>
          </cell>
          <cell r="E1814" t="str">
            <v>SINAPI - NACIONAL CAIXA</v>
          </cell>
        </row>
        <row r="1815">
          <cell r="A1815">
            <v>73956</v>
          </cell>
          <cell r="B1815" t="str">
            <v>TORNEIRA PRESSAO PLASTICA</v>
          </cell>
        </row>
        <row r="1816">
          <cell r="A1816" t="str">
            <v>73956/001</v>
          </cell>
          <cell r="B1816" t="str">
            <v>TORNEIRA PLÁSTICA 3/4" PARA TANQUE - FORNECIMENTO E INSTALACAO</v>
          </cell>
          <cell r="C1816" t="str">
            <v>UN</v>
          </cell>
          <cell r="D1816">
            <v>13.15</v>
          </cell>
          <cell r="E1816" t="str">
            <v>SINAPI - NACIONAL CAIXA</v>
          </cell>
        </row>
        <row r="1817">
          <cell r="A1817" t="str">
            <v>73956/002</v>
          </cell>
          <cell r="B1817" t="str">
            <v>TORNEIRA PLASTICA 1/2 PARA PIA - FORNECIMENTO E INSTALACAO</v>
          </cell>
          <cell r="C1817" t="str">
            <v>UN</v>
          </cell>
          <cell r="D1817">
            <v>13.41</v>
          </cell>
          <cell r="E1817" t="str">
            <v>SINAPI - NACIONAL CAIXA</v>
          </cell>
        </row>
        <row r="1818">
          <cell r="A1818" t="str">
            <v>73956/003</v>
          </cell>
          <cell r="B1818" t="str">
            <v>TORNEIRA PLASTICA 1/2" PARA LAVATORIO COM ENGATE FLEXIVEL EM METAL CRO  MADO 1/2"X30CM - FORNECIMENTO E INSTALACAO</v>
          </cell>
          <cell r="C1818" t="str">
            <v>UN</v>
          </cell>
          <cell r="D1818">
            <v>28.86</v>
          </cell>
          <cell r="E1818" t="str">
            <v>SINAPI - NACIONAL CAIXA</v>
          </cell>
        </row>
        <row r="1819">
          <cell r="A1819">
            <v>73996</v>
          </cell>
          <cell r="B1819" t="str">
            <v>TANQUE PRE-MOLDADO CONCRETO, COMPLETO</v>
          </cell>
        </row>
        <row r="1820">
          <cell r="A1820" t="str">
            <v>73996/001</v>
          </cell>
          <cell r="B1820" t="str">
            <v>TANQUE SIMPLES PRE-MOLDADO DE CONCRETO COM VALVULA EM PLASTICO BRANCO    1.1/4"X1.1/2", SIFAO PLASTICO TIPO COPO 1.1/4" E TORNEIRA PLASTICA 3/4" - FORNECIMENTO E INSTALACAO</v>
          </cell>
          <cell r="C1820" t="str">
            <v>UN</v>
          </cell>
          <cell r="D1820">
            <v>105.69</v>
          </cell>
          <cell r="E1820" t="str">
            <v>SINAPI - NACIONAL CAIXA</v>
          </cell>
        </row>
        <row r="1821">
          <cell r="A1821">
            <v>74013</v>
          </cell>
          <cell r="B1821" t="str">
            <v>BANCA MARMORE S/FURO SOBRE APOIO DE ALVENARIA/VERGA</v>
          </cell>
        </row>
        <row r="1822">
          <cell r="A1822" t="str">
            <v>74013/001</v>
          </cell>
          <cell r="B1822" t="str">
            <v>BANCADA DE MARMORE POLIDO BRANCO E=3,0CM, LARGURA 60CM, COM PREVISAO D  E ALVENARIA E CINTA DE AMARRACAO - FORNECIMENTO E INSTALACAO</v>
          </cell>
          <cell r="C1822" t="str">
            <v>M</v>
          </cell>
          <cell r="D1822">
            <v>227.51</v>
          </cell>
          <cell r="E1822" t="str">
            <v>SINAPI - NACIONAL CAIXA</v>
          </cell>
        </row>
        <row r="1823">
          <cell r="A1823">
            <v>74014</v>
          </cell>
          <cell r="B1823" t="str">
            <v>VALVULA CROMADA P/PIA, LAVATORIO, TANQUE</v>
          </cell>
        </row>
        <row r="1824">
          <cell r="A1824" t="str">
            <v>74014/001</v>
          </cell>
          <cell r="B1824" t="str">
            <v>VALVULA EM METAL CROMADO 3.1/2"X1.1/2" - FORNECIMENTO E INSTALACAO</v>
          </cell>
          <cell r="C1824" t="str">
            <v>UN</v>
          </cell>
          <cell r="D1824">
            <v>24.83</v>
          </cell>
          <cell r="E1824" t="str">
            <v>SINAPI - NACIONAL CAIXA</v>
          </cell>
        </row>
        <row r="1825">
          <cell r="A1825" t="str">
            <v>74014/002</v>
          </cell>
          <cell r="B1825" t="str">
            <v>VALVULA EM PLASTICO CROMADO 1" PARA LAVATORIO - FORNECIMENTO E INSTALA  CAO</v>
          </cell>
          <cell r="C1825" t="str">
            <v>UN</v>
          </cell>
          <cell r="D1825">
            <v>7.71</v>
          </cell>
          <cell r="E1825" t="str">
            <v>SINAPI - NACIONAL CAIXA</v>
          </cell>
        </row>
        <row r="1826">
          <cell r="A1826">
            <v>74049</v>
          </cell>
          <cell r="B1826" t="str">
            <v>PRATELEIRA MARMORE</v>
          </cell>
        </row>
        <row r="1827">
          <cell r="A1827" t="str">
            <v>74049/001</v>
          </cell>
          <cell r="B1827" t="str">
            <v>MARMORE BRANCO POLIDO PARA BANCADA (TAMPO) E=3CM, LARGURA 55CM ENGASTA  DA NA PAREDE - FORNECIMENTO E INSTALACAO</v>
          </cell>
          <cell r="C1827" t="str">
            <v>M</v>
          </cell>
          <cell r="D1827">
            <v>198.98</v>
          </cell>
          <cell r="E1827" t="str">
            <v>SINAPI - NACIONAL CAIXA</v>
          </cell>
        </row>
        <row r="1828">
          <cell r="A1828" t="str">
            <v>74049/002</v>
          </cell>
          <cell r="B1828" t="str">
            <v>MARMORE BRANCO POLIDO PARA BANCADA (TAMPO) E=3CM, LARGURA 60CM ENGAST  ADA NA PAREDE - FORNECIMENTO E INSTALACAO</v>
          </cell>
          <cell r="C1828" t="str">
            <v>M</v>
          </cell>
          <cell r="D1828">
            <v>214.37</v>
          </cell>
          <cell r="E1828" t="str">
            <v>SINAPI - NACIONAL CAIXA</v>
          </cell>
        </row>
        <row r="1829">
          <cell r="A1829" t="str">
            <v>74049/003</v>
          </cell>
          <cell r="B1829" t="str">
            <v>MARMORE BRANCO POLIDO PARA BANCADA (TAMPO) E=3CM, LARGURA 40CM ENGAST  ADA NA PAREDE - FORNECIMENTO E INSTALACAO</v>
          </cell>
          <cell r="C1829" t="str">
            <v>M</v>
          </cell>
          <cell r="D1829">
            <v>152.81</v>
          </cell>
          <cell r="E1829" t="str">
            <v>SINAPI - NACIONAL CAIXA</v>
          </cell>
        </row>
        <row r="1830">
          <cell r="A1830" t="str">
            <v>74049/004</v>
          </cell>
          <cell r="B1830" t="str">
            <v>MARMORE BRANCO POLIDO PARA BANCADA (TAMPO) E=3CM, LARGURA 30CM ENGASTA  DA NA PAREDE - FORNECIMENTO E INSTALACAO</v>
          </cell>
          <cell r="C1830" t="str">
            <v>M</v>
          </cell>
          <cell r="D1830">
            <v>122.04</v>
          </cell>
          <cell r="E1830" t="str">
            <v>SINAPI - NACIONAL CAIXA</v>
          </cell>
        </row>
        <row r="1831">
          <cell r="A1831">
            <v>74050</v>
          </cell>
          <cell r="B1831" t="str">
            <v>BANCA ACO INOX C/CUBA EM PAREDE,SEM COMPLEMENTOS (SIFAO/VALV/TORN)</v>
          </cell>
        </row>
        <row r="1832">
          <cell r="A1832" t="str">
            <v>74050/001</v>
          </cell>
          <cell r="B1832" t="str">
            <v>PIA ACO INOXIDAVEL 120X60CM COM 1 CUBA - FORNECIMENTO E INSTALACAO</v>
          </cell>
          <cell r="C1832" t="str">
            <v>UN</v>
          </cell>
          <cell r="D1832">
            <v>151.66</v>
          </cell>
          <cell r="E1832" t="str">
            <v>SINAPI - NACIONAL CAIXA</v>
          </cell>
        </row>
        <row r="1833">
          <cell r="A1833" t="str">
            <v>74050/002</v>
          </cell>
          <cell r="B1833" t="str">
            <v>PIA ACO INOXIDAVEL 200X60CM COM 2 CUBAS - FORNECIMENTO E INSTALACAO</v>
          </cell>
          <cell r="C1833" t="str">
            <v>UN</v>
          </cell>
          <cell r="D1833">
            <v>293.51</v>
          </cell>
          <cell r="E1833" t="str">
            <v>SINAPI - NACIONAL CAIXA</v>
          </cell>
        </row>
        <row r="1834">
          <cell r="A1834">
            <v>74055</v>
          </cell>
          <cell r="B1834" t="str">
            <v>TANQUE MARMORE SINTETICA CAP=22L S/COMPLEMENTOS</v>
          </cell>
        </row>
        <row r="1835">
          <cell r="A1835" t="str">
            <v>74055/001</v>
          </cell>
          <cell r="B1835" t="str">
            <v>TANQUE MARMORE SINTETICO 22 LITROS, COM CONJUNTO PARA FIXACAO - FORNEC  IMENTO E INSTALACAO</v>
          </cell>
          <cell r="C1835" t="str">
            <v>UN</v>
          </cell>
          <cell r="D1835">
            <v>75.900000000000006</v>
          </cell>
          <cell r="E1835" t="str">
            <v>SINAPI - NACIONAL CAIXA</v>
          </cell>
        </row>
        <row r="1836">
          <cell r="A1836" t="str">
            <v>74055/002</v>
          </cell>
          <cell r="B1836" t="str">
            <v>TANQUE MARMORE SINTETICO 22 LITROS, COM VALVULA EM PLASTICO BRANCO 1.1  /4" X 1.1/2"   CONJUNTO PARA FIXACAO- FORNECIMENTO E INSTALACAO</v>
          </cell>
          <cell r="C1836" t="str">
            <v>UN</v>
          </cell>
          <cell r="D1836">
            <v>81.33</v>
          </cell>
          <cell r="E1836" t="str">
            <v>SINAPI - NACIONAL CAIXA</v>
          </cell>
        </row>
        <row r="1837">
          <cell r="A1837">
            <v>74056</v>
          </cell>
          <cell r="B1837" t="str">
            <v>BANCA/CUBA RESINA SINTETICA</v>
          </cell>
        </row>
        <row r="1838">
          <cell r="A1838" t="str">
            <v>74056/001</v>
          </cell>
          <cell r="B1838" t="str">
            <v>BANCADA (TAMPO) MARMORE SINTETICO 120X60CM COM CUBA - FORNECIMENTO E I  NSTALACAO</v>
          </cell>
          <cell r="C1838" t="str">
            <v>UN</v>
          </cell>
          <cell r="D1838">
            <v>80.81</v>
          </cell>
          <cell r="E1838" t="str">
            <v>SINAPI - NACIONAL CAIXA</v>
          </cell>
        </row>
        <row r="1839">
          <cell r="A1839" t="str">
            <v>74056/002</v>
          </cell>
          <cell r="B1839" t="str">
            <v>BANCADA (TAMPO) MARMORE SINTETICO 150X50CM COM CUBA - FORNECIMENTO E I  NSTALACAO</v>
          </cell>
          <cell r="C1839" t="str">
            <v>UN</v>
          </cell>
          <cell r="D1839">
            <v>104.92</v>
          </cell>
          <cell r="E1839" t="str">
            <v>SINAPI - NACIONAL CAIXA</v>
          </cell>
        </row>
        <row r="1840">
          <cell r="A1840" t="str">
            <v>74056/003</v>
          </cell>
          <cell r="B1840" t="str">
            <v>BANCA DE MARMORE SINTETICO 120X60CM COM CUBA, COM SIFAO PLASTICO   TIPO  COPO 1.1/4" E VALVULA PLASTICO CROMADO TIPO AMERICANA 3.1/2"X1.1/2" -FORNECIMENTO E INSTALACAO</v>
          </cell>
          <cell r="C1840" t="str">
            <v>UN</v>
          </cell>
          <cell r="D1840">
            <v>98.42</v>
          </cell>
          <cell r="E1840" t="str">
            <v>SINAPI - NACIONAL CAIXA</v>
          </cell>
        </row>
        <row r="1841">
          <cell r="A1841">
            <v>74057</v>
          </cell>
          <cell r="B1841" t="str">
            <v>LAVATORIO SUSPENSO</v>
          </cell>
        </row>
        <row r="1842">
          <cell r="A1842" t="str">
            <v>74057/001</v>
          </cell>
          <cell r="B1842" t="str">
            <v>LAVATORIO LOUCA BRANCA SUSPENSO 29,5 X 39,0CM, PADRAO POPULAR, COM CON  JUNTO PARA FIXACAO - FORNECIMENTO E INSTALACAO</v>
          </cell>
          <cell r="C1842" t="str">
            <v>UN</v>
          </cell>
          <cell r="D1842">
            <v>48.27</v>
          </cell>
          <cell r="E1842" t="str">
            <v>SINAPI - NACIONAL CAIXA</v>
          </cell>
        </row>
        <row r="1843">
          <cell r="A1843" t="str">
            <v>74057/002</v>
          </cell>
          <cell r="B1843" t="str">
            <v>LAVATORIO LOUCA BRANCA SUSPENSO 29,5 X 39,0CM, PADRAO POPULAR, COM SIF  AO PLASTICO TIPO COPO 1", VALVULA EM PLASTICO BRANCO 1" E CONJUNTO PARA FIXACAO- FORNECIMENTO E INSTALACAO</v>
          </cell>
          <cell r="C1843" t="str">
            <v>UN</v>
          </cell>
          <cell r="D1843">
            <v>66.930000000000007</v>
          </cell>
          <cell r="E1843" t="str">
            <v>SINAPI - NACIONAL CAIXA</v>
          </cell>
        </row>
        <row r="1844">
          <cell r="A1844">
            <v>74101</v>
          </cell>
          <cell r="B1844" t="str">
            <v>BACIA SANITARIA, ASSENTO PLASTICO, CAIXA DE DESCARGA PVC DE SOBREPOR,ENGATE PLASTICO, TUBO DE DESCIDA E BOLSA DE BORRACHA</v>
          </cell>
        </row>
        <row r="1845">
          <cell r="A1845" t="str">
            <v>74101/001</v>
          </cell>
          <cell r="B1845" t="str">
            <v>VASO SANITARIO, ASSENTO PLASTICO, CAIXA DE DESCARGA PVC DE SOBREPOR,ENGATE PLASTICO, TUBO DE DESCIDA E BOLSA DE BORRACHA</v>
          </cell>
          <cell r="C1845" t="str">
            <v>UN</v>
          </cell>
          <cell r="D1845">
            <v>140.54</v>
          </cell>
          <cell r="E1845" t="str">
            <v>SINAPI - NACIONAL CAIXA</v>
          </cell>
        </row>
        <row r="1846">
          <cell r="A1846">
            <v>74113</v>
          </cell>
          <cell r="B1846" t="str">
            <v>TAMPO P/VASO SANITARIO</v>
          </cell>
        </row>
        <row r="1847">
          <cell r="A1847" t="str">
            <v>74113/001</v>
          </cell>
          <cell r="B1847" t="str">
            <v>ASSENTO PARA VASO SANITARIO INFANTIL DE PLASTICO - FORNECIMENTO E INST  ALACAO</v>
          </cell>
          <cell r="C1847" t="str">
            <v>UN</v>
          </cell>
          <cell r="D1847">
            <v>16.920000000000002</v>
          </cell>
          <cell r="E1847" t="str">
            <v>SINAPI - NACIONAL CAIXA</v>
          </cell>
        </row>
        <row r="1848">
          <cell r="A1848">
            <v>74123</v>
          </cell>
          <cell r="B1848" t="str">
            <v>APARELHO MISTURADOR</v>
          </cell>
        </row>
        <row r="1849">
          <cell r="A1849" t="str">
            <v>74123/001</v>
          </cell>
          <cell r="B1849" t="str">
            <v>APARELHO MISTURADOR CROMADO PARA LAVATORIO COM ENGATE FLEXIVEL EM META  L CROMADO 1/2"X30CM - FORNECIMENTO E INSTALACAO</v>
          </cell>
          <cell r="C1849" t="str">
            <v>UN</v>
          </cell>
          <cell r="D1849">
            <v>227.28</v>
          </cell>
          <cell r="E1849" t="str">
            <v>SINAPI - NACIONAL CAIXA</v>
          </cell>
        </row>
        <row r="1850">
          <cell r="A1850" t="str">
            <v>74123/002</v>
          </cell>
          <cell r="B1850" t="str">
            <v>APARELHO MISTURADOR CROMADO PARA BIDE COM DUCHA COM ENGATE FLEXIVEL EM  METAL CROMADO 1/2"X30CM - FORNECIMENTO E INSTALACAO</v>
          </cell>
          <cell r="C1850" t="str">
            <v>UN</v>
          </cell>
          <cell r="D1850">
            <v>264.66000000000003</v>
          </cell>
          <cell r="E1850" t="str">
            <v>SINAPI - NACIONAL CAIXA</v>
          </cell>
        </row>
        <row r="1851">
          <cell r="A1851" t="str">
            <v>74123/003</v>
          </cell>
          <cell r="B1851" t="str">
            <v>APARELHO MISTURADOR CROMADO PARA PIA - FORNECIMENTO E INSTALACAO</v>
          </cell>
          <cell r="C1851" t="str">
            <v>UN</v>
          </cell>
          <cell r="D1851">
            <v>282.87</v>
          </cell>
          <cell r="E1851" t="str">
            <v>SINAPI - NACIONAL CAIXA</v>
          </cell>
        </row>
        <row r="1852">
          <cell r="A1852">
            <v>74126</v>
          </cell>
          <cell r="B1852" t="str">
            <v>BANCA GRANITO</v>
          </cell>
        </row>
        <row r="1853">
          <cell r="A1853" t="str">
            <v>74126/001</v>
          </cell>
          <cell r="B1853" t="str">
            <v>GRANITO CINZA POLIDO PARA BANCADA E=2,5 CM, LARGURA 60CM - FORNECIMENT  O E INSTALACAO</v>
          </cell>
          <cell r="C1853" t="str">
            <v>M</v>
          </cell>
          <cell r="D1853">
            <v>133.41</v>
          </cell>
          <cell r="E1853" t="str">
            <v>SINAPI - NACIONAL CAIXA</v>
          </cell>
        </row>
        <row r="1854">
          <cell r="A1854" t="str">
            <v>74126/002</v>
          </cell>
          <cell r="B1854" t="str">
            <v>GRANITO AMENDOA POLIDO PARA BANCADA E=2,0 CM, LARGURA 60CM - FORNECIME  NTO E INSTALACAO</v>
          </cell>
          <cell r="C1854" t="str">
            <v>M</v>
          </cell>
          <cell r="D1854">
            <v>158.1</v>
          </cell>
          <cell r="E1854" t="str">
            <v>SINAPI - NACIONAL CAIXA</v>
          </cell>
        </row>
        <row r="1855">
          <cell r="A1855">
            <v>74127</v>
          </cell>
          <cell r="B1855" t="str">
            <v>VALVULA PLASTICA P/PIA, LAVATORIO, TANQUE</v>
          </cell>
        </row>
        <row r="1856">
          <cell r="A1856" t="str">
            <v>74127/001</v>
          </cell>
          <cell r="B1856" t="str">
            <v>VALVULA EM PLASTICO BRANCO 1" PARA PIA, TANQUE OU LAVATORIO SEM LADRAO  - FORNECIMENTO E INSTALACAO</v>
          </cell>
          <cell r="C1856" t="str">
            <v>UN</v>
          </cell>
          <cell r="D1856">
            <v>5.27</v>
          </cell>
          <cell r="E1856" t="str">
            <v>SINAPI - NACIONAL CAIXA</v>
          </cell>
        </row>
        <row r="1857">
          <cell r="A1857" t="str">
            <v>74127/002</v>
          </cell>
          <cell r="B1857" t="str">
            <v>VALVULA EM PLASTICO BRANCO 1" PARA LAVATORIO COM LADRAO - FORNECIMENTO  E INSTALACAO</v>
          </cell>
          <cell r="C1857" t="str">
            <v>UN</v>
          </cell>
          <cell r="D1857">
            <v>5.43</v>
          </cell>
          <cell r="E1857" t="str">
            <v>SINAPI - NACIONAL CAIXA</v>
          </cell>
        </row>
        <row r="1858">
          <cell r="A1858" t="str">
            <v>74127/003</v>
          </cell>
          <cell r="B1858" t="str">
            <v>VALVULA EM PLASTICO BRANCO 1.1/2"X1.1/4" PARA TANQUE - FORNECIMENTO E    INSTALACAO</v>
          </cell>
          <cell r="C1858" t="str">
            <v>UN</v>
          </cell>
          <cell r="D1858">
            <v>5.43</v>
          </cell>
          <cell r="E1858" t="str">
            <v>SINAPI - NACIONAL CAIXA</v>
          </cell>
        </row>
        <row r="1859">
          <cell r="A1859">
            <v>74128</v>
          </cell>
          <cell r="B1859" t="str">
            <v>SIFAO CROMADO</v>
          </cell>
        </row>
        <row r="1860">
          <cell r="A1860" t="str">
            <v>74128/001</v>
          </cell>
          <cell r="B1860" t="str">
            <v>SIFAO EM METAL CROMADO 1.1/2"X2" - FORNECIMENTO E INSTALACAO</v>
          </cell>
          <cell r="C1860" t="str">
            <v>UN</v>
          </cell>
          <cell r="D1860">
            <v>61.85</v>
          </cell>
          <cell r="E1860" t="str">
            <v>SINAPI - NACIONAL CAIXA</v>
          </cell>
        </row>
        <row r="1861">
          <cell r="A1861" t="str">
            <v>74128/002</v>
          </cell>
          <cell r="B1861" t="str">
            <v>SIFAO EM METAL CROMADO 1"X1.1/2" - FORNECIMENTO E INSTALACAO</v>
          </cell>
          <cell r="C1861" t="str">
            <v>UN</v>
          </cell>
          <cell r="D1861">
            <v>53.8</v>
          </cell>
          <cell r="E1861" t="str">
            <v>SINAPI - NACIONAL CAIXA</v>
          </cell>
        </row>
        <row r="1862">
          <cell r="A1862" t="str">
            <v>74128/003</v>
          </cell>
          <cell r="B1862" t="str">
            <v>SIFAO EM METAL CROMADO 1"X1.1/4" - FORNECIMENTO E INSTALACAO</v>
          </cell>
          <cell r="C1862" t="str">
            <v>UN</v>
          </cell>
          <cell r="D1862">
            <v>58.22</v>
          </cell>
          <cell r="E1862" t="str">
            <v>SINAPI - NACIONAL CAIXA</v>
          </cell>
        </row>
        <row r="1863">
          <cell r="A1863">
            <v>74129</v>
          </cell>
          <cell r="B1863" t="str">
            <v>CUBA DE ACO INOXIDAVEL S/COMPLEMENTOS</v>
          </cell>
        </row>
        <row r="1864">
          <cell r="A1864" t="str">
            <v>74129/001</v>
          </cell>
          <cell r="B1864" t="str">
            <v>CUBA DE ACO INOXIDAVEL 46,5X30,0X11,5CM - FORNECIMENTO E INSTALACAO</v>
          </cell>
          <cell r="C1864" t="str">
            <v>UN</v>
          </cell>
          <cell r="D1864">
            <v>58.4</v>
          </cell>
          <cell r="E1864" t="str">
            <v>SINAPI - NACIONAL CAIXA</v>
          </cell>
        </row>
        <row r="1865">
          <cell r="A1865" t="str">
            <v>74129/002</v>
          </cell>
          <cell r="B1865" t="str">
            <v>CUBA DE ACO INOXIDAVEL 56,0X33,0X11,5CM - FORNECIMENTO E INSTALACAO</v>
          </cell>
          <cell r="C1865" t="str">
            <v>UN</v>
          </cell>
          <cell r="D1865">
            <v>66.44</v>
          </cell>
          <cell r="E1865" t="str">
            <v>SINAPI - NACIONAL CAIXA</v>
          </cell>
        </row>
        <row r="1866">
          <cell r="A1866" t="str">
            <v>74129/003</v>
          </cell>
          <cell r="B1866" t="str">
            <v>CUBA DE ACO INOXIDAVEL 40,0X34,0X11,5CM - FORNECIMENTO E INSTALACAO</v>
          </cell>
          <cell r="C1866" t="str">
            <v>UN</v>
          </cell>
          <cell r="D1866">
            <v>62.98</v>
          </cell>
          <cell r="E1866" t="str">
            <v>SINAPI - NACIONAL CAIXA</v>
          </cell>
        </row>
        <row r="1867">
          <cell r="A1867">
            <v>74135</v>
          </cell>
          <cell r="B1867" t="str">
            <v>BANCA MARMORE</v>
          </cell>
        </row>
        <row r="1868">
          <cell r="A1868" t="str">
            <v>74135/001</v>
          </cell>
          <cell r="B1868" t="str">
            <v>BANCADA (TAMPO) MARMORE BRANCO NACIONAL E = 3CM, LARGURA 50CM, POLIDO    COM FURO PARA CUBA - FORNECIMENTO E INSTALACAO</v>
          </cell>
          <cell r="C1868" t="str">
            <v>M</v>
          </cell>
          <cell r="D1868">
            <v>193.48</v>
          </cell>
          <cell r="E1868" t="str">
            <v>SINAPI - NACIONAL CAIXA</v>
          </cell>
        </row>
        <row r="1869">
          <cell r="A1869" t="str">
            <v>74135/002</v>
          </cell>
          <cell r="B1869" t="str">
            <v>BANCADA (TAMPO) MARMORE BRANCO NACIONAL E = 3CM, LARGURA 55CM, POLIDO    COM FURO PARA CUBA - FORNECIMENTO E INSTALACAO</v>
          </cell>
          <cell r="C1869" t="str">
            <v>M</v>
          </cell>
          <cell r="D1869">
            <v>209.76</v>
          </cell>
          <cell r="E1869" t="str">
            <v>SINAPI - NACIONAL CAIXA</v>
          </cell>
        </row>
        <row r="1870">
          <cell r="A1870" t="str">
            <v>74135/003</v>
          </cell>
          <cell r="B1870" t="str">
            <v>BANCADA (TAMPO) MARMORE BRANCO NACIONAL E = 3CM, LARGURA 60CM, POLIDO    COM FURO PARA CUBA</v>
          </cell>
          <cell r="C1870" t="str">
            <v>M</v>
          </cell>
          <cell r="D1870">
            <v>226.05</v>
          </cell>
          <cell r="E1870" t="str">
            <v>SINAPI - NACIONAL CAIXA</v>
          </cell>
        </row>
        <row r="1871">
          <cell r="A1871" t="str">
            <v>74135/004</v>
          </cell>
          <cell r="B1871" t="str">
            <v>BANCADA (TAMPO) MARMORE BRANCO NACIONAL E = 3CM, LARGURA 62CM, POLIDO    COM FURO PARA CUBA - FORNECIMENTO E INSTALACAO</v>
          </cell>
          <cell r="C1871" t="str">
            <v>M</v>
          </cell>
          <cell r="D1871">
            <v>232.56</v>
          </cell>
          <cell r="E1871" t="str">
            <v>SINAPI - NACIONAL CAIXA</v>
          </cell>
        </row>
        <row r="1872">
          <cell r="A1872" t="str">
            <v>74135/005</v>
          </cell>
          <cell r="B1872" t="str">
            <v>BANCADA (TAMPO) MARMORE BRANCO NACIONAL E = 3CM, LARGURA 67CM, POLIDO    COM FURO PARA CUBA - FORNECIMENTO E INSTALACAO</v>
          </cell>
          <cell r="C1872" t="str">
            <v>M</v>
          </cell>
          <cell r="D1872">
            <v>248.85</v>
          </cell>
          <cell r="E1872" t="str">
            <v>SINAPI - NACIONAL CAIXA</v>
          </cell>
        </row>
        <row r="1873">
          <cell r="A1873">
            <v>74146</v>
          </cell>
          <cell r="B1873" t="str">
            <v>TANQUE LOUCA BRANCO SEM COLUNA, COMPLETO</v>
          </cell>
        </row>
        <row r="1874">
          <cell r="A1874" t="str">
            <v>74146/001</v>
          </cell>
          <cell r="B1874" t="str">
            <v>TANQUE LOUCA BRANCO SEM COLUNA, COMPLETO INCLUSIVE TORNEIRA METALICA</v>
          </cell>
          <cell r="C1874" t="str">
            <v>UN</v>
          </cell>
          <cell r="D1874">
            <v>151.96</v>
          </cell>
          <cell r="E1874" t="str">
            <v>SINAPI - NACIONAL CAIXA</v>
          </cell>
        </row>
        <row r="1875">
          <cell r="A1875">
            <v>74148</v>
          </cell>
          <cell r="B1875" t="str">
            <v>LAVATORIO(BANCA MARMORE BR 80X55CM C/CUBA EMBUTIR)</v>
          </cell>
        </row>
        <row r="1876">
          <cell r="A1876" t="str">
            <v>74148/001</v>
          </cell>
          <cell r="B1876" t="str">
            <v>LAVATORIO EM BANCA MARMORE BRANCO 80X55CM COM CUBA EMBUTIR OVAL</v>
          </cell>
          <cell r="C1876" t="str">
            <v>UN</v>
          </cell>
          <cell r="D1876">
            <v>252.19</v>
          </cell>
          <cell r="E1876" t="str">
            <v>SINAPI - NACIONAL CAIXA</v>
          </cell>
        </row>
        <row r="1877">
          <cell r="A1877">
            <v>74149</v>
          </cell>
          <cell r="B1877" t="str">
            <v>PIA COZINHA (BANCA GRANITO CINZA / CUBA INOX / TORNEIRA PAREDE)</v>
          </cell>
        </row>
        <row r="1878">
          <cell r="A1878" t="str">
            <v>74149/001</v>
          </cell>
          <cell r="B1878" t="str">
            <v>PIA COZINHA EM BANCA GRANITO CINZA 1,20X0,60M/CUBA INOX/TORNEIRA PARED  E</v>
          </cell>
          <cell r="C1878" t="str">
            <v>UN</v>
          </cell>
          <cell r="D1878">
            <v>264.86</v>
          </cell>
          <cell r="E1878" t="str">
            <v>SINAPI - NACIONAL CAIXA</v>
          </cell>
        </row>
        <row r="1879">
          <cell r="A1879">
            <v>74193</v>
          </cell>
          <cell r="B1879" t="str">
            <v>VASO SANITARIO COM CAIXA DE DESCARGA ACOPLADA</v>
          </cell>
        </row>
        <row r="1880">
          <cell r="A1880" t="str">
            <v>74193/001</v>
          </cell>
          <cell r="B1880" t="str">
            <v>VASO SANITARIO COM CAIXA DE DESCARGA ACOPLADA - LOUCA BRANCA</v>
          </cell>
          <cell r="C1880" t="str">
            <v>UN</v>
          </cell>
          <cell r="D1880">
            <v>184.43</v>
          </cell>
          <cell r="E1880" t="str">
            <v>SINAPI - NACIONAL CAIXA</v>
          </cell>
        </row>
        <row r="1881">
          <cell r="A1881">
            <v>74226</v>
          </cell>
          <cell r="B1881" t="str">
            <v>TAMPO MARMORE P/BALCAO</v>
          </cell>
        </row>
        <row r="1882">
          <cell r="A1882" t="str">
            <v>74226/001</v>
          </cell>
          <cell r="B1882" t="str">
            <v>BANCADA DE MARMORE POLIDO BRANCO E=3,0CM, LARGURA 45CM - FORNECIMENTO    E INSTALACAO</v>
          </cell>
          <cell r="C1882" t="str">
            <v>M</v>
          </cell>
          <cell r="D1882">
            <v>157.93</v>
          </cell>
          <cell r="E1882" t="str">
            <v>SINAPI - NACIONAL CAIXA</v>
          </cell>
        </row>
        <row r="1883">
          <cell r="A1883">
            <v>74227</v>
          </cell>
          <cell r="B1883" t="str">
            <v>CAIXA DESCARGA EMBUTIR PLASTICA</v>
          </cell>
        </row>
        <row r="1884">
          <cell r="A1884" t="str">
            <v>74227/001</v>
          </cell>
          <cell r="B1884" t="str">
            <v>CAIXA DESCARGA PLASTICA, EMBUTIR, COMPLETA, COM ESPELHO CROMADO E TUBO  BENGALA PVC   PARA LIGACAO EM CAIXA DESCARGA DE EMBUTIR - FORNECIMENTOE INSTALACAO</v>
          </cell>
          <cell r="C1884" t="str">
            <v>UN</v>
          </cell>
          <cell r="D1884">
            <v>160.68</v>
          </cell>
          <cell r="E1884" t="str">
            <v>SINAPI - NACIONAL CAIXA</v>
          </cell>
        </row>
        <row r="1885">
          <cell r="A1885">
            <v>74230</v>
          </cell>
          <cell r="B1885" t="str">
            <v>ASSENTO PLASTICO P/BACIA SANITARIA</v>
          </cell>
        </row>
        <row r="1886">
          <cell r="A1886" t="str">
            <v>74230/001</v>
          </cell>
          <cell r="B1886" t="str">
            <v>ASSENTO PARA VASO SANITARIO   DE PLASTICO PADRAO POPULAR - FORNECIMENTO  E INSTALACAO</v>
          </cell>
          <cell r="C1886" t="str">
            <v>UN</v>
          </cell>
          <cell r="D1886">
            <v>15.48</v>
          </cell>
          <cell r="E1886" t="str">
            <v>SINAPI - NACIONAL CAIXA</v>
          </cell>
        </row>
        <row r="1887">
          <cell r="A1887">
            <v>74234</v>
          </cell>
          <cell r="B1887" t="str">
            <v>MICTORIO LOUCA S/INSTALACAO HIDRAULICA/SANITARIA</v>
          </cell>
        </row>
        <row r="1888">
          <cell r="A1888" t="str">
            <v>74234/001</v>
          </cell>
          <cell r="B1888" t="str">
            <v>MICTORIO SIFONADO DE LOUCA BRANCA COM PERTENCES, COM REGISTRO DE PRESS  AO 1/2" COM CANOPLA CROMADA ACABAMENTO SIMPLES E CONJUNTO PARA FIXACAO- FORNECIMENTO E INSTALACAO</v>
          </cell>
          <cell r="C1888" t="str">
            <v>UN</v>
          </cell>
          <cell r="D1888">
            <v>182.54</v>
          </cell>
          <cell r="E1888" t="str">
            <v>SINAPI - NACIONAL CAIXA</v>
          </cell>
        </row>
        <row r="1889">
          <cell r="A1889" t="str">
            <v>0184</v>
          </cell>
          <cell r="B1889" t="str">
            <v>FOSSAS/SUMIDOUROS</v>
          </cell>
        </row>
        <row r="1890">
          <cell r="A1890">
            <v>6087</v>
          </cell>
          <cell r="B1890" t="str">
            <v>TAMPA EM CONCRETO ARMADO 60X60X5CM P/CX INSPECAO/FOSSA SEPTICA</v>
          </cell>
          <cell r="C1890" t="str">
            <v>UN</v>
          </cell>
          <cell r="D1890">
            <v>19.53</v>
          </cell>
          <cell r="E1890" t="str">
            <v>SINAPI - NACIONAL CAIXA</v>
          </cell>
        </row>
        <row r="1891">
          <cell r="A1891">
            <v>74197</v>
          </cell>
          <cell r="B1891" t="str">
            <v>FOSSA SEPTICA 1500L / ALVENARIA TIJOLO MACICO 1/2VEZ</v>
          </cell>
        </row>
        <row r="1892">
          <cell r="A1892" t="str">
            <v>74197/001</v>
          </cell>
          <cell r="B1892" t="str">
            <v>FOSSA SEPTICA EM ALVENARIA DE TIJOLO CERAMICO MACICO DIMENSOES EXTERNA  S 1,90X1,10X1,40M, 1.500 LITROS, REVESTIDA INTERNAMENTE COM BARRA LISA, COM TAMPA EM CONCRETO ARMADO COM ESPESSURA 8CM</v>
          </cell>
          <cell r="C1892" t="str">
            <v>UN</v>
          </cell>
          <cell r="D1892">
            <v>974.07</v>
          </cell>
          <cell r="E1892" t="str">
            <v>SINAPI - NACIONAL CAIXA</v>
          </cell>
        </row>
        <row r="1893">
          <cell r="A1893">
            <v>74198</v>
          </cell>
          <cell r="B1893" t="str">
            <v>SUMIDOURO H=5,0M COM TIJOLOS MACICOS A CRIVO ARGAMASSADOS</v>
          </cell>
        </row>
        <row r="1894">
          <cell r="A1894" t="str">
            <v>74198/001</v>
          </cell>
          <cell r="B1894" t="str">
            <v>SUMIDOURO EM ALVENARIA DE TIJOLO CERAMICO MACICO DIAMETRO 1,20M E ALTU  RA 5,00M, COM TAMPA EM CONCRETO ARMADO DIAMETRO 1,40M E ESPESSURA 10CM</v>
          </cell>
          <cell r="C1894" t="str">
            <v>UN</v>
          </cell>
          <cell r="D1894">
            <v>895.76</v>
          </cell>
          <cell r="E1894" t="str">
            <v>SINAPI - NACIONAL CAIXA</v>
          </cell>
        </row>
        <row r="1895">
          <cell r="A1895" t="str">
            <v>74198/002</v>
          </cell>
          <cell r="B1895" t="str">
            <v>SUMIDOURO EM ALVENARIA DE TIJOLO CERAMICO MACIÇO DIAMETRO 1,40M E ALTU  RA 5,00M, COM TAMPA EM CONCRETO ARMADO DIAMETRO 1,60M E ESPESSURA 10CM</v>
          </cell>
          <cell r="C1895" t="str">
            <v>UN</v>
          </cell>
          <cell r="D1895">
            <v>1099.68</v>
          </cell>
          <cell r="E1895" t="str">
            <v>SINAPI - NACIONAL CAIXA</v>
          </cell>
        </row>
        <row r="1896">
          <cell r="A1896" t="str">
            <v>0185</v>
          </cell>
          <cell r="B1896" t="str">
            <v>PONTOS DE AGUA/ESGOTO</v>
          </cell>
        </row>
        <row r="1897">
          <cell r="A1897">
            <v>73958</v>
          </cell>
          <cell r="B1897" t="str">
            <v>PONTO ESGOTO</v>
          </cell>
        </row>
        <row r="1898">
          <cell r="A1898" t="str">
            <v>73958/001</v>
          </cell>
          <cell r="B1898" t="str">
            <v>PONTO DE ESGOTO PVC 100MM - MEDIA 1,10M DE TUBO PVC ESGOTO PREDIAL DN  100MM E 1 JOELHO PVC 90GRAUS ESGOTO PREDIAL DN 100MM - FORNECIMENTO EINSTALACAO</v>
          </cell>
          <cell r="C1898" t="str">
            <v>PT</v>
          </cell>
          <cell r="D1898">
            <v>60.74</v>
          </cell>
          <cell r="E1898" t="str">
            <v>SINAPI - NACIONAL CAIXA</v>
          </cell>
        </row>
        <row r="1899">
          <cell r="A1899">
            <v>73959</v>
          </cell>
          <cell r="B1899" t="str">
            <v>PONTO AGUA FRIA</v>
          </cell>
        </row>
        <row r="1900">
          <cell r="A1900" t="str">
            <v>73959/001</v>
          </cell>
          <cell r="B1900" t="str">
            <v>PONTO DE AGUA FRIA PVC 3/4" - MEDIA 5,00M DE TUBO DE PVC ROSCAVEL AGU  A FRIA 3/4" E 2 JOELHOS DE PVC ROSCAVEL 90GRAUS AGUA FRIA 3/4" - FORNECIMENTO E INSTALACAO</v>
          </cell>
          <cell r="C1900" t="str">
            <v>PT</v>
          </cell>
          <cell r="D1900">
            <v>52.81</v>
          </cell>
          <cell r="E1900" t="str">
            <v>SINAPI - NACIONAL CAIXA</v>
          </cell>
        </row>
        <row r="1901">
          <cell r="A1901" t="str">
            <v>73959/002</v>
          </cell>
          <cell r="B1901" t="str">
            <v>PONTO DE AGUA FRIA PVC 1/2" - MEDIA 5,00M DE TUBO DE PVC ROSCAVEL AGU  A FRIA 1/2" E 2 JOELHOS DE PVC ROSCAVEL 90GRAUS AGUA FRIA 1/2" - FORNECIMENTO E INSTALACAO</v>
          </cell>
          <cell r="C1901" t="str">
            <v>PT</v>
          </cell>
          <cell r="D1901">
            <v>47.28</v>
          </cell>
          <cell r="E1901" t="str">
            <v>SINAPI - NACIONAL CAIXA</v>
          </cell>
        </row>
        <row r="1902">
          <cell r="A1902">
            <v>74260</v>
          </cell>
          <cell r="B1902" t="str">
            <v>TUBO DE FERRO GALVANIZADO DN=1/2" COM LUVAS SIMPLES E UNIAO - FORNECIM  ENTO E INSTALACAO</v>
          </cell>
          <cell r="C1902" t="str">
            <v>M</v>
          </cell>
          <cell r="D1902">
            <v>45.84</v>
          </cell>
          <cell r="E1902" t="str">
            <v>SINAPI - NACIONAL CAIXA</v>
          </cell>
        </row>
        <row r="1903">
          <cell r="A1903" t="str">
            <v>0271</v>
          </cell>
          <cell r="B1903" t="str">
            <v>REGISTROS/VALVULAS</v>
          </cell>
        </row>
        <row r="1904">
          <cell r="A1904">
            <v>40729</v>
          </cell>
          <cell r="B1904" t="str">
            <v>VALVULA DESCARGA 1.1/2" COM REGISTRO, ACABAMENTO EM METAL CROMADO - FO  RNECIMENTO E INSTALACAO</v>
          </cell>
          <cell r="C1904" t="str">
            <v>UN</v>
          </cell>
          <cell r="D1904">
            <v>142.61000000000001</v>
          </cell>
          <cell r="E1904" t="str">
            <v>SINAPI - NACIONAL CAIXA</v>
          </cell>
        </row>
        <row r="1905">
          <cell r="A1905">
            <v>72711</v>
          </cell>
          <cell r="B1905" t="str">
            <v>REGISTRO GAVETA 1/2" BRUTO LATAO - FORNECIMENTO E INSTALACAO</v>
          </cell>
          <cell r="C1905" t="str">
            <v>UN</v>
          </cell>
          <cell r="D1905">
            <v>23.85</v>
          </cell>
          <cell r="E1905" t="str">
            <v>SINAPI - NACIONAL CAIXA</v>
          </cell>
        </row>
        <row r="1906">
          <cell r="A1906">
            <v>73651</v>
          </cell>
          <cell r="B1906" t="str">
            <v>REGISTRO DE GAVETA BRUTO Ø 15MM (1/2") - FORNECIMENTO E INSTALAÇÃO</v>
          </cell>
          <cell r="C1906" t="str">
            <v>UN</v>
          </cell>
          <cell r="D1906">
            <v>24.45</v>
          </cell>
          <cell r="E1906" t="str">
            <v>SINAPI - NACIONAL CAIXA</v>
          </cell>
        </row>
        <row r="1907">
          <cell r="A1907">
            <v>73663</v>
          </cell>
          <cell r="B1907" t="str">
            <v>REGISTRO DE PRESSÃO COM CANOPLA Ø 25MM (1") - FORNECIMENTO E INSTALAÇÃ  O</v>
          </cell>
          <cell r="C1907" t="str">
            <v>UN</v>
          </cell>
          <cell r="D1907">
            <v>91.88</v>
          </cell>
          <cell r="E1907" t="str">
            <v>SINAPI - NACIONAL CAIXA</v>
          </cell>
        </row>
        <row r="1908">
          <cell r="A1908">
            <v>73664</v>
          </cell>
          <cell r="B1908" t="str">
            <v>REGISTRO DE PRESSÃO COM CANOPLA Ø 15MM (1/2") - FORNECIMENTO E INSTALA  ÇÃO</v>
          </cell>
          <cell r="C1908" t="str">
            <v>UN</v>
          </cell>
          <cell r="D1908">
            <v>60.02</v>
          </cell>
          <cell r="E1908" t="str">
            <v>SINAPI - NACIONAL CAIXA</v>
          </cell>
        </row>
        <row r="1909">
          <cell r="A1909">
            <v>73795</v>
          </cell>
          <cell r="B1909" t="str">
            <v>FORNECIMENTO E COLOCACAO DE VALVULAS DE RETENCAO</v>
          </cell>
        </row>
        <row r="1910">
          <cell r="A1910" t="str">
            <v>73795/001</v>
          </cell>
          <cell r="B1910" t="str">
            <v xml:space="preserve">VÁLVULA DE RETENÇÃO VERTICAL Ø 20MM (3/4") - FORNECIMENTO E INSTALAÇÃO  </v>
          </cell>
          <cell r="C1910" t="str">
            <v>UN</v>
          </cell>
          <cell r="D1910">
            <v>26.81</v>
          </cell>
          <cell r="E1910" t="str">
            <v>SINAPI - NACIONAL CAIXA</v>
          </cell>
        </row>
        <row r="1911">
          <cell r="A1911" t="str">
            <v>73795/002</v>
          </cell>
          <cell r="B1911" t="str">
            <v>VÁLVULA DE RETENÇÃO VERTICAL Ø 25MM (1") - FORNECIMENTO E INSTALAÇÃO</v>
          </cell>
          <cell r="C1911" t="str">
            <v>UN</v>
          </cell>
          <cell r="D1911">
            <v>29.72</v>
          </cell>
          <cell r="E1911" t="str">
            <v>SINAPI - NACIONAL CAIXA</v>
          </cell>
        </row>
        <row r="1912">
          <cell r="A1912" t="str">
            <v>73795/003</v>
          </cell>
          <cell r="B1912" t="str">
            <v>VÁLVULA DE RETENÇÃO VERTICAL Ø 32MM (1.1/4") - FORNECIMENTO E INSTALAÇ  ÃO</v>
          </cell>
          <cell r="C1912" t="str">
            <v>UN</v>
          </cell>
          <cell r="D1912">
            <v>35.950000000000003</v>
          </cell>
          <cell r="E1912" t="str">
            <v>SINAPI - NACIONAL CAIXA</v>
          </cell>
        </row>
        <row r="1913">
          <cell r="A1913" t="str">
            <v>73795/004</v>
          </cell>
          <cell r="B1913" t="str">
            <v>VÁLVULA DE RETENÇÃO VERTICAL Ø 40MM (1.1/2") - FORNECIMENTO E INSTALAÇ  ÃO</v>
          </cell>
          <cell r="C1913" t="str">
            <v>UN</v>
          </cell>
          <cell r="D1913">
            <v>44.2</v>
          </cell>
          <cell r="E1913" t="str">
            <v>SINAPI - NACIONAL CAIXA</v>
          </cell>
        </row>
        <row r="1914">
          <cell r="A1914" t="str">
            <v>73795/005</v>
          </cell>
          <cell r="B1914" t="str">
            <v>VÁLVULA DE RETENÇÃO VERTICAL Ø 50MM (2") - FORNECIMENTO E INSTALAÇÃO</v>
          </cell>
          <cell r="C1914" t="str">
            <v>UN</v>
          </cell>
          <cell r="D1914">
            <v>55.04</v>
          </cell>
          <cell r="E1914" t="str">
            <v>SINAPI - NACIONAL CAIXA</v>
          </cell>
        </row>
        <row r="1915">
          <cell r="A1915" t="str">
            <v>73795/006</v>
          </cell>
          <cell r="B1915" t="str">
            <v>VÁLVULA DE RETENÇÃO VERTICAL Ø 80MM (3") - FORNECIMENTO E INSTALAÇÃO</v>
          </cell>
          <cell r="C1915" t="str">
            <v>UN</v>
          </cell>
          <cell r="D1915">
            <v>110.63</v>
          </cell>
          <cell r="E1915" t="str">
            <v>SINAPI - NACIONAL CAIXA</v>
          </cell>
        </row>
        <row r="1916">
          <cell r="A1916" t="str">
            <v>73795/007</v>
          </cell>
          <cell r="B1916" t="str">
            <v xml:space="preserve">VÁLVULA DE RETENÇÃO VERTICAL Ø 100MM (4") - FORNECIMENTO E INSTALAÇÃO    </v>
          </cell>
          <cell r="C1916" t="str">
            <v>UN</v>
          </cell>
          <cell r="D1916">
            <v>205.91</v>
          </cell>
          <cell r="E1916" t="str">
            <v>SINAPI - NACIONAL CAIXA</v>
          </cell>
        </row>
        <row r="1917">
          <cell r="A1917" t="str">
            <v>73795/008</v>
          </cell>
          <cell r="B1917" t="str">
            <v>VÁLVULA DE RETENÇÃO HORIZONTAL Ø 20MM (3/4") - FORNECIMENTO E INSTALAÇ  ÃO</v>
          </cell>
          <cell r="C1917" t="str">
            <v>UN</v>
          </cell>
          <cell r="D1917">
            <v>34.11</v>
          </cell>
          <cell r="E1917" t="str">
            <v>SINAPI - NACIONAL CAIXA</v>
          </cell>
        </row>
        <row r="1918">
          <cell r="A1918" t="str">
            <v>73795/009</v>
          </cell>
          <cell r="B1918" t="str">
            <v xml:space="preserve">VÁLVULA DE RETENÇÃO HORIZONTAL Ø 25MM (1") - FORNECIMENTO E INSTALAÇÃO  </v>
          </cell>
          <cell r="C1918" t="str">
            <v>UN</v>
          </cell>
          <cell r="D1918">
            <v>43.17</v>
          </cell>
          <cell r="E1918" t="str">
            <v>SINAPI - NACIONAL CAIXA</v>
          </cell>
        </row>
        <row r="1919">
          <cell r="A1919" t="str">
            <v>73795/010</v>
          </cell>
          <cell r="B1919" t="str">
            <v>VÁLVULA DE RETENÇÃO HORIZONTAL Ø 32MM (1.1/4") - FORNECIMENTO E INSTAL  AÇÃO</v>
          </cell>
          <cell r="C1919" t="str">
            <v>UN</v>
          </cell>
          <cell r="D1919">
            <v>58.57</v>
          </cell>
          <cell r="E1919" t="str">
            <v>SINAPI - NACIONAL CAIXA</v>
          </cell>
        </row>
        <row r="1920">
          <cell r="A1920" t="str">
            <v>73795/011</v>
          </cell>
          <cell r="B1920" t="str">
            <v>VÁLVULA DE RETENÇÃO HORIZONTAL Ø 40MM (1.1/2") - FORNECIMENTO E INSTAL  AÇÃO</v>
          </cell>
          <cell r="C1920" t="str">
            <v>UN</v>
          </cell>
          <cell r="D1920">
            <v>68.209999999999994</v>
          </cell>
          <cell r="E1920" t="str">
            <v>SINAPI - NACIONAL CAIXA</v>
          </cell>
        </row>
        <row r="1921">
          <cell r="A1921" t="str">
            <v>73795/012</v>
          </cell>
          <cell r="B1921" t="str">
            <v xml:space="preserve">VÁLVULA DE RETENÇÃO HORIZONTAL Ø 50MM (2") - FORNECIMENTO E INSTALAÇÃO  </v>
          </cell>
          <cell r="C1921" t="str">
            <v>UN</v>
          </cell>
          <cell r="D1921">
            <v>95.34</v>
          </cell>
          <cell r="E1921" t="str">
            <v>SINAPI - NACIONAL CAIXA</v>
          </cell>
        </row>
        <row r="1922">
          <cell r="A1922" t="str">
            <v>73795/013</v>
          </cell>
          <cell r="B1922" t="str">
            <v>VÁLVULA DE RETENÇÃO HORIZONTAL Ø 65MM (2.1/2") - FORNECIMENTO E INSTAL  AÇÃO</v>
          </cell>
          <cell r="C1922" t="str">
            <v>UN</v>
          </cell>
          <cell r="D1922">
            <v>126.2</v>
          </cell>
          <cell r="E1922" t="str">
            <v>SINAPI - NACIONAL CAIXA</v>
          </cell>
        </row>
        <row r="1923">
          <cell r="A1923" t="str">
            <v>73795/014</v>
          </cell>
          <cell r="B1923" t="str">
            <v xml:space="preserve">VÁLVULA DE RETENÇÃO HORIZONTAL Ø 80MM (3") - FORNECIMENTO E INSTALAÇÃO  </v>
          </cell>
          <cell r="C1923" t="str">
            <v>UN</v>
          </cell>
          <cell r="D1923">
            <v>143.96</v>
          </cell>
          <cell r="E1923" t="str">
            <v>SINAPI - NACIONAL CAIXA</v>
          </cell>
        </row>
        <row r="1924">
          <cell r="A1924" t="str">
            <v>73795/015</v>
          </cell>
          <cell r="B1924" t="str">
            <v>VÁLVULA DE RETENÇÃO HORIZONTAL Ø 100MM (4") - FORNECIMENTO E INSTALAÇÃ  O</v>
          </cell>
          <cell r="C1924" t="str">
            <v>UN</v>
          </cell>
          <cell r="D1924">
            <v>271.41000000000003</v>
          </cell>
          <cell r="E1924" t="str">
            <v>SINAPI - NACIONAL CAIXA</v>
          </cell>
        </row>
        <row r="1925">
          <cell r="A1925">
            <v>73796</v>
          </cell>
          <cell r="B1925" t="str">
            <v>FORNECIMENTO E COLOCACAO DE VALVULAS DE PE</v>
          </cell>
        </row>
        <row r="1926">
          <cell r="A1926" t="str">
            <v>73796/001</v>
          </cell>
          <cell r="B1926" t="str">
            <v>VÁLVULA DE PÉ COM CRIVO Ø 20MM (3/4") - FORNECIMENTO E INSTALAÇÃO</v>
          </cell>
          <cell r="C1926" t="str">
            <v>UN</v>
          </cell>
          <cell r="D1926">
            <v>30.28</v>
          </cell>
          <cell r="E1926" t="str">
            <v>SINAPI - NACIONAL CAIXA</v>
          </cell>
        </row>
        <row r="1927">
          <cell r="A1927" t="str">
            <v>73796/002</v>
          </cell>
          <cell r="B1927" t="str">
            <v>VÁLVULA DE PÉ COM CRIVO Ø 25MM (1") - FORNECIMENTO E INSTALAÇÃO</v>
          </cell>
          <cell r="C1927" t="str">
            <v>UN</v>
          </cell>
          <cell r="D1927">
            <v>33.44</v>
          </cell>
          <cell r="E1927" t="str">
            <v>SINAPI - NACIONAL CAIXA</v>
          </cell>
        </row>
        <row r="1928">
          <cell r="A1928" t="str">
            <v>73796/003</v>
          </cell>
          <cell r="B1928" t="str">
            <v>VÁLVULA DE PÉ COM CRIVO Ø 40MM (1.1/2") - FORNECIMENTO E INSTALAÇÃO</v>
          </cell>
          <cell r="C1928" t="str">
            <v>UN</v>
          </cell>
          <cell r="D1928">
            <v>52.35</v>
          </cell>
          <cell r="E1928" t="str">
            <v>SINAPI - NACIONAL CAIXA</v>
          </cell>
        </row>
        <row r="1929">
          <cell r="A1929" t="str">
            <v>73796/004</v>
          </cell>
          <cell r="B1929" t="str">
            <v>VÁLVULA DE PÉ COM CRIVO Ø 50MM (2") - FORNECIMENTO E INSTALAÇÃO</v>
          </cell>
          <cell r="C1929" t="str">
            <v>UN</v>
          </cell>
          <cell r="D1929">
            <v>68.55</v>
          </cell>
          <cell r="E1929" t="str">
            <v>SINAPI - NACIONAL CAIXA</v>
          </cell>
        </row>
        <row r="1930">
          <cell r="A1930" t="str">
            <v>73796/005</v>
          </cell>
          <cell r="B1930" t="str">
            <v>VÁLVULA DE PÉ COM CRIVO Ø 65MM (2.1/2") - FORNECIMENTO E INSTALAÇÃO</v>
          </cell>
          <cell r="C1930" t="str">
            <v>UN</v>
          </cell>
          <cell r="D1930">
            <v>118.23</v>
          </cell>
          <cell r="E1930" t="str">
            <v>SINAPI - NACIONAL CAIXA</v>
          </cell>
        </row>
        <row r="1931">
          <cell r="A1931" t="str">
            <v>73796/006</v>
          </cell>
          <cell r="B1931" t="str">
            <v>VÁLVULA DE PÉ COM CRIVO Ø 80MM (3") - FORNECIMENTO E INSTALAÇÃO</v>
          </cell>
          <cell r="C1931" t="str">
            <v>UN</v>
          </cell>
          <cell r="D1931">
            <v>149.69999999999999</v>
          </cell>
          <cell r="E1931" t="str">
            <v>SINAPI - NACIONAL CAIXA</v>
          </cell>
        </row>
        <row r="1932">
          <cell r="A1932" t="str">
            <v>73796/007</v>
          </cell>
          <cell r="B1932" t="str">
            <v>VÁLVULA DE PÉ COM CRIVO Ø 100MM (4") - FORNECIMENTO E INSTALAÇÃO</v>
          </cell>
          <cell r="C1932" t="str">
            <v>UN</v>
          </cell>
          <cell r="D1932">
            <v>243.91</v>
          </cell>
          <cell r="E1932" t="str">
            <v>SINAPI - NACIONAL CAIXA</v>
          </cell>
        </row>
        <row r="1933">
          <cell r="A1933">
            <v>73797</v>
          </cell>
          <cell r="B1933" t="str">
            <v>REGISTROS DE GAVETA - FORNECIMENTO E COLOCACAO</v>
          </cell>
        </row>
        <row r="1934">
          <cell r="A1934" t="str">
            <v>73797/001</v>
          </cell>
          <cell r="B1934" t="str">
            <v>REGISTRO DE GAVETA COM CANOPLA Ø 32MM (1.1/4") - FORNECIMENTO E INSTAL  AÇÃO</v>
          </cell>
          <cell r="C1934" t="str">
            <v>UN</v>
          </cell>
          <cell r="D1934">
            <v>114.39</v>
          </cell>
          <cell r="E1934" t="str">
            <v>SINAPI - NACIONAL CAIXA</v>
          </cell>
        </row>
        <row r="1935">
          <cell r="A1935">
            <v>73870</v>
          </cell>
          <cell r="B1935" t="str">
            <v>FORNECIMENTO E COLOCACAO DE REGISTROS DE ESFERA</v>
          </cell>
        </row>
        <row r="1936">
          <cell r="A1936" t="str">
            <v>73870/001</v>
          </cell>
          <cell r="B1936" t="str">
            <v>VÁLVULA DE ESFERA EM BRONZE Ø 1/2" - FORNECIMENTO E INSTALAÇÃO</v>
          </cell>
          <cell r="C1936" t="str">
            <v>UN</v>
          </cell>
          <cell r="D1936">
            <v>29.54</v>
          </cell>
          <cell r="E1936" t="str">
            <v>SINAPI - NACIONAL CAIXA</v>
          </cell>
        </row>
        <row r="1937">
          <cell r="A1937" t="str">
            <v>73870/002</v>
          </cell>
          <cell r="B1937" t="str">
            <v>VÁLVULA DE ESFERA EM BRONZE Ø 3/4" - FORNECIMENTO E INSTALAÇÃO</v>
          </cell>
          <cell r="C1937" t="str">
            <v>UN</v>
          </cell>
          <cell r="D1937">
            <v>34.619999999999997</v>
          </cell>
          <cell r="E1937" t="str">
            <v>SINAPI - NACIONAL CAIXA</v>
          </cell>
        </row>
        <row r="1938">
          <cell r="A1938" t="str">
            <v>73870/003</v>
          </cell>
          <cell r="B1938" t="str">
            <v>VÁLVULA DE ESFERA EM BRONZE Ø 1.1/4" - FORNECIMENTO E INSTALAÇÃO</v>
          </cell>
          <cell r="C1938" t="str">
            <v>UN</v>
          </cell>
          <cell r="D1938">
            <v>42.85</v>
          </cell>
          <cell r="E1938" t="str">
            <v>SINAPI - NACIONAL CAIXA</v>
          </cell>
        </row>
        <row r="1939">
          <cell r="A1939" t="str">
            <v>73870/004</v>
          </cell>
          <cell r="B1939" t="str">
            <v>REGISTRO DE ESFERA EM BRONZE D= 1.1/4" FORNEC E COLOCACAO</v>
          </cell>
          <cell r="C1939" t="str">
            <v>UN</v>
          </cell>
          <cell r="D1939">
            <v>60.55</v>
          </cell>
          <cell r="E1939" t="str">
            <v>SINAPI - NACIONAL CAIXA</v>
          </cell>
        </row>
        <row r="1940">
          <cell r="A1940" t="str">
            <v>73870/005</v>
          </cell>
          <cell r="B1940" t="str">
            <v>VÁLVULA DE ESFERA EM BRONZE Ø 1.1/2" - FORNECIMENTO E INSTALAÇÃO</v>
          </cell>
          <cell r="C1940" t="str">
            <v>UN</v>
          </cell>
          <cell r="D1940">
            <v>73.819999999999993</v>
          </cell>
          <cell r="E1940" t="str">
            <v>SINAPI - NACIONAL CAIXA</v>
          </cell>
        </row>
        <row r="1941">
          <cell r="A1941" t="str">
            <v>73870/006</v>
          </cell>
          <cell r="B1941" t="str">
            <v>VÁLVULA DE ESFERA EM BRONZE Ø 2" - FORNECIMENTO E INSTALAÇÃO</v>
          </cell>
          <cell r="C1941" t="str">
            <v>UN</v>
          </cell>
          <cell r="D1941">
            <v>104.77</v>
          </cell>
          <cell r="E1941" t="str">
            <v>SINAPI - NACIONAL CAIXA</v>
          </cell>
        </row>
        <row r="1942">
          <cell r="A1942">
            <v>73975</v>
          </cell>
          <cell r="B1942" t="str">
            <v>FORN./ASSENT REGISTRO PRESSAO CROMADO 3/4"</v>
          </cell>
        </row>
        <row r="1943">
          <cell r="A1943" t="str">
            <v>73975/001</v>
          </cell>
          <cell r="B1943" t="str">
            <v>REGISTRO PRESSAO 3/4" COM CANOPLA ACABAMENTO CROMADO SIMPLES - FORNECI  MENTO E INSTALACAO</v>
          </cell>
          <cell r="C1943" t="str">
            <v>UN</v>
          </cell>
          <cell r="D1943">
            <v>73.540000000000006</v>
          </cell>
          <cell r="E1943" t="str">
            <v>SINAPI - NACIONAL CAIXA</v>
          </cell>
        </row>
        <row r="1944">
          <cell r="A1944">
            <v>74091</v>
          </cell>
          <cell r="B1944" t="str">
            <v>VALVULA DE RETENCAO VERTICAL DE 2 1/2" ASSENTE C/FIO BAHIA E PASTA</v>
          </cell>
        </row>
        <row r="1945">
          <cell r="A1945" t="str">
            <v>74091/001</v>
          </cell>
          <cell r="B1945" t="str">
            <v>VALVULA RETENCAO VERTICAL BRONZE (PN-16) 2.1/2" 200PSI - EXTREMIDADES    COM ROSCA - FORNECIMENTO E INSTALACAO</v>
          </cell>
          <cell r="C1945" t="str">
            <v>UN</v>
          </cell>
          <cell r="D1945">
            <v>95.58</v>
          </cell>
          <cell r="E1945" t="str">
            <v>SINAPI - NACIONAL CAIXA</v>
          </cell>
        </row>
        <row r="1946">
          <cell r="A1946">
            <v>74093</v>
          </cell>
          <cell r="B1946" t="str">
            <v>VALVULA DE RETENCAO DE PE COM CRIVO 1 1/4"</v>
          </cell>
        </row>
        <row r="1947">
          <cell r="A1947" t="str">
            <v>74093/001</v>
          </cell>
          <cell r="B1947" t="str">
            <v>VALVULA PE COM CRIVO BRONZE 1.1/4" - FORNECIMENTO E INSTALACAO</v>
          </cell>
          <cell r="C1947" t="str">
            <v>UN</v>
          </cell>
          <cell r="D1947">
            <v>45.97</v>
          </cell>
          <cell r="E1947" t="str">
            <v>SINAPI - NACIONAL CAIXA</v>
          </cell>
        </row>
        <row r="1948">
          <cell r="A1948">
            <v>74169</v>
          </cell>
          <cell r="B1948" t="str">
            <v>FORN/ASSENT VALVULA GLOBO 2 1/2 POL</v>
          </cell>
        </row>
        <row r="1949">
          <cell r="A1949" t="str">
            <v>74169/001</v>
          </cell>
          <cell r="B1949" t="str">
            <v>REGISTRO/VALVULA GLOBO ANGULAR 45 GRAUS EM LATAO PARA HIDRANTES DE INC  ÊNDIO PREDIAL DN 2.1/2" - FORNECIMENTO E INSTALACAO</v>
          </cell>
          <cell r="C1949" t="str">
            <v>UN</v>
          </cell>
          <cell r="D1949">
            <v>173.17</v>
          </cell>
          <cell r="E1949" t="str">
            <v>SINAPI - NACIONAL CAIXA</v>
          </cell>
        </row>
        <row r="1950">
          <cell r="A1950">
            <v>74174</v>
          </cell>
          <cell r="B1950" t="str">
            <v>FORN/ASSENT REGISTRO GAVETA CANOPLA CROMADA 1 1/2</v>
          </cell>
        </row>
        <row r="1951">
          <cell r="A1951" t="str">
            <v>74174/001</v>
          </cell>
          <cell r="B1951" t="str">
            <v>REGISTRO GAVETA 1.1/2" COM CANOPLA ACABAMENTO CROMADO SIMPLES - FORNEC  IMENTO E INSTALACAO</v>
          </cell>
          <cell r="C1951" t="str">
            <v>UN</v>
          </cell>
          <cell r="D1951">
            <v>121.3</v>
          </cell>
          <cell r="E1951" t="str">
            <v>SINAPI - NACIONAL CAIXA</v>
          </cell>
        </row>
        <row r="1952">
          <cell r="A1952">
            <v>74175</v>
          </cell>
          <cell r="B1952" t="str">
            <v>FORN/ASSENT REGISTRO GAVETA CANOPLA CROMADA 1 POL</v>
          </cell>
        </row>
        <row r="1953">
          <cell r="A1953" t="str">
            <v>74175/001</v>
          </cell>
          <cell r="B1953" t="str">
            <v>REGISTRO GAVETA 1" COM CANOPLA ACABAMENTO CROMADO SIMPLES - FORNECIMEN  TO E INSTALACAO</v>
          </cell>
          <cell r="C1953" t="str">
            <v>UN</v>
          </cell>
          <cell r="D1953">
            <v>89.41</v>
          </cell>
          <cell r="E1953" t="str">
            <v>SINAPI - NACIONAL CAIXA</v>
          </cell>
        </row>
        <row r="1954">
          <cell r="A1954">
            <v>74176</v>
          </cell>
          <cell r="B1954" t="str">
            <v>FORN/ASSENT REGISTRO GAVETA CANOPLA CROMADA 3/4"</v>
          </cell>
        </row>
        <row r="1955">
          <cell r="A1955" t="str">
            <v>74176/001</v>
          </cell>
          <cell r="B1955" t="str">
            <v>REGISTRO GAVETA 3/4" COM CANOPLA ACABAMENTO CROMADO SIMPLES - FORNECIM  ENTO E INSTALACAO</v>
          </cell>
          <cell r="C1955" t="str">
            <v>UN</v>
          </cell>
          <cell r="D1955">
            <v>57.67</v>
          </cell>
          <cell r="E1955" t="str">
            <v>SINAPI - NACIONAL CAIXA</v>
          </cell>
        </row>
        <row r="1956">
          <cell r="A1956">
            <v>74177</v>
          </cell>
          <cell r="B1956" t="str">
            <v>FORN/ASSENT REGISTRO GAVETA CANOPLA CROMADA 1/2"</v>
          </cell>
        </row>
        <row r="1957">
          <cell r="A1957" t="str">
            <v>74177/001</v>
          </cell>
          <cell r="B1957" t="str">
            <v>REGISTRO GAVETA 1/2" COM CANOPLA ACABAMENTO CROMADO SIMPLES - FORNECIM  ENTO E INSTALACAO</v>
          </cell>
          <cell r="C1957" t="str">
            <v>UN</v>
          </cell>
          <cell r="D1957">
            <v>53.53</v>
          </cell>
          <cell r="E1957" t="str">
            <v>SINAPI - NACIONAL CAIXA</v>
          </cell>
        </row>
        <row r="1958">
          <cell r="A1958">
            <v>74178</v>
          </cell>
          <cell r="B1958" t="str">
            <v>FORN/ASSENT REGISTRO GAVERTA BRUTO 4 POL</v>
          </cell>
        </row>
        <row r="1959">
          <cell r="A1959" t="str">
            <v>74178/001</v>
          </cell>
          <cell r="B1959" t="str">
            <v>REGISTRO GAVETA 4" BRUTO LATAO - FORNECIMENTO E INSTALACAO</v>
          </cell>
          <cell r="C1959" t="str">
            <v>UN</v>
          </cell>
          <cell r="D1959">
            <v>413.6</v>
          </cell>
          <cell r="E1959" t="str">
            <v>SINAPI - NACIONAL CAIXA</v>
          </cell>
        </row>
        <row r="1960">
          <cell r="A1960">
            <v>74179</v>
          </cell>
          <cell r="B1960" t="str">
            <v>FORN/ASSENT REGISTRO GAVETA BRUTO 3 POL</v>
          </cell>
        </row>
        <row r="1961">
          <cell r="A1961" t="str">
            <v>74179/001</v>
          </cell>
          <cell r="B1961" t="str">
            <v>REGISTRO GAVETA 3" BRUTO LATAO - FORNECIMENTO E INSTALACAO</v>
          </cell>
          <cell r="C1961" t="str">
            <v>UN</v>
          </cell>
          <cell r="D1961">
            <v>246.82</v>
          </cell>
          <cell r="E1961" t="str">
            <v>SINAPI - NACIONAL CAIXA</v>
          </cell>
        </row>
        <row r="1962">
          <cell r="A1962">
            <v>74180</v>
          </cell>
          <cell r="B1962" t="str">
            <v>FORN/ASSENT REGISTRO GAVETA BRUTO 2 1/2 POL</v>
          </cell>
        </row>
        <row r="1963">
          <cell r="A1963" t="str">
            <v>74180/001</v>
          </cell>
          <cell r="B1963" t="str">
            <v>REGISTRO GAVETA 2.1/2" BRUTO LATAO - FORNECIMENTO E INSTALACAO</v>
          </cell>
          <cell r="C1963" t="str">
            <v>UN</v>
          </cell>
          <cell r="D1963">
            <v>187.29</v>
          </cell>
          <cell r="E1963" t="str">
            <v>SINAPI - NACIONAL CAIXA</v>
          </cell>
        </row>
        <row r="1964">
          <cell r="A1964">
            <v>74181</v>
          </cell>
          <cell r="B1964" t="str">
            <v>FORN/ASSENT REGISTRO GAVETA BRUTO 2 POL</v>
          </cell>
        </row>
        <row r="1965">
          <cell r="A1965" t="str">
            <v>74181/001</v>
          </cell>
          <cell r="B1965" t="str">
            <v>REGISTRO GAVETA 2" BRUTO LATAO - FORNECIMENTO E INSTALACAO</v>
          </cell>
          <cell r="C1965" t="str">
            <v>UN</v>
          </cell>
          <cell r="D1965">
            <v>87.45</v>
          </cell>
          <cell r="E1965" t="str">
            <v>SINAPI - NACIONAL CAIXA</v>
          </cell>
        </row>
        <row r="1966">
          <cell r="A1966">
            <v>74182</v>
          </cell>
          <cell r="B1966" t="str">
            <v>FORN/ASSENT REGISTRO GAVETA BRUTO 1 1/2 POL</v>
          </cell>
        </row>
        <row r="1967">
          <cell r="A1967" t="str">
            <v>74182/001</v>
          </cell>
          <cell r="B1967" t="str">
            <v>REGISTRO GAVETA 1.1/2" BRUTO LATAO - FORNECIMENTO E INSTALACAO</v>
          </cell>
          <cell r="C1967" t="str">
            <v>UN</v>
          </cell>
          <cell r="D1967">
            <v>57.82</v>
          </cell>
          <cell r="E1967" t="str">
            <v>SINAPI - NACIONAL CAIXA</v>
          </cell>
        </row>
        <row r="1968">
          <cell r="A1968">
            <v>74183</v>
          </cell>
          <cell r="B1968" t="str">
            <v>FORN/ASSENT REGISTRO GAVETA BRUTO 1 1/4 POL</v>
          </cell>
        </row>
        <row r="1969">
          <cell r="A1969" t="str">
            <v>74183/001</v>
          </cell>
          <cell r="B1969" t="str">
            <v>REGISTRO GAVETA 1.1/4" BRUTO LATAO - FORNECIMENTO E INSTALACAO</v>
          </cell>
          <cell r="C1969" t="str">
            <v>UN</v>
          </cell>
          <cell r="D1969">
            <v>52.05</v>
          </cell>
          <cell r="E1969" t="str">
            <v>SINAPI - NACIONAL CAIXA</v>
          </cell>
        </row>
        <row r="1970">
          <cell r="A1970">
            <v>74184</v>
          </cell>
          <cell r="B1970" t="str">
            <v>FORN/ASSENT REGISTRO GAVETA BRUTO 1 POL</v>
          </cell>
        </row>
        <row r="1971">
          <cell r="A1971" t="str">
            <v>74184/001</v>
          </cell>
          <cell r="B1971" t="str">
            <v>REGISTRO GAVETA 1" BRUTO LATAO - FORNECIMENTO E INSTALACAO</v>
          </cell>
          <cell r="C1971" t="str">
            <v>UN</v>
          </cell>
          <cell r="D1971">
            <v>37.57</v>
          </cell>
          <cell r="E1971" t="str">
            <v>SINAPI - NACIONAL CAIXA</v>
          </cell>
        </row>
        <row r="1972">
          <cell r="A1972">
            <v>74185</v>
          </cell>
          <cell r="B1972" t="str">
            <v>FORN/ASSENT REGISTRO GAVETA BRUTO 3/4 POL</v>
          </cell>
        </row>
        <row r="1973">
          <cell r="A1973" t="str">
            <v>74185/001</v>
          </cell>
          <cell r="B1973" t="str">
            <v>REGISTRO GAVETA 3/4" BRUTO LATAO - FORNECIMENTO E INSTALACAO</v>
          </cell>
          <cell r="C1973" t="str">
            <v>UN</v>
          </cell>
          <cell r="D1973">
            <v>28.36</v>
          </cell>
          <cell r="E1973" t="str">
            <v>SINAPI - NACIONAL CAIXA</v>
          </cell>
        </row>
        <row r="1974">
          <cell r="A1974" t="str">
            <v>0273</v>
          </cell>
          <cell r="B1974" t="str">
            <v>COLUNAS/BARRILETES E RAMAIS</v>
          </cell>
        </row>
        <row r="1975">
          <cell r="A1975">
            <v>74026</v>
          </cell>
          <cell r="B1975" t="str">
            <v>COLUNA DE VENTILAÇÃO</v>
          </cell>
        </row>
        <row r="1976">
          <cell r="A1976" t="str">
            <v>74026/001</v>
          </cell>
          <cell r="B1976" t="str">
            <v>TUBO PVC PARA ESGOTO PREDIAL DN 100MM - FORNECIMENTO E INSTALACAO</v>
          </cell>
          <cell r="C1976" t="str">
            <v>M</v>
          </cell>
          <cell r="D1976">
            <v>12.8</v>
          </cell>
          <cell r="E1976" t="str">
            <v>SINAPI - NACIONAL CAIXA</v>
          </cell>
        </row>
        <row r="1977">
          <cell r="A1977" t="str">
            <v>0297</v>
          </cell>
          <cell r="B1977" t="str">
            <v>SERVICOS DIVERSOS</v>
          </cell>
        </row>
        <row r="1978">
          <cell r="A1978">
            <v>40730</v>
          </cell>
          <cell r="B1978" t="str">
            <v>ABRIGO PARA HIDRANTE DE PAREDE COMPLETO - EXECUCAO</v>
          </cell>
          <cell r="C1978" t="str">
            <v>UN</v>
          </cell>
          <cell r="D1978">
            <v>867.46</v>
          </cell>
          <cell r="E1978" t="str">
            <v>SINAPI - NACIONAL CAIXA</v>
          </cell>
        </row>
        <row r="1979">
          <cell r="A1979">
            <v>72135</v>
          </cell>
          <cell r="B1979" t="str">
            <v>ABERTURA/FECHAMENTO RASGO ALVENARIA PARA TUBOS, FECHAMENTO COM ARGAMAS  SA TRACO 1:4 (CIMENTO E AREIA)</v>
          </cell>
          <cell r="C1979" t="str">
            <v>M</v>
          </cell>
          <cell r="D1979">
            <v>2.19</v>
          </cell>
          <cell r="E1979" t="str">
            <v>SINAPI - NACIONAL CAIXA</v>
          </cell>
        </row>
        <row r="1980">
          <cell r="A1980">
            <v>72285</v>
          </cell>
          <cell r="B1980" t="str">
            <v>CAIXA DE AREIA 40X40X40CM EM ALVENARIA - EXECUÇÃO</v>
          </cell>
          <cell r="C1980" t="str">
            <v>UN</v>
          </cell>
          <cell r="D1980">
            <v>50</v>
          </cell>
          <cell r="E1980" t="str">
            <v>SINAPI - NACIONAL CAIXA</v>
          </cell>
        </row>
        <row r="1981">
          <cell r="A1981">
            <v>72286</v>
          </cell>
          <cell r="B1981" t="str">
            <v>CAIXA DE AREIA 60X60X60CM EM ALVENARIA - EXECUÇÃO</v>
          </cell>
          <cell r="C1981" t="str">
            <v>UN</v>
          </cell>
          <cell r="D1981">
            <v>88.11</v>
          </cell>
          <cell r="E1981" t="str">
            <v>SINAPI - NACIONAL CAIXA</v>
          </cell>
        </row>
        <row r="1982">
          <cell r="A1982">
            <v>72289</v>
          </cell>
          <cell r="B1982" t="str">
            <v>CAIXA DE INSPEÇÃO 80X80X80CM EM ALVENARIA - EXECUÇÃO</v>
          </cell>
          <cell r="C1982" t="str">
            <v>UN</v>
          </cell>
          <cell r="D1982">
            <v>202.5</v>
          </cell>
          <cell r="E1982" t="str">
            <v>SINAPI - NACIONAL CAIXA</v>
          </cell>
        </row>
        <row r="1983">
          <cell r="A1983">
            <v>72290</v>
          </cell>
          <cell r="B1983" t="str">
            <v>CAIXA DE INSPEÇÃO 90X90X80CM EM ALVENARIA - EXECUÇÃO</v>
          </cell>
          <cell r="C1983" t="str">
            <v>UN</v>
          </cell>
          <cell r="D1983">
            <v>231.36</v>
          </cell>
          <cell r="E1983" t="str">
            <v>SINAPI - NACIONAL CAIXA</v>
          </cell>
        </row>
        <row r="1984">
          <cell r="A1984">
            <v>73828</v>
          </cell>
          <cell r="B1984" t="str">
            <v>PH-A.43 - CAIXA DE PROTECAO PARA HIDROMETRO</v>
          </cell>
        </row>
        <row r="1985">
          <cell r="A1985" t="str">
            <v>73828/001</v>
          </cell>
          <cell r="B1985" t="str">
            <v>ABRIGO PARA CAVALETE/HIDRÔMETRO PRÉ-MOLDADO DE CONCRETO - FORNECIMENTO  E INSTALAÇÃO</v>
          </cell>
          <cell r="C1985" t="str">
            <v>UN</v>
          </cell>
          <cell r="D1985">
            <v>64.849999999999994</v>
          </cell>
          <cell r="E1985" t="str">
            <v>SINAPI - NACIONAL CAIXA</v>
          </cell>
        </row>
        <row r="1986">
          <cell r="A1986">
            <v>74092</v>
          </cell>
          <cell r="B1986" t="str">
            <v>BOIA DE MERCURIO</v>
          </cell>
        </row>
        <row r="1987">
          <cell r="A1987" t="str">
            <v>74092/001</v>
          </cell>
          <cell r="B1987" t="str">
            <v>AUTOMATICO DE BOIA SUPERIOR 10A/250V - FORNECIMENTO E INSTALACAO</v>
          </cell>
          <cell r="C1987" t="str">
            <v>UN</v>
          </cell>
          <cell r="D1987">
            <v>42.15</v>
          </cell>
          <cell r="E1987" t="str">
            <v>SINAPI - NACIONAL CAIXA</v>
          </cell>
        </row>
        <row r="1988">
          <cell r="A1988">
            <v>74102</v>
          </cell>
          <cell r="B1988" t="str">
            <v>CAIXA DE PROTECAO PARA HIDROMETRO</v>
          </cell>
        </row>
        <row r="1989">
          <cell r="A1989" t="str">
            <v>74102/001</v>
          </cell>
          <cell r="B1989" t="str">
            <v xml:space="preserve">CAIXA PARA HIDROMETRO CONCRETO PRE-MOLDADO - FORNECIMENTO E INSTALACAO  </v>
          </cell>
          <cell r="C1989" t="str">
            <v>UN</v>
          </cell>
          <cell r="D1989">
            <v>64.849999999999994</v>
          </cell>
          <cell r="E1989" t="str">
            <v>SINAPI - NACIONAL CAIXA</v>
          </cell>
        </row>
        <row r="1990">
          <cell r="A1990" t="str">
            <v>INPR</v>
          </cell>
          <cell r="B1990" t="str">
            <v>INSTALACOES DE PRODUCAO</v>
          </cell>
        </row>
        <row r="1991">
          <cell r="A1991" t="str">
            <v>0232</v>
          </cell>
          <cell r="B1991" t="str">
            <v>INSTALACAO DE BOMBAS EM GERAL</v>
          </cell>
        </row>
        <row r="1992">
          <cell r="A1992">
            <v>73826</v>
          </cell>
          <cell r="B1992" t="str">
            <v>INSTALACAO DE COMPRESSOR DE AR OU SOPRADOR</v>
          </cell>
        </row>
        <row r="1993">
          <cell r="A1993" t="str">
            <v>73826/001</v>
          </cell>
          <cell r="B1993" t="str">
            <v>INSTALACAO DE COMPRESSOR DE AR, POTENCIA &lt;= 5 CV</v>
          </cell>
          <cell r="C1993" t="str">
            <v>UN</v>
          </cell>
          <cell r="D1993">
            <v>234.43</v>
          </cell>
          <cell r="E1993" t="str">
            <v>SINAPI - NACIONAL CAIXA</v>
          </cell>
        </row>
        <row r="1994">
          <cell r="A1994" t="str">
            <v>73826/002</v>
          </cell>
          <cell r="B1994" t="str">
            <v>INSTALACAO DE COMPRESSOR DE AR, POTENCIA &gt; 5 E &lt;= 10 CV</v>
          </cell>
          <cell r="C1994" t="str">
            <v>UN</v>
          </cell>
          <cell r="D1994">
            <v>304.76</v>
          </cell>
          <cell r="E1994" t="str">
            <v>SINAPI - NACIONAL CAIXA</v>
          </cell>
        </row>
        <row r="1995">
          <cell r="A1995">
            <v>73834</v>
          </cell>
          <cell r="B1995" t="str">
            <v>INSTALACAO DE CONJUNTO MOTO BOMBA SUBMERSIVEL</v>
          </cell>
        </row>
        <row r="1996">
          <cell r="A1996" t="str">
            <v>73834/001</v>
          </cell>
          <cell r="B1996" t="str">
            <v>INSTALACAO DE CONJ.MOTO BOMBA SUBMERSIVEL ATE 10 CV</v>
          </cell>
          <cell r="C1996" t="str">
            <v>UN</v>
          </cell>
          <cell r="D1996">
            <v>82.41</v>
          </cell>
          <cell r="E1996" t="str">
            <v>SINAPI - NACIONAL CAIXA</v>
          </cell>
        </row>
        <row r="1997">
          <cell r="A1997" t="str">
            <v>73834/002</v>
          </cell>
          <cell r="B1997" t="str">
            <v>INSTALACAO DE CONJ.MOTO BOMBA SUBMERSIVEL DE 11 A 25 CV</v>
          </cell>
          <cell r="C1997" t="str">
            <v>UN</v>
          </cell>
          <cell r="D1997">
            <v>131.85</v>
          </cell>
          <cell r="E1997" t="str">
            <v>SINAPI - NACIONAL CAIXA</v>
          </cell>
        </row>
        <row r="1998">
          <cell r="A1998" t="str">
            <v>73834/003</v>
          </cell>
          <cell r="B1998" t="str">
            <v>INSTALACAO DE CONJ.MOTO BOMBA SUBMERSIVEL DE 26 A 50 CV</v>
          </cell>
          <cell r="C1998" t="str">
            <v>UN</v>
          </cell>
          <cell r="D1998">
            <v>263.7</v>
          </cell>
          <cell r="E1998" t="str">
            <v>SINAPI - NACIONAL CAIXA</v>
          </cell>
        </row>
        <row r="1999">
          <cell r="A1999" t="str">
            <v>73834/004</v>
          </cell>
          <cell r="B1999" t="str">
            <v>INSTALACAO DE CONJ.MOTO BOMBA SUBMERSIVEL DE 51 A 100 CV</v>
          </cell>
          <cell r="C1999" t="str">
            <v>UN</v>
          </cell>
          <cell r="D1999">
            <v>395.55</v>
          </cell>
          <cell r="E1999" t="str">
            <v>SINAPI - NACIONAL CAIXA</v>
          </cell>
        </row>
        <row r="2000">
          <cell r="A2000">
            <v>73835</v>
          </cell>
          <cell r="B2000" t="str">
            <v>INSTALACAO DE CONJUNTO MOTO BOMBA VERTICAL</v>
          </cell>
        </row>
        <row r="2001">
          <cell r="A2001" t="str">
            <v>73835/001</v>
          </cell>
          <cell r="B2001" t="str">
            <v>INSTALACAO DE CONJ.MOTO BOMBA VERTICAL POT &lt;= 100 CV</v>
          </cell>
          <cell r="C2001" t="str">
            <v>UN</v>
          </cell>
          <cell r="D2001">
            <v>559.77</v>
          </cell>
          <cell r="E2001" t="str">
            <v>SINAPI - NACIONAL CAIXA</v>
          </cell>
        </row>
        <row r="2002">
          <cell r="A2002" t="str">
            <v>73835/002</v>
          </cell>
          <cell r="B2002" t="str">
            <v>INSTALACAO DE CONJ.MOTO BOMBA VERTICAL 100 &lt; POT &lt;= 200 CV</v>
          </cell>
          <cell r="C2002" t="str">
            <v>UN</v>
          </cell>
          <cell r="D2002">
            <v>761.28</v>
          </cell>
          <cell r="E2002" t="str">
            <v>SINAPI - NACIONAL CAIXA</v>
          </cell>
        </row>
        <row r="2003">
          <cell r="A2003" t="str">
            <v>73835/003</v>
          </cell>
          <cell r="B2003" t="str">
            <v>INSTALACAO DE CONJ.MOTO BOMBA VERTICAL 200 &lt; POT &lt;= 300 CV</v>
          </cell>
          <cell r="C2003" t="str">
            <v>UN</v>
          </cell>
          <cell r="D2003">
            <v>850.85</v>
          </cell>
          <cell r="E2003" t="str">
            <v>SINAPI - NACIONAL CAIXA</v>
          </cell>
        </row>
        <row r="2004">
          <cell r="A2004">
            <v>73836</v>
          </cell>
          <cell r="B2004" t="str">
            <v>INSTALACAO DE CONJUNTO MOTO BOMBA HORIZONTAL</v>
          </cell>
        </row>
        <row r="2005">
          <cell r="A2005" t="str">
            <v>73836/001</v>
          </cell>
          <cell r="B2005" t="str">
            <v>INSTALACAO DE CONJ.MOTO BOMBA HORIZONTAL ATE 10 CV</v>
          </cell>
          <cell r="C2005" t="str">
            <v>UN</v>
          </cell>
          <cell r="D2005">
            <v>223.91</v>
          </cell>
          <cell r="E2005" t="str">
            <v>SINAPI - NACIONAL CAIXA</v>
          </cell>
        </row>
        <row r="2006">
          <cell r="A2006" t="str">
            <v>73836/002</v>
          </cell>
          <cell r="B2006" t="str">
            <v>INSTALACAO DE CONJ.MOTO BOMBA HORIZONTAL DE 12,5 A 25 CV</v>
          </cell>
          <cell r="C2006" t="str">
            <v>UN</v>
          </cell>
          <cell r="D2006">
            <v>291.08</v>
          </cell>
          <cell r="E2006" t="str">
            <v>SINAPI - NACIONAL CAIXA</v>
          </cell>
        </row>
        <row r="2007">
          <cell r="A2007" t="str">
            <v>73836/003</v>
          </cell>
          <cell r="B2007" t="str">
            <v>INSTALACAO DE CONJ.MOTO BOMBA HORIZONTAL DE 30 A 75 CV</v>
          </cell>
          <cell r="C2007" t="str">
            <v>UN</v>
          </cell>
          <cell r="D2007">
            <v>447.81</v>
          </cell>
          <cell r="E2007" t="str">
            <v>SINAPI - NACIONAL CAIXA</v>
          </cell>
        </row>
        <row r="2008">
          <cell r="A2008" t="str">
            <v>73836/004</v>
          </cell>
          <cell r="B2008" t="str">
            <v>INSTALACAO DE CONJ.MOTO BOMBA HORIZONTAL DE 100 A 150 CV</v>
          </cell>
          <cell r="C2008" t="str">
            <v>UN</v>
          </cell>
          <cell r="D2008">
            <v>716.5</v>
          </cell>
          <cell r="E2008" t="str">
            <v>SINAPI - NACIONAL CAIXA</v>
          </cell>
        </row>
        <row r="2009">
          <cell r="A2009">
            <v>73837</v>
          </cell>
          <cell r="B2009" t="str">
            <v>INSTALACAO DE CONJUNTO MOTO BOMBA SUBMERSO/POSICIONAMENTO</v>
          </cell>
        </row>
        <row r="2010">
          <cell r="A2010" t="str">
            <v>73837/001</v>
          </cell>
          <cell r="B2010" t="str">
            <v>INSTALACAO DE CONJ.MOTO BOMBA SUBMERSO ATE 5 CV</v>
          </cell>
          <cell r="C2010" t="str">
            <v>UN</v>
          </cell>
          <cell r="D2010">
            <v>82.41</v>
          </cell>
          <cell r="E2010" t="str">
            <v>SINAPI - NACIONAL CAIXA</v>
          </cell>
        </row>
        <row r="2011">
          <cell r="A2011" t="str">
            <v>73837/002</v>
          </cell>
          <cell r="B2011" t="str">
            <v>INSTALACAO DE CONJ.MOTO BOMBA SUBMERSO DE 6 A 25 CV</v>
          </cell>
          <cell r="C2011" t="str">
            <v>UN</v>
          </cell>
          <cell r="D2011">
            <v>164.81</v>
          </cell>
          <cell r="E2011" t="str">
            <v>SINAPI - NACIONAL CAIXA</v>
          </cell>
        </row>
        <row r="2012">
          <cell r="A2012" t="str">
            <v>73837/003</v>
          </cell>
          <cell r="B2012" t="str">
            <v>INSTALACAO DE CONJ.MOTO BOMBA SUBMERSO DE 26 A 50 CV</v>
          </cell>
          <cell r="C2012" t="str">
            <v>UN</v>
          </cell>
          <cell r="D2012">
            <v>329.63</v>
          </cell>
          <cell r="E2012" t="str">
            <v>SINAPI - NACIONAL CAIXA</v>
          </cell>
        </row>
        <row r="2013">
          <cell r="A2013" t="str">
            <v>0240</v>
          </cell>
          <cell r="B2013" t="str">
            <v>MONTAGENS EM GERAL</v>
          </cell>
          <cell r="E2013" t="str">
            <v>SINAPI - NACIONAL CAIXA</v>
          </cell>
        </row>
        <row r="2014">
          <cell r="A2014">
            <v>73612</v>
          </cell>
          <cell r="B2014" t="str">
            <v>INSTALACAO DE CLORADOR</v>
          </cell>
          <cell r="C2014" t="str">
            <v>UN</v>
          </cell>
          <cell r="D2014">
            <v>166.62</v>
          </cell>
          <cell r="E2014" t="str">
            <v>SINAPI - NACIONAL CAIXA</v>
          </cell>
        </row>
        <row r="2015">
          <cell r="A2015">
            <v>73660</v>
          </cell>
          <cell r="B2015" t="str">
            <v>LEITO FILTRANTE - ASSENTAMENTO DE BLOCOS LEOPOLD</v>
          </cell>
          <cell r="C2015" t="str">
            <v>M2</v>
          </cell>
          <cell r="D2015">
            <v>43.88</v>
          </cell>
          <cell r="E2015" t="str">
            <v>SINAPI - NACIONAL CAIXA</v>
          </cell>
        </row>
        <row r="2016">
          <cell r="A2016">
            <v>73661</v>
          </cell>
          <cell r="B2016" t="str">
            <v>FORNECIMENTO E INSTALACAO DE TALHA E TROLEY MANUAL DE 1 TONELADA</v>
          </cell>
          <cell r="C2016" t="str">
            <v>UN</v>
          </cell>
          <cell r="D2016">
            <v>1115.55</v>
          </cell>
          <cell r="E2016" t="str">
            <v>SINAPI - NACIONAL CAIXA</v>
          </cell>
        </row>
        <row r="2017">
          <cell r="A2017">
            <v>73693</v>
          </cell>
          <cell r="B2017" t="str">
            <v>LEITO FILTRANTE - COLOCACAO DE LONA PLASTICA</v>
          </cell>
          <cell r="C2017" t="str">
            <v>M2</v>
          </cell>
          <cell r="D2017">
            <v>10.130000000000001</v>
          </cell>
          <cell r="E2017" t="str">
            <v>SINAPI - NACIONAL CAIXA</v>
          </cell>
        </row>
        <row r="2018">
          <cell r="A2018">
            <v>73694</v>
          </cell>
          <cell r="B2018" t="str">
            <v>INSTALACAO DE BOMBA DOSADORA</v>
          </cell>
          <cell r="C2018" t="str">
            <v>UN</v>
          </cell>
          <cell r="D2018">
            <v>78.739999999999995</v>
          </cell>
          <cell r="E2018" t="str">
            <v>SINAPI - NACIONAL CAIXA</v>
          </cell>
        </row>
        <row r="2019">
          <cell r="A2019">
            <v>73695</v>
          </cell>
          <cell r="B2019" t="str">
            <v>INSTALACAO DE AGITADOR</v>
          </cell>
          <cell r="C2019" t="str">
            <v>UN</v>
          </cell>
          <cell r="D2019">
            <v>40.49</v>
          </cell>
          <cell r="E2019" t="str">
            <v>SINAPI - NACIONAL CAIXA</v>
          </cell>
        </row>
        <row r="2020">
          <cell r="A2020">
            <v>73824</v>
          </cell>
          <cell r="B2020" t="str">
            <v>INSTALACAO DE MISTURADOR</v>
          </cell>
        </row>
        <row r="2021">
          <cell r="A2021" t="str">
            <v>73824/001</v>
          </cell>
          <cell r="B2021" t="str">
            <v>INSTALACAO DE MISTURADOR VERTICAL</v>
          </cell>
          <cell r="C2021" t="str">
            <v>UN</v>
          </cell>
          <cell r="D2021">
            <v>166.62</v>
          </cell>
          <cell r="E2021" t="str">
            <v>SINAPI - NACIONAL CAIXA</v>
          </cell>
        </row>
        <row r="2022">
          <cell r="A2022">
            <v>73825</v>
          </cell>
          <cell r="B2022" t="str">
            <v>VERTEDORES</v>
          </cell>
        </row>
        <row r="2023">
          <cell r="A2023" t="str">
            <v>73825/001</v>
          </cell>
          <cell r="B2023" t="str">
            <v>VERTEDOR RETANGULAR DE MADEIRA</v>
          </cell>
          <cell r="C2023" t="str">
            <v>M2</v>
          </cell>
          <cell r="D2023">
            <v>350.13</v>
          </cell>
          <cell r="E2023" t="str">
            <v>SINAPI - NACIONAL CAIXA</v>
          </cell>
        </row>
        <row r="2024">
          <cell r="A2024" t="str">
            <v>73825/002</v>
          </cell>
          <cell r="B2024" t="str">
            <v>VERTEDOR TRIANGULAR DE ALUMINIO</v>
          </cell>
          <cell r="C2024" t="str">
            <v>M2</v>
          </cell>
          <cell r="D2024">
            <v>256.68</v>
          </cell>
          <cell r="E2024" t="str">
            <v>SINAPI - NACIONAL CAIXA</v>
          </cell>
        </row>
        <row r="2025">
          <cell r="A2025">
            <v>73873</v>
          </cell>
          <cell r="B2025" t="str">
            <v>LEITO FILTRANTE</v>
          </cell>
        </row>
        <row r="2026">
          <cell r="A2026" t="str">
            <v>73873/001</v>
          </cell>
          <cell r="B2026" t="str">
            <v>LEITO FILTRANTE - COLOCACAO E APILOAMENTO DE TERRA NO FILTRO</v>
          </cell>
          <cell r="C2026" t="str">
            <v>M3</v>
          </cell>
          <cell r="D2026">
            <v>30.57</v>
          </cell>
          <cell r="E2026" t="str">
            <v>SINAPI - NACIONAL CAIXA</v>
          </cell>
        </row>
        <row r="2027">
          <cell r="A2027" t="str">
            <v>73873/002</v>
          </cell>
          <cell r="B2027" t="str">
            <v>LEITO FILTRANTE - FORN.E ENCHIMENTO C/ BRITA NO. 4</v>
          </cell>
          <cell r="C2027" t="str">
            <v>M3</v>
          </cell>
          <cell r="D2027">
            <v>108.41</v>
          </cell>
          <cell r="E2027" t="str">
            <v>SINAPI - NACIONAL CAIXA</v>
          </cell>
        </row>
        <row r="2028">
          <cell r="A2028" t="str">
            <v>73873/003</v>
          </cell>
          <cell r="B2028" t="str">
            <v>LEITO FILTRANTE - COLOCACAO DE AREIA NOS FILTROS</v>
          </cell>
          <cell r="C2028" t="str">
            <v>M3</v>
          </cell>
          <cell r="D2028">
            <v>30.57</v>
          </cell>
          <cell r="E2028" t="str">
            <v>SINAPI - NACIONAL CAIXA</v>
          </cell>
        </row>
        <row r="2029">
          <cell r="A2029" t="str">
            <v>73873/004</v>
          </cell>
          <cell r="B2029" t="str">
            <v>LEITO FILTRANTE - COLOCACAO DE PEDREGULHOS NOS FILTROS</v>
          </cell>
          <cell r="C2029" t="str">
            <v>M3</v>
          </cell>
          <cell r="D2029">
            <v>33.479999999999997</v>
          </cell>
          <cell r="E2029" t="str">
            <v>SINAPI - NACIONAL CAIXA</v>
          </cell>
        </row>
        <row r="2030">
          <cell r="A2030" t="str">
            <v>73873/005</v>
          </cell>
          <cell r="B2030" t="str">
            <v>LEITO FILTRANTE - COLOCACAO DE ANTRACITO NOS FILTROS</v>
          </cell>
          <cell r="C2030" t="str">
            <v>M3</v>
          </cell>
          <cell r="D2030">
            <v>30.57</v>
          </cell>
          <cell r="E2030" t="str">
            <v>SINAPI - NACIONAL CAIXA</v>
          </cell>
        </row>
        <row r="2031">
          <cell r="A2031" t="str">
            <v>LIPR</v>
          </cell>
          <cell r="B2031" t="str">
            <v>LIGACOES PREDIAIS AGUA/ESGOTO/ENERGIA/TELEFONE</v>
          </cell>
        </row>
        <row r="2032">
          <cell r="A2032" t="str">
            <v>0058</v>
          </cell>
          <cell r="B2032" t="str">
            <v>LIGACOES PREDIAIS DE AGUA</v>
          </cell>
        </row>
        <row r="2033">
          <cell r="A2033">
            <v>73659</v>
          </cell>
          <cell r="B2033" t="str">
            <v>LIGAÇÃO DOMICILIAR DE ÁGUA, DA REDE AO HIDRÔMETRO, COMPOSTO POR COLAR    DE TOMADA DE PVC COM TRAVAS DE 50MMX1/2, ADAPTADOR PVC SOLDÁVEL/ROSCA20MMX1/2, TUBO PVC SOLDÁVEL ÁGUA FRIA 20MM E REGISTRO DE PVC ESFERAROSCÁVEL 1/2 - FORNECIMENTO E INSTALAÇÃO</v>
          </cell>
          <cell r="C2033" t="str">
            <v>UN</v>
          </cell>
          <cell r="D2033">
            <v>90.62</v>
          </cell>
          <cell r="E2033" t="str">
            <v>SINAPI - NACIONAL CAIXA</v>
          </cell>
        </row>
        <row r="2034">
          <cell r="A2034">
            <v>73827</v>
          </cell>
          <cell r="B2034" t="str">
            <v>KIT CAVALETE</v>
          </cell>
        </row>
        <row r="2035">
          <cell r="A2035" t="str">
            <v>73827/001</v>
          </cell>
          <cell r="B2035" t="str">
            <v>KIT CAVALETE PVC COM REGISTRO 1/2" - FORNECIMENTO E INSTALAÇÃO</v>
          </cell>
          <cell r="C2035" t="str">
            <v>UN</v>
          </cell>
          <cell r="D2035">
            <v>37.869999999999997</v>
          </cell>
          <cell r="E2035" t="str">
            <v>SINAPI - NACIONAL CAIXA</v>
          </cell>
        </row>
        <row r="2036">
          <cell r="A2036">
            <v>74217</v>
          </cell>
          <cell r="B2036" t="str">
            <v>AQUISICAO E INSTALACAO DE HIDROMETRO</v>
          </cell>
        </row>
        <row r="2037">
          <cell r="A2037" t="str">
            <v>74217/001</v>
          </cell>
          <cell r="B2037" t="str">
            <v>HIDROMETRO 3,00M3/H, D=1/2" - FORNECIMENTO E INSTALACAO</v>
          </cell>
          <cell r="C2037" t="str">
            <v>UN</v>
          </cell>
          <cell r="D2037">
            <v>77.89</v>
          </cell>
          <cell r="E2037" t="str">
            <v>SINAPI - NACIONAL CAIXA</v>
          </cell>
        </row>
        <row r="2038">
          <cell r="A2038" t="str">
            <v>74217/002</v>
          </cell>
          <cell r="B2038" t="str">
            <v>HIDROMETRO 5,00M3/H, D=3/4" - FORNECIMENTO E INSTALACAO</v>
          </cell>
          <cell r="C2038" t="str">
            <v>UN</v>
          </cell>
          <cell r="D2038">
            <v>102.33</v>
          </cell>
          <cell r="E2038" t="str">
            <v>SINAPI - NACIONAL CAIXA</v>
          </cell>
        </row>
        <row r="2039">
          <cell r="A2039" t="str">
            <v>74217/003</v>
          </cell>
          <cell r="B2039" t="str">
            <v>HIDROMETRO 1,50M3/H, D=1/2" - FORNECIMENTO E INSTALACAO</v>
          </cell>
          <cell r="C2039" t="str">
            <v>UN</v>
          </cell>
          <cell r="D2039">
            <v>74.45</v>
          </cell>
          <cell r="E2039" t="str">
            <v>SINAPI - NACIONAL CAIXA</v>
          </cell>
        </row>
        <row r="2040">
          <cell r="A2040">
            <v>74218</v>
          </cell>
          <cell r="B2040" t="str">
            <v>MONTAGEM E INSTALACAO DE CAVALETE</v>
          </cell>
        </row>
        <row r="2041">
          <cell r="A2041" t="str">
            <v>74218/001</v>
          </cell>
          <cell r="B2041" t="str">
            <v>KIT CAVALETE PVC COM REGISTRO 3/4" - FORNECIMENTO E INSTALACAO</v>
          </cell>
          <cell r="C2041" t="str">
            <v>UN</v>
          </cell>
          <cell r="D2041">
            <v>41.5</v>
          </cell>
          <cell r="E2041" t="str">
            <v>SINAPI - NACIONAL CAIXA</v>
          </cell>
        </row>
        <row r="2042">
          <cell r="A2042">
            <v>74253</v>
          </cell>
          <cell r="B2042" t="str">
            <v>RAMAL PREDIAL</v>
          </cell>
        </row>
        <row r="2043">
          <cell r="A2043" t="str">
            <v>74253/001</v>
          </cell>
          <cell r="B2043" t="str">
            <v>RAMAL PREDIAL EM TUBO PEAD 20MM - FORNECIMENTO, INSTALAÇÃO, ESCAVAÇÃO    E REATERRO</v>
          </cell>
          <cell r="C2043" t="str">
            <v>M</v>
          </cell>
          <cell r="D2043">
            <v>10.130000000000001</v>
          </cell>
          <cell r="E2043" t="str">
            <v>SINAPI - NACIONAL CAIXA</v>
          </cell>
        </row>
        <row r="2044">
          <cell r="A2044" t="str">
            <v>0059</v>
          </cell>
          <cell r="B2044" t="str">
            <v>LIGACOES PREDIAIS DE ESGOTO</v>
          </cell>
        </row>
        <row r="2045">
          <cell r="A2045">
            <v>73658</v>
          </cell>
          <cell r="B2045" t="str">
            <v>LIGAÇÃO DOMICILIAR DE ESGOTO DN 100MM, DA CASA ATÉ A CAIXA, COMPOSTO P  OR 10,0M TUBO DE PVC ESGOTO PREDIAL DN 100MM E CAIXA DE ALVENARIA COMTAMPA DE CONCRETO - FORNECIMENTO E INSTALAÇÃO</v>
          </cell>
          <cell r="C2045" t="str">
            <v>UN</v>
          </cell>
          <cell r="D2045">
            <v>268.93</v>
          </cell>
          <cell r="E2045" t="str">
            <v>SINAPI - NACIONAL CAIXA</v>
          </cell>
        </row>
        <row r="2046">
          <cell r="A2046">
            <v>73784</v>
          </cell>
          <cell r="B2046" t="str">
            <v>LIGACOES DE ESGOTOS EM TUBOS DE PVC</v>
          </cell>
        </row>
        <row r="2047">
          <cell r="A2047" t="str">
            <v>73784/001</v>
          </cell>
          <cell r="B2047" t="str">
            <v>LIGAÇÃO DE ESGOTO EM TUBO PVC ESGOTO SÉRIE-R DN 100MM, DA CAIXA ATÉ A    REDE, INCLUINDO ESCAVAÇÃO E REATERRO ATÉ 1,00M, COMPOSTO POR 10,50M DETUBO PVC SÉRIE-R ESGOTO DN 100MM, JUNÇÃO SIMPLES PVC PARA ESGOTO PREDIAL DN 100X100MM E CURVA PVC 90GRAUS PARA R</v>
          </cell>
          <cell r="C2047" t="str">
            <v>UN</v>
          </cell>
          <cell r="D2047">
            <v>527.41999999999996</v>
          </cell>
          <cell r="E2047" t="str">
            <v>SINAPI - NACIONAL CAIXA</v>
          </cell>
        </row>
        <row r="2048">
          <cell r="A2048" t="str">
            <v>73784/002</v>
          </cell>
          <cell r="B2048" t="str">
            <v>LIGAÇÃO DE ESGOTO EM TUBO PVC ESGOTO SÉRIE-R DN 150MM, DA CAIXA ATÉ A    REDE, INCLUINDO ESCAVAÇÃO E REATERRO ATÉ 1,00M, COMPOSTO POR 13,65M DETUBO PVC SÉRIE-R ESGOTO DN 150MM - FORNECIMENTO E INSTALAÇÃO</v>
          </cell>
          <cell r="C2048" t="str">
            <v>UN</v>
          </cell>
          <cell r="D2048">
            <v>762.09</v>
          </cell>
          <cell r="E2048" t="str">
            <v>SINAPI - NACIONAL CAIXA</v>
          </cell>
        </row>
        <row r="2049">
          <cell r="A2049">
            <v>73869</v>
          </cell>
          <cell r="B2049" t="str">
            <v>LIGACOES DE ESGOTOS EM TUBOS CERAMICOS</v>
          </cell>
        </row>
        <row r="2050">
          <cell r="A2050" t="str">
            <v>73869/001</v>
          </cell>
          <cell r="B2050" t="str">
            <v>LIGAÇÃO DE ESGOTO EM TUBO CERÂMICO DN 100MM, DA CAIXA ATÉ A REDE, INCL  UINDO ESCAVAÇÃO E REATERRO ATÉ 1,00M, COMPOSTO POR 11,48M DE TUBO CERÂMICO ESGOTO DN 100MM E CURVA CERÂMICA 45GRAUS ESGOTO DN 100MM - FORNECIMENTO E INSTALAÇÃO</v>
          </cell>
          <cell r="C2050" t="str">
            <v>UN</v>
          </cell>
          <cell r="D2050">
            <v>446.54</v>
          </cell>
          <cell r="E2050" t="str">
            <v>SINAPI - NACIONAL CAIXA</v>
          </cell>
        </row>
        <row r="2051">
          <cell r="A2051" t="str">
            <v>73869/002</v>
          </cell>
          <cell r="B2051" t="str">
            <v>LIGAÇÃO DE ESGOTO EM TUBO CERÂMICO DN 150MM, DA CAIXA ATÉ A REDE, INCL  UINDO ESCAVAÇÃO E REATERRO ATÉ 1,00M, COMPOSTO POR 11,48M DE TUBO CERÂMICO ESGOTO DN 150MM E CURVA CERÂMICA 45GRAUS ESGOTO DN 150MM - FORNECIMENTO E INSTALAÇÃO</v>
          </cell>
          <cell r="C2051" t="str">
            <v>UN</v>
          </cell>
          <cell r="D2051">
            <v>495.97</v>
          </cell>
          <cell r="E2051" t="str">
            <v>SINAPI - NACIONAL CAIXA</v>
          </cell>
        </row>
        <row r="2052">
          <cell r="A2052" t="str">
            <v>73869/003</v>
          </cell>
          <cell r="B2052" t="str">
            <v>LIGAÇÃO DE ESGOTO EM TUBO CERÂMICO DN 200MM, DA CAIXA ATÉ A REDE, INCL  UINDO ESCAVAÇÃO E REATERRO ATÉ 1,00M, COMPOSTO POR 11,48M DE TUBO CERÂMICO ESGOTO DN 200MM E CURVA CERÂMICA 45GRAUS ESGOTO DN 200MM - FORNECIMENTO E INSTALAÇÃO</v>
          </cell>
          <cell r="C2052" t="str">
            <v>UN</v>
          </cell>
          <cell r="D2052">
            <v>583.91999999999996</v>
          </cell>
          <cell r="E2052" t="str">
            <v>SINAPI - NACIONAL CAIXA</v>
          </cell>
        </row>
        <row r="2053">
          <cell r="A2053">
            <v>74216</v>
          </cell>
          <cell r="B2053" t="str">
            <v>RAMAL PREDIAL DE ESGOTO PARA REDE EM IMPLANTACAO (MAO-DE OBRA EMATERIAL, INCLUINDO ESCAVACAO MANUAL ATE 1,50 METROS E REATERRO)</v>
          </cell>
        </row>
        <row r="2054">
          <cell r="A2054" t="str">
            <v>74216/001</v>
          </cell>
          <cell r="B2054" t="str">
            <v>RAMAL PREDIAL DE ESGOTO EM TUBO PVC ESGOTO DN 100MM - FORNECIMENTO, IN  STALACAO, ESCAVACAO E REATERRO</v>
          </cell>
          <cell r="C2054" t="str">
            <v>M</v>
          </cell>
          <cell r="D2054">
            <v>35.26</v>
          </cell>
          <cell r="E2054" t="str">
            <v>SINAPI - NACIONAL CAIXA</v>
          </cell>
        </row>
        <row r="2055">
          <cell r="A2055" t="str">
            <v>74216/002</v>
          </cell>
          <cell r="B2055" t="str">
            <v>RAMAL PREDIAL DE ESGOTO EM TUBO CERAMICO ESGOTO DN 100MM - FORNECIMENT  O, INSTALACAO, ESCAVACAO E REATERRO</v>
          </cell>
          <cell r="C2055" t="str">
            <v>M</v>
          </cell>
          <cell r="D2055">
            <v>35.5</v>
          </cell>
          <cell r="E2055" t="str">
            <v>SINAPI - NACIONAL CAIXA</v>
          </cell>
        </row>
        <row r="2056">
          <cell r="A2056" t="str">
            <v>MOVT</v>
          </cell>
          <cell r="B2056" t="str">
            <v>MOVIMENTO DE TERRA</v>
          </cell>
        </row>
        <row r="2057">
          <cell r="A2057" t="str">
            <v>0018</v>
          </cell>
          <cell r="B2057" t="str">
            <v>CORTE/ESCAVACAO EM JAZIDAS OU CAMPO ABERTO</v>
          </cell>
        </row>
        <row r="2058">
          <cell r="A2058">
            <v>7011</v>
          </cell>
          <cell r="B2058" t="str">
            <v>ESCAVACAO E ACERTO MANUAL NA FAIXA DE 0,45M DE LARGURA P/ EXECUCAODE MEIO-FIO E SARJETA CONJUGADOS</v>
          </cell>
          <cell r="C2058" t="str">
            <v>M</v>
          </cell>
          <cell r="D2058">
            <v>2.25</v>
          </cell>
          <cell r="E2058" t="str">
            <v>SINAPI - NACIONAL CAIXA</v>
          </cell>
        </row>
        <row r="2059">
          <cell r="A2059">
            <v>73903</v>
          </cell>
          <cell r="B2059" t="str">
            <v>ESCAVAÇÃO MECANIZADA A CEU ABERTO</v>
          </cell>
        </row>
        <row r="2060">
          <cell r="A2060" t="str">
            <v>73903/001</v>
          </cell>
          <cell r="B2060" t="str">
            <v>LIMPEZA SUPERFICIAL DA CAMADA VEGETAL EM JAZIDA</v>
          </cell>
          <cell r="C2060" t="str">
            <v>M2</v>
          </cell>
          <cell r="D2060">
            <v>0.48</v>
          </cell>
          <cell r="E2060" t="str">
            <v>SINAPI - NACIONAL CAIXA</v>
          </cell>
        </row>
        <row r="2061">
          <cell r="A2061" t="str">
            <v>73903/002</v>
          </cell>
          <cell r="B2061" t="str">
            <v>EXPURGO DE JAZIDA</v>
          </cell>
          <cell r="C2061" t="str">
            <v>M3</v>
          </cell>
          <cell r="D2061">
            <v>2.4900000000000002</v>
          </cell>
          <cell r="E2061" t="str">
            <v>SINAPI - NACIONAL CAIXA</v>
          </cell>
        </row>
        <row r="2062">
          <cell r="A2062">
            <v>74151</v>
          </cell>
          <cell r="B2062" t="str">
            <v>ESCAVACAO E CARGA MATERIAL 1A CATEGORIA</v>
          </cell>
        </row>
        <row r="2063">
          <cell r="A2063" t="str">
            <v>74151/001</v>
          </cell>
          <cell r="B2063" t="str">
            <v>ESCAVACAO E CARGA MATERIAL 1A CATEGORIA, UTILIZANDO TRATOR DE ESTEIRAS  DE 110 A 160HP COM LAMINA, PESO OPERACIONAL * 13T   E PA CARREGADEIRACOM 170 HP.</v>
          </cell>
          <cell r="C2063" t="str">
            <v>M3</v>
          </cell>
          <cell r="D2063">
            <v>2.92</v>
          </cell>
          <cell r="E2063" t="str">
            <v>SINAPI - NACIONAL CAIXA</v>
          </cell>
        </row>
        <row r="2064">
          <cell r="A2064">
            <v>74152</v>
          </cell>
          <cell r="B2064" t="str">
            <v>ESCAVACAO E CARGA EM MATERIAL DE JAZIDA 1A CATEGORIA</v>
          </cell>
        </row>
        <row r="2065">
          <cell r="A2065" t="str">
            <v>74152/001</v>
          </cell>
          <cell r="B2065" t="str">
            <v>ESCAVACAO E CARGA DE MATERIAL DE JAZIDA 1A CAT UTILIZANDO TRATOR SOBRE  ESTEIRAS 305 HP C/ LAMINA (VU=10ANOS / 20.000H)</v>
          </cell>
          <cell r="C2065" t="str">
            <v>M3</v>
          </cell>
          <cell r="D2065">
            <v>3.39</v>
          </cell>
          <cell r="E2065" t="str">
            <v>SINAPI - NACIONAL CAIXA</v>
          </cell>
        </row>
        <row r="2066">
          <cell r="A2066">
            <v>74154</v>
          </cell>
          <cell r="B2066" t="str">
            <v>ESCAVACAO, CARGA E TRANSPORTE DMT 50 A 200M C/ CAMINHAO BASCULANTE</v>
          </cell>
        </row>
        <row r="2067">
          <cell r="A2067" t="str">
            <v>74154/001</v>
          </cell>
          <cell r="B2067" t="str">
            <v>ESCAVACAO, CARGA E TRANSPORTE DE   MATERIAL DE 1A CATEGORIA COM TRATOR    SOBRE ESTEIRAS 305 HP E CACAMBA 5M3,   DMT 50 A 200M</v>
          </cell>
          <cell r="C2067" t="str">
            <v>M3</v>
          </cell>
          <cell r="D2067">
            <v>4.17</v>
          </cell>
          <cell r="E2067" t="str">
            <v>SINAPI - NACIONAL CAIXA</v>
          </cell>
        </row>
        <row r="2068">
          <cell r="A2068">
            <v>74155</v>
          </cell>
          <cell r="B2068" t="str">
            <v>ESCAVACAO E TRANSPORTE DMT 50M C/TRATOR ESTEIRAS CAT D8</v>
          </cell>
        </row>
        <row r="2069">
          <cell r="A2069" t="str">
            <v>74155/001</v>
          </cell>
          <cell r="B2069" t="str">
            <v>ESCAVACAO E TRANSP MAT 1A CAT DMT 50M C/TRATOR EST CAT D8 C/ LAMINA</v>
          </cell>
          <cell r="C2069" t="str">
            <v>M3</v>
          </cell>
          <cell r="D2069">
            <v>1.42</v>
          </cell>
          <cell r="E2069" t="str">
            <v>SINAPI - NACIONAL CAIXA</v>
          </cell>
        </row>
        <row r="2070">
          <cell r="A2070" t="str">
            <v>74155/002</v>
          </cell>
          <cell r="B2070" t="str">
            <v>ESCAVACAO E TRANSPORTE DE MATERIAL DE 2A CAT DMT 50M COM TRATOR SOBRE  ESTEIRAS 305 HP COM LAMINA E ESCARIFICADOR</v>
          </cell>
          <cell r="C2070" t="str">
            <v>M3</v>
          </cell>
          <cell r="D2070">
            <v>2.74</v>
          </cell>
          <cell r="E2070" t="str">
            <v>SINAPI - NACIONAL CAIXA</v>
          </cell>
        </row>
        <row r="2071">
          <cell r="A2071">
            <v>74205</v>
          </cell>
          <cell r="B2071" t="str">
            <v>ESCAVACAO DE MATERIAL 1A. CATEGORIA (SUBLEITO)</v>
          </cell>
        </row>
        <row r="2072">
          <cell r="A2072" t="str">
            <v>74205/001</v>
          </cell>
          <cell r="B2072" t="str">
            <v>ESCAVACAO MECANICA DE MATERIAL 1A. CATEGORIA, PROVENIENTE DE CORTE DE    SUBLEITO (C/TRATOR ESTEIRAS 160HP)</v>
          </cell>
          <cell r="C2072" t="str">
            <v>M3</v>
          </cell>
          <cell r="D2072">
            <v>2.09</v>
          </cell>
          <cell r="E2072" t="str">
            <v>SINAPI - NACIONAL CAIXA</v>
          </cell>
        </row>
        <row r="2073">
          <cell r="A2073">
            <v>74222</v>
          </cell>
          <cell r="B2073" t="str">
            <v>ESCAVACAO E TRANSPORTE DMT 50M C/TRATOR ESTEIRAS CAT D6</v>
          </cell>
        </row>
        <row r="2074">
          <cell r="A2074" t="str">
            <v>74222/001</v>
          </cell>
          <cell r="B2074" t="str">
            <v>ESCAVACAO MECANICA E TRANSPORTE EM MATERIAL DE 1A CATEGORIA COM USO EX  CLUSIVO DE TRATOR SOBRE ESTEIRAS 153HP,DMT ATE 50M</v>
          </cell>
          <cell r="C2074" t="str">
            <v>M3</v>
          </cell>
          <cell r="D2074">
            <v>4.0599999999999996</v>
          </cell>
          <cell r="E2074" t="str">
            <v>SINAPI - NACIONAL CAIXA</v>
          </cell>
        </row>
        <row r="2075">
          <cell r="A2075" t="str">
            <v>0019</v>
          </cell>
          <cell r="B2075" t="str">
            <v>ESCAVACAO DE VALAS</v>
          </cell>
        </row>
        <row r="2076">
          <cell r="A2076">
            <v>6430</v>
          </cell>
          <cell r="B2076" t="str">
            <v>ESCAVACAO MANUAL DE CAVAS(FUNDACOES RASAS,=2,00 M)</v>
          </cell>
          <cell r="C2076" t="str">
            <v>M3</v>
          </cell>
          <cell r="D2076">
            <v>18.739999999999998</v>
          </cell>
          <cell r="E2076" t="str">
            <v>SINAPI - NACIONAL CAIXA</v>
          </cell>
        </row>
        <row r="2077">
          <cell r="A2077">
            <v>6507</v>
          </cell>
          <cell r="B2077" t="str">
            <v>ESCAV. MEC. P/CONSTRUCAO DE SUMIDOURO P/EFLUENTE LIQUIDO DA FOSSA SEPT  ICA,D INT = 300CM / H INT = 660 CM ( P/ COMP. 11516/1)</v>
          </cell>
          <cell r="C2077" t="str">
            <v>M3</v>
          </cell>
          <cell r="D2077">
            <v>201.43</v>
          </cell>
          <cell r="E2077" t="str">
            <v>SINAPI - NACIONAL CAIXA</v>
          </cell>
        </row>
        <row r="2078">
          <cell r="A2078">
            <v>72915</v>
          </cell>
          <cell r="B2078" t="str">
            <v>ESCAVACAO MECANICA DE VALA EM MATERIAL DE 2A. CATEGORIA ATE 2 M DE PRO  FUNDIDADE COM UTILIZACAO DE ESCAVADEIRA HIDRAULICA</v>
          </cell>
          <cell r="C2078" t="str">
            <v>M3</v>
          </cell>
          <cell r="D2078">
            <v>9.8000000000000007</v>
          </cell>
          <cell r="E2078" t="str">
            <v>SINAPI - NACIONAL CAIXA</v>
          </cell>
        </row>
        <row r="2079">
          <cell r="A2079">
            <v>72917</v>
          </cell>
          <cell r="B2079" t="str">
            <v>ESCAVACAO MECANICA DE VALA EM MATERIAL 2A. CATEGORIA DE 2,01 ATE 4,00    M DE PROFUNDIDADE COM UTILIZACAO DE ESCAVADEIRA HIDRAULICA</v>
          </cell>
          <cell r="C2079" t="str">
            <v>M3</v>
          </cell>
          <cell r="D2079">
            <v>11.19</v>
          </cell>
          <cell r="E2079" t="str">
            <v>SINAPI - NACIONAL CAIXA</v>
          </cell>
        </row>
        <row r="2080">
          <cell r="A2080">
            <v>72918</v>
          </cell>
          <cell r="B2080" t="str">
            <v>ESCAVACAO MECANICA DE VALA EM MATERIAL 2A. CATEGORIA DE 4,01 ATE 6,00    M DE PROFUNDIDADE COM UTILIZACAO DE ESCAVADEIRA HIDRAULICA</v>
          </cell>
          <cell r="C2080" t="str">
            <v>M3</v>
          </cell>
          <cell r="D2080">
            <v>13.06</v>
          </cell>
          <cell r="E2080" t="str">
            <v>SINAPI - NACIONAL CAIXA</v>
          </cell>
        </row>
        <row r="2081">
          <cell r="A2081">
            <v>73962</v>
          </cell>
          <cell r="B2081" t="str">
            <v>ESCAVACAO MECANICA DE VALAS</v>
          </cell>
        </row>
        <row r="2082">
          <cell r="A2082" t="str">
            <v>73962/004</v>
          </cell>
          <cell r="B2082" t="str">
            <v>ESCAVACAO DE VALA NAO ESCORADA   EM   MATERIAL DE 1A CATEGORIA COM PROFU  NDIDADE DE 1,5 ATE 3M   COM RETROESCAVADEIRA 75HP, SEM   ESGOTAMENTO</v>
          </cell>
          <cell r="C2082" t="str">
            <v>M3</v>
          </cell>
          <cell r="D2082">
            <v>5.4</v>
          </cell>
          <cell r="E2082" t="str">
            <v>SINAPI - NACIONAL CAIXA</v>
          </cell>
        </row>
        <row r="2083">
          <cell r="A2083" t="str">
            <v>73962/013</v>
          </cell>
          <cell r="B2083" t="str">
            <v>ESCAVACAO DE VALA NAO ESCORADA EM MATERIAL 1A CATEGORIA , PROFUNDIDADE  ATE 1,5 M COM ESCAVADEIRA HIDRAULICA 105 HP(CAPACIDADE DE 0,78M3), SEM ESGOTAMENTO</v>
          </cell>
          <cell r="C2083" t="str">
            <v>M3</v>
          </cell>
          <cell r="D2083">
            <v>3.74</v>
          </cell>
          <cell r="E2083" t="str">
            <v>SINAPI - NACIONAL CAIXA</v>
          </cell>
        </row>
        <row r="2084">
          <cell r="A2084" t="str">
            <v>73962/021</v>
          </cell>
          <cell r="B2084" t="str">
            <v>ESCAVACAO DE VALA ESCORADA EM MATERIAL 1A CATEGORIA , PROFUNDIDADE ATE  1,5 M COM ESCAVADEIRA HIDRAULICA 105 HP(CAPACIDADE DE 0,78M3), SEM ESGOTAMENTO</v>
          </cell>
          <cell r="C2084" t="str">
            <v>M3</v>
          </cell>
          <cell r="D2084">
            <v>4.5</v>
          </cell>
          <cell r="E2084" t="str">
            <v>SINAPI - NACIONAL CAIXA</v>
          </cell>
        </row>
        <row r="2085">
          <cell r="A2085">
            <v>73965</v>
          </cell>
          <cell r="B2085" t="str">
            <v>ESCAVACAO MANUAL DE VALAS</v>
          </cell>
        </row>
        <row r="2086">
          <cell r="A2086" t="str">
            <v>73965/001</v>
          </cell>
          <cell r="B2086" t="str">
            <v>ESCAVAÇÃO MANUAL DE VALA, A FRIO,   EM MATERIAL DE 2A CATEGORIA (MOLEDO  OU ROCHA DECOMPOSTA) ATÉ 1,50M</v>
          </cell>
          <cell r="C2086" t="str">
            <v>M3</v>
          </cell>
          <cell r="D2086">
            <v>46.86</v>
          </cell>
          <cell r="E2086" t="str">
            <v>SINAPI - NACIONAL CAIXA</v>
          </cell>
        </row>
        <row r="2087">
          <cell r="A2087" t="str">
            <v>73965/002</v>
          </cell>
          <cell r="B2087" t="str">
            <v>ESCAVAÇÃO MANUAL DE VALA, A FRIO, EM MATERIAL DE 2A CATEGORIA (MOLEDO    OU ROCHA DECOMPOSTA), DE 3 ATÉ 4,5M, EXCLUINDO ESGOTAMENTO E ESCORAMENTO.</v>
          </cell>
          <cell r="C2087" t="str">
            <v>M3</v>
          </cell>
          <cell r="D2087">
            <v>68.73</v>
          </cell>
          <cell r="E2087" t="str">
            <v>SINAPI - NACIONAL CAIXA</v>
          </cell>
        </row>
        <row r="2088">
          <cell r="A2088" t="str">
            <v>73965/003</v>
          </cell>
          <cell r="B2088" t="str">
            <v>ESCAVAÇÃO MANUAL DE VALA, A FRIO, EM MATERIAL DE 2A CATEGORIA (MOLEDO    OU ROCHA DECOMPOSTA), DE 4,5 ATÉ 6M, EXCLUINDO ESGOTAMENTO E ESCORAMENTO.</v>
          </cell>
          <cell r="C2088" t="str">
            <v>M3</v>
          </cell>
          <cell r="D2088">
            <v>81.23</v>
          </cell>
          <cell r="E2088" t="str">
            <v>SINAPI - NACIONAL CAIXA</v>
          </cell>
        </row>
        <row r="2089">
          <cell r="A2089" t="str">
            <v>73965/004</v>
          </cell>
          <cell r="B2089" t="str">
            <v>ESCAVACAO MANUAL DE VALA EM ARGILA OU PEDRA SOLTA DO TAMANHO MEDIO DE    PEDRA DE MAO, ATE 1,5M, EXCLUINDO ESGOTAMENTO/ESCORAMENTO.</v>
          </cell>
          <cell r="C2089" t="str">
            <v>M3</v>
          </cell>
          <cell r="D2089">
            <v>29.99</v>
          </cell>
          <cell r="E2089" t="str">
            <v>SINAPI - NACIONAL CAIXA</v>
          </cell>
        </row>
        <row r="2090">
          <cell r="A2090" t="str">
            <v>73965/005</v>
          </cell>
          <cell r="B2090" t="str">
            <v>ESCAVACAO MANUAL DE VALA EM ARGILA OU PEDRA SOLTA DO TAMANHO MEDIO DE    PEDRA DE MAO, DE 1,5 ATE 3M, EXCLUINDO ESGOTAMENTO/ESCORAMENTO.</v>
          </cell>
          <cell r="C2090" t="str">
            <v>M3</v>
          </cell>
          <cell r="D2090">
            <v>34.99</v>
          </cell>
          <cell r="E2090" t="str">
            <v>SINAPI - NACIONAL CAIXA</v>
          </cell>
        </row>
        <row r="2091">
          <cell r="A2091" t="str">
            <v>73965/006</v>
          </cell>
          <cell r="B2091" t="str">
            <v>ESCAVACAO MANUAL DE VALA EM ARGILA OU PEDRA SOLTA DO TAMANHO MEDIO DE    PEDRA DE MAO, DE 3 ATE 4,5M, EXCLUINDO ESGOTAMENTO/ESCORAMENTO</v>
          </cell>
          <cell r="C2091" t="str">
            <v>M3</v>
          </cell>
          <cell r="D2091">
            <v>56.23</v>
          </cell>
          <cell r="E2091" t="str">
            <v>SINAPI - NACIONAL CAIXA</v>
          </cell>
        </row>
        <row r="2092">
          <cell r="A2092" t="str">
            <v>73965/007</v>
          </cell>
          <cell r="B2092" t="str">
            <v>ESCAVACAO MANUAL DE VALA EM ARGILA OU PEDRA SOLTA DO TAMANHO MEDIO DE    PEDRA DE MAO, DE 4,5 ATE 6M, EXCLUINDO ESGOTAMENTO/ESCORAMENTO.</v>
          </cell>
          <cell r="C2092" t="str">
            <v>M3</v>
          </cell>
          <cell r="D2092">
            <v>68.73</v>
          </cell>
          <cell r="E2092" t="str">
            <v>SINAPI - NACIONAL CAIXA</v>
          </cell>
        </row>
        <row r="2093">
          <cell r="A2093" t="str">
            <v>73965/008</v>
          </cell>
          <cell r="B2093" t="str">
            <v>ESCAVACAO MANUAL DE VALA EM LODO, ATE 1,5M, EXCLUINDO ESGOTAMENTO/ESCO  RAMENTO</v>
          </cell>
          <cell r="C2093" t="str">
            <v>M3</v>
          </cell>
          <cell r="D2093">
            <v>34.36</v>
          </cell>
          <cell r="E2093" t="str">
            <v>SINAPI - NACIONAL CAIXA</v>
          </cell>
        </row>
        <row r="2094">
          <cell r="A2094" t="str">
            <v>73965/009</v>
          </cell>
          <cell r="B2094" t="str">
            <v>ESCAVACAO MANUAL DE VALA EM LODO, DE 1,5 ATE 3M, EXCLUINDO ESGOTAMENTO  /ESCORAMENTO.</v>
          </cell>
          <cell r="C2094" t="str">
            <v>M3</v>
          </cell>
          <cell r="D2094">
            <v>62.48</v>
          </cell>
          <cell r="E2094" t="str">
            <v>SINAPI - NACIONAL CAIXA</v>
          </cell>
        </row>
        <row r="2095">
          <cell r="A2095" t="str">
            <v>73965/010</v>
          </cell>
          <cell r="B2095" t="str">
            <v>ESCAVACAO MANUAL DE VALA EM   MATERIAL DE 1A CATEGORIA ATE 1,5M EXCLUIN  DO ESGOTAMENTO / ESCORAMENTO</v>
          </cell>
          <cell r="C2095" t="str">
            <v>M3</v>
          </cell>
          <cell r="D2095">
            <v>21.87</v>
          </cell>
          <cell r="E2095" t="str">
            <v>SINAPI - NACIONAL CAIXA</v>
          </cell>
        </row>
        <row r="2096">
          <cell r="A2096" t="str">
            <v>73965/011</v>
          </cell>
          <cell r="B2096" t="str">
            <v>ESCAVACAO MANUAL DE VALA EM   MATERIAL DE 1A CATEGORIA   DE 1,5 ATE 3M E  XCLUINDO ESGOTAMENTO / ESCORAMENTO</v>
          </cell>
          <cell r="C2096" t="str">
            <v>M3</v>
          </cell>
          <cell r="D2096">
            <v>28.12</v>
          </cell>
          <cell r="E2096" t="str">
            <v>SINAPI - NACIONAL CAIXA</v>
          </cell>
        </row>
        <row r="2097">
          <cell r="A2097" t="str">
            <v>73965/012</v>
          </cell>
          <cell r="B2097" t="str">
            <v>ESCAVACAO MANUAL DE VALA EM   MATERIAL DE 1A CATEGORIA   DE 3 ATE 4,5M E  XCLUINDO ESGOTAMENTO / ESCORAMENTO</v>
          </cell>
          <cell r="C2097" t="str">
            <v>M3</v>
          </cell>
          <cell r="D2097">
            <v>37.49</v>
          </cell>
          <cell r="E2097" t="str">
            <v>SINAPI - NACIONAL CAIXA</v>
          </cell>
        </row>
        <row r="2098">
          <cell r="A2098" t="str">
            <v>73965/013</v>
          </cell>
          <cell r="B2098" t="str">
            <v>ESCAVACAO MANUAL DE VALA EM   MATERIAL DE 1A CATEGORIA, DE 6 A 7,5M, E  XCLUINDO ESGOTAMENTO / ESCORAMENTO.</v>
          </cell>
          <cell r="C2098" t="str">
            <v>M3</v>
          </cell>
          <cell r="D2098">
            <v>62.48</v>
          </cell>
          <cell r="E2098" t="str">
            <v>SINAPI - NACIONAL CAIXA</v>
          </cell>
        </row>
        <row r="2099">
          <cell r="A2099" t="str">
            <v>73965/014</v>
          </cell>
          <cell r="B2099" t="str">
            <v>ESCAVACAO MANUAL DE VALA EM ARGILA RIJA OU PEDRA SOLTA DO TAMANHO MEDI  O DE PEDRA DE MAO, DE 6 A 7,5M, EXCLUINDO ESGOTAMENTO / ESCORAMENTO.</v>
          </cell>
          <cell r="C2099" t="str">
            <v>M3</v>
          </cell>
          <cell r="D2099">
            <v>81.23</v>
          </cell>
          <cell r="E2099" t="str">
            <v>SINAPI - NACIONAL CAIXA</v>
          </cell>
        </row>
        <row r="2100">
          <cell r="A2100" t="str">
            <v>73965/015</v>
          </cell>
          <cell r="B2100" t="str">
            <v>ESCAVACAO MANUAL DE VALAS H &lt;= 1,50 M</v>
          </cell>
          <cell r="C2100" t="str">
            <v>M3</v>
          </cell>
          <cell r="D2100">
            <v>18.739999999999998</v>
          </cell>
          <cell r="E2100" t="str">
            <v>SINAPI - NACIONAL CAIXA</v>
          </cell>
        </row>
        <row r="2101">
          <cell r="A2101">
            <v>74019</v>
          </cell>
          <cell r="B2101" t="str">
            <v>ESCAVACAO MANUAL DE VALAS RASAS, QQ TERRENO, EXCETO ROCHA</v>
          </cell>
        </row>
        <row r="2102">
          <cell r="A2102" t="str">
            <v>74019/001</v>
          </cell>
          <cell r="B2102" t="str">
            <v>ESCAVACAO MANUAL (VALAS OU FUNDACOES RASAS)</v>
          </cell>
          <cell r="C2102" t="str">
            <v>M3</v>
          </cell>
          <cell r="D2102">
            <v>20.309999999999999</v>
          </cell>
          <cell r="E2102" t="str">
            <v>SINAPI - NACIONAL CAIXA</v>
          </cell>
        </row>
        <row r="2103">
          <cell r="A2103">
            <v>74120</v>
          </cell>
          <cell r="B2103" t="str">
            <v>ALEM DE 1,50 METROS ATE 3,00 METROS DE PROFUNDIDADE</v>
          </cell>
        </row>
        <row r="2104">
          <cell r="A2104" t="str">
            <v>74120/001</v>
          </cell>
          <cell r="B2104" t="str">
            <v>ESCAVACAO MANUAL P/CONSTRUCAO DE FOSSA SEPTICA TIPO OMS,DI = 200 CM, HI = 240 CM</v>
          </cell>
          <cell r="C2104" t="str">
            <v>M3</v>
          </cell>
          <cell r="D2104">
            <v>285.29000000000002</v>
          </cell>
          <cell r="E2104" t="str">
            <v>SINAPI - NACIONAL CAIXA</v>
          </cell>
        </row>
        <row r="2105">
          <cell r="A2105" t="str">
            <v>0020</v>
          </cell>
          <cell r="B2105" t="str">
            <v>ATERRO COM OU S/COMPACTACAO</v>
          </cell>
        </row>
        <row r="2106">
          <cell r="A2106">
            <v>55835</v>
          </cell>
          <cell r="B2106" t="str">
            <v>ATERRO INTERNO (EDIFICACOES) COMPACTADO MANUALMENTE</v>
          </cell>
          <cell r="C2106" t="str">
            <v>M3</v>
          </cell>
          <cell r="D2106">
            <v>21.87</v>
          </cell>
          <cell r="E2106" t="str">
            <v>SINAPI - NACIONAL CAIXA</v>
          </cell>
        </row>
        <row r="2107">
          <cell r="A2107">
            <v>73904</v>
          </cell>
          <cell r="B2107" t="str">
            <v>ATERRO MANUAL COMPACTADO</v>
          </cell>
        </row>
        <row r="2108">
          <cell r="A2108" t="str">
            <v>73904/001</v>
          </cell>
          <cell r="B2108" t="str">
            <v xml:space="preserve">ATERRO APILOADO(MANUAL) EM CAMADAS DE 20 CM COM MATERIAL DE EMPRÉSTIMO  </v>
          </cell>
          <cell r="C2108" t="str">
            <v>M3</v>
          </cell>
          <cell r="D2108">
            <v>68.239999999999995</v>
          </cell>
          <cell r="E2108" t="str">
            <v>SINAPI - NACIONAL CAIXA</v>
          </cell>
        </row>
        <row r="2109">
          <cell r="A2109" t="str">
            <v>73904/002</v>
          </cell>
          <cell r="B2109" t="str">
            <v>REATERRO APILOADO (MANUAL) DE VALA COM DESLOCAMENTO DE MATERIAL EM CAM  ADAS DE 20 CM (BECOS, FAVELAS ETC.)</v>
          </cell>
          <cell r="C2109" t="str">
            <v>M3</v>
          </cell>
          <cell r="D2109">
            <v>21.87</v>
          </cell>
          <cell r="E2109" t="str">
            <v>SINAPI - NACIONAL CAIXA</v>
          </cell>
        </row>
        <row r="2110">
          <cell r="A2110">
            <v>74153</v>
          </cell>
          <cell r="B2110" t="str">
            <v>ESPALHAMENTO MECANIZADO DE MATERIAL 1A. CATEGORIA</v>
          </cell>
        </row>
        <row r="2111">
          <cell r="A2111" t="str">
            <v>74153/001</v>
          </cell>
          <cell r="B2111" t="str">
            <v>ESPALHAMENTO MECANIZADO (COM MOTONIVELADORA 140 HP) MATERIAL 1A. CATEG  ORIA</v>
          </cell>
          <cell r="C2111" t="str">
            <v>M2</v>
          </cell>
          <cell r="D2111">
            <v>0.19</v>
          </cell>
          <cell r="E2111" t="str">
            <v>SINAPI - NACIONAL CAIXA</v>
          </cell>
        </row>
        <row r="2112">
          <cell r="A2112" t="str">
            <v>0021</v>
          </cell>
          <cell r="B2112" t="str">
            <v>ATERRO/REATERRO DE VALAS COM OU S/COMPACTACAO</v>
          </cell>
        </row>
        <row r="2113">
          <cell r="A2113">
            <v>72920</v>
          </cell>
          <cell r="B2113" t="str">
            <v>REATERRO DE VALA COM MATERIAL GRANULAR REAPROVEITADO ADENSADO E VIBRAD  O</v>
          </cell>
          <cell r="C2113" t="str">
            <v>M3</v>
          </cell>
          <cell r="D2113">
            <v>9.5299999999999994</v>
          </cell>
          <cell r="E2113" t="str">
            <v>SINAPI - NACIONAL CAIXA</v>
          </cell>
        </row>
        <row r="2114">
          <cell r="A2114">
            <v>72921</v>
          </cell>
          <cell r="B2114" t="str">
            <v>REATERRO DE VALA COM MATERIAL GRANULAR DE EMPRESTIMO ADENSADO E VIBRAD  O</v>
          </cell>
          <cell r="C2114" t="str">
            <v>M3</v>
          </cell>
          <cell r="D2114">
            <v>45.02</v>
          </cell>
          <cell r="E2114" t="str">
            <v>SINAPI - NACIONAL CAIXA</v>
          </cell>
        </row>
        <row r="2115">
          <cell r="A2115">
            <v>73964</v>
          </cell>
          <cell r="B2115" t="str">
            <v>REATERRO DE VALAS</v>
          </cell>
        </row>
        <row r="2116">
          <cell r="A2116" t="str">
            <v>73964/001</v>
          </cell>
          <cell r="B2116" t="str">
            <v>REATERRO DE   VALA/CAVA COMPACTADA A MACO EM CAMADAS DE 20CM ( EM BECOS  DE ATÉ 2,50M DE LARGURA EM FAVELAS)</v>
          </cell>
          <cell r="C2116" t="str">
            <v>M3</v>
          </cell>
          <cell r="D2116">
            <v>18.739999999999998</v>
          </cell>
          <cell r="E2116" t="str">
            <v>SINAPI - NACIONAL CAIXA</v>
          </cell>
        </row>
        <row r="2117">
          <cell r="A2117" t="str">
            <v>73964/002</v>
          </cell>
          <cell r="B2117" t="str">
            <v>REATER VALA/CAVA COMPACT/MACO CAMADAS 30CM EM BECO ATE 2,50MLARGURA EM FAVELAS</v>
          </cell>
          <cell r="C2117" t="str">
            <v>M3</v>
          </cell>
          <cell r="D2117">
            <v>15.75</v>
          </cell>
          <cell r="E2117" t="str">
            <v>SINAPI - NACIONAL CAIXA</v>
          </cell>
        </row>
        <row r="2118">
          <cell r="A2118" t="str">
            <v>73964/003</v>
          </cell>
          <cell r="B2118" t="str">
            <v>REATERRO VALA/CAVA C/TRATOR 200CV EXCL COMPACTACAO</v>
          </cell>
          <cell r="C2118" t="str">
            <v>M3</v>
          </cell>
          <cell r="D2118">
            <v>1.93</v>
          </cell>
          <cell r="E2118" t="str">
            <v>SINAPI - NACIONAL CAIXA</v>
          </cell>
        </row>
        <row r="2119">
          <cell r="A2119" t="str">
            <v>73964/004</v>
          </cell>
          <cell r="B2119" t="str">
            <v xml:space="preserve">REATERRO DE VALAS / CAVAS, COMPACTADA A MAÇO, EM CAMADAS DE ATÉ 30 CM.  </v>
          </cell>
          <cell r="C2119" t="str">
            <v>M3</v>
          </cell>
          <cell r="D2119">
            <v>13.12</v>
          </cell>
          <cell r="E2119" t="str">
            <v>SINAPI - NACIONAL CAIXA</v>
          </cell>
        </row>
        <row r="2120">
          <cell r="A2120" t="str">
            <v>73964/005</v>
          </cell>
          <cell r="B2120" t="str">
            <v>REATERRO DE VALA/CAVA SEM CONTROLE DE COMPACTAÇÃO , UTILIZANDO RETRO-E  SCAVADEIRA E COMPACTACADOR VIBRATORIO COM MATERIAL REAPROVEITADO</v>
          </cell>
          <cell r="C2120" t="str">
            <v>M3</v>
          </cell>
          <cell r="D2120">
            <v>5.27</v>
          </cell>
          <cell r="E2120" t="str">
            <v>SINAPI - NACIONAL CAIXA</v>
          </cell>
        </row>
        <row r="2121">
          <cell r="A2121" t="str">
            <v>73964/006</v>
          </cell>
          <cell r="B2121" t="str">
            <v>REATERRO MANUAL DE VALAS</v>
          </cell>
          <cell r="C2121" t="str">
            <v>M3</v>
          </cell>
          <cell r="D2121">
            <v>18.739999999999998</v>
          </cell>
          <cell r="E2121" t="str">
            <v>SINAPI - NACIONAL CAIXA</v>
          </cell>
        </row>
        <row r="2122">
          <cell r="A2122">
            <v>74006</v>
          </cell>
          <cell r="B2122" t="str">
            <v>ATERRO/REATERRO DE VALAS</v>
          </cell>
        </row>
        <row r="2123">
          <cell r="A2123" t="str">
            <v>74006/001</v>
          </cell>
          <cell r="B2123" t="str">
            <v>COMPACTACAO DE VALAS,MANUALMENTE, SEM CONTROLE DE GC</v>
          </cell>
          <cell r="C2123" t="str">
            <v>M3</v>
          </cell>
          <cell r="D2123">
            <v>10.62</v>
          </cell>
          <cell r="E2123" t="str">
            <v>SINAPI - NACIONAL CAIXA</v>
          </cell>
        </row>
        <row r="2124">
          <cell r="A2124">
            <v>74015</v>
          </cell>
          <cell r="B2124" t="str">
            <v>REATERRO COMPACTADO DE VALAS</v>
          </cell>
        </row>
        <row r="2125">
          <cell r="A2125" t="str">
            <v>74015/001</v>
          </cell>
          <cell r="B2125" t="str">
            <v>REATERRO E COMPACTACAO MECANICO DE VALA COM COMPACTADOR MANUAL TIPO SO  QUETE VIBRATORIO</v>
          </cell>
          <cell r="C2125" t="str">
            <v>M3</v>
          </cell>
          <cell r="D2125">
            <v>15.01</v>
          </cell>
          <cell r="E2125" t="str">
            <v>SINAPI - NACIONAL CAIXA</v>
          </cell>
        </row>
        <row r="2126">
          <cell r="A2126" t="str">
            <v>0022</v>
          </cell>
          <cell r="B2126" t="str">
            <v>CARGA, DESCARGA E/OU TRANSPORTE DE MATERIAIS</v>
          </cell>
        </row>
        <row r="2127">
          <cell r="A2127">
            <v>5626</v>
          </cell>
          <cell r="B2127" t="str">
            <v>TRANSPORTE DE MATERIAL DE QUALQUER NATUREZA DMT &gt; 10 KM</v>
          </cell>
          <cell r="C2127" t="str">
            <v>T/KM</v>
          </cell>
          <cell r="D2127">
            <v>0.59</v>
          </cell>
          <cell r="E2127" t="str">
            <v>SINAPI - NACIONAL CAIXA</v>
          </cell>
        </row>
        <row r="2128">
          <cell r="A2128">
            <v>72818</v>
          </cell>
          <cell r="B2128" t="str">
            <v>ESCAVACAO, CARGA E TRANSPORTE DE MATERIAL DE 1A CATEGORIA, CAMINHO DE    SERVICO LEITO NATURAL, COM ESCAVADEIRA HIDRAULICA E CAMINHAO BASCULANTE 6 M3, DMT 50 ATE 200 M</v>
          </cell>
          <cell r="C2128" t="str">
            <v>M3</v>
          </cell>
          <cell r="D2128">
            <v>3.65</v>
          </cell>
          <cell r="E2128" t="str">
            <v>SINAPI - NACIONAL CAIXA</v>
          </cell>
        </row>
        <row r="2129">
          <cell r="A2129">
            <v>72821</v>
          </cell>
          <cell r="B2129" t="str">
            <v>ESCAVACAO, CARGA E TRANSPORTE DE MATERIAL DE 1A CATEGORIA, CAMINHO DE    SERVICO LEITO NATURAL, COM ESCAVADEIRA HIDRAULICA E CAMINHAO BASCULANTE 6 M3, DMT 200 ATE 400 M</v>
          </cell>
          <cell r="C2129" t="str">
            <v>M3</v>
          </cell>
          <cell r="D2129">
            <v>3.72</v>
          </cell>
          <cell r="E2129" t="str">
            <v>SINAPI - NACIONAL CAIXA</v>
          </cell>
        </row>
        <row r="2130">
          <cell r="A2130">
            <v>72822</v>
          </cell>
          <cell r="B2130" t="str">
            <v>ESCAVACAO, CARGA E TRANSPORTE DE MATERIAL DE 1A CATEGORIA, CAMINHO DE    SERVICO LEITO NATURAL, COM ESCAVADEIRA HIDRAULICA E CAMINHAO BASCULANTE 6 M3, DMT 400 ATE 600 M</v>
          </cell>
          <cell r="C2130" t="str">
            <v>M3</v>
          </cell>
          <cell r="D2130">
            <v>3.79</v>
          </cell>
          <cell r="E2130" t="str">
            <v>SINAPI - NACIONAL CAIXA</v>
          </cell>
        </row>
        <row r="2131">
          <cell r="A2131">
            <v>72823</v>
          </cell>
          <cell r="B2131" t="str">
            <v>ESCAVACAO, CARGA E TRANSPORTE DE MATERIAL DE 1A CATEGORIA, CAMINHO DE    SERVICO LEITO NATURAL, COM ESCAVADEIRA HIDRAULICA E CAMINHAO BASCULANTE 6 M3, DMT 600 ATE 800 M</v>
          </cell>
          <cell r="C2131" t="str">
            <v>M3</v>
          </cell>
          <cell r="D2131">
            <v>3.84</v>
          </cell>
          <cell r="E2131" t="str">
            <v>SINAPI - NACIONAL CAIXA</v>
          </cell>
        </row>
        <row r="2132">
          <cell r="A2132">
            <v>72824</v>
          </cell>
          <cell r="B2132" t="str">
            <v>ESCAVACAO, CARGA E TRANSPORTE DE MATERIAL DE 1A CATEGORIA, CAMINHO DE    SERVICO LEITO NATURAL, COM ESCAVADEIRA HIDRAULICA E CAMINHAO BASCULANTE 6 M3, DMT 800 ATE 1.000 M</v>
          </cell>
          <cell r="C2132" t="str">
            <v>M3</v>
          </cell>
          <cell r="D2132">
            <v>3.95</v>
          </cell>
          <cell r="E2132" t="str">
            <v>SINAPI - NACIONAL CAIXA</v>
          </cell>
        </row>
        <row r="2133">
          <cell r="A2133">
            <v>72825</v>
          </cell>
          <cell r="B2133" t="str">
            <v>ESCAVACAO, CARGA E TRANSPORTE DE MATERIAL DE 1A CATEGORIA, CAMINHO DE    SERVICO REVESTIMENTO PRIMARIO, COM ESCAVADEIRA HIDRAULICA E CAMINHAO BASCULANTE 6 M3, DMT 50 ATE 200 M</v>
          </cell>
          <cell r="C2133" t="str">
            <v>M3</v>
          </cell>
          <cell r="D2133">
            <v>3.43</v>
          </cell>
          <cell r="E2133" t="str">
            <v>SINAPI - NACIONAL CAIXA</v>
          </cell>
        </row>
        <row r="2134">
          <cell r="A2134">
            <v>72826</v>
          </cell>
          <cell r="B2134" t="str">
            <v>ESCAVACAO, CARGA E TRANSPORTE DE MATERIAL DE 1A CATEGORIA, CAMINHO DE    SERVICO REVESTIMENTO PRIMARIO, COM ESCAVADEIRA HIDRAULICA E CAMINHAO BASCULANTE 6 M3, DMT 200 ATE 400 M</v>
          </cell>
          <cell r="C2134" t="str">
            <v>M3</v>
          </cell>
          <cell r="D2134">
            <v>3.48</v>
          </cell>
          <cell r="E2134" t="str">
            <v>SINAPI - NACIONAL CAIXA</v>
          </cell>
        </row>
        <row r="2135">
          <cell r="A2135">
            <v>72827</v>
          </cell>
          <cell r="B2135" t="str">
            <v>ESCAVACAO, CARGA E TRANSPORTE DE MATERIAL DE 1A CATEGORIA, CAMINHO DE    SERVICO REVESTIMENTO PRIMARIO, COM ESCAVADEIRA HIDRAULICA E CAMINHAO BASCULANTE 6 M3, DMT 400 ATE 600 M</v>
          </cell>
          <cell r="C2135" t="str">
            <v>M3</v>
          </cell>
          <cell r="D2135">
            <v>3.54</v>
          </cell>
          <cell r="E2135" t="str">
            <v>SINAPI - NACIONAL CAIXA</v>
          </cell>
        </row>
        <row r="2136">
          <cell r="A2136">
            <v>72828</v>
          </cell>
          <cell r="B2136" t="str">
            <v>ESCAVACAO, CARGA E TRANSPORTE DE MATERIAL DE 1A CATEGORIA, CAMINHO DE    SERVICO REVESTIMENTO PRIMARIO, COM ESCAVADEIRA HIDRAULICA E CAMINHAO BASCULANTE 6 M3, DMT 600 ATE 800 M</v>
          </cell>
          <cell r="C2136" t="str">
            <v>M3</v>
          </cell>
          <cell r="D2136">
            <v>3.61</v>
          </cell>
          <cell r="E2136" t="str">
            <v>SINAPI - NACIONAL CAIXA</v>
          </cell>
        </row>
        <row r="2137">
          <cell r="A2137">
            <v>72829</v>
          </cell>
          <cell r="B2137" t="str">
            <v>ESCAVACAO, CARGA E TRANSPORTE DE MATERIAL DE 1A CATEGORIA, CAMINHO DE    SERVICO REVESTIMENTO PRIMARIO, COM ESCAVADEIRA HIDRAULICA E CAMINHAO BASCULANTE 6 M3, DMT 800 ATE 1.000 M</v>
          </cell>
          <cell r="C2137" t="str">
            <v>M3</v>
          </cell>
          <cell r="D2137">
            <v>3.68</v>
          </cell>
          <cell r="E2137" t="str">
            <v>SINAPI - NACIONAL CAIXA</v>
          </cell>
        </row>
        <row r="2138">
          <cell r="A2138">
            <v>72832</v>
          </cell>
          <cell r="B2138" t="str">
            <v>ESCAVACAO, CARGA E TRANSPORTE DE MATERIAL DE 1A CATEGORIA, CAMINHO DE    SERVICO PAVIMENTADO, COM ESCAVADEIRA HIDRAULICA E CAMINHAO BASCULANTE6 M3, DMT 50 ATE 200 M</v>
          </cell>
          <cell r="C2138" t="str">
            <v>M3</v>
          </cell>
          <cell r="D2138">
            <v>3.25</v>
          </cell>
          <cell r="E2138" t="str">
            <v>SINAPI - NACIONAL CAIXA</v>
          </cell>
        </row>
        <row r="2139">
          <cell r="A2139">
            <v>72833</v>
          </cell>
          <cell r="B2139" t="str">
            <v>ESCAVACAO, CARGA E TRANSPORTE DE MATERIAL DE 1A CATEGORIA, CAMINHO DE    SERVICO PAVIMENTADO, COM ESCAVADEIRA HIDRAULICA E CAMINHAO BASCULANTE6 M3, DMT 200 ATE 400 M</v>
          </cell>
          <cell r="C2139" t="str">
            <v>M3</v>
          </cell>
          <cell r="D2139">
            <v>3.3</v>
          </cell>
          <cell r="E2139" t="str">
            <v>SINAPI - NACIONAL CAIXA</v>
          </cell>
        </row>
        <row r="2140">
          <cell r="A2140">
            <v>72834</v>
          </cell>
          <cell r="B2140" t="str">
            <v>ESCAVACAO, CARGA E TRANSPORTE DE MATERIAL DE 1A CATEGORIA, CAMINHO DE    SERVICO PAVIMENTADO, COM ESCAVADEIRA HIDRAULICA E CAMINHAO BASCULANTE6 M3, DMT 400 ATE 600 M</v>
          </cell>
          <cell r="C2140" t="str">
            <v>M3</v>
          </cell>
          <cell r="D2140">
            <v>3.36</v>
          </cell>
          <cell r="E2140" t="str">
            <v>SINAPI - NACIONAL CAIXA</v>
          </cell>
        </row>
        <row r="2141">
          <cell r="A2141">
            <v>72835</v>
          </cell>
          <cell r="B2141" t="str">
            <v>ESCAVACAO, CARGA E TRANSPORTE DE MATERIAL DE 1A CATEGORIA, CAMINHO DE    SERVICO PAVIMENTADO, COM ESCAVADEIRA HIDRAULICA E CAMINHAO BASCULANTE6 M3, DMT 600 ATE 800 M</v>
          </cell>
          <cell r="C2141" t="str">
            <v>M3</v>
          </cell>
          <cell r="D2141">
            <v>3.41</v>
          </cell>
          <cell r="E2141" t="str">
            <v>SINAPI - NACIONAL CAIXA</v>
          </cell>
        </row>
        <row r="2142">
          <cell r="A2142">
            <v>72836</v>
          </cell>
          <cell r="B2142" t="str">
            <v>ESCAVACAO, CARGA E TRANSPORTE DE MATERIAL DE 1A CATEGORIA, CAMINHO DE    SERVICO PAVIMENTADO, COM ESCAVADEIRA HIDRAULICA E CAMINHAO BASCULANTE6 M3, DMT 800 ATE 1.000 M</v>
          </cell>
          <cell r="C2142" t="str">
            <v>M3</v>
          </cell>
          <cell r="D2142">
            <v>3.47</v>
          </cell>
          <cell r="E2142" t="str">
            <v>SINAPI - NACIONAL CAIXA</v>
          </cell>
        </row>
        <row r="2143">
          <cell r="A2143">
            <v>72838</v>
          </cell>
          <cell r="B2143" t="str">
            <v>TRANSPORTE COMERCIAL COM CAMINHAO CARROCERIA 9 T, RODOVIA EM LEITO NAT  URAL</v>
          </cell>
          <cell r="C2143" t="str">
            <v>TXKM</v>
          </cell>
          <cell r="D2143">
            <v>0.56000000000000005</v>
          </cell>
          <cell r="E2143" t="str">
            <v>SINAPI - NACIONAL CAIXA</v>
          </cell>
        </row>
        <row r="2144">
          <cell r="A2144">
            <v>72839</v>
          </cell>
          <cell r="B2144" t="str">
            <v>TRANSPORTE COMERCIAL COM CAMINHAO CARROCERIA 9 T, RODOVIA COM REVESTIM  ENTO PRIMARIO</v>
          </cell>
          <cell r="C2144" t="str">
            <v>TXKM</v>
          </cell>
          <cell r="D2144">
            <v>0.45</v>
          </cell>
          <cell r="E2144" t="str">
            <v>SINAPI - NACIONAL CAIXA</v>
          </cell>
        </row>
        <row r="2145">
          <cell r="A2145">
            <v>72840</v>
          </cell>
          <cell r="B2145" t="str">
            <v xml:space="preserve">TRANSPORTE COMERCIAL COM CAMINHAO CARROCERIA 9 T, RODOVIA PAVIMENTADA    </v>
          </cell>
          <cell r="C2145" t="str">
            <v>TXKM</v>
          </cell>
          <cell r="D2145">
            <v>0.37</v>
          </cell>
          <cell r="E2145" t="str">
            <v>SINAPI - NACIONAL CAIXA</v>
          </cell>
        </row>
        <row r="2146">
          <cell r="A2146">
            <v>72841</v>
          </cell>
          <cell r="B2146" t="str">
            <v>TRANSPORTE COMERCIAL COM CAMINHAO BASCULANTE 6 M3, RODOVIA EM LEITO NA  TURAL</v>
          </cell>
          <cell r="C2146" t="str">
            <v>TXKM</v>
          </cell>
          <cell r="D2146">
            <v>0.6</v>
          </cell>
          <cell r="E2146" t="str">
            <v>SINAPI - NACIONAL CAIXA</v>
          </cell>
        </row>
        <row r="2147">
          <cell r="A2147">
            <v>72842</v>
          </cell>
          <cell r="B2147" t="str">
            <v>TRANSPORTE COMERCIAL COM CAMINHAO BASCULANTE 6 M3, RODOVIA COM REVESTI  MENTO PRIMARIO</v>
          </cell>
          <cell r="C2147" t="str">
            <v>TXKM</v>
          </cell>
          <cell r="D2147">
            <v>0.48</v>
          </cell>
          <cell r="E2147" t="str">
            <v>SINAPI - NACIONAL CAIXA</v>
          </cell>
        </row>
        <row r="2148">
          <cell r="A2148">
            <v>72843</v>
          </cell>
          <cell r="B2148" t="str">
            <v xml:space="preserve">TRANSPORTE COMERCIAL COM CAMINHAO BASCULANTE 6 M3, RODOVIA PAVIMENTADA  </v>
          </cell>
          <cell r="C2148" t="str">
            <v>TXKM</v>
          </cell>
          <cell r="D2148">
            <v>0.4</v>
          </cell>
          <cell r="E2148" t="str">
            <v>SINAPI - NACIONAL CAIXA</v>
          </cell>
        </row>
        <row r="2149">
          <cell r="A2149">
            <v>72844</v>
          </cell>
          <cell r="B2149" t="str">
            <v>CARGA, MANOBRAS E DESCARGA DE AREIA, BRITA, PEDRA DE MAO E SOLOS COM C  AMINHAO BASCULANTE 6 M3 (DESCARGA LIVRE)</v>
          </cell>
          <cell r="C2149" t="str">
            <v>T</v>
          </cell>
          <cell r="D2149">
            <v>0.42</v>
          </cell>
          <cell r="E2149" t="str">
            <v>SINAPI - NACIONAL CAIXA</v>
          </cell>
        </row>
        <row r="2150">
          <cell r="A2150">
            <v>72845</v>
          </cell>
          <cell r="B2150" t="str">
            <v>CARGA, MANOBRAS E DESCARGA DE BRITA PARA TRATAMENTOS SUPERFICIAIS, COM  CAMINHAO BASCULANTE 6 M3</v>
          </cell>
          <cell r="C2150" t="str">
            <v>T</v>
          </cell>
          <cell r="D2150">
            <v>2.52</v>
          </cell>
          <cell r="E2150" t="str">
            <v>SINAPI - NACIONAL CAIXA</v>
          </cell>
        </row>
        <row r="2151">
          <cell r="A2151">
            <v>72846</v>
          </cell>
          <cell r="B2151" t="str">
            <v>CARGA, MANOBRAS E DESCARGA DE MISTURA BETUMINOSA A QUENTE, COM CAMINHA  O BASCULANTE 6 M3</v>
          </cell>
          <cell r="C2151" t="str">
            <v>T</v>
          </cell>
          <cell r="D2151">
            <v>2.08</v>
          </cell>
          <cell r="E2151" t="str">
            <v>SINAPI - NACIONAL CAIXA</v>
          </cell>
        </row>
        <row r="2152">
          <cell r="A2152">
            <v>72847</v>
          </cell>
          <cell r="B2152" t="str">
            <v>CARGA, MANOBRAS E DESCARGA DE MISTURA BETUMINOSA A FRIO, COM CAMINHAO    BASCULANTE 6 M3</v>
          </cell>
          <cell r="C2152" t="str">
            <v>T</v>
          </cell>
          <cell r="D2152">
            <v>4.4800000000000004</v>
          </cell>
          <cell r="E2152" t="str">
            <v>SINAPI - NACIONAL CAIXA</v>
          </cell>
        </row>
        <row r="2153">
          <cell r="A2153">
            <v>72848</v>
          </cell>
          <cell r="B2153" t="str">
            <v>CARGA, MANOBRAS E DESCARGA DE BRITA PARA BASE DE MACADAME, COM CAMINHA  O BASCULANTE 6 M3</v>
          </cell>
          <cell r="C2153" t="str">
            <v>T</v>
          </cell>
          <cell r="D2153">
            <v>1.1200000000000001</v>
          </cell>
          <cell r="E2153" t="str">
            <v>SINAPI - NACIONAL CAIXA</v>
          </cell>
        </row>
        <row r="2154">
          <cell r="A2154">
            <v>72849</v>
          </cell>
          <cell r="B2154" t="str">
            <v>CARGA, MANOBRAS E DESCARGA DE MISTURAS DE SOLOS E AGREGADOS (BASES EST  ABILIZADAS EM USINA) COM CAMINHAO BASCULANTE 6 M3</v>
          </cell>
          <cell r="C2154" t="str">
            <v>T</v>
          </cell>
          <cell r="D2154">
            <v>1.44</v>
          </cell>
          <cell r="E2154" t="str">
            <v>SINAPI - NACIONAL CAIXA</v>
          </cell>
        </row>
        <row r="2155">
          <cell r="A2155">
            <v>72850</v>
          </cell>
          <cell r="B2155" t="str">
            <v>CARGA, MANOBRAS E DESCARGA DE MATERIAIS DIVERSOS, COM CAMINHAO CARROCE  RIA 9T (CARGA E DESCARGA MANUAIS)</v>
          </cell>
          <cell r="C2155" t="str">
            <v>T</v>
          </cell>
          <cell r="D2155">
            <v>6.99</v>
          </cell>
          <cell r="E2155" t="str">
            <v>SINAPI - NACIONAL CAIXA</v>
          </cell>
        </row>
        <row r="2156">
          <cell r="A2156">
            <v>72851</v>
          </cell>
          <cell r="B2156" t="str">
            <v>TRANSPORTE LOCAL COM CAMINHAO BASCULANTE 6 M3, RODOVIA EM LEITO NATURA  L, DMT ATE 200 M</v>
          </cell>
          <cell r="C2156" t="str">
            <v>M3</v>
          </cell>
          <cell r="D2156">
            <v>2.04</v>
          </cell>
          <cell r="E2156" t="str">
            <v>SINAPI - NACIONAL CAIXA</v>
          </cell>
        </row>
        <row r="2157">
          <cell r="A2157">
            <v>72852</v>
          </cell>
          <cell r="B2157" t="str">
            <v>TRANSPORTE LOCAL COM CAMINHAO BASCULANTE 6 M3, RODOVIA EM LEITO NATURA  L, DMT 200 A 400 M</v>
          </cell>
          <cell r="C2157" t="str">
            <v>M3</v>
          </cell>
          <cell r="D2157">
            <v>2.1</v>
          </cell>
          <cell r="E2157" t="str">
            <v>SINAPI - NACIONAL CAIXA</v>
          </cell>
        </row>
        <row r="2158">
          <cell r="A2158">
            <v>72853</v>
          </cell>
          <cell r="B2158" t="str">
            <v>TRANSPORTE LOCAL COM CAMINHAO BASCULANTE 6 M3, RODOVIA EM LEITO NATURA  L, DMT 400 A 600 M</v>
          </cell>
          <cell r="C2158" t="str">
            <v>M3</v>
          </cell>
          <cell r="D2158">
            <v>2.15</v>
          </cell>
          <cell r="E2158" t="str">
            <v>SINAPI - NACIONAL CAIXA</v>
          </cell>
        </row>
        <row r="2159">
          <cell r="A2159">
            <v>72854</v>
          </cell>
          <cell r="B2159" t="str">
            <v>TRANSPORTE LOCAL COM CAMINHAO BASCULANTE 6 M3, RODOVIA EM LEITO NATURA  L, DMT 600 A 800 M</v>
          </cell>
          <cell r="C2159" t="str">
            <v>M3</v>
          </cell>
          <cell r="D2159">
            <v>2.2200000000000002</v>
          </cell>
          <cell r="E2159" t="str">
            <v>SINAPI - NACIONAL CAIXA</v>
          </cell>
        </row>
        <row r="2160">
          <cell r="A2160">
            <v>72855</v>
          </cell>
          <cell r="B2160" t="str">
            <v>TRANSPORTE LOCAL COM CAMINHAO BASCULANTE 6 M3, RODOVIA EM LEITO NATURA  L, DMT 800 A 1.000 M</v>
          </cell>
          <cell r="C2160" t="str">
            <v>M3</v>
          </cell>
          <cell r="D2160">
            <v>2.2799999999999998</v>
          </cell>
          <cell r="E2160" t="str">
            <v>SINAPI - NACIONAL CAIXA</v>
          </cell>
        </row>
        <row r="2161">
          <cell r="A2161">
            <v>72856</v>
          </cell>
          <cell r="B2161" t="str">
            <v>TRANSPORTE LOCAL COM CAMINHAO BASCULANTE 6 M3, RODOVIA EM LEITO NATURA  L</v>
          </cell>
          <cell r="C2161" t="str">
            <v>M3XKM</v>
          </cell>
          <cell r="D2161">
            <v>1</v>
          </cell>
          <cell r="E2161" t="str">
            <v>SINAPI - NACIONAL CAIXA</v>
          </cell>
        </row>
        <row r="2162">
          <cell r="A2162">
            <v>72857</v>
          </cell>
          <cell r="B2162" t="str">
            <v>TRANSPORTE LOCAL COM CAMINHAO BASCULANTE 6 M3, RODOVIA COM REVESTIMENT  O PRIMARIO, DMT ATE 200 M</v>
          </cell>
          <cell r="C2162" t="str">
            <v>M3</v>
          </cell>
          <cell r="D2162">
            <v>1.82</v>
          </cell>
          <cell r="E2162" t="str">
            <v>SINAPI - NACIONAL CAIXA</v>
          </cell>
        </row>
        <row r="2163">
          <cell r="A2163">
            <v>72858</v>
          </cell>
          <cell r="B2163" t="str">
            <v>TRANSPORTE LOCAL COM CAMINHAO BASCULANTE 6 M3, RODOVIA COM REVESTIMENT  O PRIMARIO, DMT 200 A 400 M</v>
          </cell>
          <cell r="C2163" t="str">
            <v>M3</v>
          </cell>
          <cell r="D2163">
            <v>1.87</v>
          </cell>
          <cell r="E2163" t="str">
            <v>SINAPI - NACIONAL CAIXA</v>
          </cell>
        </row>
        <row r="2164">
          <cell r="A2164">
            <v>72859</v>
          </cell>
          <cell r="B2164" t="str">
            <v>TRANSPORTE LOCAL COM CAMINHAO BASCULANTE 6 M3, RODOVIA COM REVESTIMENT  O PRIMARIO, DMT 400 A 600 M</v>
          </cell>
          <cell r="C2164" t="str">
            <v>M3</v>
          </cell>
          <cell r="D2164">
            <v>1.92</v>
          </cell>
          <cell r="E2164" t="str">
            <v>SINAPI - NACIONAL CAIXA</v>
          </cell>
        </row>
        <row r="2165">
          <cell r="A2165">
            <v>72860</v>
          </cell>
          <cell r="B2165" t="str">
            <v>TRANSPORTE LOCAL COM CAMINHAO BASCULANTE 6 M3, RODOVIA COM REVESTIMENT  O PRIMARIO, DMT 600 A 800 M</v>
          </cell>
          <cell r="C2165" t="str">
            <v>M3</v>
          </cell>
          <cell r="D2165">
            <v>1.97</v>
          </cell>
          <cell r="E2165" t="str">
            <v>SINAPI - NACIONAL CAIXA</v>
          </cell>
        </row>
        <row r="2166">
          <cell r="A2166">
            <v>72874</v>
          </cell>
          <cell r="B2166" t="str">
            <v>TRANSPORTE LOCAL COM CAMINHAO BASCULANTE 6 M3, RODOVIA COM REVESTIMENT  O PRIMARIO, DMT 800 A 1.000 M</v>
          </cell>
          <cell r="C2166" t="str">
            <v>M3</v>
          </cell>
          <cell r="D2166">
            <v>2.0299999999999998</v>
          </cell>
          <cell r="E2166" t="str">
            <v>SINAPI - NACIONAL CAIXA</v>
          </cell>
        </row>
        <row r="2167">
          <cell r="A2167">
            <v>72875</v>
          </cell>
          <cell r="B2167" t="str">
            <v>TRANSPORTE LOCAL COM CAMINHÃO BASCULANTE 6 M3, RODOVIA COM REVESTIMENT  O PRIMARIO</v>
          </cell>
          <cell r="C2167" t="str">
            <v>M3XKM</v>
          </cell>
          <cell r="D2167">
            <v>0.89</v>
          </cell>
          <cell r="E2167" t="str">
            <v>SINAPI - NACIONAL CAIXA</v>
          </cell>
        </row>
        <row r="2168">
          <cell r="A2168">
            <v>72876</v>
          </cell>
          <cell r="B2168" t="str">
            <v>TRANSPORTE LOCAL COM CAMINHÃO BASCULANTE 6 M3, RODOVIA PAVIMENTADA, DM  T ATE 200 M</v>
          </cell>
          <cell r="C2168" t="str">
            <v>M3</v>
          </cell>
          <cell r="D2168">
            <v>1.63</v>
          </cell>
          <cell r="E2168" t="str">
            <v>SINAPI - NACIONAL CAIXA</v>
          </cell>
        </row>
        <row r="2169">
          <cell r="A2169">
            <v>72877</v>
          </cell>
          <cell r="B2169" t="str">
            <v>TRANSPORTE LOCAL COM CAMINHAO BASCULANTE 6 M3, RODOVIA PAVIMENTADA, DM  T 200 A 400 M</v>
          </cell>
          <cell r="C2169" t="str">
            <v>M3</v>
          </cell>
          <cell r="D2169">
            <v>1.68</v>
          </cell>
          <cell r="E2169" t="str">
            <v>SINAPI - NACIONAL CAIXA</v>
          </cell>
        </row>
        <row r="2170">
          <cell r="A2170">
            <v>72878</v>
          </cell>
          <cell r="B2170" t="str">
            <v>TRANSPORTE LOCAL COM CAMINHAO BASCULANTE 6 M3, RODOVIA PAVIMENTADA, DM  T 400 A 600 M</v>
          </cell>
          <cell r="C2170" t="str">
            <v>M3</v>
          </cell>
          <cell r="D2170">
            <v>1.72</v>
          </cell>
          <cell r="E2170" t="str">
            <v>SINAPI - NACIONAL CAIXA</v>
          </cell>
        </row>
        <row r="2171">
          <cell r="A2171">
            <v>72879</v>
          </cell>
          <cell r="B2171" t="str">
            <v>TRANSPORTE LOCAL COM CAMINHAO BASCULANTE 6 M3, RODOVIA PAVIMENTADA, DM  T 600 A 800 M</v>
          </cell>
          <cell r="C2171" t="str">
            <v>M3</v>
          </cell>
          <cell r="D2171">
            <v>1.78</v>
          </cell>
          <cell r="E2171" t="str">
            <v>SINAPI - NACIONAL CAIXA</v>
          </cell>
        </row>
        <row r="2172">
          <cell r="A2172">
            <v>72880</v>
          </cell>
          <cell r="B2172" t="str">
            <v>TRANSPORTE LOCAL COM CAMINHAO BASCULANTE 6 M3, RODOVIA PAVIMENTADA, DM  T 800 A 1.000 M</v>
          </cell>
          <cell r="C2172" t="str">
            <v>M3</v>
          </cell>
          <cell r="D2172">
            <v>1.82</v>
          </cell>
          <cell r="E2172" t="str">
            <v>SINAPI - NACIONAL CAIXA</v>
          </cell>
        </row>
        <row r="2173">
          <cell r="A2173">
            <v>72881</v>
          </cell>
          <cell r="B2173" t="str">
            <v>TRANSPORTE LOCAL COM CAMINHAO BASCULANTE 6 M3, RODOVIA PAVIMENTADA ( P  ARA DISTANCIAS SUPERIORES A 4 KM )</v>
          </cell>
          <cell r="C2173" t="str">
            <v>M3XKM</v>
          </cell>
          <cell r="D2173">
            <v>0.8</v>
          </cell>
          <cell r="E2173" t="str">
            <v>SINAPI - NACIONAL CAIXA</v>
          </cell>
        </row>
        <row r="2174">
          <cell r="A2174">
            <v>72882</v>
          </cell>
          <cell r="B2174" t="str">
            <v>TRANSPORTE COMERCIAL COM CAMINHAO CARROCERIA 9 T, RODOVIA EM LEITO NAT  URAL</v>
          </cell>
          <cell r="C2174" t="str">
            <v>M3XKM</v>
          </cell>
          <cell r="D2174">
            <v>0.83</v>
          </cell>
          <cell r="E2174" t="str">
            <v>SINAPI - NACIONAL CAIXA</v>
          </cell>
        </row>
        <row r="2175">
          <cell r="A2175">
            <v>72883</v>
          </cell>
          <cell r="B2175" t="str">
            <v>TRANSPORTE COMERCIAL COM CAMINHAO CARROCERIA 9 T, RODOVIA COM REVESTIM  ENTO PRIMARIO</v>
          </cell>
          <cell r="C2175" t="str">
            <v>M3XKM</v>
          </cell>
          <cell r="D2175">
            <v>0.66</v>
          </cell>
          <cell r="E2175" t="str">
            <v>SINAPI - NACIONAL CAIXA</v>
          </cell>
        </row>
        <row r="2176">
          <cell r="A2176">
            <v>72884</v>
          </cell>
          <cell r="B2176" t="str">
            <v xml:space="preserve">TRANSPORTE COMERCIAL COM CAMINHAO CARROCERIA 9 T, RODOVIA PAVIMENTADA    </v>
          </cell>
          <cell r="C2176" t="str">
            <v>M3XKM</v>
          </cell>
          <cell r="D2176">
            <v>0.56000000000000005</v>
          </cell>
          <cell r="E2176" t="str">
            <v>SINAPI - NACIONAL CAIXA</v>
          </cell>
        </row>
        <row r="2177">
          <cell r="A2177">
            <v>72885</v>
          </cell>
          <cell r="B2177" t="str">
            <v>TRANSPORTE COMERCIAL COM CAMINHAO BASCULANTE 6 M3, RODOVIA EM LEITO NA  TURAL</v>
          </cell>
          <cell r="C2177" t="str">
            <v>M3XKM</v>
          </cell>
          <cell r="D2177">
            <v>0.9</v>
          </cell>
          <cell r="E2177" t="str">
            <v>SINAPI - NACIONAL CAIXA</v>
          </cell>
        </row>
        <row r="2178">
          <cell r="A2178">
            <v>72886</v>
          </cell>
          <cell r="B2178" t="str">
            <v>TRANSPORTE COMERCIAL COM CAMINHAO BASCULANTE 6 M3, RODOVIA COM REVESTI  MENTO PRIMARIO</v>
          </cell>
          <cell r="C2178" t="str">
            <v>M3XKM</v>
          </cell>
          <cell r="D2178">
            <v>0.72</v>
          </cell>
          <cell r="E2178" t="str">
            <v>SINAPI - NACIONAL CAIXA</v>
          </cell>
        </row>
        <row r="2179">
          <cell r="A2179">
            <v>72887</v>
          </cell>
          <cell r="B2179" t="str">
            <v xml:space="preserve">TRANSPORTE COMERCIAL COM CAMINHAO BASCULANTE 6 M3, RODOVIA PAVIMENTADA  </v>
          </cell>
          <cell r="C2179" t="str">
            <v>M3XKM</v>
          </cell>
          <cell r="D2179">
            <v>0.6</v>
          </cell>
          <cell r="E2179" t="str">
            <v>SINAPI - NACIONAL CAIXA</v>
          </cell>
        </row>
        <row r="2180">
          <cell r="A2180">
            <v>72888</v>
          </cell>
          <cell r="B2180" t="str">
            <v>CARGA, MANOBRAS E DESCARGA DE AREIA, BRITA, PEDRA DE MAO E SOLOS COM C  AMINHAO BASCULANTE 6 M3 (DESCARGA LIVRE)</v>
          </cell>
          <cell r="C2180" t="str">
            <v>M3</v>
          </cell>
          <cell r="D2180">
            <v>0.63</v>
          </cell>
          <cell r="E2180" t="str">
            <v>SINAPI - NACIONAL CAIXA</v>
          </cell>
        </row>
        <row r="2181">
          <cell r="A2181">
            <v>72890</v>
          </cell>
          <cell r="B2181" t="str">
            <v>CARGA, MANOBRAS E DESCARGA DE BRITA PARA TRATAMENTOS SUPERFICIAIS, COM  CAMINHAO BASCULANTE 6 M3, DESCARGA EM DISTRIBUIDOR</v>
          </cell>
          <cell r="C2181" t="str">
            <v>M3</v>
          </cell>
          <cell r="D2181">
            <v>3.78</v>
          </cell>
          <cell r="E2181" t="str">
            <v>SINAPI - NACIONAL CAIXA</v>
          </cell>
        </row>
        <row r="2182">
          <cell r="A2182">
            <v>72891</v>
          </cell>
          <cell r="B2182" t="str">
            <v>CARGA, MANOBRAS E DESCARGA DE MISTURA BETUMINOSA A QUENTE, COM CAMINHA  O BASCULANTE 6 M3, DESCARGA EM VIBRO-ACABADORA</v>
          </cell>
          <cell r="C2182" t="str">
            <v>M3</v>
          </cell>
          <cell r="D2182">
            <v>3.12</v>
          </cell>
          <cell r="E2182" t="str">
            <v>SINAPI - NACIONAL CAIXA</v>
          </cell>
        </row>
        <row r="2183">
          <cell r="A2183">
            <v>72892</v>
          </cell>
          <cell r="B2183" t="str">
            <v>CARGA, MANOBRAS E DESCARGA DE DE MISTURA BETUMINOSA A FRIO, COM CAMINH  AO BASCULANTE 6 M3, DESCARGA EM VIBRO-ACABADORA</v>
          </cell>
          <cell r="C2183" t="str">
            <v>M3</v>
          </cell>
          <cell r="D2183">
            <v>6.73</v>
          </cell>
          <cell r="E2183" t="str">
            <v>SINAPI - NACIONAL CAIXA</v>
          </cell>
        </row>
        <row r="2184">
          <cell r="A2184">
            <v>72893</v>
          </cell>
          <cell r="B2184" t="str">
            <v>CARGA, MANOBRAS E DESCARGA DE BRITA PARA BASE DE MACADAME, COM CAMINHA  O BASCULANTE 6 M3, DESCARGA EM DISTRIBUIDOR</v>
          </cell>
          <cell r="C2184" t="str">
            <v>M3</v>
          </cell>
          <cell r="D2184">
            <v>1.68</v>
          </cell>
          <cell r="E2184" t="str">
            <v>SINAPI - NACIONAL CAIXA</v>
          </cell>
        </row>
        <row r="2185">
          <cell r="A2185">
            <v>72894</v>
          </cell>
          <cell r="B2185" t="str">
            <v>CARGA, MANOBRAS E DESCARGA DE MISTURAS DE SOLOS E AGREGADOS, COM CAMIN  HAO BASCULANTE 6 M3, DESCARGA EM DISTRIBUIDOR</v>
          </cell>
          <cell r="C2185" t="str">
            <v>M3</v>
          </cell>
          <cell r="D2185">
            <v>2.15</v>
          </cell>
          <cell r="E2185" t="str">
            <v>SINAPI - NACIONAL CAIXA</v>
          </cell>
        </row>
        <row r="2186">
          <cell r="A2186">
            <v>72895</v>
          </cell>
          <cell r="B2186" t="str">
            <v>CARGA, MANOBRAS E DESCARGA DE MATERIAIS DIVERSOS, COM CAMINHAO CARROCE  RIA 9 T (CARGA E DESCARGA MANUAIS)</v>
          </cell>
          <cell r="C2186" t="str">
            <v>M3</v>
          </cell>
          <cell r="D2186">
            <v>11.35</v>
          </cell>
          <cell r="E2186" t="str">
            <v>SINAPI - NACIONAL CAIXA</v>
          </cell>
        </row>
        <row r="2187">
          <cell r="A2187">
            <v>72896</v>
          </cell>
          <cell r="B2187" t="str">
            <v>CARGA MANUAL DE TERRA EM CAMINHAO BASCULANTE 6 M3</v>
          </cell>
          <cell r="C2187" t="str">
            <v>M3</v>
          </cell>
          <cell r="D2187">
            <v>8.68</v>
          </cell>
          <cell r="E2187" t="str">
            <v>SINAPI - NACIONAL CAIXA</v>
          </cell>
        </row>
        <row r="2188">
          <cell r="A2188">
            <v>72897</v>
          </cell>
          <cell r="B2188" t="str">
            <v>CARGA MANUAL DE ENTULHO EM CAMINHAO BASCULANTE 6 M3</v>
          </cell>
          <cell r="C2188" t="str">
            <v>M3</v>
          </cell>
          <cell r="D2188">
            <v>10.54</v>
          </cell>
          <cell r="E2188" t="str">
            <v>SINAPI - NACIONAL CAIXA</v>
          </cell>
        </row>
        <row r="2189">
          <cell r="A2189">
            <v>72898</v>
          </cell>
          <cell r="B2189" t="str">
            <v>CARGA E DESCARGA MECANIZADAS DE ENTULHO EM CAMINHAO BASCULANTE 6 M3</v>
          </cell>
          <cell r="C2189" t="str">
            <v>M3</v>
          </cell>
          <cell r="D2189">
            <v>0.63</v>
          </cell>
          <cell r="E2189" t="str">
            <v>SINAPI - NACIONAL CAIXA</v>
          </cell>
        </row>
        <row r="2190">
          <cell r="A2190">
            <v>72899</v>
          </cell>
          <cell r="B2190" t="str">
            <v>TRANSPORTE DE ENTULHO COM CAMINHÃO BASCULANTE 6 M3, RODOVIA PAVIMENTAD  A, DMT ATE 0,5 KM</v>
          </cell>
          <cell r="C2190" t="str">
            <v>M3</v>
          </cell>
          <cell r="D2190">
            <v>2.93</v>
          </cell>
          <cell r="E2190" t="str">
            <v>SINAPI - NACIONAL CAIXA</v>
          </cell>
        </row>
        <row r="2191">
          <cell r="A2191">
            <v>72900</v>
          </cell>
          <cell r="B2191" t="str">
            <v>TRANSPORTE DE ENTULHO COM CAMINHAO BASCULANTE 6 M3, RODOVIA PAVIMENTAD  A, DMT 0,5 A 1,0 KM</v>
          </cell>
          <cell r="C2191" t="str">
            <v>M3</v>
          </cell>
          <cell r="D2191">
            <v>3.23</v>
          </cell>
          <cell r="E2191" t="str">
            <v>SINAPI - NACIONAL CAIXA</v>
          </cell>
        </row>
        <row r="2192">
          <cell r="A2192">
            <v>74010</v>
          </cell>
          <cell r="B2192" t="str">
            <v>CARGA E DESCARGA MECANIZADA</v>
          </cell>
        </row>
        <row r="2193">
          <cell r="A2193" t="str">
            <v>74010/001</v>
          </cell>
          <cell r="B2193" t="str">
            <v>CARGA E DESCARGA MECANICA DE SOLO UTILIZANDO CAMINHAO BASCULANTE 5,0M3  /11T E PA CARREGADEIRA SOBRE PNEUS * 105 HP * CAP. 1,72M3.</v>
          </cell>
          <cell r="C2193" t="str">
            <v>M3</v>
          </cell>
          <cell r="D2193">
            <v>1.04</v>
          </cell>
          <cell r="E2193" t="str">
            <v>SINAPI - NACIONAL CAIXA</v>
          </cell>
        </row>
        <row r="2194">
          <cell r="A2194">
            <v>74011</v>
          </cell>
          <cell r="B2194" t="str">
            <v>TRANSPORTE DE MATERIAL</v>
          </cell>
        </row>
        <row r="2195">
          <cell r="A2195" t="str">
            <v>74011/001</v>
          </cell>
          <cell r="B2195" t="str">
            <v>TRANSPORTE LOCAL EM LEITO NATURAL, COM CAMINHAO BASCULANTE 6M3</v>
          </cell>
          <cell r="C2195" t="str">
            <v>M3/KM</v>
          </cell>
          <cell r="D2195">
            <v>1.03</v>
          </cell>
          <cell r="E2195" t="str">
            <v>SINAPI - NACIONAL CAIXA</v>
          </cell>
        </row>
        <row r="2196">
          <cell r="A2196">
            <v>74140</v>
          </cell>
          <cell r="B2196" t="str">
            <v>CARGA, TRANSPORTE E DESCARGA DE MATERIAL - MMA</v>
          </cell>
        </row>
        <row r="2197">
          <cell r="A2197" t="str">
            <v>74140/001</v>
          </cell>
          <cell r="B2197" t="str">
            <v>CARGA, TRANSPORTE E DESCARGA MECANICA ATE 1,00 KM</v>
          </cell>
          <cell r="C2197" t="str">
            <v>M3</v>
          </cell>
          <cell r="D2197">
            <v>2.38</v>
          </cell>
          <cell r="E2197" t="str">
            <v>SINAPI - NACIONAL CAIXA</v>
          </cell>
        </row>
        <row r="2198">
          <cell r="A2198" t="str">
            <v>74140/002</v>
          </cell>
          <cell r="B2198" t="str">
            <v>CARGA, TRANSPORTE E DESCARGA MECANICA ATE 5,00 KM</v>
          </cell>
          <cell r="C2198" t="str">
            <v>M3</v>
          </cell>
          <cell r="D2198">
            <v>9.11</v>
          </cell>
          <cell r="E2198" t="str">
            <v>SINAPI - NACIONAL CAIXA</v>
          </cell>
        </row>
        <row r="2199">
          <cell r="A2199" t="str">
            <v>74140/003</v>
          </cell>
          <cell r="B2199" t="str">
            <v>CARGA, TRANSPORTE E DESCARGA MECANICA ATE 10,00 KM</v>
          </cell>
          <cell r="C2199" t="str">
            <v>M3</v>
          </cell>
          <cell r="D2199">
            <v>10.8</v>
          </cell>
          <cell r="E2199" t="str">
            <v>SINAPI - NACIONAL CAIXA</v>
          </cell>
        </row>
        <row r="2200">
          <cell r="A2200">
            <v>74203</v>
          </cell>
          <cell r="B2200" t="str">
            <v>REMOCAO DE MATERIAL 1A. CATEGORIA, C/ CARGA MECANICA E TRANSPORTE.</v>
          </cell>
        </row>
        <row r="2201">
          <cell r="A2201" t="str">
            <v>74203/001</v>
          </cell>
          <cell r="B2201" t="str">
            <v>REMOCAO DE MATERIAL 1A. CATEGORIA, EM CAMINHAO BASCULANTE, D.M.T.=6 KM  (INCLUSIVE CARGA MECANICA E DESCARGA).</v>
          </cell>
          <cell r="C2201" t="str">
            <v>M3</v>
          </cell>
          <cell r="D2201">
            <v>7.96</v>
          </cell>
          <cell r="E2201" t="str">
            <v>SINAPI - NACIONAL CAIXA</v>
          </cell>
        </row>
        <row r="2202">
          <cell r="A2202">
            <v>74204</v>
          </cell>
          <cell r="B2202" t="str">
            <v>TRANSPORTE DE MATERIAL COM D.M.T.= 6,0 KM</v>
          </cell>
        </row>
        <row r="2203">
          <cell r="A2203" t="str">
            <v>74204/001</v>
          </cell>
          <cell r="B2203" t="str">
            <v>TRANSPORTE DE MATERIAL - BOTA-FORA, D.M.T.= 6,0 KM</v>
          </cell>
          <cell r="C2203" t="str">
            <v>M3</v>
          </cell>
          <cell r="D2203">
            <v>6.19</v>
          </cell>
          <cell r="E2203" t="str">
            <v>SINAPI - NACIONAL CAIXA</v>
          </cell>
        </row>
        <row r="2204">
          <cell r="A2204">
            <v>74207</v>
          </cell>
          <cell r="B2204" t="str">
            <v>TRANSPORTE DE MATERIAL COM D.M.T.= 10,0 KM</v>
          </cell>
        </row>
        <row r="2205">
          <cell r="A2205" t="str">
            <v>74207/001</v>
          </cell>
          <cell r="B2205" t="str">
            <v>TRANSPORTE DE MATERIAL - BOTA-FORA, D.M.T = 10,0 KM</v>
          </cell>
          <cell r="C2205" t="str">
            <v>M3</v>
          </cell>
          <cell r="D2205">
            <v>10.31</v>
          </cell>
          <cell r="E2205" t="str">
            <v>SINAPI - NACIONAL CAIXA</v>
          </cell>
        </row>
        <row r="2206">
          <cell r="A2206">
            <v>74241</v>
          </cell>
          <cell r="B2206" t="str">
            <v>EMPILHAMENTO DE SOLO ORGANICO</v>
          </cell>
        </row>
        <row r="2207">
          <cell r="A2207" t="str">
            <v>74241/001</v>
          </cell>
          <cell r="B2207" t="str">
            <v>EMPILHAMENTO DE SOLO ORGANICO RETIRADO NA AREA DO ATERRO COM TRATOR SO  BRE ESTEIRAS COM 160HP.</v>
          </cell>
          <cell r="C2207" t="str">
            <v>M3</v>
          </cell>
          <cell r="D2207">
            <v>3.6</v>
          </cell>
          <cell r="E2207" t="str">
            <v>SINAPI - NACIONAL CAIXA</v>
          </cell>
        </row>
        <row r="2208">
          <cell r="A2208">
            <v>74255</v>
          </cell>
          <cell r="B2208" t="str">
            <v>CARGA MANUAL EM CAMINHAO BASCULANTE</v>
          </cell>
        </row>
        <row r="2209">
          <cell r="A2209" t="str">
            <v>74255/001</v>
          </cell>
          <cell r="B2209" t="str">
            <v>CARGA MANUAL DE TERRA EM CAMINHAO BASCULANTE (NAO INCLUI O CUSTOCUSTO IMPRODUTIVO DO CAMINHAO BASCULANTE)</v>
          </cell>
          <cell r="C2209" t="str">
            <v>M3</v>
          </cell>
          <cell r="D2209">
            <v>3.75</v>
          </cell>
          <cell r="E2209" t="str">
            <v>SINAPI - NACIONAL CAIXA</v>
          </cell>
        </row>
        <row r="2210">
          <cell r="A2210" t="str">
            <v>74255/002</v>
          </cell>
          <cell r="B2210" t="str">
            <v>CARGA MANUAL DE TERRA EM CAMINHAO BASCULANTE (INCLUI O CUSTOIMPRODUTIVO DIURNO DO CAMINHAO BASCULANTE C/ CACAMBA 4,0M3)</v>
          </cell>
          <cell r="C2210" t="str">
            <v>M3</v>
          </cell>
          <cell r="D2210">
            <v>8.51</v>
          </cell>
          <cell r="E2210" t="str">
            <v>SINAPI - NACIONAL CAIXA</v>
          </cell>
        </row>
        <row r="2211">
          <cell r="A2211" t="str">
            <v>74255/003</v>
          </cell>
          <cell r="B2211" t="str">
            <v>CARGA MANUAL DE MATERIAL A GRANEL (2 SERVENTES) EM CAMINHAO BASCULANTE  C/ CACAMBA DE 4,0M3 INCLUINDO DESCARGA MECÂNICA</v>
          </cell>
          <cell r="C2211" t="str">
            <v>M3</v>
          </cell>
          <cell r="D2211">
            <v>14.06</v>
          </cell>
          <cell r="E2211" t="str">
            <v>SINAPI - NACIONAL CAIXA</v>
          </cell>
        </row>
        <row r="2212">
          <cell r="A2212" t="str">
            <v>0225</v>
          </cell>
          <cell r="B2212" t="str">
            <v>REGULARIZACAO E APILOAMENTO DE FUNDO DE VALAS</v>
          </cell>
        </row>
        <row r="2213">
          <cell r="A2213">
            <v>73733</v>
          </cell>
          <cell r="B2213" t="str">
            <v>COMPACTAÇÃO MANUAL FUNDO DE VALAS COM MAÇO=10 KG PARA REDE DE ESGOTO -  131401051</v>
          </cell>
          <cell r="C2213" t="str">
            <v>M2</v>
          </cell>
          <cell r="D2213">
            <v>2.11</v>
          </cell>
          <cell r="E2213" t="str">
            <v>SINAPI - NACIONAL CAIXA</v>
          </cell>
        </row>
        <row r="2214">
          <cell r="A2214" t="str">
            <v>0282</v>
          </cell>
          <cell r="B2214" t="str">
            <v>FORNEC. DE MAT. C/OU S/CARGA, DESC. E TRANSPORTE</v>
          </cell>
        </row>
        <row r="2215">
          <cell r="A2215">
            <v>6513</v>
          </cell>
          <cell r="B2215" t="str">
            <v>FORNECIMENTO E LANCAMENTO DE PEDRA DE MAO P/CONSTRUCAO DE SUMIDOUROP/EFLUENTE LIQUIDO DA FOSSA SEPTICA D INT = 300 CM, H INT = 660 CM (P/COMP.11516/1)</v>
          </cell>
          <cell r="C2215" t="str">
            <v>M3</v>
          </cell>
          <cell r="D2215">
            <v>6390</v>
          </cell>
          <cell r="E2215" t="str">
            <v>SINAPI - NACIONAL CAIXA</v>
          </cell>
        </row>
        <row r="2216">
          <cell r="A2216">
            <v>6514</v>
          </cell>
          <cell r="B2216" t="str">
            <v>FORNECIMENTO E LANCAMENTO DE BRITA N. 4</v>
          </cell>
          <cell r="C2216" t="str">
            <v>M3</v>
          </cell>
          <cell r="D2216">
            <v>84.51</v>
          </cell>
          <cell r="E2216" t="str">
            <v>SINAPI - NACIONAL CAIXA</v>
          </cell>
        </row>
        <row r="2217">
          <cell r="A2217" t="str">
            <v>0283</v>
          </cell>
          <cell r="B2217" t="str">
            <v>COMPACTACAO OU APILOAMENTO</v>
          </cell>
        </row>
        <row r="2218">
          <cell r="A2218">
            <v>5622</v>
          </cell>
          <cell r="B2218" t="str">
            <v>REGULARIZACAO E COMPACTACAO MANUAL DE TERRENO COM SOQUETE</v>
          </cell>
          <cell r="C2218" t="str">
            <v>M2</v>
          </cell>
          <cell r="D2218">
            <v>2.06</v>
          </cell>
          <cell r="E2218" t="str">
            <v>SINAPI - NACIONAL CAIXA</v>
          </cell>
        </row>
        <row r="2219">
          <cell r="A2219">
            <v>6508</v>
          </cell>
          <cell r="B2219" t="str">
            <v>REGULARIZACAO E COMPACTACAO MANUAL, P/ CONSTRUCAO DE SUMIDOUROP/EFLUENTE LIQUIDO DA FOSSA SEPTICA, D INT = 300 CM E H INT = 660 CM (P/ COMP.11516/1)</v>
          </cell>
          <cell r="C2219" t="str">
            <v>M2</v>
          </cell>
          <cell r="D2219">
            <v>144.33000000000001</v>
          </cell>
          <cell r="E2219" t="str">
            <v>SINAPI - NACIONAL CAIXA</v>
          </cell>
        </row>
        <row r="2220">
          <cell r="A2220">
            <v>74005</v>
          </cell>
          <cell r="B2220" t="str">
            <v>ATERRO/REATERRO DE AREAS</v>
          </cell>
        </row>
        <row r="2221">
          <cell r="A2221" t="str">
            <v>74005/001</v>
          </cell>
          <cell r="B2221" t="str">
            <v xml:space="preserve">COMPACTACAO MECANICA, SEM CONTROLE DO GC (C/COMPACTADOR PLACA 400 KG)    </v>
          </cell>
          <cell r="C2221" t="str">
            <v>M3</v>
          </cell>
          <cell r="D2221">
            <v>1.96</v>
          </cell>
          <cell r="E2221" t="str">
            <v>SINAPI - NACIONAL CAIXA</v>
          </cell>
        </row>
        <row r="2222">
          <cell r="A2222" t="str">
            <v>74005/002</v>
          </cell>
          <cell r="B2222" t="str">
            <v>COMPACTACAO MECANICA C/ CONTROLE DO GC&gt;=95% DO PN (AREAS) (C/MONIVELAD  ORA 140 HP E ROLO COMPRESSOR VIBRATORIO 80 HP)</v>
          </cell>
          <cell r="C2222" t="str">
            <v>M3</v>
          </cell>
          <cell r="D2222">
            <v>2.41</v>
          </cell>
          <cell r="E2222" t="str">
            <v>SINAPI - NACIONAL CAIXA</v>
          </cell>
        </row>
        <row r="2223">
          <cell r="A2223">
            <v>74009</v>
          </cell>
          <cell r="B2223" t="str">
            <v>REGULARIZACAO E/OU COMPACTACAO</v>
          </cell>
        </row>
        <row r="2224">
          <cell r="A2224" t="str">
            <v>74009/001</v>
          </cell>
          <cell r="B2224" t="str">
            <v>REGULARIZACAO E COMPACTACAO MANUAL DE TERRENO</v>
          </cell>
          <cell r="C2224" t="str">
            <v>M2</v>
          </cell>
          <cell r="D2224">
            <v>2.06</v>
          </cell>
          <cell r="E2224" t="str">
            <v>SINAPI - NACIONAL CAIXA</v>
          </cell>
        </row>
        <row r="2225">
          <cell r="A2225">
            <v>74016</v>
          </cell>
          <cell r="B2225" t="str">
            <v>REGULARIZACAO E/OU COMPACTACAO</v>
          </cell>
        </row>
        <row r="2226">
          <cell r="A2226" t="str">
            <v>74016/001</v>
          </cell>
          <cell r="B2226" t="str">
            <v>REGULARIZACAO E COMPACTACAO DE TERRENO, COM SOQUETE</v>
          </cell>
          <cell r="C2226" t="str">
            <v>M2</v>
          </cell>
          <cell r="D2226">
            <v>2.06</v>
          </cell>
          <cell r="E2226" t="str">
            <v>SINAPI - NACIONAL CAIXA</v>
          </cell>
        </row>
        <row r="2227">
          <cell r="A2227">
            <v>74034</v>
          </cell>
          <cell r="B2227" t="str">
            <v>ESPALHAMENTO E COMPACTAÇÃO DE MATERIAL</v>
          </cell>
        </row>
        <row r="2228">
          <cell r="A2228" t="str">
            <v>74034/001</v>
          </cell>
          <cell r="B2228" t="str">
            <v>ESPALHAMENTO DE MATERIAL DE 1A CATEGORIA COM TRATOR DE ESTEIRA COM 153  HP</v>
          </cell>
          <cell r="C2228" t="str">
            <v>M3</v>
          </cell>
          <cell r="D2228">
            <v>2.2200000000000002</v>
          </cell>
          <cell r="E2228" t="str">
            <v>SINAPI - NACIONAL CAIXA</v>
          </cell>
        </row>
        <row r="2229">
          <cell r="A2229" t="str">
            <v>PARE</v>
          </cell>
          <cell r="B2229" t="str">
            <v>PAREDES/PAINEIS</v>
          </cell>
        </row>
        <row r="2230">
          <cell r="A2230" t="str">
            <v>0063</v>
          </cell>
          <cell r="B2230" t="str">
            <v>ALVENARIA DE TIJOLOS CERAMICOS</v>
          </cell>
        </row>
        <row r="2231">
          <cell r="A2231">
            <v>6110</v>
          </cell>
          <cell r="B2231" t="str">
            <v>ALVENARIA DE EMBASAMENTO EM TIJOLOS CERAMICOS MACICOS 5X10X20CM, ASSEN  TADO   COM ARGAMASSA TRACO 1:2:8 (CIMENTO, CAL E AREIA)</v>
          </cell>
          <cell r="C2231" t="str">
            <v>M3</v>
          </cell>
          <cell r="D2231">
            <v>485.34</v>
          </cell>
          <cell r="E2231" t="str">
            <v>SINAPI - NACIONAL CAIXA</v>
          </cell>
        </row>
        <row r="2232">
          <cell r="A2232">
            <v>6113</v>
          </cell>
          <cell r="B2232" t="str">
            <v>ENCUNHAMENTO (APERTO DE ALVENARIA) EM TIJOLOS CERAMICOS MACICOS 5X10X2  0CM 1 VEZ (ESPESSURA 20CM), ASSENTADO COM ARGAMASSA TRACO 1:6 (CIMENTOE AREIA)</v>
          </cell>
          <cell r="C2232" t="str">
            <v>M</v>
          </cell>
          <cell r="D2232">
            <v>16.21</v>
          </cell>
          <cell r="E2232" t="str">
            <v>SINAPI - NACIONAL CAIXA</v>
          </cell>
        </row>
        <row r="2233">
          <cell r="A2233">
            <v>6449</v>
          </cell>
          <cell r="B2233" t="str">
            <v>ALVENARIA DE TIJOLOS MACIÇOS,E=10 CM,DO PESCOÇO DO POÇO DE VISTORIA     MDA FOSSA D INT = 80 CM, H INT = 70 CM, COM TOTAL DE 1,98M2</v>
          </cell>
          <cell r="C2233" t="str">
            <v>M2</v>
          </cell>
          <cell r="D2233">
            <v>115.61</v>
          </cell>
          <cell r="E2233" t="str">
            <v>SINAPI - NACIONAL CAIXA</v>
          </cell>
        </row>
        <row r="2234">
          <cell r="A2234">
            <v>6512</v>
          </cell>
          <cell r="B2234" t="str">
            <v>ALVENARIA EM TIJOLOS, E=10 CM, P/ CONSTRUCAO DE SUMIDOURO P/EFLUENTE LIQUIDO DA FOSSA SEPTICA, D INT = 300 CM E H INT = 660 CM (P/COMP.11516/1)</v>
          </cell>
          <cell r="C2234" t="str">
            <v>M2</v>
          </cell>
          <cell r="D2234">
            <v>115.61</v>
          </cell>
          <cell r="E2234" t="str">
            <v>SINAPI - NACIONAL CAIXA</v>
          </cell>
        </row>
        <row r="2235">
          <cell r="A2235">
            <v>6519</v>
          </cell>
          <cell r="B2235" t="str">
            <v>ALVENARIA EM TIJOLOS MACICOS, E = 20 CM, COM ARGAMASSA DE CIMENTO, CAL  E AREIA MEDIA, NO TRAÇO DE 1:2:8</v>
          </cell>
          <cell r="C2235" t="str">
            <v>M2</v>
          </cell>
          <cell r="D2235">
            <v>98.83</v>
          </cell>
          <cell r="E2235" t="str">
            <v>SINAPI - NACIONAL CAIXA</v>
          </cell>
        </row>
        <row r="2236">
          <cell r="A2236">
            <v>6520</v>
          </cell>
          <cell r="B2236" t="str">
            <v>ALVENARIA EM TIJOLOS MACICOS, E=20 CM, P/CONSTRUCAO DE FOSSA   SEPTICA    TIPO OMS, D INT = 200 CM, H INT = 240 CM, NUM TOTAL DE 15,07M2</v>
          </cell>
          <cell r="C2236" t="str">
            <v>M2</v>
          </cell>
          <cell r="D2236">
            <v>1489.42</v>
          </cell>
          <cell r="E2236" t="str">
            <v>SINAPI - NACIONAL CAIXA</v>
          </cell>
        </row>
        <row r="2237">
          <cell r="A2237">
            <v>6521</v>
          </cell>
          <cell r="B2237" t="str">
            <v>ALVENARIA EM TIJOLOS MACICOS, E = 20 CM, P/CONSTRUCAO DE SUMIDOUROP/EFLUENTE LIQUIDO DA FOSSA SEPTICA, D INT = 300 CM / H INT = 660 CM (P/COMP.11516/1)</v>
          </cell>
          <cell r="C2237" t="str">
            <v>M2</v>
          </cell>
          <cell r="D2237">
            <v>1639.65</v>
          </cell>
          <cell r="E2237" t="str">
            <v>SINAPI - NACIONAL CAIXA</v>
          </cell>
        </row>
        <row r="2238">
          <cell r="A2238">
            <v>68049</v>
          </cell>
          <cell r="B2238" t="str">
            <v>CINTA E CONTRAVERGA EM TIJOLO CERAMICO MACICO 5X10X20CM 1/2 VEZ</v>
          </cell>
          <cell r="C2238" t="str">
            <v>M2</v>
          </cell>
          <cell r="D2238">
            <v>72.69</v>
          </cell>
          <cell r="E2238" t="str">
            <v>SINAPI - NACIONAL CAIXA</v>
          </cell>
        </row>
        <row r="2239">
          <cell r="A2239">
            <v>72131</v>
          </cell>
          <cell r="B2239" t="str">
            <v>ALVENARIA EM TIJOLO CERAMICO MACICO 5X10X20CM 1/2 VEZ (ESPESSURA 10CM)  , ASSENTADO COM ARGAMASSA TRACO 1:2:8 (CIMENTO, CAL E AREIA), E=1CM</v>
          </cell>
          <cell r="C2239" t="str">
            <v>M2</v>
          </cell>
          <cell r="D2239">
            <v>61.84</v>
          </cell>
          <cell r="E2239" t="str">
            <v>SINAPI - NACIONAL CAIXA</v>
          </cell>
        </row>
        <row r="2240">
          <cell r="A2240">
            <v>72132</v>
          </cell>
          <cell r="B2240" t="str">
            <v>ALVENARIA EM TIJOLO CERAMICO MACICO 5X10X20CM ESPELHO (ESPESSURA 5CM),  ASSENTADO COM ARGAMASSA TRACO 1:2:8 (CIMENTO, CAL E AREIA)</v>
          </cell>
          <cell r="C2240" t="str">
            <v>M2</v>
          </cell>
          <cell r="D2240">
            <v>32.26</v>
          </cell>
          <cell r="E2240" t="str">
            <v>SINAPI - NACIONAL CAIXA</v>
          </cell>
        </row>
        <row r="2241">
          <cell r="A2241">
            <v>72133</v>
          </cell>
          <cell r="B2241" t="str">
            <v>ALVENARIA EM TIJOLO CERAMICO MACICO 5X10X20CM 1 1/2 VEZ (ESPESSURA 30C  M), ASSENTADO COM ARGAMASSA TRACO 1:2:8 (CIMENTO, CAL E AREIA)</v>
          </cell>
          <cell r="C2241" t="str">
            <v>M2</v>
          </cell>
          <cell r="D2241">
            <v>153.59</v>
          </cell>
          <cell r="E2241" t="str">
            <v>SINAPI - NACIONAL CAIXA</v>
          </cell>
        </row>
        <row r="2242">
          <cell r="A2242">
            <v>72177</v>
          </cell>
          <cell r="B2242" t="str">
            <v>TELA TIPO DEPLOYEE PARA REFORCO DE ALVENARIA</v>
          </cell>
          <cell r="C2242" t="str">
            <v>M2</v>
          </cell>
          <cell r="D2242">
            <v>2.4500000000000002</v>
          </cell>
          <cell r="E2242" t="str">
            <v>SINAPI - NACIONAL CAIXA</v>
          </cell>
        </row>
        <row r="2243">
          <cell r="A2243">
            <v>73810</v>
          </cell>
          <cell r="B2243" t="str">
            <v>ALVENARIA DE TIJOLOS APARENTES DE 2 FUROS (1/2 VEZ), ASSENTADOS E RE-JUNTADOS COM ARGAMASSA DE CIMENTO E AREIA</v>
          </cell>
        </row>
        <row r="2244">
          <cell r="A2244" t="str">
            <v>73810/001</v>
          </cell>
          <cell r="B2244" t="str">
            <v>ALVENARIA COM TIJOLOS APARENTES 6,5X10X20CM, ASSENTADOS COM ARGAMASSA    TRACO 1:6 (CIMENTO E AREIA) PREPARO MANUAL</v>
          </cell>
          <cell r="C2244" t="str">
            <v>M2</v>
          </cell>
          <cell r="D2244">
            <v>69.010000000000005</v>
          </cell>
          <cell r="E2244" t="str">
            <v>SINAPI - NACIONAL CAIXA</v>
          </cell>
        </row>
        <row r="2245">
          <cell r="A2245">
            <v>73935</v>
          </cell>
          <cell r="B2245" t="str">
            <v>ALVENARIA TIJ CERAMICO FURADO</v>
          </cell>
        </row>
        <row r="2246">
          <cell r="A2246" t="str">
            <v>73935/001</v>
          </cell>
          <cell r="B2246" t="str">
            <v>ALVENARIA EM TIJOLO CERAMICO FURADO 10X20X20CM, 1/2 VEZ, ASSENTADO EM    ARGAMASSA TRACO 1:4 (CIMENTO E AREIA),E=1CM</v>
          </cell>
          <cell r="C2246" t="str">
            <v>M2</v>
          </cell>
          <cell r="D2246">
            <v>27.16</v>
          </cell>
          <cell r="E2246" t="str">
            <v>SINAPI - NACIONAL CAIXA</v>
          </cell>
        </row>
        <row r="2247">
          <cell r="A2247" t="str">
            <v>73935/002</v>
          </cell>
          <cell r="B2247" t="str">
            <v>ALVENARIA EM TIJOLO CERAMICO FURADO 10X20X20CM, 1 VEZ, ASSENTADO EM AR  GAMASSA TRACO 1:5 (CIMENTO E AREIA), E=1CM</v>
          </cell>
          <cell r="C2247" t="str">
            <v>M2</v>
          </cell>
          <cell r="D2247">
            <v>48.21</v>
          </cell>
          <cell r="E2247" t="str">
            <v>SINAPI - NACIONAL CAIXA</v>
          </cell>
        </row>
        <row r="2248">
          <cell r="A2248" t="str">
            <v>73935/003</v>
          </cell>
          <cell r="B2248" t="str">
            <v>ALVENARIA EM TIJOLO CERAMICO FURADO 4 FUROS 10X10X20CM, 1/2 VEZ, ASSEN  TADO EM ARGAMASSA TRACO 1:8 (CIMENTO E AREIA), E= 1CM</v>
          </cell>
          <cell r="C2248" t="str">
            <v>M2</v>
          </cell>
          <cell r="D2248">
            <v>36.47</v>
          </cell>
          <cell r="E2248" t="str">
            <v>SINAPI - NACIONAL CAIXA</v>
          </cell>
        </row>
        <row r="2249">
          <cell r="A2249" t="str">
            <v>73935/004</v>
          </cell>
          <cell r="B2249" t="str">
            <v>ALVENARIA EM TIJOLO CERAMICO FURADO 10X10X20CM, 1 VEZ, ASSENTADO EM AR  GAMASSA TRACO 1:8 (CIMENTO E AREIA)</v>
          </cell>
          <cell r="C2249" t="str">
            <v>M2</v>
          </cell>
          <cell r="D2249">
            <v>65.540000000000006</v>
          </cell>
          <cell r="E2249" t="str">
            <v>SINAPI - NACIONAL CAIXA</v>
          </cell>
        </row>
        <row r="2250">
          <cell r="A2250" t="str">
            <v>73935/005</v>
          </cell>
          <cell r="B2250" t="str">
            <v>ALVENARIA EM TIJOLO CERAMICO FURADO 10X15X20CM, 1/2 VEZ, ASSENTADO EM    ARGAMASSA TRACO 1:4 (CIMENTO E AREIA)</v>
          </cell>
          <cell r="C2250" t="str">
            <v>M2</v>
          </cell>
          <cell r="D2250">
            <v>32.32</v>
          </cell>
          <cell r="E2250" t="str">
            <v>SINAPI - NACIONAL CAIXA</v>
          </cell>
        </row>
        <row r="2251">
          <cell r="A2251">
            <v>73943</v>
          </cell>
          <cell r="B2251" t="str">
            <v>ALVENARIA 1/2 VEZ TIJOLO CERAMICO MACICO</v>
          </cell>
        </row>
        <row r="2252">
          <cell r="A2252" t="str">
            <v>73943/001</v>
          </cell>
          <cell r="B2252" t="str">
            <v>ALVENARIA DE TIJOLOS MACICOS, E=10 CM , C/ ARGAMASSA CIM/CAL/AREIA,TRACO 1:2:8</v>
          </cell>
          <cell r="C2252" t="str">
            <v>M2</v>
          </cell>
          <cell r="D2252">
            <v>58.39</v>
          </cell>
          <cell r="E2252" t="str">
            <v>SINAPI - NACIONAL CAIXA</v>
          </cell>
        </row>
        <row r="2253">
          <cell r="A2253">
            <v>73982</v>
          </cell>
          <cell r="B2253" t="str">
            <v>ALVENARIA 1/2 VEZ DE TIJOLO CERAMICO FURADO</v>
          </cell>
        </row>
        <row r="2254">
          <cell r="A2254" t="str">
            <v>73982/001</v>
          </cell>
          <cell r="B2254" t="str">
            <v>ALVENARIA EM TIJOLO CERAMICO FURADO 10X20X20CM, 1/2 VEZ, ASSENTADO EM    ARGAMASSA TRACO 1:2:8 (CIMENTO, CAL E AREIA), JUNTAS 12MM</v>
          </cell>
          <cell r="C2254" t="str">
            <v>M2</v>
          </cell>
          <cell r="D2254">
            <v>24.03</v>
          </cell>
          <cell r="E2254" t="str">
            <v>SINAPI - NACIONAL CAIXA</v>
          </cell>
        </row>
        <row r="2255">
          <cell r="A2255">
            <v>73987</v>
          </cell>
          <cell r="B2255" t="str">
            <v>ALVENARIA DE 1 VEZ DE TIJOLO CERAMICO FURADO</v>
          </cell>
        </row>
        <row r="2256">
          <cell r="A2256" t="str">
            <v>73987/001</v>
          </cell>
          <cell r="B2256" t="str">
            <v>ALVENARIA EM TIJOLO CERAMICO FURADO 10X20X20CM, 1 VEZ, ASSENTADO EM AR  GAMASSA TRACO 1:2:8 (CIMENTO, CAL E AREIA), JUNTAS 12MM</v>
          </cell>
          <cell r="C2256" t="str">
            <v>M2</v>
          </cell>
          <cell r="D2256">
            <v>48.19</v>
          </cell>
          <cell r="E2256" t="str">
            <v>SINAPI - NACIONAL CAIXA</v>
          </cell>
        </row>
        <row r="2257">
          <cell r="A2257">
            <v>73988</v>
          </cell>
          <cell r="B2257" t="str">
            <v>APERTO DE ALVENARIA C/ ARGAMASSA</v>
          </cell>
        </row>
        <row r="2258">
          <cell r="A2258" t="str">
            <v>73988/001</v>
          </cell>
          <cell r="B2258" t="str">
            <v>ENCUNHAMENTO (APERTO) DE ALVENARIA 1 VEZ COM ARGAMASSA TRACO 1:0,5:8 (  CIMENTO, CAL E AREIA), ESPESSURA 3CM</v>
          </cell>
          <cell r="C2258" t="str">
            <v>M</v>
          </cell>
          <cell r="D2258">
            <v>4.6900000000000004</v>
          </cell>
          <cell r="E2258" t="str">
            <v>SINAPI - NACIONAL CAIXA</v>
          </cell>
        </row>
        <row r="2259">
          <cell r="A2259" t="str">
            <v>73988/002</v>
          </cell>
          <cell r="B2259" t="str">
            <v>ENCUNHAMENTO (APERTO) DE ALVENARIA 1/2 VEZ COM ARGAMASSA TRACO 1:0,5:8  (CIMENTO, CAL E AREIA), ESPESSURA 3CM</v>
          </cell>
          <cell r="C2259" t="str">
            <v>M</v>
          </cell>
          <cell r="D2259">
            <v>2.92</v>
          </cell>
          <cell r="E2259" t="str">
            <v>SINAPI - NACIONAL CAIXA</v>
          </cell>
        </row>
        <row r="2260">
          <cell r="A2260">
            <v>74018</v>
          </cell>
          <cell r="B2260" t="str">
            <v>ALVENARIA 1/2 VEZ TIJOLO CERAMICO MACICO</v>
          </cell>
        </row>
        <row r="2261">
          <cell r="A2261" t="str">
            <v>74018/001</v>
          </cell>
          <cell r="B2261" t="str">
            <v>CAIXA EM ALVENARIA ENTERRADA, DE TIJOLOS CERAMICOS MACICOS 1/2 VEZ DIM  ENSOES EXTERNAS 60X60X60CM, INCLUSO TAMPA EM CONCRETO E EMBOCAMENTO</v>
          </cell>
          <cell r="C2261" t="str">
            <v>UN</v>
          </cell>
          <cell r="D2261">
            <v>95.15</v>
          </cell>
          <cell r="E2261" t="str">
            <v>SINAPI - NACIONAL CAIXA</v>
          </cell>
        </row>
        <row r="2262">
          <cell r="A2262">
            <v>74110</v>
          </cell>
          <cell r="B2262" t="str">
            <v>ALVENARIA BLOCO CERAM ESTRUT 14X19X29 ARGAMASSA 1:3 CIMENTO E AREIAC/GROUT E ARMACAO.</v>
          </cell>
        </row>
        <row r="2263">
          <cell r="A2263" t="str">
            <v>74110/001</v>
          </cell>
          <cell r="B2263" t="str">
            <v>ALVENARIA EM BLOCO CERAMICO ESTRUTURAL 14X19X29CM, 1/2 VEZ, ASSENTADO    COM ARGAMASSA TRACO 1:3 (CIMENTO E AREIA), INCLUSO ACO CA-60</v>
          </cell>
          <cell r="C2263" t="str">
            <v>M2</v>
          </cell>
          <cell r="D2263">
            <v>36.32</v>
          </cell>
          <cell r="E2263" t="str">
            <v>SINAPI - NACIONAL CAIXA</v>
          </cell>
        </row>
        <row r="2264">
          <cell r="A2264" t="str">
            <v>0064</v>
          </cell>
          <cell r="B2264" t="str">
            <v>ALVENARIA DE ELEMENTOS VAZADOS CERAMICOS</v>
          </cell>
        </row>
        <row r="2265">
          <cell r="A2265">
            <v>9875</v>
          </cell>
          <cell r="B2265" t="str">
            <v>COBOGO CERAMICO (ELEMENTO VAZADO), 9X20X20CM, ASSENTADO COM ARGAMASSA    TRACO 1:4 DE CIMENTO E AREIA</v>
          </cell>
          <cell r="C2265" t="str">
            <v>M2</v>
          </cell>
          <cell r="D2265">
            <v>65.52</v>
          </cell>
          <cell r="E2265" t="str">
            <v>SINAPI - NACIONAL CAIXA</v>
          </cell>
        </row>
        <row r="2266">
          <cell r="A2266" t="str">
            <v>0065</v>
          </cell>
          <cell r="B2266" t="str">
            <v>ALVENARIA DE BLOCOS DE CONCRETO</v>
          </cell>
        </row>
        <row r="2267">
          <cell r="A2267">
            <v>40804</v>
          </cell>
          <cell r="B2267" t="str">
            <v>MARCACAO DE ALVENARIA DE BLOCOS DE CONCRETO PARA BLOCO 10X20X40, COM A  RGAMASSA TRACO 1:2:8 (CIMENTO, CAL E AREIA)</v>
          </cell>
          <cell r="C2267" t="str">
            <v>M</v>
          </cell>
          <cell r="D2267">
            <v>5.89</v>
          </cell>
          <cell r="E2267" t="str">
            <v>SINAPI - NACIONAL CAIXA</v>
          </cell>
        </row>
        <row r="2268">
          <cell r="A2268">
            <v>73998</v>
          </cell>
          <cell r="B2268" t="str">
            <v>ALVENARIA BLOCO CONCRETO</v>
          </cell>
        </row>
        <row r="2269">
          <cell r="A2269" t="str">
            <v>73998/001</v>
          </cell>
          <cell r="B2269" t="str">
            <v>ALVENARIA DE BLOCOS DE CONCRETO VEDACAO 9X19X39CM, ESPESSURA 9CM, ASSE  NTADOS COM ARGAMASSA TRACO 1:0,5:11 (CIMENTO, CAL E AREIA)</v>
          </cell>
          <cell r="C2269" t="str">
            <v>M2</v>
          </cell>
          <cell r="D2269">
            <v>27.64</v>
          </cell>
          <cell r="E2269" t="str">
            <v>SINAPI - NACIONAL CAIXA</v>
          </cell>
        </row>
        <row r="2270">
          <cell r="A2270" t="str">
            <v>73998/002</v>
          </cell>
          <cell r="B2270" t="str">
            <v>ALVENARIA DE BLOCOS DE CONCRETO VEDACAO TIPO CANALETA 14X19X39CM, ASSE  NTADOS COM ARGAMASSA TRACO 1:0,5:11 (CIMENTO, CAL E AREIA)</v>
          </cell>
          <cell r="C2270" t="str">
            <v>M2</v>
          </cell>
          <cell r="D2270">
            <v>48.34</v>
          </cell>
          <cell r="E2270" t="str">
            <v>SINAPI - NACIONAL CAIXA</v>
          </cell>
        </row>
        <row r="2271">
          <cell r="A2271" t="str">
            <v>73998/003</v>
          </cell>
          <cell r="B2271" t="str">
            <v>ALV ESTRUTURAL BL CONC 14X19X39CM -4.5MPA, ARG.CIM/CAL/AREIA 1:5:11</v>
          </cell>
          <cell r="C2271" t="str">
            <v>M2</v>
          </cell>
          <cell r="D2271">
            <v>38.479999999999997</v>
          </cell>
          <cell r="E2271" t="str">
            <v>SINAPI - NACIONAL CAIXA</v>
          </cell>
        </row>
        <row r="2272">
          <cell r="A2272" t="str">
            <v>73998/004</v>
          </cell>
          <cell r="B2272" t="str">
            <v>ALVENARIA DE BLOCOS DE CONCRETO ESTRUTURAL 14X19X39CM, ESPESSURA 14CM,  ASSENTADOS COM ARGAMASSA TRACO 1:0,25:4 (CIMENTO, CAL E AREIA)</v>
          </cell>
          <cell r="C2272" t="str">
            <v>M2</v>
          </cell>
          <cell r="D2272">
            <v>42.92</v>
          </cell>
          <cell r="E2272" t="str">
            <v>SINAPI - NACIONAL CAIXA</v>
          </cell>
        </row>
        <row r="2273">
          <cell r="A2273" t="str">
            <v>73998/005</v>
          </cell>
          <cell r="B2273" t="str">
            <v>ALVENARIA DE BLOCOS DE CONCRETO ESTRUTURAL TIPO CANALETA 9X19X19CM, AS  SENTADOS COM ARGAMASSA TRACO 1:0,25:4 (CIMENTO, CAL E AREIA)</v>
          </cell>
          <cell r="C2273" t="str">
            <v>M2</v>
          </cell>
          <cell r="D2273">
            <v>32.869999999999997</v>
          </cell>
          <cell r="E2273" t="str">
            <v>SINAPI - NACIONAL CAIXA</v>
          </cell>
        </row>
        <row r="2274">
          <cell r="A2274" t="str">
            <v>73998/006</v>
          </cell>
          <cell r="B2274" t="str">
            <v>ALVENARIA DE BLOCOS DE CONCRETO ESTRUTURAL 19X19X39CM, ESPESSURA 19CM,  ASSENTADOS COM ARGAMASSA TRACO 1:0,25:4 (CIMENTO, CAL E AREIA)</v>
          </cell>
          <cell r="C2274" t="str">
            <v>M2</v>
          </cell>
          <cell r="D2274">
            <v>53.64</v>
          </cell>
          <cell r="E2274" t="str">
            <v>SINAPI - NACIONAL CAIXA</v>
          </cell>
        </row>
        <row r="2275">
          <cell r="A2275" t="str">
            <v>73998/007</v>
          </cell>
          <cell r="B2275" t="str">
            <v>ALVENARIA DE BLOCOS DE CONCRETO VEDACAO 19X19X39CM, ESPESSURA 19CM, AS  SENTADOS COM ARGAMASSA TRACO 1:0,5:8 (CIMENTO, CAL E AREIA), COM JUNTADE 10MM</v>
          </cell>
          <cell r="C2275" t="str">
            <v>M2</v>
          </cell>
          <cell r="D2275">
            <v>42.17</v>
          </cell>
          <cell r="E2275" t="str">
            <v>SINAPI - NACIONAL CAIXA</v>
          </cell>
        </row>
        <row r="2276">
          <cell r="A2276" t="str">
            <v>73998/008</v>
          </cell>
          <cell r="B2276" t="str">
            <v>ALVENARIA DE BLOCOS DE CONCRETO VEDACAO 9X19X39CM, ESPESSURA 9CM, ASSE  NTADOS COM PASTA DE ARGAMASSA COLANTE, COM JUNTA DE 10MM</v>
          </cell>
          <cell r="C2276" t="str">
            <v>M2</v>
          </cell>
          <cell r="D2276">
            <v>21.18</v>
          </cell>
          <cell r="E2276" t="str">
            <v>SINAPI - NACIONAL CAIXA</v>
          </cell>
        </row>
        <row r="2277">
          <cell r="A2277" t="str">
            <v>73998/009</v>
          </cell>
          <cell r="B2277" t="str">
            <v>ALVENARIA DE BLOCOS DE CONCRETO VEDACAO 14X19X39CM, ESPESSURA 14CM, AS  SENTADOS COM ARGAMASSA TRACO 1:0,5:8 (CIMENTO, CAL E AREIA), COM JUNTADE 10MM</v>
          </cell>
          <cell r="C2277" t="str">
            <v>M2</v>
          </cell>
          <cell r="D2277">
            <v>35.1</v>
          </cell>
          <cell r="E2277" t="str">
            <v>SINAPI - NACIONAL CAIXA</v>
          </cell>
        </row>
        <row r="2278">
          <cell r="A2278" t="str">
            <v>73998/010</v>
          </cell>
          <cell r="B2278" t="str">
            <v>ALVENARIA DE BLOCOS DE CONCRETO VEDACAO 9X19X39CM, ESPESSURA 9CM, ASSE  NTADOS COM ARGAMASSA TRACO 1:0,5:8 (CIMENTO, CAL E AREIA), C/ JUNTA DE10MM</v>
          </cell>
          <cell r="C2278" t="str">
            <v>M2</v>
          </cell>
          <cell r="D2278">
            <v>26.62</v>
          </cell>
          <cell r="E2278" t="str">
            <v>SINAPI - NACIONAL CAIXA</v>
          </cell>
        </row>
        <row r="2279">
          <cell r="A2279" t="str">
            <v>0066</v>
          </cell>
          <cell r="B2279" t="str">
            <v>ALVENARIA DE ELEMENTOS VAZADOS DE CONCRETO</v>
          </cell>
        </row>
        <row r="2280">
          <cell r="A2280">
            <v>73937</v>
          </cell>
          <cell r="B2280" t="str">
            <v>ALVENARIA ELEMENTO VAZADO CONCRETO (COBOGO)</v>
          </cell>
        </row>
        <row r="2281">
          <cell r="A2281" t="str">
            <v>73937/001</v>
          </cell>
          <cell r="B2281" t="str">
            <v>COBOGO DE CONCRETO (ELEMENTO VAZADO), 7X50X50CM, ASSENTADO COM ARGAMAS  SA TRACO 1:4 (CIMENTO E AREIA)</v>
          </cell>
          <cell r="C2281" t="str">
            <v>M2</v>
          </cell>
          <cell r="D2281">
            <v>52.08</v>
          </cell>
          <cell r="E2281" t="str">
            <v>SINAPI - NACIONAL CAIXA</v>
          </cell>
        </row>
        <row r="2282">
          <cell r="A2282" t="str">
            <v>73937/002</v>
          </cell>
          <cell r="B2282" t="str">
            <v>ALVENARIA ELEM VAZADO CONCRETO VENEZIANA 15X22X39CM 72A-NEO REX CIMENT  O/AREIA 1:4</v>
          </cell>
          <cell r="C2282" t="str">
            <v>M2</v>
          </cell>
          <cell r="D2282">
            <v>60.87</v>
          </cell>
          <cell r="E2282" t="str">
            <v>SINAPI - NACIONAL CAIXA</v>
          </cell>
        </row>
        <row r="2283">
          <cell r="A2283" t="str">
            <v>73937/003</v>
          </cell>
          <cell r="B2283" t="str">
            <v>COBOGO DE CONCRETO (ELEMENTO VAZADO), 7X50X50CM, ASSENTADO COM ARGAMAS  SA TRACO 1:3 (CIMENTO E AREIA)</v>
          </cell>
          <cell r="C2283" t="str">
            <v>M2</v>
          </cell>
          <cell r="D2283">
            <v>52.29</v>
          </cell>
          <cell r="E2283" t="str">
            <v>SINAPI - NACIONAL CAIXA</v>
          </cell>
        </row>
        <row r="2284">
          <cell r="A2284" t="str">
            <v>73937/004</v>
          </cell>
          <cell r="B2284" t="str">
            <v>COBOGO DE CONCRETO (ELEMENTO VAZADO), 6X29X29CM, ASSENTADO COM ARGAMAS  SA TRACO 1:7 (CIMENTO E AREIA)</v>
          </cell>
          <cell r="C2284" t="str">
            <v>M2</v>
          </cell>
          <cell r="D2284">
            <v>66.27</v>
          </cell>
          <cell r="E2284" t="str">
            <v>SINAPI - NACIONAL CAIXA</v>
          </cell>
        </row>
        <row r="2285">
          <cell r="A2285" t="str">
            <v>73937/005</v>
          </cell>
          <cell r="B2285" t="str">
            <v>COBOGO DE CONCRETO (ELEMENTO VAZADO), 10X29X39CM ABERTURA COM VIDRO, A  SSENTADO COM ARGAMASSA TRACO 1:5 (CIMENTO E AREIA)</v>
          </cell>
          <cell r="C2285" t="str">
            <v>M2</v>
          </cell>
          <cell r="D2285">
            <v>73.7</v>
          </cell>
          <cell r="E2285" t="str">
            <v>SINAPI - NACIONAL CAIXA</v>
          </cell>
        </row>
        <row r="2286">
          <cell r="A2286">
            <v>74196</v>
          </cell>
          <cell r="B2286" t="str">
            <v>COBOGO CONCRETO</v>
          </cell>
        </row>
        <row r="2287">
          <cell r="A2287" t="str">
            <v>74196/001</v>
          </cell>
          <cell r="B2287" t="str">
            <v>COBOGO DE CONCRETO (ELEMENTO VAZADO), 5X50X50CM, ASSENTADO COM ARGAMAS  SA DE CIMENTO E AREIA COM ACO CA-25</v>
          </cell>
          <cell r="C2287" t="str">
            <v>M2</v>
          </cell>
          <cell r="D2287">
            <v>67.489999999999995</v>
          </cell>
          <cell r="E2287" t="str">
            <v>SINAPI - NACIONAL CAIXA</v>
          </cell>
        </row>
        <row r="2288">
          <cell r="A2288" t="str">
            <v>0067</v>
          </cell>
          <cell r="B2288" t="str">
            <v>ALVENARIA DE BLOCOS DE VIDRO</v>
          </cell>
        </row>
        <row r="2289">
          <cell r="A2289">
            <v>72139</v>
          </cell>
          <cell r="B2289" t="str">
            <v>BLOCOS DE VIDRO TIPO CANELADO 19X19X8CM, ASSENTADO COM ARGAMASSA TRACO  1:3 (CIMENTO E AREIA GROSSA) PREPARO MECANICO, COM REJUNTAMENTO EM CIMENTO BRANCO E BARRAS DE ACO</v>
          </cell>
          <cell r="C2289" t="str">
            <v>M2</v>
          </cell>
          <cell r="D2289">
            <v>334.08</v>
          </cell>
          <cell r="E2289" t="str">
            <v>SINAPI - NACIONAL CAIXA</v>
          </cell>
        </row>
        <row r="2290">
          <cell r="A2290">
            <v>72175</v>
          </cell>
          <cell r="B2290" t="str">
            <v>BLOCOS DE VIDRO TIPO XADREZ 20X20X10CM, ASSENTADO COM ARGAMASSA TRACO    1:3 (CIMENTO E AREIA GROSSA) PREPARO MECANICO, COM REJUNTAMENTO EM CIMENTO BRANCO E BARRAS DE ACO</v>
          </cell>
          <cell r="C2290" t="str">
            <v>M2</v>
          </cell>
          <cell r="D2290">
            <v>356.41</v>
          </cell>
          <cell r="E2290" t="str">
            <v>SINAPI - NACIONAL CAIXA</v>
          </cell>
        </row>
        <row r="2291">
          <cell r="A2291">
            <v>72176</v>
          </cell>
          <cell r="B2291" t="str">
            <v>BLOCOS DE VIDRO TIPO XADREZ 20X10X8CM, ASSENTADO COM ARGAMASSA TRACO 1  :3 (CIMENTO E AREIA GROSSA) PREPARO MECANICO, COM REJUNTAMENTO EM CIMENTO BRANCO E BARRAS DE ACO</v>
          </cell>
          <cell r="C2291" t="str">
            <v>M2</v>
          </cell>
          <cell r="D2291">
            <v>225.56</v>
          </cell>
          <cell r="E2291" t="str">
            <v>SINAPI - NACIONAL CAIXA</v>
          </cell>
        </row>
        <row r="2292">
          <cell r="A2292" t="str">
            <v>0068</v>
          </cell>
          <cell r="B2292" t="str">
            <v>ALVENARIA DE BLOCOS DE PEDRA COM JUNTA ARGAMASSADA</v>
          </cell>
        </row>
        <row r="2293">
          <cell r="A2293">
            <v>74053</v>
          </cell>
          <cell r="B2293" t="str">
            <v>ALVENARIA EM PEDRA RACHAO</v>
          </cell>
        </row>
        <row r="2294">
          <cell r="A2294" t="str">
            <v>74053/001</v>
          </cell>
          <cell r="B2294" t="str">
            <v>ALVENARIA EM PEDRA RACHAO OU PEDRA DE MAO, ASSENTADA COM ARGAMASSA TRA  CO 1:6 (CIMENTO E AREIA)</v>
          </cell>
          <cell r="C2294" t="str">
            <v>M3</v>
          </cell>
          <cell r="D2294">
            <v>247.3</v>
          </cell>
          <cell r="E2294" t="str">
            <v>SINAPI - NACIONAL CAIXA</v>
          </cell>
        </row>
        <row r="2295">
          <cell r="A2295" t="str">
            <v>74053/002</v>
          </cell>
          <cell r="B2295" t="str">
            <v>ALVENARIA EM PEDRA RACHAO OU PEDRA DE MAO, ASSENTADA COM ARGAMASSA TRA  CO 1:8 (CIMENTO E AREIA)</v>
          </cell>
          <cell r="C2295" t="str">
            <v>M3</v>
          </cell>
          <cell r="D2295">
            <v>238.51</v>
          </cell>
          <cell r="E2295" t="str">
            <v>SINAPI - NACIONAL CAIXA</v>
          </cell>
        </row>
        <row r="2296">
          <cell r="A2296" t="str">
            <v>74053/003</v>
          </cell>
          <cell r="B2296" t="str">
            <v>ALVENARIA EM PEDRA RACHAO OU PEDRA DE MAO, ASSENTADA COM ARGAMASSA TRA  CO 1:10 (CIMENTO E AREIA)</v>
          </cell>
          <cell r="C2296" t="str">
            <v>M3</v>
          </cell>
          <cell r="D2296">
            <v>234.81</v>
          </cell>
          <cell r="E2296" t="str">
            <v>SINAPI - NACIONAL CAIXA</v>
          </cell>
        </row>
        <row r="2297">
          <cell r="A2297" t="str">
            <v>0070</v>
          </cell>
          <cell r="B2297" t="str">
            <v>DIVISORIAS/MARMORE/GRANITO/MARMORITE/CONCRETO/MAD.AGLOM.</v>
          </cell>
        </row>
        <row r="2298">
          <cell r="A2298">
            <v>72178</v>
          </cell>
          <cell r="B2298" t="str">
            <v>RETIRADA DE DIVISORIAS EM CHAPAS DE MADEIRA, COM MONTANTES METALICOS</v>
          </cell>
          <cell r="C2298" t="str">
            <v>M2</v>
          </cell>
          <cell r="D2298">
            <v>9.9700000000000006</v>
          </cell>
          <cell r="E2298" t="str">
            <v>SINAPI - NACIONAL CAIXA</v>
          </cell>
        </row>
        <row r="2299">
          <cell r="A2299">
            <v>72179</v>
          </cell>
          <cell r="B2299" t="str">
            <v>RECOLOCACAO DE PLACAS DIVISORIAS DE GRANILITE, CONSIDERANDO REAPROVEIT  AMENTO DO MATERIAL</v>
          </cell>
          <cell r="C2299" t="str">
            <v>M2</v>
          </cell>
          <cell r="D2299">
            <v>20.77</v>
          </cell>
          <cell r="E2299" t="str">
            <v>SINAPI - NACIONAL CAIXA</v>
          </cell>
        </row>
        <row r="2300">
          <cell r="A2300">
            <v>72180</v>
          </cell>
          <cell r="B2300" t="str">
            <v>RECOLOCACAO DE DIVISORIAS TIPO CHAPAS OU TABUAS, EXCLUSIVE ENTARUGAMEN  TO, CONSIDERANDO REAPROVEITAMENTO DO MATERIAL</v>
          </cell>
          <cell r="C2300" t="str">
            <v>M2</v>
          </cell>
          <cell r="D2300">
            <v>6.34</v>
          </cell>
          <cell r="E2300" t="str">
            <v>SINAPI - NACIONAL CAIXA</v>
          </cell>
        </row>
        <row r="2301">
          <cell r="A2301">
            <v>72181</v>
          </cell>
          <cell r="B2301" t="str">
            <v>RECOLOCACAO DE DIVISORIAS TIPO CHAPAS OU TABUAS, INCLUSIVE ENTARUGAMEN  TO, CONSIDERANDO REAPROVEITAMENTO DO MATERIAL</v>
          </cell>
          <cell r="C2301" t="str">
            <v>M2</v>
          </cell>
          <cell r="D2301">
            <v>12.94</v>
          </cell>
          <cell r="E2301" t="str">
            <v>SINAPI - NACIONAL CAIXA</v>
          </cell>
        </row>
        <row r="2302">
          <cell r="A2302">
            <v>73774</v>
          </cell>
          <cell r="B2302" t="str">
            <v>PAREDE DIVISORIA PARA SANITARIOS E BANHEIROS</v>
          </cell>
        </row>
        <row r="2303">
          <cell r="A2303" t="str">
            <v>73774/001</v>
          </cell>
          <cell r="B2303" t="str">
            <v>DIVISORIA EM MARMORITE ESPESSURA 35MM, CHUMBAMENTO NO PISO E PAREDE CO  M ARGAMASSA DE CIMENTO E AREIA, POLIMENTO MANUAL, EXCLUSIVE FERRAGENS</v>
          </cell>
          <cell r="C2303" t="str">
            <v>M2</v>
          </cell>
          <cell r="D2303">
            <v>132.16999999999999</v>
          </cell>
          <cell r="E2303" t="str">
            <v>SINAPI - NACIONAL CAIXA</v>
          </cell>
        </row>
        <row r="2304">
          <cell r="A2304">
            <v>73862</v>
          </cell>
          <cell r="B2304" t="str">
            <v>DIVISORIAS EM MADEIRA OU PAINEIS PRE-FABRICADOS</v>
          </cell>
        </row>
        <row r="2305">
          <cell r="A2305" t="str">
            <v>73862/001</v>
          </cell>
          <cell r="B2305" t="str">
            <v>DIVISORIA EM CHAPA DE FIBRA DE MADEIRA PAINEL CEGO ESPESSURA 12MM, INC  LUSIVE PORTAS E MATA-JUNTAS, EXCLUSIVE FERRAGENS</v>
          </cell>
          <cell r="C2305" t="str">
            <v>M2</v>
          </cell>
          <cell r="D2305">
            <v>190.52</v>
          </cell>
          <cell r="E2305" t="str">
            <v>SINAPI - NACIONAL CAIXA</v>
          </cell>
        </row>
        <row r="2306">
          <cell r="A2306" t="str">
            <v>73862/002</v>
          </cell>
          <cell r="B2306" t="str">
            <v>DIVISORIA EM CHAPA DE FIBRA DE MADEIRA ESPESSURA 12MM COM VIDRO LISO E  SPESSURA 4MM NA PARTE SUPERIOR, INCLUSIVE PORTAS E MATA-JUNTAS, EXCLUSIVE FERRAGENS</v>
          </cell>
          <cell r="C2306" t="str">
            <v>M2</v>
          </cell>
          <cell r="D2306">
            <v>198.16</v>
          </cell>
          <cell r="E2306" t="str">
            <v>SINAPI - NACIONAL CAIXA</v>
          </cell>
        </row>
        <row r="2307">
          <cell r="A2307" t="str">
            <v>73862/003</v>
          </cell>
          <cell r="B2307" t="str">
            <v>DIVISORIA 35MM PAINEL CEGO MIOLO COLMEIA REVESTIDA C/CHAPA LAMINADA EM  CORES FIBRA MADEIRA PRENSADA C/MONTANTES ALUMINIO ANODIZADO NATURAL EM"L" "T" OU "X" INCL PORTAS EXCL SUAS FERRAGENS.</v>
          </cell>
          <cell r="C2307" t="str">
            <v>M2</v>
          </cell>
          <cell r="D2307">
            <v>65.63</v>
          </cell>
          <cell r="E2307" t="str">
            <v>SINAPI - NACIONAL CAIXA</v>
          </cell>
        </row>
        <row r="2308">
          <cell r="A2308" t="str">
            <v>73862/004</v>
          </cell>
          <cell r="B2308" t="str">
            <v>DIVISORIA 35MM PAINEL CEGO MIOLO VERMICULITA REVESTIDA C/CHAPA LAMINA-  DA EM CORES DE MADEIRA PRENSADA C/MONTANTES ALUMINO ANODIZADO NATURALEM "L" "T" OU "X" INCL PORTAS EXCL SUAS FERRAGENS.</v>
          </cell>
          <cell r="C2308" t="str">
            <v>M2</v>
          </cell>
          <cell r="D2308">
            <v>155.88</v>
          </cell>
          <cell r="E2308" t="str">
            <v>SINAPI - NACIONAL CAIXA</v>
          </cell>
        </row>
        <row r="2309">
          <cell r="A2309" t="str">
            <v>73862/005</v>
          </cell>
          <cell r="B2309" t="str">
            <v>DIVISORIA 35MM PAINEL CEGO MIOLO COLMEIA REVESTIDA C/FORMICA EM CHAPA    DE FIBRA DE MADEIRA PRENSADA C/MONTANTES ALUMINIO ANODIZADO NATURAL EM"L" "T" OU "X" INCL PORTAS EXCL SUAS FERRAGENS.</v>
          </cell>
          <cell r="C2309" t="str">
            <v>M2</v>
          </cell>
          <cell r="D2309">
            <v>65.63</v>
          </cell>
          <cell r="E2309" t="str">
            <v>SINAPI - NACIONAL CAIXA</v>
          </cell>
        </row>
        <row r="2310">
          <cell r="A2310" t="str">
            <v>73862/006</v>
          </cell>
          <cell r="B2310" t="str">
            <v>DIVISORIA 35MM PAINEL CEGO MIOLO VERMICULITA REVESTIDA C/FORMICA EMCHAPA DE FIBRA DE MADEIRA PRENSADA C/MONTANTES ALUMINIO ANODIZADO NA-TURAL EM "L" "T" OU "X" INCL PORTAS EXCL SUAS FERRAGENS.</v>
          </cell>
          <cell r="C2310" t="str">
            <v>M2</v>
          </cell>
          <cell r="D2310">
            <v>155.88</v>
          </cell>
          <cell r="E2310" t="str">
            <v>SINAPI - NACIONAL CAIXA</v>
          </cell>
        </row>
        <row r="2311">
          <cell r="A2311" t="str">
            <v>73862/007</v>
          </cell>
          <cell r="B2311" t="str">
            <v>DIVISORIA 35MM BANDEIRA VIDRO MIOLO COLMEIA REVESTIDA C/CHAPA LAMINADA  EM FIBRA MADEIRA PRENSADA CORES C/MONTANTES ALUMINIO ANODIZADO NATURALEM "L" "T" OU "X" INCL PORTAS EXCL FERRAGENS.</v>
          </cell>
          <cell r="C2311" t="str">
            <v>M2</v>
          </cell>
          <cell r="D2311">
            <v>72.569999999999993</v>
          </cell>
          <cell r="E2311" t="str">
            <v>SINAPI - NACIONAL CAIXA</v>
          </cell>
        </row>
        <row r="2312">
          <cell r="A2312" t="str">
            <v>73862/008</v>
          </cell>
          <cell r="B2312" t="str">
            <v>DIVISORIA 35MM BANDEIRA VIDRO MIOLO VERMICULITA REVESTIDA CHAPA LA-MINADA EM CORES DE MADEIRA PRENSADA C/MONTANTES ALUMINO ANODIZADO NA-TURAL EM "L" "T" OU "X" INCL PORTAS EXCL SUAS FERRAGENS.</v>
          </cell>
          <cell r="C2312" t="str">
            <v>M2</v>
          </cell>
          <cell r="D2312">
            <v>162.44</v>
          </cell>
          <cell r="E2312" t="str">
            <v>SINAPI - NACIONAL CAIXA</v>
          </cell>
        </row>
        <row r="2313">
          <cell r="A2313" t="str">
            <v>73862/009</v>
          </cell>
          <cell r="B2313" t="str">
            <v>DIVISORIA 35MM BANDEIRA VIDRO MIOLO COLMEIA REVESTIDA C/FORMICA EM CHA  PA FIBRA MADEIRA PRENSADA C/MONTANTES ALUMINIO ANODIZADO NATURAL EM"L""T" OU "X" INCL PORTAS EXCL SUAS FERRAGENS E VIDRO.</v>
          </cell>
          <cell r="C2313" t="str">
            <v>M2</v>
          </cell>
          <cell r="D2313">
            <v>72.569999999999993</v>
          </cell>
          <cell r="E2313" t="str">
            <v>SINAPI - NACIONAL CAIXA</v>
          </cell>
        </row>
        <row r="2314">
          <cell r="A2314" t="str">
            <v>73862/010</v>
          </cell>
          <cell r="B2314" t="str">
            <v>DIVISORIA 35MM BANDEIRA VIDRO MIOLO VERMICULITA REVESTIDA C/FORMICA EM  CHAPA FIBRA MADEIRA PRENSADA C/MONTANTES ALUMINIO ANODIZADO NATURAL EM"L" "T" OU "X" INCL PORTAS EXCL SUAS FERRAGENS.</v>
          </cell>
          <cell r="C2314" t="str">
            <v>M2</v>
          </cell>
          <cell r="D2314">
            <v>162.44</v>
          </cell>
          <cell r="E2314" t="str">
            <v>SINAPI - NACIONAL CAIXA</v>
          </cell>
        </row>
        <row r="2315">
          <cell r="A2315" t="str">
            <v>73862/011</v>
          </cell>
          <cell r="B2315" t="str">
            <v>DIVISORIA 35MM PAINEL C/VIDRO MIOLO COLMEIA REVESTIDA C/CHAPA LAMINADA  EM FIBRA MADEIRA PRENSADA CORES C/MONTANTES ALUMINIO ANODIZADO NATURALEM "L" "T" OU "X" INCL PORTAS EXCL SUAS FERRAGENS.</v>
          </cell>
          <cell r="C2315" t="str">
            <v>M2</v>
          </cell>
          <cell r="D2315">
            <v>69.41</v>
          </cell>
          <cell r="E2315" t="str">
            <v>SINAPI - NACIONAL CAIXA</v>
          </cell>
        </row>
        <row r="2316">
          <cell r="A2316" t="str">
            <v>73862/012</v>
          </cell>
          <cell r="B2316" t="str">
            <v>DIVISORIA 35MM PAINEL C/VIDRO MIOLO VERMICULITA REVESTIDA C/CHAPA LA-    MINADA EM CORES FIBRA MADEIRA PRENSADA C/MONTANTES ALUMINIO ANODIZADONATURAL EM "L" "T" OU "X" INCL PORTAS EXCL SUAS FERRAGENS.</v>
          </cell>
          <cell r="C2316" t="str">
            <v>M2</v>
          </cell>
          <cell r="D2316">
            <v>162.44</v>
          </cell>
          <cell r="E2316" t="str">
            <v>SINAPI - NACIONAL CAIXA</v>
          </cell>
        </row>
        <row r="2317">
          <cell r="A2317" t="str">
            <v>73862/013</v>
          </cell>
          <cell r="B2317" t="str">
            <v>DIVISORIA 35MM PAINEL C/VIDRO MIOLO COLMEIA REVESTIDA C/FORMICA EM CHA  PA FIBRA MADEIRA PRENSADA C/MONTANTES ALUMINIO ANODIZADO NATURAL EM"L""T" OU "X" INCL PORTAS EXCL SUAS FERRAGENS.</v>
          </cell>
          <cell r="C2317" t="str">
            <v>M2</v>
          </cell>
          <cell r="D2317">
            <v>69.41</v>
          </cell>
          <cell r="E2317" t="str">
            <v>SINAPI - NACIONAL CAIXA</v>
          </cell>
        </row>
        <row r="2318">
          <cell r="A2318" t="str">
            <v>73862/014</v>
          </cell>
          <cell r="B2318" t="str">
            <v>DIVISORIA 35MM PAINEL C/VIDRO MIOLO VERMICULITA REVESTIDA C/FORMICA EM  CHAPA FIBRA MADEIRA PRENSADA C/MONTANTES ALUMINIO ANODIZADO NATURAL EM"L" "T" OU "X" INCL PORTAS EXCL SUAS FERRAGENS.</v>
          </cell>
          <cell r="C2318" t="str">
            <v>M2</v>
          </cell>
          <cell r="D2318">
            <v>162.44</v>
          </cell>
          <cell r="E2318" t="str">
            <v>SINAPI - NACIONAL CAIXA</v>
          </cell>
        </row>
        <row r="2319">
          <cell r="A2319">
            <v>73909</v>
          </cell>
          <cell r="B2319" t="str">
            <v>PAINEL DIVISORIO MADEIRA</v>
          </cell>
        </row>
        <row r="2320">
          <cell r="A2320" t="str">
            <v>73909/001</v>
          </cell>
          <cell r="B2320" t="str">
            <v>DIVISORIA EM MADEIRA COMPENSADA RESINADA ESPESSURA 6MM, ESTRUTURADA EM  MADEIRA DE LEI 3"X3"</v>
          </cell>
          <cell r="C2320" t="str">
            <v>M2</v>
          </cell>
          <cell r="D2320">
            <v>131.24</v>
          </cell>
          <cell r="E2320" t="str">
            <v>SINAPI - NACIONAL CAIXA</v>
          </cell>
        </row>
        <row r="2321">
          <cell r="A2321">
            <v>74229</v>
          </cell>
          <cell r="B2321" t="str">
            <v>PAINEL DIVISORIO MARMORE/GRANITO</v>
          </cell>
        </row>
        <row r="2322">
          <cell r="A2322" t="str">
            <v>74229/001</v>
          </cell>
          <cell r="B2322" t="str">
            <v>DIVISORIA EM MARMORE BRANCO POLIDO, ESPESSURA 3 CM, ASSENTADO COM ARGA  MASSA TRACO 1:4 (CIMENTO E AREIA), ARREMATE COM CIMENTO BRANCO, EXCLUSIVE FERRAGENS</v>
          </cell>
          <cell r="C2322" t="str">
            <v>M2</v>
          </cell>
          <cell r="D2322">
            <v>411.25</v>
          </cell>
          <cell r="E2322" t="str">
            <v>SINAPI - NACIONAL CAIXA</v>
          </cell>
        </row>
        <row r="2323">
          <cell r="A2323" t="str">
            <v>0251</v>
          </cell>
          <cell r="B2323" t="str">
            <v>ALVENARIA DE BLOCO-CONCRETO CELULAR</v>
          </cell>
        </row>
        <row r="2324">
          <cell r="A2324">
            <v>73863</v>
          </cell>
          <cell r="B2324" t="str">
            <v>ALVENARIA DE BLOCOS DE CONCRETO CELULAR</v>
          </cell>
        </row>
        <row r="2325">
          <cell r="A2325" t="str">
            <v>73863/001</v>
          </cell>
          <cell r="B2325" t="str">
            <v>ALVENARIA COM BLOCOS DE CONCRETO CELULAR 10X30X60CM, ESPESSURA 10CM, A  SSENTADOS COM ARGAMASSA TRACO 1:2:9 (CIMENTO, CAL E AREIA) PREPARO MANUAL</v>
          </cell>
          <cell r="C2325" t="str">
            <v>M2</v>
          </cell>
          <cell r="D2325">
            <v>40.130000000000003</v>
          </cell>
          <cell r="E2325" t="str">
            <v>SINAPI - NACIONAL CAIXA</v>
          </cell>
        </row>
        <row r="2326">
          <cell r="A2326" t="str">
            <v>73863/002</v>
          </cell>
          <cell r="B2326" t="str">
            <v>ALVENARIA COM BLOCOS DE CONCRETO CELULAR 20X30X60CM, ESPESSURA 20CM, A  SSENTADOS COM ARGAMASSA TRACO 1:2:9 (CIMENTO, CAL E AREIA) PREPARO MANUAL</v>
          </cell>
          <cell r="C2326" t="str">
            <v>M2</v>
          </cell>
          <cell r="D2326">
            <v>80.040000000000006</v>
          </cell>
          <cell r="E2326" t="str">
            <v>SINAPI - NACIONAL CAIXA</v>
          </cell>
        </row>
        <row r="2327">
          <cell r="A2327" t="str">
            <v>0322</v>
          </cell>
          <cell r="B2327" t="str">
            <v>PAREDE DE ADOBE</v>
          </cell>
        </row>
        <row r="2328">
          <cell r="A2328">
            <v>68079</v>
          </cell>
          <cell r="B2328" t="str">
            <v>PAREDE DE ADOBE PARA FORNOS</v>
          </cell>
          <cell r="C2328" t="str">
            <v>M3</v>
          </cell>
          <cell r="D2328">
            <v>313.47000000000003</v>
          </cell>
          <cell r="E2328" t="str">
            <v>SINAPI - NACIONAL CAIXA</v>
          </cell>
        </row>
        <row r="2329">
          <cell r="A2329" t="str">
            <v>PAVI</v>
          </cell>
          <cell r="B2329" t="str">
            <v>PAVIMENTACAO</v>
          </cell>
        </row>
        <row r="2330">
          <cell r="A2330" t="str">
            <v>0054</v>
          </cell>
          <cell r="B2330" t="str">
            <v>RECOMPOSICAO DE PAVIMENTACAO</v>
          </cell>
        </row>
        <row r="2331">
          <cell r="A2331">
            <v>72948</v>
          </cell>
          <cell r="B2331" t="str">
            <v>COLCHAO DE AREIA PARA PAVIMENTACAO EM PARALELEPIPEDO OU BLOCOS DE CONC  RETO INTERTRAVADOS</v>
          </cell>
          <cell r="C2331" t="str">
            <v>M3</v>
          </cell>
          <cell r="D2331">
            <v>69.92</v>
          </cell>
          <cell r="E2331" t="str">
            <v>SINAPI - NACIONAL CAIXA</v>
          </cell>
        </row>
        <row r="2332">
          <cell r="A2332">
            <v>72949</v>
          </cell>
          <cell r="B2332" t="str">
            <v>DEMOLICAO DE PAVIMENTACAO ASFALTICA, EXCLUSIVE TRANSPORTE DO MATERIAL    RETIRADO</v>
          </cell>
          <cell r="C2332" t="str">
            <v>M3</v>
          </cell>
          <cell r="D2332">
            <v>15.63</v>
          </cell>
          <cell r="E2332" t="str">
            <v>SINAPI - NACIONAL CAIXA</v>
          </cell>
        </row>
        <row r="2333">
          <cell r="A2333">
            <v>73790</v>
          </cell>
          <cell r="B2333" t="str">
            <v>REFORMA CONSERVACAO LOGRADOUROS EM PARALELEPIPEDO</v>
          </cell>
        </row>
        <row r="2334">
          <cell r="A2334" t="str">
            <v>73790/001</v>
          </cell>
          <cell r="B2334" t="str">
            <v>RETIRADA, LIMPEZA E REASSENTAMENTO DE PARALELEPIPEDO SOBRE COLCHAO DE    PO DE PEDRA ESPESSURA 10CM, REJUNTADO COM BETUME E PEDRISCO, CONSIDERANDO APROVEITAMENTO DO PARALELEPIPEDO</v>
          </cell>
          <cell r="C2334" t="str">
            <v>M2</v>
          </cell>
          <cell r="D2334">
            <v>35.119999999999997</v>
          </cell>
          <cell r="E2334" t="str">
            <v>SINAPI - NACIONAL CAIXA</v>
          </cell>
        </row>
        <row r="2335">
          <cell r="A2335" t="str">
            <v>73790/002</v>
          </cell>
          <cell r="B2335" t="str">
            <v>REASSENTAMENTO DE PARALELEPIPEDO SOBRE COLCHAO DE PO DE PEDRA ESPESSUR  A 10CM, REJUNTADO COM BETUME E PEDRISCO, CONSIDERANDO APROVEITAMENTO DO PARALELEPIPEDO</v>
          </cell>
          <cell r="C2335" t="str">
            <v>M2</v>
          </cell>
          <cell r="D2335">
            <v>27</v>
          </cell>
          <cell r="E2335" t="str">
            <v>SINAPI - NACIONAL CAIXA</v>
          </cell>
        </row>
        <row r="2336">
          <cell r="A2336" t="str">
            <v>73790/003</v>
          </cell>
          <cell r="B2336" t="str">
            <v>RETIRADA, LIMPEZA E REASSENTAMENTO DE PARALELEPIPEDO SOBRE COLCHAO DE    PO DE PEDRA ESPESSURA 10CM, REJUNTADO COM ARGAMASSA TRACO 1:3 (CIMENTOE AREIA), CONSIDERANDO APROVEITAMENTO DO PARALELEPIPEDO</v>
          </cell>
          <cell r="C2336" t="str">
            <v>M2</v>
          </cell>
          <cell r="D2336">
            <v>31.59</v>
          </cell>
          <cell r="E2336" t="str">
            <v>SINAPI - NACIONAL CAIXA</v>
          </cell>
        </row>
        <row r="2337">
          <cell r="A2337" t="str">
            <v>73790/004</v>
          </cell>
          <cell r="B2337" t="str">
            <v>REASSENTAMENTO DE PARALELEPIPEDO SOBRE COLCHAO DE PO DE PEDRA ESPESSUR  A 10CM, REJUNTADO COM ARGAMASSA TRACO 1:3 (CIMENTO E AREIA), CONSIDERANDO APROVEITAMENTO DO PARALELEPIPEDO</v>
          </cell>
          <cell r="C2337" t="str">
            <v>M2</v>
          </cell>
          <cell r="D2337">
            <v>23.47</v>
          </cell>
          <cell r="E2337" t="str">
            <v>SINAPI - NACIONAL CAIXA</v>
          </cell>
        </row>
        <row r="2338">
          <cell r="A2338" t="str">
            <v>0055</v>
          </cell>
          <cell r="B2338" t="str">
            <v>REGULARIZACAO/REFORCO DE SUBLEITO</v>
          </cell>
        </row>
        <row r="2339">
          <cell r="A2339">
            <v>41879</v>
          </cell>
          <cell r="B2339" t="str">
            <v>CONFORMACAO GEOMETRICA DE PLATAFORMA PARA EXECUCAO DE REVESTIMENTO PRI  MARIO EM RODOVIAS VICINAIS</v>
          </cell>
          <cell r="C2339" t="str">
            <v>M2</v>
          </cell>
          <cell r="D2339">
            <v>0.12</v>
          </cell>
          <cell r="E2339" t="str">
            <v>SINAPI - NACIONAL CAIXA</v>
          </cell>
        </row>
        <row r="2340">
          <cell r="A2340">
            <v>73841</v>
          </cell>
          <cell r="B2340" t="str">
            <v>CAMINHO DE SERVICO</v>
          </cell>
        </row>
        <row r="2341">
          <cell r="A2341" t="str">
            <v>73841/001</v>
          </cell>
          <cell r="B2341" t="str">
            <v>CAMINHO DE SERVICO REALIZADO MECANICAMENTE INCL ESCAVACAO DESMATAMENTO  DESTOCAMENTO ACERTO E COMPACTACAO.</v>
          </cell>
          <cell r="C2341" t="str">
            <v>M</v>
          </cell>
          <cell r="D2341">
            <v>5.96</v>
          </cell>
          <cell r="E2341" t="str">
            <v>SINAPI - NACIONAL CAIXA</v>
          </cell>
        </row>
        <row r="2342">
          <cell r="A2342" t="str">
            <v>0056</v>
          </cell>
          <cell r="B2342" t="str">
            <v>EXECUCAO DE SUB-LEITO, LEITO, SUB-BASE, BASE ETC</v>
          </cell>
        </row>
        <row r="2343">
          <cell r="A2343">
            <v>72910</v>
          </cell>
          <cell r="B2343" t="str">
            <v>BASE DE SOLO ARENOSO FINO, COMPACTACAO 100% PROCTOR MODIFICADO</v>
          </cell>
          <cell r="C2343" t="str">
            <v>M3</v>
          </cell>
          <cell r="D2343">
            <v>10.31</v>
          </cell>
          <cell r="E2343" t="str">
            <v>SINAPI - NACIONAL CAIXA</v>
          </cell>
        </row>
        <row r="2344">
          <cell r="A2344">
            <v>72911</v>
          </cell>
          <cell r="B2344" t="str">
            <v>BASE DE SOLO ESTABILIZADO SEM MISTURA, COMPACTACAO 100% PROCTOR NORMAL  , EXCLUSIVE ESCAVACAO, CARGA E TRANSPORTE DO SOLO</v>
          </cell>
          <cell r="C2344" t="str">
            <v>M3</v>
          </cell>
          <cell r="D2344">
            <v>7.22</v>
          </cell>
          <cell r="E2344" t="str">
            <v>SINAPI - NACIONAL CAIXA</v>
          </cell>
        </row>
        <row r="2345">
          <cell r="A2345">
            <v>72912</v>
          </cell>
          <cell r="B2345" t="str">
            <v>BASE DE SOLO CIMENTO 2% MISTURA EM PISTA, COMPACTACAO 100% PROCTOR INT  ERMEDIARIO, EXCLUSIVE ESCAVACAO, CARGA E TRANSPORTE DO SOLO</v>
          </cell>
          <cell r="C2345" t="str">
            <v>M3</v>
          </cell>
          <cell r="D2345">
            <v>25</v>
          </cell>
          <cell r="E2345" t="str">
            <v>SINAPI - NACIONAL CAIXA</v>
          </cell>
        </row>
        <row r="2346">
          <cell r="A2346">
            <v>72913</v>
          </cell>
          <cell r="B2346" t="str">
            <v>BASE DE SOLO CIMENTO 4% MISTURA EM PISTA, COMPACTACAO 100% PROCTOR NOR  MAL, EXCLUSIVE TRANSPORTE DO SOLO</v>
          </cell>
          <cell r="C2346" t="str">
            <v>M3</v>
          </cell>
          <cell r="D2346">
            <v>38.56</v>
          </cell>
          <cell r="E2346" t="str">
            <v>SINAPI - NACIONAL CAIXA</v>
          </cell>
        </row>
        <row r="2347">
          <cell r="A2347">
            <v>72914</v>
          </cell>
          <cell r="B2347" t="str">
            <v>BASE DE SOLO CIMENTO 6% MISTURA EM PISTA, COMPACTACAO 100% PROCTOR NOR  MAL, EXCLUSIVE ESCAVACAO, CARGA E TRANSPORTE DO SOLO</v>
          </cell>
          <cell r="C2347" t="str">
            <v>M3</v>
          </cell>
          <cell r="D2347">
            <v>54.47</v>
          </cell>
          <cell r="E2347" t="str">
            <v>SINAPI - NACIONAL CAIXA</v>
          </cell>
        </row>
        <row r="2348">
          <cell r="A2348">
            <v>72916</v>
          </cell>
          <cell r="B2348" t="str">
            <v>BASE DE SOLO CIMENTO 2% MISTURA EM USINA, COMPACTACAO 100% PROCTOR INT  ERMEDIARIO, EXCLUSIVE ESCAVACAO, CARGA E TRANSPORTE DO SOLO</v>
          </cell>
          <cell r="C2348" t="str">
            <v>M3</v>
          </cell>
          <cell r="D2348">
            <v>28.15</v>
          </cell>
          <cell r="E2348" t="str">
            <v>SINAPI - NACIONAL CAIXA</v>
          </cell>
        </row>
        <row r="2349">
          <cell r="A2349">
            <v>72919</v>
          </cell>
          <cell r="B2349" t="str">
            <v>BASE DE SOLO CIMENTO 4% MISTURA EM USINA, COMPACTACAO 100% PROCTOR NOR  MAL, EXCLUSIVE ESCAVACAO, CARGA E TRANSPORTE DO SOLO</v>
          </cell>
          <cell r="C2349" t="str">
            <v>M3</v>
          </cell>
          <cell r="D2349">
            <v>40.380000000000003</v>
          </cell>
          <cell r="E2349" t="str">
            <v>SINAPI - NACIONAL CAIXA</v>
          </cell>
        </row>
        <row r="2350">
          <cell r="A2350">
            <v>72922</v>
          </cell>
          <cell r="B2350" t="str">
            <v>BASE DE SOLO CIMENTO 6% COM MISTURA EM USINA, COMPACTACAO 100% PROCTOR  NORMAL, EXCLUSIVE ESCAVACAO, CARGA E TRANSPORTE DO SOLO</v>
          </cell>
          <cell r="C2350" t="str">
            <v>M3</v>
          </cell>
          <cell r="D2350">
            <v>55.32</v>
          </cell>
          <cell r="E2350" t="str">
            <v>SINAPI - NACIONAL CAIXA</v>
          </cell>
        </row>
        <row r="2351">
          <cell r="A2351">
            <v>72923</v>
          </cell>
          <cell r="B2351" t="str">
            <v>BASE DE SOLO - BRITA (40/60), MISTURA EM USINA, COMPACTACAO 100% PROCT  OR MODIFICADO, EXCLUSIVE ESCAVACAO, CARGA E TRANSPORTE</v>
          </cell>
          <cell r="C2351" t="str">
            <v>M3</v>
          </cell>
          <cell r="D2351">
            <v>81.040000000000006</v>
          </cell>
          <cell r="E2351" t="str">
            <v>SINAPI - NACIONAL CAIXA</v>
          </cell>
        </row>
        <row r="2352">
          <cell r="A2352">
            <v>72924</v>
          </cell>
          <cell r="B2352" t="str">
            <v>BASE DE SOLO - BRITA (50/50), MISTURA EM USINA, COMPACTACAO 100% PROCT  OR MODIFICADO, EXCLUSIVE ESCAVACAO, CARGA E TRANSPORTE</v>
          </cell>
          <cell r="C2352" t="str">
            <v>M3</v>
          </cell>
          <cell r="D2352">
            <v>68.989999999999995</v>
          </cell>
          <cell r="E2352" t="str">
            <v>SINAPI - NACIONAL CAIXA</v>
          </cell>
        </row>
        <row r="2353">
          <cell r="A2353">
            <v>72961</v>
          </cell>
          <cell r="B2353" t="str">
            <v>REGULARIZACAO E COMPACTACAO DE SUBLEITO ATE 20 CM DE ESPESSURA</v>
          </cell>
          <cell r="C2353" t="str">
            <v>M2</v>
          </cell>
          <cell r="D2353">
            <v>1.41</v>
          </cell>
          <cell r="E2353" t="str">
            <v>SINAPI - NACIONAL CAIXA</v>
          </cell>
        </row>
        <row r="2354">
          <cell r="A2354">
            <v>73615</v>
          </cell>
          <cell r="B2354" t="str">
            <v>COLCHAO DE AREIA, INCLUSIVE MAO-DE-OBRA DE ESPALHAMENTO, TRANSPORTE CO  M CARRO DE MAO E FORNECIMENTO COMERCIAL</v>
          </cell>
          <cell r="C2354" t="str">
            <v>M3</v>
          </cell>
          <cell r="D2354">
            <v>79.87</v>
          </cell>
          <cell r="E2354" t="str">
            <v>SINAPI - NACIONAL CAIXA</v>
          </cell>
        </row>
        <row r="2355">
          <cell r="A2355">
            <v>73692</v>
          </cell>
          <cell r="B2355" t="str">
            <v>LASTRO DE AREIA MEDIA</v>
          </cell>
          <cell r="C2355" t="str">
            <v>M3</v>
          </cell>
          <cell r="D2355">
            <v>79.92</v>
          </cell>
          <cell r="E2355" t="str">
            <v>SINAPI - NACIONAL CAIXA</v>
          </cell>
        </row>
        <row r="2356">
          <cell r="A2356">
            <v>73766</v>
          </cell>
          <cell r="B2356" t="str">
            <v>BASE E SUB-BASE</v>
          </cell>
        </row>
        <row r="2357">
          <cell r="A2357" t="str">
            <v>73766/001</v>
          </cell>
          <cell r="B2357" t="str">
            <v xml:space="preserve">BASE PARA PAVIMENTACAO COM MACADAME HIDRAULICO, INCLUSIVE COMPACTACAO    </v>
          </cell>
          <cell r="C2357" t="str">
            <v>M3</v>
          </cell>
          <cell r="D2357">
            <v>139.75</v>
          </cell>
          <cell r="E2357" t="str">
            <v>SINAPI - NACIONAL CAIXA</v>
          </cell>
        </row>
        <row r="2358">
          <cell r="A2358" t="str">
            <v>0057</v>
          </cell>
          <cell r="B2358" t="str">
            <v>EXECUCAO DE PAVIMENTACOES DIVERSAS</v>
          </cell>
        </row>
        <row r="2359">
          <cell r="A2359">
            <v>72799</v>
          </cell>
          <cell r="B2359" t="str">
            <v>PAVIMENTO EM PARALELEPIPEDO SOBRE COLCHAO DE AREIA REJUNTADO COM ARGAM  ASSA DE CIMENTO E AREIA NO TRAÇO 1:3 (PEDRAS PEQUENAS - 42 PECAS POR M2)</v>
          </cell>
          <cell r="C2359" t="str">
            <v>M2</v>
          </cell>
          <cell r="D2359">
            <v>31.68</v>
          </cell>
          <cell r="E2359" t="str">
            <v>SINAPI - NACIONAL CAIXA</v>
          </cell>
        </row>
        <row r="2360">
          <cell r="A2360">
            <v>72942</v>
          </cell>
          <cell r="B2360" t="str">
            <v>PINTURA DE LIGACAO COM EMULSAO RR-1C</v>
          </cell>
          <cell r="C2360" t="str">
            <v>M2</v>
          </cell>
          <cell r="D2360">
            <v>1.07</v>
          </cell>
          <cell r="E2360" t="str">
            <v>SINAPI - NACIONAL CAIXA</v>
          </cell>
        </row>
        <row r="2361">
          <cell r="A2361">
            <v>72943</v>
          </cell>
          <cell r="B2361" t="str">
            <v>PINTURA DE LIGACAO COM EMULSAO RR-2C</v>
          </cell>
          <cell r="C2361" t="str">
            <v>M2</v>
          </cell>
          <cell r="D2361">
            <v>1.1200000000000001</v>
          </cell>
          <cell r="E2361" t="str">
            <v>SINAPI - NACIONAL CAIXA</v>
          </cell>
        </row>
        <row r="2362">
          <cell r="A2362">
            <v>72944</v>
          </cell>
          <cell r="B2362" t="str">
            <v>PAVIMENTACAO EM PARALELEPIPEDO SOBRE COLCHAO DE AREIA 10CM, REJUNTADO    COM AREIA</v>
          </cell>
          <cell r="C2362" t="str">
            <v>M2</v>
          </cell>
          <cell r="D2362">
            <v>28.2</v>
          </cell>
          <cell r="E2362" t="str">
            <v>SINAPI - NACIONAL CAIXA</v>
          </cell>
        </row>
        <row r="2363">
          <cell r="A2363">
            <v>72945</v>
          </cell>
          <cell r="B2363" t="str">
            <v>IMPRIMACAO DE BASE DE PAVIMENTACAO COM EMULSAO CM-30</v>
          </cell>
          <cell r="C2363" t="str">
            <v>M2</v>
          </cell>
          <cell r="D2363">
            <v>3.16</v>
          </cell>
          <cell r="E2363" t="str">
            <v>SINAPI - NACIONAL CAIXA</v>
          </cell>
        </row>
        <row r="2364">
          <cell r="A2364">
            <v>72946</v>
          </cell>
          <cell r="B2364" t="str">
            <v>IMPRIMACAO DE BASE DE PAVIMENTACAO COM EMULSAO CM-70</v>
          </cell>
          <cell r="C2364" t="str">
            <v>M2</v>
          </cell>
          <cell r="D2364">
            <v>3.39</v>
          </cell>
          <cell r="E2364" t="str">
            <v>SINAPI - NACIONAL CAIXA</v>
          </cell>
        </row>
        <row r="2365">
          <cell r="A2365">
            <v>72954</v>
          </cell>
          <cell r="B2365" t="str">
            <v>LAMA ASFALTICA FINA COM EMULSAO RL-1C</v>
          </cell>
          <cell r="C2365" t="str">
            <v>M2</v>
          </cell>
          <cell r="D2365">
            <v>4.4800000000000004</v>
          </cell>
          <cell r="E2365" t="str">
            <v>SINAPI - NACIONAL CAIXA</v>
          </cell>
        </row>
        <row r="2366">
          <cell r="A2366">
            <v>72955</v>
          </cell>
          <cell r="B2366" t="str">
            <v>LAMA ASFALTICA GROSSA COM EMULSAO RL-1C</v>
          </cell>
          <cell r="C2366" t="str">
            <v>M2</v>
          </cell>
          <cell r="D2366">
            <v>9.84</v>
          </cell>
          <cell r="E2366" t="str">
            <v>SINAPI - NACIONAL CAIXA</v>
          </cell>
        </row>
        <row r="2367">
          <cell r="A2367">
            <v>72956</v>
          </cell>
          <cell r="B2367" t="str">
            <v>TRATAMENTO SUPERFICIAL SIMPLES - TSS, COM EMULSAO RR-2C</v>
          </cell>
          <cell r="C2367" t="str">
            <v>M2</v>
          </cell>
          <cell r="D2367">
            <v>5.0199999999999996</v>
          </cell>
          <cell r="E2367" t="str">
            <v>SINAPI - NACIONAL CAIXA</v>
          </cell>
        </row>
        <row r="2368">
          <cell r="A2368">
            <v>72958</v>
          </cell>
          <cell r="B2368" t="str">
            <v>TRATAMENTO SUPERFICIAL DUPLO - TSD, COM EMULSAO RR-2C</v>
          </cell>
          <cell r="C2368" t="str">
            <v>M2</v>
          </cell>
          <cell r="D2368">
            <v>9.2100000000000009</v>
          </cell>
          <cell r="E2368" t="str">
            <v>SINAPI - NACIONAL CAIXA</v>
          </cell>
        </row>
        <row r="2369">
          <cell r="A2369">
            <v>72960</v>
          </cell>
          <cell r="B2369" t="str">
            <v>TRATAMENTO SUPERFICIAL TRIPLO - TST, COM EMULSAO RR-2C, INCLUSIVE CAPA  SELANTE</v>
          </cell>
          <cell r="C2369" t="str">
            <v>M2</v>
          </cell>
          <cell r="D2369">
            <v>11.84</v>
          </cell>
          <cell r="E2369" t="str">
            <v>SINAPI - NACIONAL CAIXA</v>
          </cell>
        </row>
        <row r="2370">
          <cell r="A2370">
            <v>72966</v>
          </cell>
          <cell r="B2370" t="str">
            <v>MEIO-FIO GRANITICO 100 X 50 X 15CM, SOBRE BASE DE CONCRETO SIMPLES E R  EJUNTADO COM ARGAMASSA TRACO 1:3 (CIMENTO E AREIA)</v>
          </cell>
          <cell r="C2370" t="str">
            <v>M</v>
          </cell>
          <cell r="D2370">
            <v>17.98</v>
          </cell>
          <cell r="E2370" t="str">
            <v>SINAPI - NACIONAL CAIXA</v>
          </cell>
        </row>
        <row r="2371">
          <cell r="A2371">
            <v>72967</v>
          </cell>
          <cell r="B2371" t="str">
            <v>MEIO-FIO DE CONCRETO PRE-MOLDADO 12 X 30 CM, SOBRE BASE DE CONCRETO SI  MPLES E REJUNTADO COM ARGAMASSA TRACO 1:3 (CIMENTO E AREIA)</v>
          </cell>
          <cell r="C2371" t="str">
            <v>M</v>
          </cell>
          <cell r="D2371">
            <v>19.14</v>
          </cell>
          <cell r="E2371" t="str">
            <v>SINAPI - NACIONAL CAIXA</v>
          </cell>
        </row>
        <row r="2372">
          <cell r="A2372">
            <v>72969</v>
          </cell>
          <cell r="B2372" t="str">
            <v>CARGA DE PEDRA PARA PAVIMENTO POLIEDRICO</v>
          </cell>
          <cell r="C2372" t="str">
            <v>M2</v>
          </cell>
          <cell r="D2372">
            <v>0.42</v>
          </cell>
          <cell r="E2372" t="str">
            <v>SINAPI - NACIONAL CAIXA</v>
          </cell>
        </row>
        <row r="2373">
          <cell r="A2373">
            <v>72970</v>
          </cell>
          <cell r="B2373" t="str">
            <v>COLCHAO COM ARGILA EXTRAIDA PARA PAVIMENTO POLIEDRICO, EXCLUSIVE TRANS  PORTE DA ARGILA E INDENIZACAO JAZIDA</v>
          </cell>
          <cell r="C2373" t="str">
            <v>M2</v>
          </cell>
          <cell r="D2373">
            <v>0.72</v>
          </cell>
          <cell r="E2373" t="str">
            <v>SINAPI - NACIONAL CAIXA</v>
          </cell>
        </row>
        <row r="2374">
          <cell r="A2374">
            <v>72971</v>
          </cell>
          <cell r="B2374" t="str">
            <v>COMPACTACAO DE PAVIMENTO POLIEDRICO</v>
          </cell>
          <cell r="C2374" t="str">
            <v>M2</v>
          </cell>
          <cell r="D2374">
            <v>0.24</v>
          </cell>
          <cell r="E2374" t="str">
            <v>SINAPI - NACIONAL CAIXA</v>
          </cell>
        </row>
        <row r="2375">
          <cell r="A2375">
            <v>72972</v>
          </cell>
          <cell r="B2375" t="str">
            <v>CONTENCAO LATERAL COM SOLO LOCAL PARA PAVIMENTO POLIEDRICO</v>
          </cell>
          <cell r="C2375" t="str">
            <v>M2</v>
          </cell>
          <cell r="D2375">
            <v>0.33</v>
          </cell>
          <cell r="E2375" t="str">
            <v>SINAPI - NACIONAL CAIXA</v>
          </cell>
        </row>
        <row r="2376">
          <cell r="A2376">
            <v>72973</v>
          </cell>
          <cell r="B2376" t="str">
            <v>CORTE E PREPARO DE CORDAO DE PEDRA PARA PAVIMENTO POLIEDRICO</v>
          </cell>
          <cell r="C2376" t="str">
            <v>M</v>
          </cell>
          <cell r="D2376">
            <v>0.62</v>
          </cell>
          <cell r="E2376" t="str">
            <v>SINAPI - NACIONAL CAIXA</v>
          </cell>
        </row>
        <row r="2377">
          <cell r="A2377">
            <v>72974</v>
          </cell>
          <cell r="B2377" t="str">
            <v>CORTE E PREPARO DE PEDRA PARA PAVIMENTO POLIEDRICO</v>
          </cell>
          <cell r="C2377" t="str">
            <v>M2</v>
          </cell>
          <cell r="D2377">
            <v>2.08</v>
          </cell>
          <cell r="E2377" t="str">
            <v>SINAPI - NACIONAL CAIXA</v>
          </cell>
        </row>
        <row r="2378">
          <cell r="A2378">
            <v>72975</v>
          </cell>
          <cell r="B2378" t="str">
            <v>DESMONTE MANUAL DE PEDRA PARA PAVIMENTO POLIEDRICO</v>
          </cell>
          <cell r="C2378" t="str">
            <v>M2</v>
          </cell>
          <cell r="D2378">
            <v>0.23</v>
          </cell>
          <cell r="E2378" t="str">
            <v>SINAPI - NACIONAL CAIXA</v>
          </cell>
        </row>
        <row r="2379">
          <cell r="A2379">
            <v>72976</v>
          </cell>
          <cell r="B2379" t="str">
            <v>CARGA DE CORDAO DE PEDRA PARA PAVIMENTO POLIEDRICO</v>
          </cell>
          <cell r="C2379" t="str">
            <v>M</v>
          </cell>
          <cell r="D2379">
            <v>0.21</v>
          </cell>
          <cell r="E2379" t="str">
            <v>SINAPI - NACIONAL CAIXA</v>
          </cell>
        </row>
        <row r="2380">
          <cell r="A2380">
            <v>72977</v>
          </cell>
          <cell r="B2380" t="str">
            <v>ENCHIMENTO COM ARGILA EXTRAIDA PARA PAVIMENTO POLIEDRICO, EXCLUSIVE TR  ANSPORTE DA ARGILA E INDENIZACAO JAZIDA</v>
          </cell>
          <cell r="C2380" t="str">
            <v>M2</v>
          </cell>
          <cell r="D2380">
            <v>0.23</v>
          </cell>
          <cell r="E2380" t="str">
            <v>SINAPI - NACIONAL CAIXA</v>
          </cell>
        </row>
        <row r="2381">
          <cell r="A2381">
            <v>72978</v>
          </cell>
          <cell r="B2381" t="str">
            <v>EXTRACAO, CARGA E ASSENTAMENTO DE CORDAO DE PEDRA PARA PAVIMENTO POLIE  DRICO, EXCLUSIVE TRANSPORTE DE PEDRA E INDENIZACAO PEDREIRA</v>
          </cell>
          <cell r="C2381" t="str">
            <v>M</v>
          </cell>
          <cell r="D2381">
            <v>2.08</v>
          </cell>
          <cell r="E2381" t="str">
            <v>SINAPI - NACIONAL CAIXA</v>
          </cell>
        </row>
        <row r="2382">
          <cell r="A2382">
            <v>72979</v>
          </cell>
          <cell r="B2382" t="str">
            <v>EXTRACAO, CARGA, PREPARO E ASSENTAMENTO DE PEDRAS POLIEDRICAS, EXCLUSI  VE TRANSPORTE DE PEDRA E INDENIZACAO PEDREIRA</v>
          </cell>
          <cell r="C2382" t="str">
            <v>M2</v>
          </cell>
          <cell r="D2382">
            <v>3.98</v>
          </cell>
          <cell r="E2382" t="str">
            <v>SINAPI - NACIONAL CAIXA</v>
          </cell>
        </row>
        <row r="2383">
          <cell r="A2383">
            <v>73759</v>
          </cell>
          <cell r="B2383" t="str">
            <v>REVESTIMENTO BETUMINOSO</v>
          </cell>
        </row>
        <row r="2384">
          <cell r="A2384" t="str">
            <v>73759/001</v>
          </cell>
          <cell r="B2384" t="str">
            <v>PRE-MISTURADO A FRIO COM EMULSAO RM-1C, INCLUSO USINAGEM E APLICACAO,    EXCLUSIVE TRANSPORTE</v>
          </cell>
          <cell r="C2384" t="str">
            <v>M3</v>
          </cell>
          <cell r="D2384">
            <v>373.03</v>
          </cell>
          <cell r="E2384" t="str">
            <v>SINAPI - NACIONAL CAIXA</v>
          </cell>
        </row>
        <row r="2385">
          <cell r="A2385">
            <v>73760</v>
          </cell>
          <cell r="B2385" t="str">
            <v>REVESTIMENTO BETUMINOSO</v>
          </cell>
        </row>
        <row r="2386">
          <cell r="A2386" t="str">
            <v>73760/001</v>
          </cell>
          <cell r="B2386" t="str">
            <v>CAPA SELANTE COM EMULSAO RR-2C, INCLUSO APLICACAO E COMPACTACAO</v>
          </cell>
          <cell r="C2386" t="str">
            <v>M2</v>
          </cell>
          <cell r="D2386">
            <v>2.57</v>
          </cell>
          <cell r="E2386" t="str">
            <v>SINAPI - NACIONAL CAIXA</v>
          </cell>
        </row>
        <row r="2387">
          <cell r="A2387">
            <v>73764</v>
          </cell>
          <cell r="B2387" t="str">
            <v>PAVIMENTACAO DE LAJOTAS DE CONCRETO INTERTRAVADA</v>
          </cell>
        </row>
        <row r="2388">
          <cell r="A2388" t="str">
            <v>73764/001</v>
          </cell>
          <cell r="B2388" t="str">
            <v>PAVIMENTACAO EM BLOCOS DE CONCRETO SEXTAVADO ESPESSURA 6 CM, ASSENTADO  S SOBRE COLCHAO DE PO DE PEDRA, REJUNTE COM ARGAMASSA TRACO 1:4 (CIMENTO E AREIA)</v>
          </cell>
          <cell r="C2388" t="str">
            <v>M2</v>
          </cell>
          <cell r="D2388">
            <v>44.57</v>
          </cell>
          <cell r="E2388" t="str">
            <v>SINAPI - NACIONAL CAIXA</v>
          </cell>
        </row>
        <row r="2389">
          <cell r="A2389" t="str">
            <v>73764/002</v>
          </cell>
          <cell r="B2389" t="str">
            <v>PAVIMENTACAO EM BLOCOS DE CONCRETO SEXTAVADO ESPESSURA 8 CM, ASSENTADO  S SOBRE COLCHAO DE PO DE PEDRA, REJUNTE COM ARGAMASSA TRACO 1:4 (CIMENTO E AREIA)</v>
          </cell>
          <cell r="C2389" t="str">
            <v>M2</v>
          </cell>
          <cell r="D2389">
            <v>47.82</v>
          </cell>
          <cell r="E2389" t="str">
            <v>SINAPI - NACIONAL CAIXA</v>
          </cell>
        </row>
        <row r="2390">
          <cell r="A2390" t="str">
            <v>73764/003</v>
          </cell>
          <cell r="B2390" t="str">
            <v>PAVIMENTACAO EM BLOCOS DE CONCRETO SEXTAVADO ESPESSURA 10 CM, ASSENTAD  OS SOBRE COLCHAO DE PO DE PEDRA, REJUNTE COM ARGAMASSA TRACO 1:4 (CIMENTO E AREIA)</v>
          </cell>
          <cell r="C2390" t="str">
            <v>M2</v>
          </cell>
          <cell r="D2390">
            <v>64.84</v>
          </cell>
          <cell r="E2390" t="str">
            <v>SINAPI - NACIONAL CAIXA</v>
          </cell>
        </row>
        <row r="2391">
          <cell r="A2391">
            <v>73765</v>
          </cell>
          <cell r="B2391" t="str">
            <v>PAVIMENTACAO C/PARALELEPIPEDO</v>
          </cell>
        </row>
        <row r="2392">
          <cell r="A2392" t="str">
            <v>73765/001</v>
          </cell>
          <cell r="B2392" t="str">
            <v>PAVIMENTACAO EM PARALELEPIPEDO SOBRE COLCHAO DE PO DE PEDRA ESPESSURA    10CM, REJUNTADO COM ARGAMASSA DE CIMENTO E AREIA TRACO 1:3 (CIMENTO EAREIA)</v>
          </cell>
          <cell r="C2392" t="str">
            <v>M2</v>
          </cell>
          <cell r="D2392">
            <v>35.53</v>
          </cell>
          <cell r="E2392" t="str">
            <v>SINAPI - NACIONAL CAIXA</v>
          </cell>
        </row>
        <row r="2393">
          <cell r="A2393" t="str">
            <v>73765/002</v>
          </cell>
          <cell r="B2393" t="str">
            <v>PAVIMENTACAO EM PARALELEPIPEDO SOBRE COLCHAO DE PO DE PEDRA ESPESSURA    10CM, REJUNTADO COM BETUME E PEDRISCO</v>
          </cell>
          <cell r="C2393" t="str">
            <v>M2</v>
          </cell>
          <cell r="D2393">
            <v>39.06</v>
          </cell>
          <cell r="E2393" t="str">
            <v>SINAPI - NACIONAL CAIXA</v>
          </cell>
        </row>
        <row r="2394">
          <cell r="A2394">
            <v>73849</v>
          </cell>
          <cell r="B2394" t="str">
            <v>FORNECIMENTO AREIA-ASFALTO</v>
          </cell>
        </row>
        <row r="2395">
          <cell r="A2395" t="str">
            <v>73849/001</v>
          </cell>
          <cell r="B2395" t="str">
            <v>AREIA ASFALTO A QUENTE (AAUQ) COM CAP 50/70, INCLUSO USINAGEM E APLICA  CAO, EXCLUSIVE TRANSPORTE</v>
          </cell>
          <cell r="C2395" t="str">
            <v>M3</v>
          </cell>
          <cell r="D2395">
            <v>454.75</v>
          </cell>
          <cell r="E2395" t="str">
            <v>SINAPI - NACIONAL CAIXA</v>
          </cell>
        </row>
        <row r="2396">
          <cell r="A2396" t="str">
            <v>73849/002</v>
          </cell>
          <cell r="B2396" t="str">
            <v>AREIA ASFALTO A FRIO (AAUF), COM CAP 50/70 INCLUSO USINAGEM E APLICACA  O, EXCLUSIVE TRANSPORTE</v>
          </cell>
          <cell r="C2396" t="str">
            <v>M3</v>
          </cell>
          <cell r="D2396">
            <v>379.59</v>
          </cell>
          <cell r="E2396" t="str">
            <v>SINAPI - NACIONAL CAIXA</v>
          </cell>
        </row>
        <row r="2397">
          <cell r="A2397">
            <v>73892</v>
          </cell>
          <cell r="B2397" t="str">
            <v>CALCADA EM CONCRETO</v>
          </cell>
        </row>
        <row r="2398">
          <cell r="A2398" t="str">
            <v>73892/001</v>
          </cell>
          <cell r="B2398" t="str">
            <v>EXECUÇÃO DE CALÇADA EM CONCRETO NÃO ESTRUTURAL, COM USO DE SEIXO ROLAD  O, PREPARO MECÂNICO, E ESPESSURA DE 7CM</v>
          </cell>
          <cell r="C2398" t="str">
            <v>M2</v>
          </cell>
          <cell r="D2398">
            <v>26.13</v>
          </cell>
          <cell r="E2398" t="str">
            <v>SINAPI - NACIONAL CAIXA</v>
          </cell>
        </row>
        <row r="2399">
          <cell r="A2399" t="str">
            <v>73892/002</v>
          </cell>
          <cell r="B2399" t="str">
            <v>EXECUÇÃO DE CALÇADA EM CONCRETO 1:3:5 (FCK=12 MPA)   PREPARO MECÂNICO,    E= 7CM</v>
          </cell>
          <cell r="C2399" t="str">
            <v>M2</v>
          </cell>
          <cell r="D2399">
            <v>24.91</v>
          </cell>
          <cell r="E2399" t="str">
            <v>SINAPI - NACIONAL CAIXA</v>
          </cell>
        </row>
        <row r="2400">
          <cell r="A2400" t="str">
            <v>0249</v>
          </cell>
          <cell r="B2400" t="str">
            <v>SINALIZACAO HORIZONTAL/VERTICAL</v>
          </cell>
        </row>
        <row r="2401">
          <cell r="A2401">
            <v>72947</v>
          </cell>
          <cell r="B2401" t="str">
            <v>SINALIZACAO HORIZONTAL COM TINTA RETRORREFLETIVA A BASE DE RESINA ACRI  LICA COM MICROESFERAS DE VIDRO</v>
          </cell>
          <cell r="C2401" t="str">
            <v>M2</v>
          </cell>
          <cell r="D2401">
            <v>13.21</v>
          </cell>
          <cell r="E2401" t="str">
            <v>SINAPI - NACIONAL CAIXA</v>
          </cell>
        </row>
        <row r="2402">
          <cell r="A2402" t="str">
            <v>0250</v>
          </cell>
          <cell r="B2402" t="str">
            <v>MURETA DIVISORIA E/OU DE PROTECAO</v>
          </cell>
        </row>
        <row r="2403">
          <cell r="A2403">
            <v>73770</v>
          </cell>
          <cell r="B2403" t="str">
            <v>BARREIRA PRE-MOLDADA CONCR ARMADO/MURETA DIVISORIA DE TRAFEGO</v>
          </cell>
        </row>
        <row r="2404">
          <cell r="A2404" t="str">
            <v>73770/001</v>
          </cell>
          <cell r="B2404" t="str">
            <v>BARREIRA PRE-MOLDADA EXTERNA CONCRETO ARMADO 0,25X0,40X1,14M TIPO DER-  -RJ FCK=25MPA ACO CA-50 INCL VIGOTA HORIZONTAL MONTANTE A CADA 1,00MFERROS DE LIGACAO E MATERIAIS.</v>
          </cell>
          <cell r="C2404" t="str">
            <v>M</v>
          </cell>
          <cell r="D2404">
            <v>382.51</v>
          </cell>
          <cell r="E2404" t="str">
            <v>SINAPI - NACIONAL CAIXA</v>
          </cell>
        </row>
        <row r="2405">
          <cell r="A2405" t="str">
            <v>73770/002</v>
          </cell>
          <cell r="B2405" t="str">
            <v>BARREIRA DUPLA PRE-MOL INTER CONCRETO ARMADO 0,15X0,65X0,77M TIPO DER-  -RJ FCK=25MPA ACO CA-50 INCL FERROS DE LIGACAO E MATERIAIS.</v>
          </cell>
          <cell r="C2405" t="str">
            <v>M</v>
          </cell>
          <cell r="D2405">
            <v>302.54000000000002</v>
          </cell>
          <cell r="E2405" t="str">
            <v>SINAPI - NACIONAL CAIXA</v>
          </cell>
        </row>
        <row r="2406">
          <cell r="A2406" t="str">
            <v>73770/003</v>
          </cell>
          <cell r="B2406" t="str">
            <v>BARREIRA PRE-MOLDADA EXTERNA CONCRETO ARMADO 0,15X0,40X1,47M TIPO DER-  -RJ FCK=25MPA ACO CA-50 FIXADA EM SOLO PARTE ENTERRADA C/SAPATA LATE-RAL 1,50M CONCRETADA NO LOCAL INCL MATERIAIS EXCL BERCOS.</v>
          </cell>
          <cell r="C2406" t="str">
            <v>M</v>
          </cell>
          <cell r="D2406">
            <v>890.92</v>
          </cell>
          <cell r="E2406" t="str">
            <v>SINAPI - NACIONAL CAIXA</v>
          </cell>
        </row>
        <row r="2407">
          <cell r="A2407" t="str">
            <v>73770/004</v>
          </cell>
          <cell r="B2407" t="str">
            <v>BARREIRA PRE-MOLDADA EXTERNA CONCRETO ARMADO 0,25X0,40X2,34M TIPO DER-  -RJ FCK=25MPA ACO CA 50 C/SAPATA LATERAL CONCRETADA NO LOCAL C/0,60CMLARGURA INCL VIGOTAS HORIZONTAIS MONTANTES A CADA 1,00M E MATERIAISEXCL BERCOS.</v>
          </cell>
          <cell r="C2407" t="str">
            <v>M</v>
          </cell>
          <cell r="D2407">
            <v>927.32</v>
          </cell>
          <cell r="E2407" t="str">
            <v>SINAPI - NACIONAL CAIXA</v>
          </cell>
        </row>
        <row r="2408">
          <cell r="A2408" t="str">
            <v>73770/005</v>
          </cell>
          <cell r="B2408" t="str">
            <v>BARREIRA DUPLA PRE-MOL INTER CONCRETO ARMADO 0,15X0,65X1,27M TIPO DER-  -RJ FCK=25MPA ACO CA-50 C/SAPATAS LATERAIS 0,50M CONCRETADAS NO LOCALINCL MATERIAIS EXCL BERCOS.</v>
          </cell>
          <cell r="C2408" t="str">
            <v>M</v>
          </cell>
          <cell r="D2408">
            <v>844.43</v>
          </cell>
          <cell r="E2408" t="str">
            <v>SINAPI - NACIONAL CAIXA</v>
          </cell>
        </row>
        <row r="2409">
          <cell r="A2409" t="str">
            <v>0287</v>
          </cell>
          <cell r="B2409" t="str">
            <v>FABRICACAO/EXECUCAO DE CBUQ/PRE-MISTURADOS</v>
          </cell>
        </row>
        <row r="2410">
          <cell r="A2410">
            <v>72962</v>
          </cell>
          <cell r="B2410" t="str">
            <v>USINAGEM DE CBUQ COM CAP 50/70, PARA CAPA DE ROLAMENTO</v>
          </cell>
          <cell r="C2410" t="str">
            <v>T</v>
          </cell>
          <cell r="D2410">
            <v>184.44</v>
          </cell>
          <cell r="E2410" t="str">
            <v>SINAPI - NACIONAL CAIXA</v>
          </cell>
        </row>
        <row r="2411">
          <cell r="A2411">
            <v>72963</v>
          </cell>
          <cell r="B2411" t="str">
            <v>USINAGEM DE CBUQ COM CAP 50/70, PARA BINDER</v>
          </cell>
          <cell r="C2411" t="str">
            <v>T</v>
          </cell>
          <cell r="D2411">
            <v>157.49</v>
          </cell>
          <cell r="E2411" t="str">
            <v>SINAPI - NACIONAL CAIXA</v>
          </cell>
        </row>
        <row r="2412">
          <cell r="A2412">
            <v>72964</v>
          </cell>
          <cell r="B2412" t="str">
            <v>CONCRETO BETUMINOSO USINADO A QUENTE COM CAP 50/70, BINDER, INCLUSO US  INAGEM E APLICACAO, EXCLUSIVE TRANSPORTE</v>
          </cell>
          <cell r="C2412" t="str">
            <v>T</v>
          </cell>
          <cell r="D2412">
            <v>165.93</v>
          </cell>
          <cell r="E2412" t="str">
            <v>SINAPI - NACIONAL CAIXA</v>
          </cell>
        </row>
        <row r="2413">
          <cell r="A2413">
            <v>72965</v>
          </cell>
          <cell r="B2413" t="str">
            <v>FABRICAÇÃO E APLICAÇÃO DE CONCRETO BETUMINOSO USINADO A QUENTE(CBUQ),C  AP 50/70,   EXCLUSIVE TRANSPORTE</v>
          </cell>
          <cell r="C2413" t="str">
            <v>T</v>
          </cell>
          <cell r="D2413">
            <v>192.89</v>
          </cell>
          <cell r="E2413" t="str">
            <v>SINAPI - NACIONAL CAIXA</v>
          </cell>
        </row>
        <row r="2414">
          <cell r="A2414" t="str">
            <v>PINT</v>
          </cell>
          <cell r="B2414" t="str">
            <v>PINTURAS</v>
          </cell>
        </row>
        <row r="2415">
          <cell r="A2415" t="str">
            <v>0155</v>
          </cell>
          <cell r="B2415" t="str">
            <v>PINTURA DE PAREDE</v>
          </cell>
        </row>
        <row r="2416">
          <cell r="A2416">
            <v>72125</v>
          </cell>
          <cell r="B2416" t="str">
            <v>RASPAGEM DE PINTURA PVA</v>
          </cell>
          <cell r="C2416" t="str">
            <v>M2</v>
          </cell>
          <cell r="D2416">
            <v>3.12</v>
          </cell>
          <cell r="E2416" t="str">
            <v>SINAPI - NACIONAL CAIXA</v>
          </cell>
        </row>
        <row r="2417">
          <cell r="A2417">
            <v>72126</v>
          </cell>
          <cell r="B2417" t="str">
            <v>RASPAGEM DE PINTURA LATEX ACRILICA</v>
          </cell>
          <cell r="C2417" t="str">
            <v>M2</v>
          </cell>
          <cell r="D2417">
            <v>4.37</v>
          </cell>
          <cell r="E2417" t="str">
            <v>SINAPI - NACIONAL CAIXA</v>
          </cell>
        </row>
        <row r="2418">
          <cell r="A2418">
            <v>73657</v>
          </cell>
          <cell r="B2418" t="str">
            <v>PINTURA COM CAL HIDRATADA, TRES DEMAOS, INCLUSO COLA</v>
          </cell>
          <cell r="C2418" t="str">
            <v>M2</v>
          </cell>
          <cell r="D2418">
            <v>4.21</v>
          </cell>
          <cell r="E2418" t="str">
            <v>SINAPI - NACIONAL CAIXA</v>
          </cell>
        </row>
        <row r="2419">
          <cell r="A2419">
            <v>73746</v>
          </cell>
          <cell r="B2419" t="str">
            <v>APLICACAO DE TEXTURADO ACRILICO</v>
          </cell>
        </row>
        <row r="2420">
          <cell r="A2420" t="str">
            <v>73746/001</v>
          </cell>
          <cell r="B2420" t="str">
            <v>PINTURA COM TINTA TEXTURIZADA ACRILICA PARA AMBIENTES INTERNOS/EXTERNO  S</v>
          </cell>
          <cell r="C2420" t="str">
            <v>M2</v>
          </cell>
          <cell r="D2420">
            <v>11.31</v>
          </cell>
          <cell r="E2420" t="str">
            <v>SINAPI - NACIONAL CAIXA</v>
          </cell>
        </row>
        <row r="2421">
          <cell r="A2421">
            <v>73750</v>
          </cell>
          <cell r="B2421" t="str">
            <v>PINTURA LATEX PVA SOBRE REBOCO</v>
          </cell>
        </row>
        <row r="2422">
          <cell r="A2422" t="str">
            <v>73750/001</v>
          </cell>
          <cell r="B2422" t="str">
            <v>PINTURA LATEX PVA AMBIENTES INTERNOS, DUAS DEMAOS</v>
          </cell>
          <cell r="C2422" t="str">
            <v>M2</v>
          </cell>
          <cell r="D2422">
            <v>6.34</v>
          </cell>
          <cell r="E2422" t="str">
            <v>SINAPI - NACIONAL CAIXA</v>
          </cell>
        </row>
        <row r="2423">
          <cell r="A2423">
            <v>73751</v>
          </cell>
          <cell r="B2423" t="str">
            <v>SELADOR P/ PAREDE</v>
          </cell>
        </row>
        <row r="2424">
          <cell r="A2424" t="str">
            <v>73751/001</v>
          </cell>
          <cell r="B2424" t="str">
            <v>FUNDO SELADOR PVA AMBIENTES INTERNOS, UMA DEMAO</v>
          </cell>
          <cell r="C2424" t="str">
            <v>M2</v>
          </cell>
          <cell r="D2424">
            <v>2.27</v>
          </cell>
          <cell r="E2424" t="str">
            <v>SINAPI - NACIONAL CAIXA</v>
          </cell>
        </row>
        <row r="2425">
          <cell r="A2425">
            <v>73791</v>
          </cell>
          <cell r="B2425" t="str">
            <v>PINTURA COM TINTA EM PO</v>
          </cell>
        </row>
        <row r="2426">
          <cell r="A2426" t="str">
            <v>73791/001</v>
          </cell>
          <cell r="B2426" t="str">
            <v>PINTURA COM TINTA EM PO INDUSTRIALIZADA DE CAL, PIGMENTO E FIXADOR, DU  AS DEMAOS</v>
          </cell>
          <cell r="C2426" t="str">
            <v>M2</v>
          </cell>
          <cell r="D2426">
            <v>3.84</v>
          </cell>
          <cell r="E2426" t="str">
            <v>SINAPI - NACIONAL CAIXA</v>
          </cell>
        </row>
        <row r="2427">
          <cell r="A2427">
            <v>73793</v>
          </cell>
          <cell r="B2427" t="str">
            <v>PINTURAS A OLEO E ALQUIDICOS SOBRE PAREDES E TETOS</v>
          </cell>
        </row>
        <row r="2428">
          <cell r="A2428" t="str">
            <v>73793/001</v>
          </cell>
          <cell r="B2428" t="str">
            <v>PINTURA COM TINTA ACRILICA EM TELHAS CERAMICAS, DUAS DEMAOS, INCLUSO L  IMPEZA</v>
          </cell>
          <cell r="C2428" t="str">
            <v>M2</v>
          </cell>
          <cell r="D2428">
            <v>5.08</v>
          </cell>
          <cell r="E2428" t="str">
            <v>SINAPI - NACIONAL CAIXA</v>
          </cell>
        </row>
        <row r="2429">
          <cell r="A2429" t="str">
            <v>73793/002</v>
          </cell>
          <cell r="B2429" t="str">
            <v>PINTURA COM TINTA ACRILICA EM TELHAS CERAMICAS, TRES DEMAOS, INCLUSO L  IMPEZA</v>
          </cell>
          <cell r="C2429" t="str">
            <v>M2</v>
          </cell>
          <cell r="D2429">
            <v>6.53</v>
          </cell>
          <cell r="E2429" t="str">
            <v>SINAPI - NACIONAL CAIXA</v>
          </cell>
        </row>
        <row r="2430">
          <cell r="A2430">
            <v>73954</v>
          </cell>
          <cell r="B2430" t="str">
            <v>PINTURA LATEX ACRILICA EXTERNA/INTERNA S/SELADOR</v>
          </cell>
        </row>
        <row r="2431">
          <cell r="A2431" t="str">
            <v>73954/001</v>
          </cell>
          <cell r="B2431" t="str">
            <v>PINTURA LATEX ACRILICA AMBIENTES INTERNOS/EXTERNOS, TRES DEMAOS</v>
          </cell>
          <cell r="C2431" t="str">
            <v>M2</v>
          </cell>
          <cell r="D2431">
            <v>12.11</v>
          </cell>
          <cell r="E2431" t="str">
            <v>SINAPI - NACIONAL CAIXA</v>
          </cell>
        </row>
        <row r="2432">
          <cell r="A2432" t="str">
            <v>73954/002</v>
          </cell>
          <cell r="B2432" t="str">
            <v>PINTURA LATEX ACRILICA AMBIENTES INTERNOS/EXTERNOS, DUAS DEMAOS</v>
          </cell>
          <cell r="C2432" t="str">
            <v>M2</v>
          </cell>
          <cell r="D2432">
            <v>9.7899999999999991</v>
          </cell>
          <cell r="E2432" t="str">
            <v>SINAPI - NACIONAL CAIXA</v>
          </cell>
        </row>
        <row r="2433">
          <cell r="A2433" t="str">
            <v>73954/003</v>
          </cell>
          <cell r="B2433" t="str">
            <v>PINTURA LATEX ACRILICA AMBIENTES INTERNOS/EXTERNOS, UMA DEMAOS</v>
          </cell>
          <cell r="C2433" t="str">
            <v>M2</v>
          </cell>
          <cell r="D2433">
            <v>7</v>
          </cell>
          <cell r="E2433" t="str">
            <v>SINAPI - NACIONAL CAIXA</v>
          </cell>
        </row>
        <row r="2434">
          <cell r="A2434">
            <v>73955</v>
          </cell>
          <cell r="B2434" t="str">
            <v>EMASSAMENTO P/PINTURA LATEX PVA</v>
          </cell>
        </row>
        <row r="2435">
          <cell r="A2435" t="str">
            <v>73955/001</v>
          </cell>
          <cell r="B2435" t="str">
            <v>EMASSAMENTO COM MASSA LATEX PVA PARA AMBIENTES INTERNOS, UMA DEMAO</v>
          </cell>
          <cell r="C2435" t="str">
            <v>M2</v>
          </cell>
          <cell r="D2435">
            <v>3.05</v>
          </cell>
          <cell r="E2435" t="str">
            <v>SINAPI - NACIONAL CAIXA</v>
          </cell>
        </row>
        <row r="2436">
          <cell r="A2436" t="str">
            <v>73955/002</v>
          </cell>
          <cell r="B2436" t="str">
            <v>EMASSAMENTO COM MASSA LATEX PVA PARA AMBIENTES INTERNOS, DUAS DEMAOS</v>
          </cell>
          <cell r="C2436" t="str">
            <v>M2</v>
          </cell>
          <cell r="D2436">
            <v>6.1</v>
          </cell>
          <cell r="E2436" t="str">
            <v>SINAPI - NACIONAL CAIXA</v>
          </cell>
        </row>
        <row r="2437">
          <cell r="A2437">
            <v>73999</v>
          </cell>
          <cell r="B2437" t="str">
            <v>CAIACAO</v>
          </cell>
        </row>
        <row r="2438">
          <cell r="A2438" t="str">
            <v>73999/001</v>
          </cell>
          <cell r="B2438" t="str">
            <v>PINTURA COM CAL, EM PAREDES INTERNAS, TRES DEMAOS, INCLUSO OLEO DE LIN  HACA</v>
          </cell>
          <cell r="C2438" t="str">
            <v>M2</v>
          </cell>
          <cell r="D2438">
            <v>3.34</v>
          </cell>
          <cell r="E2438" t="str">
            <v>SINAPI - NACIONAL CAIXA</v>
          </cell>
        </row>
        <row r="2439">
          <cell r="A2439">
            <v>74133</v>
          </cell>
          <cell r="B2439" t="str">
            <v>EMASSAMENTO P/PINTURA OLEO/ESMALTE</v>
          </cell>
        </row>
        <row r="2440">
          <cell r="A2440" t="str">
            <v>74133/001</v>
          </cell>
          <cell r="B2440" t="str">
            <v>EMASSAMENTO COM MASA A BASE OLEO EM PAREDES, UMA DEMAO</v>
          </cell>
          <cell r="C2440" t="str">
            <v>M2</v>
          </cell>
          <cell r="D2440">
            <v>6.46</v>
          </cell>
          <cell r="E2440" t="str">
            <v>SINAPI - NACIONAL CAIXA</v>
          </cell>
        </row>
        <row r="2441">
          <cell r="A2441" t="str">
            <v>74133/002</v>
          </cell>
          <cell r="B2441" t="str">
            <v>EMASSAMENTO COM MASA A BASE OLEO EM PAREDES, DUAS DEMAOS</v>
          </cell>
          <cell r="C2441" t="str">
            <v>M2</v>
          </cell>
          <cell r="D2441">
            <v>8.09</v>
          </cell>
          <cell r="E2441" t="str">
            <v>SINAPI - NACIONAL CAIXA</v>
          </cell>
        </row>
        <row r="2442">
          <cell r="A2442">
            <v>74134</v>
          </cell>
          <cell r="B2442" t="str">
            <v>EMASSAMENTO P/PINTURA ACRILICA</v>
          </cell>
        </row>
        <row r="2443">
          <cell r="A2443" t="str">
            <v>74134/001</v>
          </cell>
          <cell r="B2443" t="str">
            <v>EMASSAMENTO COM MASSA ACRILICA PARA AMBIENTES INTERNOS/EXTERNOS, UMA D  EMAO</v>
          </cell>
          <cell r="C2443" t="str">
            <v>M2</v>
          </cell>
          <cell r="D2443">
            <v>3.96</v>
          </cell>
          <cell r="E2443" t="str">
            <v>SINAPI - NACIONAL CAIXA</v>
          </cell>
        </row>
        <row r="2444">
          <cell r="A2444" t="str">
            <v>74134/002</v>
          </cell>
          <cell r="B2444" t="str">
            <v>EMASSAMENTO COM MASSA ACRILICA PARA AMBIENTES INTERNOS/EXTERNOS, DUAS    DEMAOS</v>
          </cell>
          <cell r="C2444" t="str">
            <v>M2</v>
          </cell>
          <cell r="D2444">
            <v>7.83</v>
          </cell>
          <cell r="E2444" t="str">
            <v>SINAPI - NACIONAL CAIXA</v>
          </cell>
        </row>
        <row r="2445">
          <cell r="A2445">
            <v>74233</v>
          </cell>
          <cell r="B2445" t="str">
            <v>PINTURA C/FUNDO SELADOR ACRILICO</v>
          </cell>
        </row>
        <row r="2446">
          <cell r="A2446" t="str">
            <v>74233/001</v>
          </cell>
          <cell r="B2446" t="str">
            <v>FUNDO SELADOR ACRILICO AMBIENTES INTERNOS/EXTERNOS, UMA DEMAO</v>
          </cell>
          <cell r="C2446" t="str">
            <v>M2</v>
          </cell>
          <cell r="D2446">
            <v>3.2</v>
          </cell>
          <cell r="E2446" t="str">
            <v>SINAPI - NACIONAL CAIXA</v>
          </cell>
        </row>
        <row r="2447">
          <cell r="A2447" t="str">
            <v>0157</v>
          </cell>
          <cell r="B2447" t="str">
            <v>PINTURA EM MADEIRA</v>
          </cell>
        </row>
        <row r="2448">
          <cell r="A2448">
            <v>6081</v>
          </cell>
          <cell r="B2448" t="str">
            <v>PINTURA EM VERNIZ POLIURETANO BRILHANTE EM MADEIRA, TRES DEMAOS</v>
          </cell>
          <cell r="C2448" t="str">
            <v>M2</v>
          </cell>
          <cell r="D2448">
            <v>9.32</v>
          </cell>
          <cell r="E2448" t="str">
            <v>SINAPI - NACIONAL CAIXA</v>
          </cell>
        </row>
        <row r="2449">
          <cell r="A2449">
            <v>6082</v>
          </cell>
          <cell r="B2449" t="str">
            <v>PINTURA EM VERNIZ SINTETICO BRILHANTE EM MADEIRA, TRES DEMAOS</v>
          </cell>
          <cell r="C2449" t="str">
            <v>M2</v>
          </cell>
          <cell r="D2449">
            <v>9.1999999999999993</v>
          </cell>
          <cell r="E2449" t="str">
            <v>SINAPI - NACIONAL CAIXA</v>
          </cell>
        </row>
        <row r="2450">
          <cell r="A2450">
            <v>73739</v>
          </cell>
          <cell r="B2450" t="str">
            <v>PINTURA ESMALTE</v>
          </cell>
        </row>
        <row r="2451">
          <cell r="A2451" t="str">
            <v>73739/001</v>
          </cell>
          <cell r="B2451" t="str">
            <v>PINTURA ESMALTE ACETINADO EM MADEIRA, DUAS DEMAOS</v>
          </cell>
          <cell r="C2451" t="str">
            <v>M2</v>
          </cell>
          <cell r="D2451">
            <v>8.77</v>
          </cell>
          <cell r="E2451" t="str">
            <v>SINAPI - NACIONAL CAIXA</v>
          </cell>
        </row>
        <row r="2452">
          <cell r="A2452">
            <v>73832</v>
          </cell>
          <cell r="B2452" t="str">
            <v>EMASSAMENTO MADEIRA</v>
          </cell>
        </row>
        <row r="2453">
          <cell r="A2453" t="str">
            <v>73832/001</v>
          </cell>
          <cell r="B2453" t="str">
            <v>EMASSAMENTO MASSA BASE A OLEO EM MADEIRA, DUAS DEMAOS</v>
          </cell>
          <cell r="C2453" t="str">
            <v>M2</v>
          </cell>
          <cell r="D2453">
            <v>7.64</v>
          </cell>
          <cell r="E2453" t="str">
            <v>SINAPI - NACIONAL CAIXA</v>
          </cell>
        </row>
        <row r="2454">
          <cell r="A2454">
            <v>74065</v>
          </cell>
          <cell r="B2454" t="str">
            <v>PINTURA ESMALTE ACETINADO 2 DEMAOS APARELHADA P/MADEIRA</v>
          </cell>
        </row>
        <row r="2455">
          <cell r="A2455" t="str">
            <v>74065/001</v>
          </cell>
          <cell r="B2455" t="str">
            <v>PINTURA ESMALTE FOSCO PARA MADEIRA, DUAS DEMAOS, INCLUSO APARELHAMENTO  COM FUNDO NIVELADOR BRANCO FOSCO</v>
          </cell>
          <cell r="C2455" t="str">
            <v>M2</v>
          </cell>
          <cell r="D2455">
            <v>12.83</v>
          </cell>
          <cell r="E2455" t="str">
            <v>SINAPI - NACIONAL CAIXA</v>
          </cell>
        </row>
        <row r="2456">
          <cell r="A2456" t="str">
            <v>74065/002</v>
          </cell>
          <cell r="B2456" t="str">
            <v>PINTURA ESMALTE ACETINADO PARA MADEIRA, DUAS DEMAOS, INCLUSO APARELHAM  ENTO COM FUNDO NIVELADOR BRANCO FOSCO</v>
          </cell>
          <cell r="C2456" t="str">
            <v>M2</v>
          </cell>
          <cell r="D2456">
            <v>12.71</v>
          </cell>
          <cell r="E2456" t="str">
            <v>SINAPI - NACIONAL CAIXA</v>
          </cell>
        </row>
        <row r="2457">
          <cell r="A2457" t="str">
            <v>74065/003</v>
          </cell>
          <cell r="B2457" t="str">
            <v>PINTURA ESMALTE BRILHANTE PARA MADEIRA, DUAS DEMAOS, INCLUSO APARELHAM  ENTO COM FUNDO NIVELADOR BRANCO FOSCO</v>
          </cell>
          <cell r="C2457" t="str">
            <v>M2</v>
          </cell>
          <cell r="D2457">
            <v>12.42</v>
          </cell>
          <cell r="E2457" t="str">
            <v>SINAPI - NACIONAL CAIXA</v>
          </cell>
        </row>
        <row r="2458">
          <cell r="A2458" t="str">
            <v>0158</v>
          </cell>
          <cell r="B2458" t="str">
            <v>PINTURA PARA METAL</v>
          </cell>
        </row>
        <row r="2459">
          <cell r="A2459">
            <v>6067</v>
          </cell>
          <cell r="B2459" t="str">
            <v>PINTURA ESMALTE 2 DEMAOS C/1 DEMAO ZARCAO P/ESQUADRIA FERRO</v>
          </cell>
          <cell r="C2459" t="str">
            <v>M2</v>
          </cell>
          <cell r="D2459">
            <v>17.420000000000002</v>
          </cell>
          <cell r="E2459" t="str">
            <v>SINAPI - NACIONAL CAIXA</v>
          </cell>
        </row>
        <row r="2460">
          <cell r="A2460">
            <v>72127</v>
          </cell>
          <cell r="B2460" t="str">
            <v>RASPAGEM DE PINTURA A BASE OLEO</v>
          </cell>
          <cell r="C2460" t="str">
            <v>M2</v>
          </cell>
          <cell r="D2460">
            <v>3.12</v>
          </cell>
          <cell r="E2460" t="str">
            <v>SINAPI - NACIONAL CAIXA</v>
          </cell>
        </row>
        <row r="2461">
          <cell r="A2461">
            <v>73656</v>
          </cell>
          <cell r="B2461" t="str">
            <v>JATEAMENTO COMERCIAL COM AREIA EM ESTRUTURA DE ACO CARBONO</v>
          </cell>
          <cell r="C2461" t="str">
            <v>M2</v>
          </cell>
          <cell r="D2461">
            <v>5.7</v>
          </cell>
          <cell r="E2461" t="str">
            <v>SINAPI - NACIONAL CAIXA</v>
          </cell>
        </row>
        <row r="2462">
          <cell r="A2462">
            <v>73696</v>
          </cell>
          <cell r="B2462" t="str">
            <v>REMOCAO DE PINTURA A BASE OLEO OU ESMALTE,</v>
          </cell>
          <cell r="C2462" t="str">
            <v>M2</v>
          </cell>
          <cell r="D2462">
            <v>5.78</v>
          </cell>
          <cell r="E2462" t="str">
            <v>SINAPI - NACIONAL CAIXA</v>
          </cell>
        </row>
        <row r="2463">
          <cell r="A2463">
            <v>73794</v>
          </cell>
          <cell r="B2463" t="str">
            <v>PINTURA EM FERRO, SOBRE BASE ANTI-CORROSIVA, EM DUAS DEMAOS</v>
          </cell>
        </row>
        <row r="2464">
          <cell r="A2464" t="str">
            <v>73794/001</v>
          </cell>
          <cell r="B2464" t="str">
            <v>PINTURA COM TINTA GRAFITE ESMALTE EM FERRO</v>
          </cell>
          <cell r="C2464" t="str">
            <v>M2</v>
          </cell>
          <cell r="D2464">
            <v>14.95</v>
          </cell>
          <cell r="E2464" t="str">
            <v>SINAPI - NACIONAL CAIXA</v>
          </cell>
        </row>
        <row r="2465">
          <cell r="A2465">
            <v>73865</v>
          </cell>
          <cell r="B2465" t="str">
            <v>PRIMER EPOXI</v>
          </cell>
        </row>
        <row r="2466">
          <cell r="A2466" t="str">
            <v>73865/001</v>
          </cell>
          <cell r="B2466" t="str">
            <v>PINTURA EM PRIMER EPOXI EM ESTRUTURA DE ACO CARBONO APLICADO A REVOLVE  R, UMA DEMAO, ESPESSURA 25MICRA</v>
          </cell>
          <cell r="C2466" t="str">
            <v>M2</v>
          </cell>
          <cell r="D2466">
            <v>6.35</v>
          </cell>
          <cell r="E2466" t="str">
            <v>SINAPI - NACIONAL CAIXA</v>
          </cell>
        </row>
        <row r="2467">
          <cell r="A2467">
            <v>73924</v>
          </cell>
          <cell r="B2467" t="str">
            <v>PINTURA ESMALTE</v>
          </cell>
        </row>
        <row r="2468">
          <cell r="A2468" t="str">
            <v>73924/001</v>
          </cell>
          <cell r="B2468" t="str">
            <v>PINTURA ESMALTE BRILHANTE, DUAS DEMAOS, PARA FERRO</v>
          </cell>
          <cell r="C2468" t="str">
            <v>M2</v>
          </cell>
          <cell r="D2468">
            <v>13.48</v>
          </cell>
          <cell r="E2468" t="str">
            <v>SINAPI - NACIONAL CAIXA</v>
          </cell>
        </row>
        <row r="2469">
          <cell r="A2469" t="str">
            <v>73924/002</v>
          </cell>
          <cell r="B2469" t="str">
            <v>PINTURA ESMALTE ACETINADO, DUAS DEMAOS, PARA FERRO</v>
          </cell>
          <cell r="C2469" t="str">
            <v>M2</v>
          </cell>
          <cell r="D2469">
            <v>13.77</v>
          </cell>
          <cell r="E2469" t="str">
            <v>SINAPI - NACIONAL CAIXA</v>
          </cell>
        </row>
        <row r="2470">
          <cell r="A2470" t="str">
            <v>73924/003</v>
          </cell>
          <cell r="B2470" t="str">
            <v>PINTURA ESMALTE FOSCO, DUAS DEMAOS, PARA FERRO</v>
          </cell>
          <cell r="C2470" t="str">
            <v>M2</v>
          </cell>
          <cell r="D2470">
            <v>13.89</v>
          </cell>
          <cell r="E2470" t="str">
            <v>SINAPI - NACIONAL CAIXA</v>
          </cell>
        </row>
        <row r="2471">
          <cell r="A2471">
            <v>74064</v>
          </cell>
          <cell r="B2471" t="str">
            <v>PINTURA FUNDO OXIDO FERRO/ZARCAO 1 DEMAO   P/FERRO</v>
          </cell>
        </row>
        <row r="2472">
          <cell r="A2472" t="str">
            <v>74064/001</v>
          </cell>
          <cell r="B2472" t="str">
            <v>PINTURA FUNDO OXIDO DE FERRO/ZARCAO, DUAS DEMAOS, PARA FERRO</v>
          </cell>
          <cell r="C2472" t="str">
            <v>M2</v>
          </cell>
          <cell r="D2472">
            <v>9.67</v>
          </cell>
          <cell r="E2472" t="str">
            <v>SINAPI - NACIONAL CAIXA</v>
          </cell>
        </row>
        <row r="2473">
          <cell r="A2473" t="str">
            <v>74064/002</v>
          </cell>
          <cell r="B2473" t="str">
            <v>PINTURA FUNDO OXIDO DE FERRO/ZARCAO, UMA DEMAO, PARA FERRO</v>
          </cell>
          <cell r="C2473" t="str">
            <v>M2</v>
          </cell>
          <cell r="D2473">
            <v>5.98</v>
          </cell>
          <cell r="E2473" t="str">
            <v>SINAPI - NACIONAL CAIXA</v>
          </cell>
        </row>
        <row r="2474">
          <cell r="A2474">
            <v>74145</v>
          </cell>
          <cell r="B2474" t="str">
            <v>PINTURA DE PECAS METALICAS A REVOLVER(AR-COMPRIMIDO)</v>
          </cell>
        </row>
        <row r="2475">
          <cell r="A2475" t="str">
            <v>74145/001</v>
          </cell>
          <cell r="B2475" t="str">
            <v>PINTURA EM ESMALTE SINTETICO EM PECAS METALICAS UTILIZANDO REVOLVER/CO  MPRESSOR, DUAS DEMAOS, INCLUSO UMA DEMAO FUNDO OXIDO DE FERRO/ZARCAO</v>
          </cell>
          <cell r="C2475" t="str">
            <v>M2</v>
          </cell>
          <cell r="D2475">
            <v>10.61</v>
          </cell>
          <cell r="E2475" t="str">
            <v>SINAPI - NACIONAL CAIXA</v>
          </cell>
        </row>
        <row r="2476">
          <cell r="A2476" t="str">
            <v>0159</v>
          </cell>
          <cell r="B2476" t="str">
            <v>VERNIZ</v>
          </cell>
        </row>
        <row r="2477">
          <cell r="A2477">
            <v>40905</v>
          </cell>
          <cell r="B2477" t="str">
            <v>PINTURA VERNIZ EM FORRO DE MADEIRA, DUAS DEMAOS</v>
          </cell>
          <cell r="C2477" t="str">
            <v>M2</v>
          </cell>
          <cell r="D2477">
            <v>9.17</v>
          </cell>
          <cell r="E2477" t="str">
            <v>SINAPI - NACIONAL CAIXA</v>
          </cell>
        </row>
        <row r="2478">
          <cell r="A2478">
            <v>73966</v>
          </cell>
          <cell r="B2478" t="str">
            <v>ENVERNIZAMENTO E ENCERAMENTO DE MADEIRA E CONCRETO</v>
          </cell>
        </row>
        <row r="2479">
          <cell r="A2479" t="str">
            <v>73966/001</v>
          </cell>
          <cell r="B2479" t="str">
            <v>PINTURA VERNIZ SINTETICO BRILHANTE EM SUPERFICIE DE CONCRETO OU TIJOLO  APARENTE, DUAS DEMAOS</v>
          </cell>
          <cell r="C2479" t="str">
            <v>M2</v>
          </cell>
          <cell r="D2479">
            <v>4.75</v>
          </cell>
          <cell r="E2479" t="str">
            <v>SINAPI - NACIONAL CAIXA</v>
          </cell>
        </row>
        <row r="2480">
          <cell r="A2480" t="str">
            <v>73966/002</v>
          </cell>
          <cell r="B2480" t="str">
            <v>PINTURA VERNIZ ACRILICO INCOLOR EM SUPERFICIE DE CONCRETO OU TIJOLO AP  ARENTE, TRES DEMAOS</v>
          </cell>
          <cell r="C2480" t="str">
            <v>M2</v>
          </cell>
          <cell r="D2480">
            <v>7.92</v>
          </cell>
          <cell r="E2480" t="str">
            <v>SINAPI - NACIONAL CAIXA</v>
          </cell>
        </row>
        <row r="2481">
          <cell r="A2481" t="str">
            <v>73966/003</v>
          </cell>
          <cell r="B2481" t="str">
            <v>PINTURA VERNIZ POLIURETANO BRILHANTE INCOLOR EM CONCRETO APICOADO, TRE  S DEMAOS</v>
          </cell>
          <cell r="C2481" t="str">
            <v>M2</v>
          </cell>
          <cell r="D2481">
            <v>15.84</v>
          </cell>
          <cell r="E2481" t="str">
            <v>SINAPI - NACIONAL CAIXA</v>
          </cell>
        </row>
        <row r="2482">
          <cell r="A2482" t="str">
            <v>0160</v>
          </cell>
          <cell r="B2482" t="str">
            <v>PINTURA IMUNIZANTE</v>
          </cell>
        </row>
        <row r="2483">
          <cell r="A2483">
            <v>74109</v>
          </cell>
          <cell r="B2483" t="str">
            <v>PINTURA IMUNIZANTE</v>
          </cell>
        </row>
        <row r="2484">
          <cell r="A2484" t="str">
            <v>74109/001</v>
          </cell>
          <cell r="B2484" t="str">
            <v>PINTURA IMUNIZANTE PARA MADEIRA, DUAS DEMAOS</v>
          </cell>
          <cell r="C2484" t="str">
            <v>M2</v>
          </cell>
          <cell r="D2484">
            <v>10.16</v>
          </cell>
          <cell r="E2484" t="str">
            <v>SINAPI - NACIONAL CAIXA</v>
          </cell>
        </row>
        <row r="2485">
          <cell r="A2485" t="str">
            <v>0161</v>
          </cell>
          <cell r="B2485" t="str">
            <v>PINTURA PARA PISO</v>
          </cell>
        </row>
        <row r="2486">
          <cell r="A2486">
            <v>41595</v>
          </cell>
          <cell r="B2486" t="str">
            <v>DEMARCACAO COM TINTA ACRILICA PARA PISOS DE FAIXAS EM QUADRA POLIESPOR  TIVA</v>
          </cell>
          <cell r="C2486" t="str">
            <v>M</v>
          </cell>
          <cell r="D2486">
            <v>4.3499999999999996</v>
          </cell>
          <cell r="E2486" t="str">
            <v>SINAPI - NACIONAL CAIXA</v>
          </cell>
        </row>
        <row r="2487">
          <cell r="A2487">
            <v>73978</v>
          </cell>
          <cell r="B2487" t="str">
            <v>PINTURAS IMPERMEABILIZANTES</v>
          </cell>
        </row>
        <row r="2488">
          <cell r="A2488" t="str">
            <v>73978/001</v>
          </cell>
          <cell r="B2488" t="str">
            <v>PINTURA HIDROFUGANTE COM SOLUCAO DE SILICONE, PARA APLICACAO EM TIJOLO  S E CONCRETO APARENTE, UMA DEMAO</v>
          </cell>
          <cell r="C2488" t="str">
            <v>M2</v>
          </cell>
          <cell r="D2488">
            <v>8.82</v>
          </cell>
          <cell r="E2488" t="str">
            <v>SINAPI - NACIONAL CAIXA</v>
          </cell>
        </row>
        <row r="2489">
          <cell r="A2489">
            <v>74245</v>
          </cell>
          <cell r="B2489" t="str">
            <v>PINTURA EM PISO DE CONCRETO COM TINTA ACRILICA</v>
          </cell>
        </row>
        <row r="2490">
          <cell r="A2490" t="str">
            <v>74245/001</v>
          </cell>
          <cell r="B2490" t="str">
            <v>PINTURA COM TINTA ACRILICA PARA PISOS EM QUADRAS POLIESPORTIVAS</v>
          </cell>
          <cell r="C2490" t="str">
            <v>M2</v>
          </cell>
          <cell r="D2490">
            <v>6.17</v>
          </cell>
          <cell r="E2490" t="str">
            <v>SINAPI - NACIONAL CAIXA</v>
          </cell>
        </row>
        <row r="2491">
          <cell r="A2491" t="str">
            <v>PISO</v>
          </cell>
          <cell r="B2491" t="str">
            <v>PISOS</v>
          </cell>
        </row>
        <row r="2492">
          <cell r="A2492" t="str">
            <v>0111</v>
          </cell>
          <cell r="B2492" t="str">
            <v>PISO CIMENTADO</v>
          </cell>
        </row>
        <row r="2493">
          <cell r="A2493">
            <v>73675</v>
          </cell>
          <cell r="B2493" t="str">
            <v>PISO RUSTICO EM CONCRETO, ESPESSURA 7CM, COM JUNTAS EM MADEIRA</v>
          </cell>
          <cell r="C2493" t="str">
            <v>M2</v>
          </cell>
          <cell r="D2493">
            <v>40.57</v>
          </cell>
          <cell r="E2493" t="str">
            <v>SINAPI - NACIONAL CAIXA</v>
          </cell>
        </row>
        <row r="2494">
          <cell r="A2494">
            <v>73676</v>
          </cell>
          <cell r="B2494" t="str">
            <v>PISO CIMENTADO LISO COM PO XADREZ, ESPESSURA 1,5CM, INCLUSO JUNTAS DE    DILATACAO PLASTICA</v>
          </cell>
          <cell r="C2494" t="str">
            <v>M2</v>
          </cell>
          <cell r="D2494">
            <v>26.52</v>
          </cell>
          <cell r="E2494" t="str">
            <v>SINAPI - NACIONAL CAIXA</v>
          </cell>
        </row>
        <row r="2495">
          <cell r="A2495">
            <v>73922</v>
          </cell>
          <cell r="B2495" t="str">
            <v>CIMENTADO LISO DESEMPENADO E=2,0CM CIMENTO/AREIA 1:3</v>
          </cell>
        </row>
        <row r="2496">
          <cell r="A2496" t="str">
            <v>73922/001</v>
          </cell>
          <cell r="B2496" t="str">
            <v>PISO CIMENTADO LISO DESEMPENADO, TRACO 1:3 (CIMENTO E AREIA), ESPESSUR  A 3,5CM, PREPARO MANUAL</v>
          </cell>
          <cell r="C2496" t="str">
            <v>M2</v>
          </cell>
          <cell r="D2496">
            <v>26.36</v>
          </cell>
          <cell r="E2496" t="str">
            <v>SINAPI - NACIONAL CAIXA</v>
          </cell>
        </row>
        <row r="2497">
          <cell r="A2497" t="str">
            <v>73922/002</v>
          </cell>
          <cell r="B2497" t="str">
            <v>PISO CIMENTADO LISO DESEMPENADO, TRACO 1:4 (CIMENTO E AREIA), ESPESSUR  A 2,5CM, PREPARO MANUAL</v>
          </cell>
          <cell r="C2497" t="str">
            <v>M2</v>
          </cell>
          <cell r="D2497">
            <v>21.91</v>
          </cell>
          <cell r="E2497" t="str">
            <v>SINAPI - NACIONAL CAIXA</v>
          </cell>
        </row>
        <row r="2498">
          <cell r="A2498" t="str">
            <v>73922/003</v>
          </cell>
          <cell r="B2498" t="str">
            <v>PISO CIMENTADO LISO DESEMPENADO, TRACO 1:3 (CIMENTO E AREIA), ESPESSUR  A 2,0CM, PREPARO MANUAL</v>
          </cell>
          <cell r="C2498" t="str">
            <v>M2</v>
          </cell>
          <cell r="D2498">
            <v>21.3</v>
          </cell>
          <cell r="E2498" t="str">
            <v>SINAPI - NACIONAL CAIXA</v>
          </cell>
        </row>
        <row r="2499">
          <cell r="A2499" t="str">
            <v>73922/004</v>
          </cell>
          <cell r="B2499" t="str">
            <v>PISO CIMENTADO LISO DESEMPENADO, TRACO 1:4 (CIMENTO E AREIA), ESPESSUR  A 2,0CM, PREPARO MANUAL</v>
          </cell>
          <cell r="C2499" t="str">
            <v>M2</v>
          </cell>
          <cell r="D2499">
            <v>20.440000000000001</v>
          </cell>
          <cell r="E2499" t="str">
            <v>SINAPI - NACIONAL CAIXA</v>
          </cell>
        </row>
        <row r="2500">
          <cell r="A2500" t="str">
            <v>73922/005</v>
          </cell>
          <cell r="B2500" t="str">
            <v>PISO CIMENTADO LISO DESEMPENADO, TRACO 1:3 (CIMENTO E AREIA), ESPESSUR  A 3,0CM, PREPARO MANUAL</v>
          </cell>
          <cell r="C2500" t="str">
            <v>M2</v>
          </cell>
          <cell r="D2500">
            <v>24.68</v>
          </cell>
          <cell r="E2500" t="str">
            <v>SINAPI - NACIONAL CAIXA</v>
          </cell>
        </row>
        <row r="2501">
          <cell r="A2501">
            <v>73923</v>
          </cell>
          <cell r="B2501" t="str">
            <v>CIMENTADO RUSTICO E=1,5CM CIMENTO/AREIA 1:4</v>
          </cell>
        </row>
        <row r="2502">
          <cell r="A2502" t="str">
            <v>73923/001</v>
          </cell>
          <cell r="B2502" t="str">
            <v>PISO CIMENTADO RUSTICO TRACO 1:4 (CIMENTO E AREIA), ESPESSURA 2,0CM, P  REPARO MANUAL</v>
          </cell>
          <cell r="C2502" t="str">
            <v>M2</v>
          </cell>
          <cell r="D2502">
            <v>18.260000000000002</v>
          </cell>
          <cell r="E2502" t="str">
            <v>SINAPI - NACIONAL CAIXA</v>
          </cell>
        </row>
        <row r="2503">
          <cell r="A2503" t="str">
            <v>73923/002</v>
          </cell>
          <cell r="B2503" t="str">
            <v>PISO CIMENTADO RUSTICO TRACO 1:4 (CIMENTO E AREIA), ESPESSURA 3,0CM, P  REPARO MANUAL</v>
          </cell>
          <cell r="C2503" t="str">
            <v>M2</v>
          </cell>
          <cell r="D2503">
            <v>21.2</v>
          </cell>
          <cell r="E2503" t="str">
            <v>SINAPI - NACIONAL CAIXA</v>
          </cell>
        </row>
        <row r="2504">
          <cell r="A2504" t="str">
            <v>73923/003</v>
          </cell>
          <cell r="B2504" t="str">
            <v>PISO CIMENTADO RUSTICO TRACO 1:3 (CIMENTO E AREIA), ESPESSURA 2,0CM, I  NCLUSO FRISO ANTI-DERRAPANTE, PREPARO MANUAL</v>
          </cell>
          <cell r="C2504" t="str">
            <v>M2</v>
          </cell>
          <cell r="D2504">
            <v>20.440000000000001</v>
          </cell>
          <cell r="E2504" t="str">
            <v>SINAPI - NACIONAL CAIXA</v>
          </cell>
        </row>
        <row r="2505">
          <cell r="A2505">
            <v>73974</v>
          </cell>
          <cell r="B2505" t="str">
            <v>PISO CIMENTADO RUSTICO</v>
          </cell>
        </row>
        <row r="2506">
          <cell r="A2506" t="str">
            <v>73974/001</v>
          </cell>
          <cell r="B2506" t="str">
            <v>PISO CIMENTADO RUSTICO TRACO 1:3 (CIMENTO E AREIA), ESPESSURA 2,0CM, P  REPARO MANUAL</v>
          </cell>
          <cell r="C2506" t="str">
            <v>M2</v>
          </cell>
          <cell r="D2506">
            <v>19.190000000000001</v>
          </cell>
          <cell r="E2506" t="str">
            <v>SINAPI - NACIONAL CAIXA</v>
          </cell>
        </row>
        <row r="2507">
          <cell r="A2507">
            <v>73991</v>
          </cell>
          <cell r="B2507" t="str">
            <v>PISO CIMENTADO LISO C/ IMPERMEABILIZANTE</v>
          </cell>
        </row>
        <row r="2508">
          <cell r="A2508" t="str">
            <v>73991/001</v>
          </cell>
          <cell r="B2508" t="str">
            <v>PISO CIMENTADO LISO (QUEIMADO), TRACO 1:4 (CIMENTO E AREIA), ESPESSURA  1,5CM, PREPARO MANUAL, INCLUSO ADITIVO IMPERMEABILIZANTE</v>
          </cell>
          <cell r="C2508" t="str">
            <v>M2</v>
          </cell>
          <cell r="D2508">
            <v>20.57</v>
          </cell>
          <cell r="E2508" t="str">
            <v>SINAPI - NACIONAL CAIXA</v>
          </cell>
        </row>
        <row r="2509">
          <cell r="A2509" t="str">
            <v>73991/002</v>
          </cell>
          <cell r="B2509" t="str">
            <v>PISO CIMENTADO LISO (QUEIMADO), TRACO 1:3 (CIMENTO E AREIA), ESPESSURA  1,5CM, PREPARO MANUAL</v>
          </cell>
          <cell r="C2509" t="str">
            <v>M2</v>
          </cell>
          <cell r="D2509">
            <v>18.989999999999998</v>
          </cell>
          <cell r="E2509" t="str">
            <v>SINAPI - NACIONAL CAIXA</v>
          </cell>
        </row>
        <row r="2510">
          <cell r="A2510" t="str">
            <v>73991/003</v>
          </cell>
          <cell r="B2510" t="str">
            <v>PISO CIMENTADO LISO (QUEIMADO), TRACO 1:3 (CIMENTO E AREIA), ESPESSURA  3,0CM, PREPARO MECANICO, INCLUSO ADITIVO IMPERMEABILIZANTE</v>
          </cell>
          <cell r="C2510" t="str">
            <v>M2</v>
          </cell>
          <cell r="D2510">
            <v>27.65</v>
          </cell>
          <cell r="E2510" t="str">
            <v>SINAPI - NACIONAL CAIXA</v>
          </cell>
        </row>
        <row r="2511">
          <cell r="A2511" t="str">
            <v>73991/004</v>
          </cell>
          <cell r="B2511" t="str">
            <v>PISO CIMENTADO LISO (QUEIMADO), TRACO 1:3 (CIMENTO E AREIA), ESPESSURA  1,5 CM, PREPARO MECANICO, INCLUSO ADITIVO IMPERMEABILIZANTE</v>
          </cell>
          <cell r="C2511" t="str">
            <v>M2</v>
          </cell>
          <cell r="D2511">
            <v>19.54</v>
          </cell>
          <cell r="E2511" t="str">
            <v>SINAPI - NACIONAL CAIXA</v>
          </cell>
        </row>
        <row r="2512">
          <cell r="A2512">
            <v>74079</v>
          </cell>
          <cell r="B2512" t="str">
            <v>CIMENTADO LISO QUEIMADO E=2CM C/JUNTA BATIDA CIM/AREIA 1:3</v>
          </cell>
        </row>
        <row r="2513">
          <cell r="A2513" t="str">
            <v>74079/001</v>
          </cell>
          <cell r="B2513" t="str">
            <v>PISO CIMENTADO LISO (QUEIMADO) TRACO 1:4 (CIMENTO E AREIA), ESPESSURA    2,0CM, PREPARO MANUAL, INCLUSO JUNTAS DE DILATACAO</v>
          </cell>
          <cell r="C2513" t="str">
            <v>M2</v>
          </cell>
          <cell r="D2513">
            <v>26.93</v>
          </cell>
          <cell r="E2513" t="str">
            <v>SINAPI - NACIONAL CAIXA</v>
          </cell>
        </row>
        <row r="2514">
          <cell r="A2514" t="str">
            <v>74079/002</v>
          </cell>
          <cell r="B2514" t="str">
            <v>CIMENTADO LISO QUEIMADO E=2CM C/JUNTA BATIDA CIM/AREIA 1:3</v>
          </cell>
          <cell r="C2514" t="str">
            <v>M2</v>
          </cell>
          <cell r="D2514">
            <v>26.84</v>
          </cell>
          <cell r="E2514" t="str">
            <v>SINAPI - NACIONAL CAIXA</v>
          </cell>
        </row>
        <row r="2515">
          <cell r="A2515" t="str">
            <v>0112</v>
          </cell>
          <cell r="B2515" t="str">
            <v>PISO DE MADEIRA</v>
          </cell>
        </row>
        <row r="2516">
          <cell r="A2516">
            <v>72191</v>
          </cell>
          <cell r="B2516" t="str">
            <v>RECOLOCACAO DE TACOS DE MADEIRA, CONSIDERANDO REAPROVEITAMENTO DE MATE  RIAL</v>
          </cell>
          <cell r="C2516" t="str">
            <v>M2</v>
          </cell>
          <cell r="D2516">
            <v>33.630000000000003</v>
          </cell>
          <cell r="E2516" t="str">
            <v>SINAPI - NACIONAL CAIXA</v>
          </cell>
        </row>
        <row r="2517">
          <cell r="A2517">
            <v>72192</v>
          </cell>
          <cell r="B2517" t="str">
            <v>RECOLOCACAO DE ASSOALHO DE MADEIRA, CONSIDERANDO REAPROVEITAMENTO DO M  ATERIAL</v>
          </cell>
          <cell r="C2517" t="str">
            <v>M2</v>
          </cell>
          <cell r="D2517">
            <v>8.9700000000000006</v>
          </cell>
          <cell r="E2517" t="str">
            <v>SINAPI - NACIONAL CAIXA</v>
          </cell>
        </row>
        <row r="2518">
          <cell r="A2518">
            <v>72193</v>
          </cell>
          <cell r="B2518" t="str">
            <v>RECOLOCACAO DE ASSOALHO DE MADEIRA E VIGAMENTO, CONSIDERANDO REAPROVEI  TAMENTO DO MATERIAL</v>
          </cell>
          <cell r="C2518" t="str">
            <v>M2</v>
          </cell>
          <cell r="D2518">
            <v>23.52</v>
          </cell>
          <cell r="E2518" t="str">
            <v>SINAPI - NACIONAL CAIXA</v>
          </cell>
        </row>
        <row r="2519">
          <cell r="A2519">
            <v>73655</v>
          </cell>
          <cell r="B2519" t="str">
            <v>PISO EM TABUA DE MADEIRA DE LEI 1A, ESPESSURA 2,5CM, FIXADO EM PECAS D  E MADEIRA</v>
          </cell>
          <cell r="C2519" t="str">
            <v>M2</v>
          </cell>
          <cell r="D2519">
            <v>108.81</v>
          </cell>
          <cell r="E2519" t="str">
            <v>SINAPI - NACIONAL CAIXA</v>
          </cell>
        </row>
        <row r="2520">
          <cell r="A2520">
            <v>73734</v>
          </cell>
          <cell r="B2520" t="str">
            <v>PISO EM MADEIRA</v>
          </cell>
        </row>
        <row r="2521">
          <cell r="A2521" t="str">
            <v>73734/001</v>
          </cell>
          <cell r="B2521" t="str">
            <v>PISO EM TACO DE MADEIRA 7X21CM, ASSENTADO COM ARGAMASSA TRACO 1:4 (CIM  ENTO E AREIA)</v>
          </cell>
          <cell r="C2521" t="str">
            <v>M2</v>
          </cell>
          <cell r="D2521">
            <v>61.28</v>
          </cell>
          <cell r="E2521" t="str">
            <v>SINAPI - NACIONAL CAIXA</v>
          </cell>
        </row>
        <row r="2522">
          <cell r="A2522" t="str">
            <v>0113</v>
          </cell>
          <cell r="B2522" t="str">
            <v>PISO CERAMICO</v>
          </cell>
        </row>
        <row r="2523">
          <cell r="A2523">
            <v>73629</v>
          </cell>
          <cell r="B2523" t="str">
            <v>PISO EM LADRILHO HIDRAULICO 20X20CM, ASSENTADO COM ARGAMASSA COLANTE</v>
          </cell>
          <cell r="C2523" t="str">
            <v>M2</v>
          </cell>
          <cell r="D2523">
            <v>33.380000000000003</v>
          </cell>
          <cell r="E2523" t="str">
            <v>SINAPI - NACIONAL CAIXA</v>
          </cell>
        </row>
        <row r="2524">
          <cell r="A2524">
            <v>73829</v>
          </cell>
          <cell r="B2524" t="str">
            <v>CERAMICA P/PISO EXTRA/1A. PORTOBELLO/ELIANE/GAIL OU SIMILAR (15X15)-220307</v>
          </cell>
        </row>
        <row r="2525">
          <cell r="A2525" t="str">
            <v>73829/001</v>
          </cell>
          <cell r="B2525" t="str">
            <v>PISO EM CERAMICA ESMALTADA 1A PEI-V, PADRAO MEDIO, ASSENTADA COM ARGAM  ASSA COLANTE</v>
          </cell>
          <cell r="C2525" t="str">
            <v>M2</v>
          </cell>
          <cell r="D2525">
            <v>42.54</v>
          </cell>
          <cell r="E2525" t="str">
            <v>SINAPI - NACIONAL CAIXA</v>
          </cell>
        </row>
        <row r="2526">
          <cell r="A2526">
            <v>73946</v>
          </cell>
          <cell r="B2526" t="str">
            <v>PISO CERAMICO ESMALT LINHA POPULAR, ASSENT. C/ARG.COLANTE, INCL REJUNT(NAO INCLUI REGULARIZACAO DE BASE E RODAPE)</v>
          </cell>
        </row>
        <row r="2527">
          <cell r="A2527" t="str">
            <v>73946/001</v>
          </cell>
          <cell r="B2527" t="str">
            <v>PISO EM CERAMICA ESMALTADA LINHA POPULAR PEI-4, ASSENTADA COM ARGAMASS  A COLANTE, COM REJUNTAMENTO EM CIMENTO BRANCO</v>
          </cell>
          <cell r="C2527" t="str">
            <v>M2</v>
          </cell>
          <cell r="D2527">
            <v>19.96</v>
          </cell>
          <cell r="E2527" t="str">
            <v>SINAPI - NACIONAL CAIXA</v>
          </cell>
        </row>
        <row r="2528">
          <cell r="A2528">
            <v>74108</v>
          </cell>
          <cell r="B2528" t="str">
            <v>PISO CERAMICO 30X30CM CIMENTO/CAL/AREIA 1:2:6 TP GRES/STO ANTONIO/TERRAGRES OU SIMILAR</v>
          </cell>
        </row>
        <row r="2529">
          <cell r="A2529" t="str">
            <v>74108/001</v>
          </cell>
          <cell r="B2529" t="str">
            <v>PISO CERAMICO GRES 1A PEI-4 30X30CM, ASSENTADO COM ARGAMASSA TRACO 1:4  (CIMENTO E AREIA) PREPARO MANUAL, COM REJUNTE EM CIMENTO COMUM</v>
          </cell>
          <cell r="C2529" t="str">
            <v>M2</v>
          </cell>
          <cell r="D2529">
            <v>29.69</v>
          </cell>
          <cell r="E2529" t="str">
            <v>SINAPI - NACIONAL CAIXA</v>
          </cell>
        </row>
        <row r="2530">
          <cell r="A2530" t="str">
            <v>0115</v>
          </cell>
          <cell r="B2530" t="str">
            <v>PISO DE PEDRA</v>
          </cell>
        </row>
        <row r="2531">
          <cell r="A2531">
            <v>73743</v>
          </cell>
          <cell r="B2531" t="str">
            <v>PISO EM PEDRA</v>
          </cell>
        </row>
        <row r="2532">
          <cell r="A2532" t="str">
            <v>73743/001</v>
          </cell>
          <cell r="B2532" t="str">
            <v>PISO EM PEDRA SÃO TOME 20X40CM, ASSENTADA COM ARGAMASSA DE CIMENTO E A  REIA, COM REJUNTAMENTO EM CIMENTO BRANCO</v>
          </cell>
          <cell r="C2532" t="str">
            <v>M2</v>
          </cell>
          <cell r="D2532">
            <v>97.37</v>
          </cell>
          <cell r="E2532" t="str">
            <v>SINAPI - NACIONAL CAIXA</v>
          </cell>
        </row>
        <row r="2533">
          <cell r="A2533">
            <v>73818</v>
          </cell>
          <cell r="B2533" t="str">
            <v>PAVIMENTACAO C/PEDRISCO S/COMPACTACAO E=5CM -11209</v>
          </cell>
        </row>
        <row r="2534">
          <cell r="A2534" t="str">
            <v>73818/001</v>
          </cell>
          <cell r="B2534" t="str">
            <v>PAVIMENTACAO EM PEDRISCO, ESPESSURA 5CM</v>
          </cell>
          <cell r="C2534" t="str">
            <v>M2</v>
          </cell>
          <cell r="D2534">
            <v>5.31</v>
          </cell>
          <cell r="E2534" t="str">
            <v>SINAPI - NACIONAL CAIXA</v>
          </cell>
        </row>
        <row r="2535">
          <cell r="A2535">
            <v>73921</v>
          </cell>
          <cell r="B2535" t="str">
            <v>PISO PEDRA</v>
          </cell>
        </row>
        <row r="2536">
          <cell r="A2536" t="str">
            <v>73921/001</v>
          </cell>
          <cell r="B2536" t="str">
            <v>PISO EM PEDRA PORTUGUESA 50% BRANCA 50% PRETA, ASSENTADA SOBRE BASE DE  SAIBRO, COM REJUNTAMENTO EM CIMENTO BRANCO</v>
          </cell>
          <cell r="C2536" t="str">
            <v>M2</v>
          </cell>
          <cell r="D2536">
            <v>46.9</v>
          </cell>
          <cell r="E2536" t="str">
            <v>SINAPI - NACIONAL CAIXA</v>
          </cell>
        </row>
        <row r="2537">
          <cell r="A2537" t="str">
            <v>73921/002</v>
          </cell>
          <cell r="B2537" t="str">
            <v>PISO EM PEDRA ARDOSIA, 40X40CM, ESPESSURA 1CM, ASSENTADA COM ARGAMASSA  COLANTE, COM REJUNTE EM CIMENTO COMUM</v>
          </cell>
          <cell r="C2537" t="str">
            <v>M2</v>
          </cell>
          <cell r="D2537">
            <v>19.98</v>
          </cell>
          <cell r="E2537" t="str">
            <v>SINAPI - NACIONAL CAIXA</v>
          </cell>
        </row>
        <row r="2538">
          <cell r="A2538">
            <v>73957</v>
          </cell>
          <cell r="B2538" t="str">
            <v>PISOS DE PEDRA PORTUGUESA, ARENITO E ARDOSIA</v>
          </cell>
        </row>
        <row r="2539">
          <cell r="A2539" t="str">
            <v>73957/001</v>
          </cell>
          <cell r="B2539" t="str">
            <v>RECOMPOSICAO DE PISO EM PEDRA PORTUGUESA, ASSENTADA SOBRE ARGAMASSA SE  CA TRACO 1:5 (CIMENTO E SAIBRO), COM REJUNTE EM CIMENTO COMUM, COM APROVEITAMENTO DA PEDRA</v>
          </cell>
          <cell r="C2539" t="str">
            <v>M2</v>
          </cell>
          <cell r="D2539">
            <v>36.659999999999997</v>
          </cell>
          <cell r="E2539" t="str">
            <v>SINAPI - NACIONAL CAIXA</v>
          </cell>
        </row>
        <row r="2540">
          <cell r="A2540">
            <v>74160</v>
          </cell>
          <cell r="B2540" t="str">
            <v>PISO EM PEDRA ARDOSIA, E = 1,00 CM</v>
          </cell>
        </row>
        <row r="2541">
          <cell r="A2541" t="str">
            <v>74160/001</v>
          </cell>
          <cell r="B2541" t="str">
            <v>PISO EM PEDRA ARDOSIA IRREGULAR, ESPESSURA 1CM, ASSENTADA COM ARGAMASS  A TRACO 1:0,5:5 (CIMENTO, CAL E AREIA), COM REJUNTE EM CIMENTO BRANCO</v>
          </cell>
          <cell r="C2541" t="str">
            <v>M2</v>
          </cell>
          <cell r="D2541">
            <v>24.5</v>
          </cell>
          <cell r="E2541" t="str">
            <v>SINAPI - NACIONAL CAIXA</v>
          </cell>
        </row>
        <row r="2542">
          <cell r="A2542">
            <v>74235</v>
          </cell>
          <cell r="B2542" t="str">
            <v>PISOS DE PEDRA PORTUGUESA ARENITO E ARDOSIA</v>
          </cell>
        </row>
        <row r="2543">
          <cell r="A2543" t="str">
            <v>74235/001</v>
          </cell>
          <cell r="B2543" t="str">
            <v>PISO EM PEDRA PORTUGUESA 60% BRANCA 40% PRETA, ASSENTADA EM ARGAMASSA    TRACO 1:5 (CIMENTO E SAIBRO), INCLUSO ACERTO DO TERRENO</v>
          </cell>
          <cell r="C2543" t="str">
            <v>M2</v>
          </cell>
          <cell r="D2543">
            <v>56.98</v>
          </cell>
          <cell r="E2543" t="str">
            <v>SINAPI - NACIONAL CAIXA</v>
          </cell>
        </row>
        <row r="2544">
          <cell r="A2544" t="str">
            <v>0116</v>
          </cell>
          <cell r="B2544" t="str">
            <v>PISO VINILICO/BORRACHA</v>
          </cell>
        </row>
        <row r="2545">
          <cell r="A2545">
            <v>72185</v>
          </cell>
          <cell r="B2545" t="str">
            <v xml:space="preserve">PISO VINILICO SEMIFLEXIVEL PADRAO LISO, ESPESSURA 2MM, FIXADO COM COLA  </v>
          </cell>
          <cell r="C2545" t="str">
            <v>M2</v>
          </cell>
          <cell r="D2545">
            <v>37.979999999999997</v>
          </cell>
          <cell r="E2545" t="str">
            <v>SINAPI - NACIONAL CAIXA</v>
          </cell>
        </row>
        <row r="2546">
          <cell r="A2546">
            <v>72186</v>
          </cell>
          <cell r="B2546" t="str">
            <v>PISO VINILICO SEMIFLEXIVEL PADRAO LISO, ESPESSURA 3,2MM, FIXADO COM CO  LA</v>
          </cell>
          <cell r="C2546" t="str">
            <v>M2</v>
          </cell>
          <cell r="D2546">
            <v>61.26</v>
          </cell>
          <cell r="E2546" t="str">
            <v>SINAPI - NACIONAL CAIXA</v>
          </cell>
        </row>
        <row r="2547">
          <cell r="A2547">
            <v>72187</v>
          </cell>
          <cell r="B2547" t="str">
            <v>PISO DE BORRACHA FRISADO, ESPESSURA 7MM, ASSENTADO COM ARGAMASSA TRACO  1:3 (CIMENTO E AREIA)</v>
          </cell>
          <cell r="C2547" t="str">
            <v>M2</v>
          </cell>
          <cell r="D2547">
            <v>109.18</v>
          </cell>
          <cell r="E2547" t="str">
            <v>SINAPI - NACIONAL CAIXA</v>
          </cell>
        </row>
        <row r="2548">
          <cell r="A2548">
            <v>72188</v>
          </cell>
          <cell r="B2548" t="str">
            <v>PISO DE BORRACHA PASTILHADO, ESPESSURA 7MM, ASSENTADO COM ARGAMASSA TR  ACO 1:3 (CIMENTO E AREIA)</v>
          </cell>
          <cell r="C2548" t="str">
            <v>M2</v>
          </cell>
          <cell r="D2548">
            <v>146.16</v>
          </cell>
          <cell r="E2548" t="str">
            <v>SINAPI - NACIONAL CAIXA</v>
          </cell>
        </row>
        <row r="2549">
          <cell r="A2549">
            <v>73876</v>
          </cell>
          <cell r="B2549" t="str">
            <v>PLURIGOMA</v>
          </cell>
        </row>
        <row r="2550">
          <cell r="A2550" t="str">
            <v>73876/001</v>
          </cell>
          <cell r="B2550" t="str">
            <v>PISO EM BORRACHA SINTETICA ESPESSURA 7MM, PASTILHADO, ASSENTADO EM COL  A</v>
          </cell>
          <cell r="C2550" t="str">
            <v>M2</v>
          </cell>
          <cell r="D2550">
            <v>106.24</v>
          </cell>
          <cell r="E2550" t="str">
            <v>SINAPI - NACIONAL CAIXA</v>
          </cell>
        </row>
        <row r="2551">
          <cell r="A2551" t="str">
            <v>0117</v>
          </cell>
          <cell r="B2551" t="str">
            <v>PISO DE ALTA RESISTENCIA</v>
          </cell>
        </row>
        <row r="2552">
          <cell r="A2552">
            <v>72136</v>
          </cell>
          <cell r="B2552" t="str">
            <v>PISO INDUSTRIAL ALTA RESISTENCIA ESPESSURA 8MM, INCLUSO JUNTAS DE DILA  TACAO PLASTICAS E POLIMENTO MECANIZADO</v>
          </cell>
          <cell r="C2552" t="str">
            <v>M2</v>
          </cell>
          <cell r="D2552">
            <v>39.479999999999997</v>
          </cell>
          <cell r="E2552" t="str">
            <v>SINAPI - NACIONAL CAIXA</v>
          </cell>
        </row>
        <row r="2553">
          <cell r="A2553">
            <v>72137</v>
          </cell>
          <cell r="B2553" t="str">
            <v>PISO INDUSTRIAL ALTA RESISTENCIA ESPESSURA 12MM, INCLUSO JUNTAS DE DIL  ATACAO PLASTICAS E POLIMENTO MECANIZADO</v>
          </cell>
          <cell r="C2553" t="str">
            <v>M2</v>
          </cell>
          <cell r="D2553">
            <v>49.08</v>
          </cell>
          <cell r="E2553" t="str">
            <v>SINAPI - NACIONAL CAIXA</v>
          </cell>
        </row>
        <row r="2554">
          <cell r="A2554">
            <v>72815</v>
          </cell>
          <cell r="B2554" t="str">
            <v>PISO COM REVESTIMENTO EPOXIPISO GRANILITE/MARMORITE</v>
          </cell>
          <cell r="C2554" t="str">
            <v>M2</v>
          </cell>
          <cell r="D2554">
            <v>24.76</v>
          </cell>
          <cell r="E2554" t="str">
            <v>SINAPI - NACIONAL CAIXA</v>
          </cell>
        </row>
        <row r="2555">
          <cell r="A2555" t="str">
            <v>0118</v>
          </cell>
        </row>
        <row r="2556">
          <cell r="A2556">
            <v>9691</v>
          </cell>
          <cell r="B2556" t="str">
            <v>PISO EM GRANILITE BRANCO, INCLUSO JUNTAS DE DILATACAO PLASTICAS E POLI  MENTO MECANIZADOPISO DE MARMORE/GRANITO</v>
          </cell>
          <cell r="C2556" t="str">
            <v>M2</v>
          </cell>
          <cell r="D2556">
            <v>52.35</v>
          </cell>
          <cell r="E2556" t="str">
            <v>SINAPI - NACIONAL CAIXA</v>
          </cell>
        </row>
        <row r="2557">
          <cell r="A2557" t="str">
            <v>0119</v>
          </cell>
        </row>
        <row r="2558">
          <cell r="A2558">
            <v>72138</v>
          </cell>
          <cell r="B2558" t="str">
            <v>PISO EM GRANITO BRANCO 50X50CM LEVIGADO ESPESSURA 2CM, ASSENTADO COM A  RGAMASSA COLANTE DUPLA COLAGEM, COM REJUNTAMENTO EM CIMENTO BRANCOSOLEIRA DE GRANILITE, MARMORITE E OUTROS</v>
          </cell>
          <cell r="C2558" t="str">
            <v>M2</v>
          </cell>
          <cell r="D2558">
            <v>205.59</v>
          </cell>
          <cell r="E2558" t="str">
            <v>SINAPI - NACIONAL CAIXA</v>
          </cell>
        </row>
        <row r="2559">
          <cell r="A2559" t="str">
            <v>0121</v>
          </cell>
        </row>
        <row r="2560">
          <cell r="A2560">
            <v>74159</v>
          </cell>
          <cell r="B2560" t="str">
            <v>SOLEIRA DE ARDOSIASOLEIRA EM ARDOSIA, LARGURA 15CM, ASSENTADA COM ARGAMASSA DE CIMENTO E  AREIA</v>
          </cell>
        </row>
        <row r="2561">
          <cell r="A2561" t="str">
            <v>74159/001</v>
          </cell>
          <cell r="C2561" t="str">
            <v>M</v>
          </cell>
          <cell r="D2561">
            <v>11.12</v>
          </cell>
          <cell r="E2561" t="str">
            <v>SINAPI - NACIONAL CAIXA</v>
          </cell>
        </row>
        <row r="2562">
          <cell r="A2562">
            <v>74191</v>
          </cell>
          <cell r="B2562" t="str">
            <v>SOLEIRA DE CIMENTO</v>
          </cell>
        </row>
        <row r="2563">
          <cell r="A2563" t="str">
            <v>74191/001</v>
          </cell>
          <cell r="B2563" t="str">
            <v>SOLEIRA DE CIMENTO ALISADO, LARGURA 15CM, COM IMPERMEABILIZANTE</v>
          </cell>
          <cell r="C2563" t="str">
            <v>M</v>
          </cell>
          <cell r="D2563">
            <v>2.1800000000000002</v>
          </cell>
          <cell r="E2563" t="str">
            <v>SINAPI - NACIONAL CAIXA</v>
          </cell>
        </row>
        <row r="2564">
          <cell r="A2564">
            <v>74192</v>
          </cell>
          <cell r="B2564" t="str">
            <v>SOLEIRA DE MARMORITE</v>
          </cell>
        </row>
        <row r="2565">
          <cell r="A2565" t="str">
            <v>74192/001</v>
          </cell>
          <cell r="B2565" t="str">
            <v>SOLEIRA DE MARMORITE PRE-MOLDADA, LARGURA 15CM, ASSENTADA COM ARGAMASS  A DE CIMENTO E AREIA</v>
          </cell>
          <cell r="C2565" t="str">
            <v>M</v>
          </cell>
          <cell r="D2565">
            <v>35.450000000000003</v>
          </cell>
          <cell r="E2565" t="str">
            <v>SINAPI - NACIONAL CAIXA</v>
          </cell>
        </row>
        <row r="2566">
          <cell r="A2566" t="str">
            <v>0122</v>
          </cell>
          <cell r="B2566" t="str">
            <v>SOLEIRA DE MARMORE/GRANITO</v>
          </cell>
        </row>
        <row r="2567">
          <cell r="A2567">
            <v>74111</v>
          </cell>
          <cell r="B2567" t="str">
            <v>SOLEIRA MARMORE BRANCO</v>
          </cell>
        </row>
        <row r="2568">
          <cell r="A2568" t="str">
            <v>74111/001</v>
          </cell>
          <cell r="B2568" t="str">
            <v>SOLEIRA DE MARMORE BRANCO, LARGURA 5CM, ESPESSURA 3CM, ASSENTADA COM A  RGAMASSA COLANTE</v>
          </cell>
          <cell r="C2568" t="str">
            <v>M</v>
          </cell>
          <cell r="D2568">
            <v>37.72</v>
          </cell>
          <cell r="E2568" t="str">
            <v>SINAPI - NACIONAL CAIXA</v>
          </cell>
        </row>
        <row r="2569">
          <cell r="A2569" t="str">
            <v>0130</v>
          </cell>
          <cell r="B2569" t="str">
            <v>RODAPE DE MADEIRA</v>
          </cell>
        </row>
        <row r="2570">
          <cell r="A2570">
            <v>72194</v>
          </cell>
          <cell r="B2570" t="str">
            <v>RECOLOCACAO DE RODAPE DE MADEIRA E CORDAO, CONSIDERANDO REAPROVEITAMEN  TO DO MATERIAL</v>
          </cell>
          <cell r="C2570" t="str">
            <v>M</v>
          </cell>
          <cell r="D2570">
            <v>6.72</v>
          </cell>
          <cell r="E2570" t="str">
            <v>SINAPI - NACIONAL CAIXA</v>
          </cell>
        </row>
        <row r="2571">
          <cell r="A2571">
            <v>73886</v>
          </cell>
          <cell r="B2571" t="str">
            <v>RODAPES DE MADEIRA</v>
          </cell>
        </row>
        <row r="2572">
          <cell r="A2572" t="str">
            <v>73886/001</v>
          </cell>
          <cell r="B2572" t="str">
            <v>RODAPE EM MADEIRA, ALTURA 7CM, FIXADO EM PECAS DE MADEIRA</v>
          </cell>
          <cell r="C2572" t="str">
            <v>M</v>
          </cell>
          <cell r="D2572">
            <v>9.08</v>
          </cell>
          <cell r="E2572" t="str">
            <v>SINAPI - NACIONAL CAIXA</v>
          </cell>
        </row>
        <row r="2573">
          <cell r="A2573" t="str">
            <v>0131</v>
          </cell>
          <cell r="B2573" t="str">
            <v>RODAPE CERAMICO</v>
          </cell>
        </row>
        <row r="2574">
          <cell r="A2574">
            <v>73985</v>
          </cell>
          <cell r="B2574" t="str">
            <v>RODAPE CERAMICA ESMALTADA</v>
          </cell>
        </row>
        <row r="2575">
          <cell r="A2575" t="str">
            <v>73985/001</v>
          </cell>
          <cell r="B2575" t="str">
            <v>RODAPE EM CERAMICA ESMALTADA LINHA POPULAR PEI-4, ASSENTADA COM ARGAMA  SSA FABRICADA NO LOCAL, COM REJUNTAMENTO EM CIMENTO BRANCO</v>
          </cell>
          <cell r="C2575" t="str">
            <v>M</v>
          </cell>
          <cell r="D2575">
            <v>6.54</v>
          </cell>
          <cell r="E2575" t="str">
            <v>SINAPI - NACIONAL CAIXA</v>
          </cell>
        </row>
        <row r="2576">
          <cell r="A2576" t="str">
            <v>0164</v>
          </cell>
          <cell r="B2576" t="str">
            <v>RODAPE DE MARMORE,GRANITO,MARMORITE,GRANILITE E OUTROS</v>
          </cell>
        </row>
        <row r="2577">
          <cell r="A2577">
            <v>6123</v>
          </cell>
          <cell r="B2577" t="str">
            <v>RODAPE EM ARGAMASSA TRACO 1:0,5:5 (CIMENTO, CAL E AREIA), LARGURA 8CM,  PREPARO MECANICO</v>
          </cell>
          <cell r="C2577" t="str">
            <v>M</v>
          </cell>
          <cell r="D2577">
            <v>6.98</v>
          </cell>
          <cell r="E2577" t="str">
            <v>SINAPI - NACIONAL CAIXA</v>
          </cell>
        </row>
        <row r="2578">
          <cell r="A2578">
            <v>40904</v>
          </cell>
          <cell r="B2578" t="str">
            <v>RODAPE EM PEDRA ARDOSIA, LARGURA 8CM, ASSENTADA COM ARGAMASSA DE CIMEN  TO, CAL E AREIA, COM REJUNTAMENTO EM CIMENTO BRANCO</v>
          </cell>
          <cell r="C2578" t="str">
            <v>ML</v>
          </cell>
          <cell r="D2578">
            <v>11.87</v>
          </cell>
          <cell r="E2578" t="str">
            <v>SINAPI - NACIONAL CAIXA</v>
          </cell>
        </row>
        <row r="2579">
          <cell r="A2579">
            <v>73630</v>
          </cell>
          <cell r="B2579" t="str">
            <v>RODAPE EM CONCRETO CANTO VIVO, INCLUSO POLIMENTO MECANICO</v>
          </cell>
          <cell r="C2579" t="str">
            <v>M</v>
          </cell>
          <cell r="D2579">
            <v>5.22</v>
          </cell>
          <cell r="E2579" t="str">
            <v>SINAPI - NACIONAL CAIXA</v>
          </cell>
        </row>
        <row r="2580">
          <cell r="A2580">
            <v>73742</v>
          </cell>
          <cell r="B2580" t="str">
            <v>RODAPE DE GRANITO</v>
          </cell>
        </row>
        <row r="2581">
          <cell r="A2581" t="str">
            <v>73742/001</v>
          </cell>
          <cell r="B2581" t="str">
            <v>RODAPE EM MARMORE BRANCO, ESPESSURA 7CM</v>
          </cell>
          <cell r="C2581" t="str">
            <v>M</v>
          </cell>
          <cell r="D2581">
            <v>26.29</v>
          </cell>
          <cell r="E2581" t="str">
            <v>SINAPI - NACIONAL CAIXA</v>
          </cell>
        </row>
        <row r="2582">
          <cell r="A2582">
            <v>73808</v>
          </cell>
          <cell r="B2582" t="str">
            <v>RODAPE DE ARGAMASSA DE ALTA RESISTENCIA DUBERTON, KORODUR OU SIMILAR,COM 10,0 CM DE ALTURA E COM ACABAMENTO RASPADO</v>
          </cell>
        </row>
        <row r="2583">
          <cell r="A2583" t="str">
            <v>73808/001</v>
          </cell>
          <cell r="B2583" t="str">
            <v>RODAPE EM ARGAMASSA COM AGREGADO DE ALTA RESISTENCIA, ALTURA 10CM</v>
          </cell>
          <cell r="C2583" t="str">
            <v>M</v>
          </cell>
          <cell r="D2583">
            <v>19.16</v>
          </cell>
          <cell r="E2583" t="str">
            <v>SINAPI - NACIONAL CAIXA</v>
          </cell>
        </row>
        <row r="2584">
          <cell r="A2584">
            <v>73850</v>
          </cell>
          <cell r="B2584" t="str">
            <v>RODAPE DE MARMORITE</v>
          </cell>
        </row>
        <row r="2585">
          <cell r="A2585" t="str">
            <v>73850/001</v>
          </cell>
          <cell r="B2585" t="str">
            <v>RODAPE EM MARMORITE, ALTURA 10CM</v>
          </cell>
          <cell r="C2585" t="str">
            <v>M</v>
          </cell>
          <cell r="D2585">
            <v>11.99</v>
          </cell>
          <cell r="E2585" t="str">
            <v>SINAPI - NACIONAL CAIXA</v>
          </cell>
        </row>
        <row r="2586">
          <cell r="A2586" t="str">
            <v>0258</v>
          </cell>
          <cell r="B2586" t="str">
            <v>PISO CONCRETO</v>
          </cell>
        </row>
        <row r="2587">
          <cell r="A2587">
            <v>68325</v>
          </cell>
          <cell r="B2587" t="str">
            <v>PISO LAMINADO EM CONCRETO 20 MPA PREPARO MECANICO, ESPESSURA 7CM, INCL  USO SELANTE ELASTICO A BASE DE POLIURETANO</v>
          </cell>
          <cell r="C2587" t="str">
            <v>M2</v>
          </cell>
          <cell r="D2587">
            <v>33.869999999999997</v>
          </cell>
          <cell r="E2587" t="str">
            <v>SINAPI - NACIONAL CAIXA</v>
          </cell>
        </row>
        <row r="2588">
          <cell r="A2588">
            <v>68333</v>
          </cell>
          <cell r="B2588" t="str">
            <v>PISO EM CONCRETO DESEMPENADO PARA QUADRAS POLIESPORTIVAS PREPARO MECAN  ICO, ESPESSURA 7CM, INCLUSO JUNTAS DE DILATACAO E LASTRO IMPERMEABILIZADO</v>
          </cell>
          <cell r="C2588" t="str">
            <v>M2</v>
          </cell>
          <cell r="D2588">
            <v>29.29</v>
          </cell>
          <cell r="E2588" t="str">
            <v>SINAPI - NACIONAL CAIXA</v>
          </cell>
        </row>
        <row r="2589">
          <cell r="A2589">
            <v>72182</v>
          </cell>
          <cell r="B2589" t="str">
            <v>PISO EM CONCRETO PARA QUADRAS POLIESPORTIVAS, CONCRETO PREPARO MECANIC  O 20MPA, ESPESSURA 7CM, INCLUSO POLIMENTO E JUNTAS EM POLIURETANO 2X2M</v>
          </cell>
          <cell r="C2589" t="str">
            <v>M2</v>
          </cell>
          <cell r="D2589">
            <v>37.94</v>
          </cell>
          <cell r="E2589" t="str">
            <v>SINAPI - NACIONAL CAIXA</v>
          </cell>
        </row>
        <row r="2590">
          <cell r="A2590">
            <v>72183</v>
          </cell>
          <cell r="B2590" t="str">
            <v>PISO EM CONCRETO ESTRUTURAL 20MPA PREPARO MECANICO, COM ARMACAO EM TEL  A SOLDADA</v>
          </cell>
          <cell r="C2590" t="str">
            <v>M2</v>
          </cell>
          <cell r="D2590">
            <v>50.54</v>
          </cell>
          <cell r="E2590" t="str">
            <v>SINAPI - NACIONAL CAIXA</v>
          </cell>
        </row>
        <row r="2591">
          <cell r="A2591">
            <v>72195</v>
          </cell>
          <cell r="B2591" t="str">
            <v>LAJOTA PRE-MOLDADA DE CONCRETO, ESPESSURA 7CM, COM JUNTA EM GRAMA</v>
          </cell>
          <cell r="C2591" t="str">
            <v>M2</v>
          </cell>
          <cell r="D2591">
            <v>35.08</v>
          </cell>
          <cell r="E2591" t="str">
            <v>SINAPI - NACIONAL CAIXA</v>
          </cell>
        </row>
        <row r="2592">
          <cell r="A2592">
            <v>72196</v>
          </cell>
          <cell r="B2592" t="str">
            <v>REBAIXAMENTO DE GUIA DE CONCRETO</v>
          </cell>
          <cell r="C2592" t="str">
            <v>M</v>
          </cell>
          <cell r="D2592">
            <v>13.36</v>
          </cell>
          <cell r="E2592" t="str">
            <v>SINAPI - NACIONAL CAIXA</v>
          </cell>
        </row>
        <row r="2593">
          <cell r="A2593">
            <v>74147</v>
          </cell>
          <cell r="B2593" t="str">
            <v>PISO C/BLOKRET H=8CM PRE-FABRICADO, INCLUSIVE COLCHAO AREIA H=6,0CM</v>
          </cell>
        </row>
        <row r="2594">
          <cell r="A2594" t="str">
            <v>74147/001</v>
          </cell>
          <cell r="B2594" t="str">
            <v>PISO EM BLOCO SEXTAVADO 30X30CM, ESPESSURA 8CM, ASSENTADO SOBRE COLCHA  O DE AREIA ESPESSURA 6CM</v>
          </cell>
          <cell r="C2594" t="str">
            <v>M2</v>
          </cell>
          <cell r="D2594">
            <v>34.39</v>
          </cell>
          <cell r="E2594" t="str">
            <v>SINAPI - NACIONAL CAIXA</v>
          </cell>
        </row>
        <row r="2595">
          <cell r="A2595" t="str">
            <v>0264</v>
          </cell>
          <cell r="B2595" t="str">
            <v>REGULARIZACAO DE CONTRA-PISOS E OUTRAS SUPERFICIES</v>
          </cell>
        </row>
        <row r="2596">
          <cell r="A2596">
            <v>6051</v>
          </cell>
          <cell r="B2596" t="str">
            <v>REGULARIZACAO DE PISO/BASE EM ARGAMASSA TRACO 1:0,5:5 (CIMENTO, CAL E    AREIA), ESPESSURA 2,5CM, PREPARO MECANICO</v>
          </cell>
          <cell r="C2596" t="str">
            <v>M2</v>
          </cell>
          <cell r="D2596">
            <v>11.69</v>
          </cell>
          <cell r="E2596" t="str">
            <v>SINAPI - NACIONAL CAIXA</v>
          </cell>
        </row>
        <row r="2597">
          <cell r="A2597">
            <v>73920</v>
          </cell>
          <cell r="B2597" t="str">
            <v>PREPARACAO SUB BASE P/PAVIM EM PEDRA PORTUGUESA</v>
          </cell>
        </row>
        <row r="2598">
          <cell r="A2598" t="str">
            <v>73920/001</v>
          </cell>
          <cell r="B2598" t="str">
            <v>REGULARIZACAO DE PISO/BASE EM ARGAMASSA TRACO 1:3 (CIMENTO E AREIA), E  SPESSURA 2,0CM, PREPARO MANUAL</v>
          </cell>
          <cell r="C2598" t="str">
            <v>M2</v>
          </cell>
          <cell r="D2598">
            <v>9.66</v>
          </cell>
          <cell r="E2598" t="str">
            <v>SINAPI - NACIONAL CAIXA</v>
          </cell>
        </row>
        <row r="2599">
          <cell r="A2599" t="str">
            <v>73920/002</v>
          </cell>
          <cell r="B2599" t="str">
            <v>REGULARIZACAO DE PISO/BASE EM ARGAMASSA TRACO 1:3 (CIMENTO E AREIA), E  SPESSURA 3,0CM, PREPARO MANUAL</v>
          </cell>
          <cell r="C2599" t="str">
            <v>M2</v>
          </cell>
          <cell r="D2599">
            <v>13.76</v>
          </cell>
          <cell r="E2599" t="str">
            <v>SINAPI - NACIONAL CAIXA</v>
          </cell>
        </row>
        <row r="2600">
          <cell r="A2600" t="str">
            <v>73920/003</v>
          </cell>
          <cell r="B2600" t="str">
            <v>REGULARIZACAO DE PISO/BASE EM ARGAMASSA TRACO 1:4 (CIMENTO E AREIA), E  SPESSURA 3,0CM, PREPARO MANUAL</v>
          </cell>
          <cell r="C2600" t="str">
            <v>M2</v>
          </cell>
          <cell r="D2600">
            <v>12.46</v>
          </cell>
          <cell r="E2600" t="str">
            <v>SINAPI - NACIONAL CAIXA</v>
          </cell>
        </row>
        <row r="2601">
          <cell r="A2601" t="str">
            <v>73920/004</v>
          </cell>
          <cell r="B2601" t="str">
            <v>REGULARIZACAO DE PISO/BASE EM ARGAMASSA TRACO 1:5 (CIMENTO E AREIA), E  SPESSURA 2,0CM, PREPARO MANUAL</v>
          </cell>
          <cell r="C2601" t="str">
            <v>M2</v>
          </cell>
          <cell r="D2601">
            <v>8.15</v>
          </cell>
          <cell r="E2601" t="str">
            <v>SINAPI - NACIONAL CAIXA</v>
          </cell>
        </row>
        <row r="2602">
          <cell r="A2602" t="str">
            <v>73920/005</v>
          </cell>
          <cell r="B2602" t="str">
            <v>REGULARIZACAO DE PISO/BASE EM ARGAMASSA TRACO 1:5 (CIMENTO E AREIA), E  SPESSURA 3,0CM, PREPARO MANUAL</v>
          </cell>
          <cell r="C2602" t="str">
            <v>M2</v>
          </cell>
          <cell r="D2602">
            <v>11.5</v>
          </cell>
          <cell r="E2602" t="str">
            <v>SINAPI - NACIONAL CAIXA</v>
          </cell>
        </row>
        <row r="2603">
          <cell r="A2603" t="str">
            <v>73920/006</v>
          </cell>
          <cell r="B2603" t="str">
            <v>REGULARIZACAO DE PISO/BASE EM ARGAMASSA TRACO 1:5 (CIMENTO E AREIA), E  SPESSURA 5,0CM, PREPARO MANUAL</v>
          </cell>
          <cell r="C2603" t="str">
            <v>M2</v>
          </cell>
          <cell r="D2603">
            <v>19.66</v>
          </cell>
          <cell r="E2603" t="str">
            <v>SINAPI - NACIONAL CAIXA</v>
          </cell>
        </row>
        <row r="2604">
          <cell r="A2604">
            <v>73977</v>
          </cell>
          <cell r="B2604" t="str">
            <v>REGULARIZACAO DE BASE C/ARG. 1:3 CIM/AREIA SEM PENEIRAR</v>
          </cell>
        </row>
        <row r="2605">
          <cell r="A2605" t="str">
            <v>73977/001</v>
          </cell>
          <cell r="B2605" t="str">
            <v>REGULARIZACAO DE PISO/BASE EM ARGAMASSA TRACO 1:3 (CIMENTO E AREIA GRO  SSA SEM PENEIRAR), ESPESSURA 3,0CM, PREPARO MECANICO</v>
          </cell>
          <cell r="C2605" t="str">
            <v>M2</v>
          </cell>
          <cell r="D2605">
            <v>13.36</v>
          </cell>
          <cell r="E2605" t="str">
            <v>SINAPI - NACIONAL CAIXA</v>
          </cell>
        </row>
        <row r="2606">
          <cell r="A2606" t="str">
            <v>73977/002</v>
          </cell>
          <cell r="B2606" t="str">
            <v>REGULARIZACAO DE PISO/BASE EM ARGAMASSA TRACO 1:3 (CIMENTO E AREIA GRO  SSA SEM PENEIRAR), ESPESSURA 5,0CM, PREPARO MECANICO</v>
          </cell>
          <cell r="C2606" t="str">
            <v>M2</v>
          </cell>
          <cell r="D2606">
            <v>19.84</v>
          </cell>
          <cell r="E2606" t="str">
            <v>SINAPI - NACIONAL CAIXA</v>
          </cell>
        </row>
        <row r="2607">
          <cell r="A2607">
            <v>74095</v>
          </cell>
          <cell r="B2607" t="str">
            <v>ACABAMENTO DESEMPOLADO DE LAJE DE CONCRETO</v>
          </cell>
        </row>
        <row r="2608">
          <cell r="A2608" t="str">
            <v>74095/001</v>
          </cell>
          <cell r="B2608" t="str">
            <v>ACABAMENTO DESEMPOLADO DE LAJE DE CONCRETO SIMPLES</v>
          </cell>
          <cell r="C2608" t="str">
            <v>M2</v>
          </cell>
          <cell r="D2608">
            <v>6.23</v>
          </cell>
          <cell r="E2608" t="str">
            <v>SINAPI - NACIONAL CAIXA</v>
          </cell>
        </row>
        <row r="2609">
          <cell r="A2609" t="str">
            <v>0299</v>
          </cell>
          <cell r="B2609" t="str">
            <v>LASTROS (AREIA, BRITA, CASCALHO ETC)</v>
          </cell>
        </row>
        <row r="2610">
          <cell r="A2610">
            <v>73907</v>
          </cell>
          <cell r="B2610" t="str">
            <v>CONTRAPISO/LASTRO CONCRETO</v>
          </cell>
        </row>
        <row r="2611">
          <cell r="A2611" t="str">
            <v>73907/001</v>
          </cell>
          <cell r="B2611" t="str">
            <v>LASTRO DE CONCRETO TRACO 1:2,5:5, ESPESSURA 8CM, PREPARO MECANICO</v>
          </cell>
          <cell r="C2611" t="str">
            <v>M2</v>
          </cell>
          <cell r="D2611">
            <v>30.81</v>
          </cell>
          <cell r="E2611" t="str">
            <v>SINAPI - NACIONAL CAIXA</v>
          </cell>
        </row>
        <row r="2612">
          <cell r="A2612" t="str">
            <v>73907/002</v>
          </cell>
          <cell r="B2612" t="str">
            <v>LASTRO DE CONCRETO TRACO 1:2,5:5, ESPESSURA 7CM, PREPARO MECANICO</v>
          </cell>
          <cell r="C2612" t="str">
            <v>M2</v>
          </cell>
          <cell r="D2612">
            <v>27.22</v>
          </cell>
          <cell r="E2612" t="str">
            <v>SINAPI - NACIONAL CAIXA</v>
          </cell>
        </row>
        <row r="2613">
          <cell r="A2613" t="str">
            <v>73907/003</v>
          </cell>
          <cell r="B2613" t="str">
            <v>CONTRAPISO/LASTRO CONCRETO 1:3:6 S/BETONEIRA E=5CM</v>
          </cell>
          <cell r="C2613" t="str">
            <v>M2</v>
          </cell>
          <cell r="D2613">
            <v>20.04</v>
          </cell>
          <cell r="E2613" t="str">
            <v>SINAPI - NACIONAL CAIXA</v>
          </cell>
        </row>
        <row r="2614">
          <cell r="A2614" t="str">
            <v>73907/004</v>
          </cell>
          <cell r="B2614" t="str">
            <v>LASTRO DE CONCRETO TRACO 1:2,5:5, ESPESSURA 3CM, PREPARO MECANICO</v>
          </cell>
          <cell r="C2614" t="str">
            <v>M2</v>
          </cell>
          <cell r="D2614">
            <v>12.85</v>
          </cell>
          <cell r="E2614" t="str">
            <v>SINAPI - NACIONAL CAIXA</v>
          </cell>
        </row>
        <row r="2615">
          <cell r="A2615" t="str">
            <v>73907/005</v>
          </cell>
          <cell r="B2615" t="str">
            <v>LASTRO DE CONCRETO TRACO 1:3:5, ESPESSURA 7CM, PREPARO MECANICO</v>
          </cell>
          <cell r="C2615" t="str">
            <v>M2</v>
          </cell>
          <cell r="D2615">
            <v>26.62</v>
          </cell>
          <cell r="E2615" t="str">
            <v>SINAPI - NACIONAL CAIXA</v>
          </cell>
        </row>
        <row r="2616">
          <cell r="A2616" t="str">
            <v>73907/006</v>
          </cell>
          <cell r="B2616" t="str">
            <v>LASTRO DE CONCRETO TRACO 1:4:8, ESPESSURA 3CM, PREPARO MECANICO</v>
          </cell>
          <cell r="C2616" t="str">
            <v>M2</v>
          </cell>
          <cell r="D2616">
            <v>11.88</v>
          </cell>
          <cell r="E2616" t="str">
            <v>SINAPI - NACIONAL CAIXA</v>
          </cell>
        </row>
        <row r="2617">
          <cell r="A2617" t="str">
            <v>73907/007</v>
          </cell>
          <cell r="B2617" t="str">
            <v>LASTRO DE CONCRETO TRACO 1:3:5, ESPESSURA 5CM, PREPARO MECANICO</v>
          </cell>
          <cell r="C2617" t="str">
            <v>M2</v>
          </cell>
          <cell r="D2617">
            <v>19.61</v>
          </cell>
          <cell r="E2617" t="str">
            <v>SINAPI - NACIONAL CAIXA</v>
          </cell>
        </row>
        <row r="2618">
          <cell r="A2618" t="str">
            <v>73907/008</v>
          </cell>
          <cell r="B2618" t="str">
            <v>LASTRO DE CONCRETO TRACO 1:3:5, ESPESSURA 8CM, PREPARO MECANICO</v>
          </cell>
          <cell r="C2618" t="str">
            <v>M2</v>
          </cell>
          <cell r="D2618">
            <v>30.13</v>
          </cell>
          <cell r="E2618" t="str">
            <v>SINAPI - NACIONAL CAIXA</v>
          </cell>
        </row>
        <row r="2619">
          <cell r="A2619" t="str">
            <v>73907/009</v>
          </cell>
          <cell r="B2619" t="str">
            <v>LASTRO DE CONCRETO TRACO 1:3:5, ESPESSURA 3CM, PREPARO MECANICO</v>
          </cell>
          <cell r="C2619" t="str">
            <v>M2</v>
          </cell>
          <cell r="D2619">
            <v>12.6</v>
          </cell>
          <cell r="E2619" t="str">
            <v>SINAPI - NACIONAL CAIXA</v>
          </cell>
        </row>
        <row r="2620">
          <cell r="A2620" t="str">
            <v>73907/010</v>
          </cell>
          <cell r="B2620" t="str">
            <v>LASTRO DE CONCRETO TRACO 1:3:5, ESPESSURA 10CM</v>
          </cell>
          <cell r="C2620" t="str">
            <v>M2</v>
          </cell>
          <cell r="D2620">
            <v>37.14</v>
          </cell>
          <cell r="E2620" t="str">
            <v>SINAPI - NACIONAL CAIXA</v>
          </cell>
        </row>
        <row r="2621">
          <cell r="A2621" t="str">
            <v>73907/011</v>
          </cell>
          <cell r="B2621" t="str">
            <v>LASTRO DE CONCRETO TRACO 1:4:8, ESPESSURA 10CM, PREPARO MECANICO</v>
          </cell>
          <cell r="C2621" t="str">
            <v>M2</v>
          </cell>
          <cell r="D2621">
            <v>34.75</v>
          </cell>
          <cell r="E2621" t="str">
            <v>SINAPI - NACIONAL CAIXA</v>
          </cell>
        </row>
        <row r="2622">
          <cell r="A2622" t="str">
            <v>73907/012</v>
          </cell>
          <cell r="B2622" t="str">
            <v>LASTRO DE CONCRETO TRACO 1:2,5:5, ESPESSURA 10CM, PREPARO MECANICO</v>
          </cell>
          <cell r="C2622" t="str">
            <v>M2</v>
          </cell>
          <cell r="D2622">
            <v>37.99</v>
          </cell>
          <cell r="E2622" t="str">
            <v>SINAPI - NACIONAL CAIXA</v>
          </cell>
        </row>
        <row r="2623">
          <cell r="A2623">
            <v>73919</v>
          </cell>
          <cell r="B2623" t="str">
            <v>CONTRAPISO E= 3CM ARGAMASSA CIMENTO/AREIA/SAIBRO 1:2:2</v>
          </cell>
        </row>
        <row r="2624">
          <cell r="A2624" t="str">
            <v>73919/001</v>
          </cell>
          <cell r="B2624" t="str">
            <v>CONTRAPISO EM ARGAMASSA TRACO 1:4 (CIMENTO E AREIA), ESPESSURA 6CM, PR  EPARO MANUAL</v>
          </cell>
          <cell r="C2624" t="str">
            <v>M2</v>
          </cell>
          <cell r="D2624">
            <v>25.66</v>
          </cell>
          <cell r="E2624" t="str">
            <v>SINAPI - NACIONAL CAIXA</v>
          </cell>
        </row>
        <row r="2625">
          <cell r="A2625" t="str">
            <v>73919/002</v>
          </cell>
          <cell r="B2625" t="str">
            <v>CONTRAPISO EM ARGAMASSA TRACO 1:4 (CIMENTO E AREIA), ESPESSURA 5CM, PR  EPARO MANUAL</v>
          </cell>
          <cell r="C2625" t="str">
            <v>M2</v>
          </cell>
          <cell r="D2625">
            <v>21.26</v>
          </cell>
          <cell r="E2625" t="str">
            <v>SINAPI - NACIONAL CAIXA</v>
          </cell>
        </row>
        <row r="2626">
          <cell r="A2626" t="str">
            <v>73919/003</v>
          </cell>
          <cell r="B2626" t="str">
            <v>CONTRAPISO EM ARGAMASSA TRACO 1:4 (CIMENTO E AREIA), ESPESSURA 4CM, PR  EPARO MANUAL</v>
          </cell>
          <cell r="C2626" t="str">
            <v>M2</v>
          </cell>
          <cell r="D2626">
            <v>16.86</v>
          </cell>
          <cell r="E2626" t="str">
            <v>SINAPI - NACIONAL CAIXA</v>
          </cell>
        </row>
        <row r="2627">
          <cell r="A2627" t="str">
            <v>73919/004</v>
          </cell>
          <cell r="B2627" t="str">
            <v>CONTRAPISO EM ARGAMASSA TRACO 1:4 (CIMENTO E AREIA), ESPESSURA 7CM, PR  EPARO MANUAL</v>
          </cell>
          <cell r="C2627" t="str">
            <v>M2</v>
          </cell>
          <cell r="D2627">
            <v>28.6</v>
          </cell>
          <cell r="E2627" t="str">
            <v>SINAPI - NACIONAL CAIXA</v>
          </cell>
        </row>
        <row r="2628">
          <cell r="A2628">
            <v>73981</v>
          </cell>
          <cell r="B2628" t="str">
            <v>LASTRO DE CONCRETO MAGRO</v>
          </cell>
        </row>
        <row r="2629">
          <cell r="A2629" t="str">
            <v>73981/001</v>
          </cell>
          <cell r="B2629" t="str">
            <v>LASTRO DE CONCRETO TRACO 1:4:8, ESPESSURA 7CM, PREPARO MECANICO</v>
          </cell>
          <cell r="C2629" t="str">
            <v>M2</v>
          </cell>
          <cell r="D2629">
            <v>24.95</v>
          </cell>
          <cell r="E2629" t="str">
            <v>SINAPI - NACIONAL CAIXA</v>
          </cell>
        </row>
        <row r="2630">
          <cell r="A2630" t="str">
            <v>73981/002</v>
          </cell>
          <cell r="B2630" t="str">
            <v>LASTRO DE CONCRETO TRACO 1:4:8, ESPESSURA 5CM, PREPARO MECANICO</v>
          </cell>
          <cell r="C2630" t="str">
            <v>M2</v>
          </cell>
          <cell r="D2630">
            <v>18.420000000000002</v>
          </cell>
          <cell r="E2630" t="str">
            <v>SINAPI - NACIONAL CAIXA</v>
          </cell>
        </row>
        <row r="2631">
          <cell r="A2631" t="str">
            <v>73981/003</v>
          </cell>
          <cell r="B2631" t="str">
            <v>LASTRO DE CONCRETO TRACO 1:4:8, ESPESSURA 8CM, PREPARO MECANICO</v>
          </cell>
          <cell r="C2631" t="str">
            <v>M2</v>
          </cell>
          <cell r="D2631">
            <v>28.22</v>
          </cell>
          <cell r="E2631" t="str">
            <v>SINAPI - NACIONAL CAIXA</v>
          </cell>
        </row>
        <row r="2632">
          <cell r="A2632">
            <v>74048</v>
          </cell>
          <cell r="B2632" t="str">
            <v>CONTRAPISO/LASTRO CONCRETO C/IMPERMEABILIZACAO</v>
          </cell>
        </row>
        <row r="2633">
          <cell r="A2633" t="str">
            <v>74048/001</v>
          </cell>
          <cell r="B2633" t="str">
            <v>LASTRO DE CONCRETO TRACO 1:2,5:5, ESPESSURA 3CM, PREPARO MECANICO, INC  LUSO ADITIVO IMPERMEABILIZANTE</v>
          </cell>
          <cell r="C2633" t="str">
            <v>M2</v>
          </cell>
          <cell r="D2633">
            <v>16.010000000000002</v>
          </cell>
          <cell r="E2633" t="str">
            <v>SINAPI - NACIONAL CAIXA</v>
          </cell>
        </row>
        <row r="2634">
          <cell r="A2634" t="str">
            <v>74048/002</v>
          </cell>
          <cell r="B2634" t="str">
            <v>LASTRO DE CONCRETO TRACO 1:2,5:5, ESPESSURA 5CM, PREPARO MECANICO, INC  LUSO ADITIVO IMPERMEABILIZANTE</v>
          </cell>
          <cell r="C2634" t="str">
            <v>M2</v>
          </cell>
          <cell r="D2634">
            <v>25.3</v>
          </cell>
          <cell r="E2634" t="str">
            <v>SINAPI - NACIONAL CAIXA</v>
          </cell>
        </row>
        <row r="2635">
          <cell r="A2635" t="str">
            <v>74048/003</v>
          </cell>
          <cell r="B2635" t="str">
            <v>LASTRO DE CONCRETO TRACO 1:2,5:5, ESPESSURA 7CM, PREPARO MECANICO, INC  LUSO ADITIVO IMPERMEABILIZANTE</v>
          </cell>
          <cell r="C2635" t="str">
            <v>M2</v>
          </cell>
          <cell r="D2635">
            <v>34.590000000000003</v>
          </cell>
          <cell r="E2635" t="str">
            <v>SINAPI - NACIONAL CAIXA</v>
          </cell>
        </row>
        <row r="2636">
          <cell r="A2636" t="str">
            <v>74048/004</v>
          </cell>
          <cell r="B2636" t="str">
            <v>LASTRO DE CONCRETO TRACO 1:3:5, ESPESSURA 3CM, PREPARO MECANICO, INCLU  SO ADITIVO IMPERMEABILIZANTE</v>
          </cell>
          <cell r="C2636" t="str">
            <v>M2</v>
          </cell>
          <cell r="D2636">
            <v>15.76</v>
          </cell>
          <cell r="E2636" t="str">
            <v>SINAPI - NACIONAL CAIXA</v>
          </cell>
        </row>
        <row r="2637">
          <cell r="A2637" t="str">
            <v>74048/005</v>
          </cell>
          <cell r="B2637" t="str">
            <v>LASTRO DE CONCRETO TRACO 1:3:5, ESPESSURA 5CM, PREPARO MECANICO, INCLU  SO ADITIVO IMPERMEABILIZANTE</v>
          </cell>
          <cell r="C2637" t="str">
            <v>M2</v>
          </cell>
          <cell r="D2637">
            <v>24.88</v>
          </cell>
          <cell r="E2637" t="str">
            <v>SINAPI - NACIONAL CAIXA</v>
          </cell>
        </row>
        <row r="2638">
          <cell r="A2638" t="str">
            <v>74048/006</v>
          </cell>
          <cell r="B2638" t="str">
            <v>LASTRO DE CONCRETO TRACO 1:3:5, ESPESSURA 7CM, PREPARO MECANICO, INCLU  SO ADITIVO IMPERMEABILIZANTE</v>
          </cell>
          <cell r="C2638" t="str">
            <v>M2</v>
          </cell>
          <cell r="D2638">
            <v>33.99</v>
          </cell>
          <cell r="E2638" t="str">
            <v>SINAPI - NACIONAL CAIXA</v>
          </cell>
        </row>
        <row r="2639">
          <cell r="A2639" t="str">
            <v>74048/007</v>
          </cell>
          <cell r="B2639" t="str">
            <v>LASTRO DE CONCRETO TRACO 1:4:8, ESPESSURA 3CM, PREPARO MECANICO, INCLU  SO ADITIVO IMPERMEABILIZANTE</v>
          </cell>
          <cell r="C2639" t="str">
            <v>M2</v>
          </cell>
          <cell r="D2639">
            <v>15.04</v>
          </cell>
          <cell r="E2639" t="str">
            <v>SINAPI - NACIONAL CAIXA</v>
          </cell>
        </row>
        <row r="2640">
          <cell r="A2640" t="str">
            <v>74048/008</v>
          </cell>
          <cell r="B2640" t="str">
            <v>LASTRO DE CONCRETO TRACO 1:4:8, ESPESSURA 5CM, PREPARO MECANICO, INCLU  SO ADITIVO IMPERMEABILIZANTE</v>
          </cell>
          <cell r="C2640" t="str">
            <v>M2</v>
          </cell>
          <cell r="D2640">
            <v>23.68</v>
          </cell>
          <cell r="E2640" t="str">
            <v>SINAPI - NACIONAL CAIXA</v>
          </cell>
        </row>
        <row r="2641">
          <cell r="A2641" t="str">
            <v>74048/009</v>
          </cell>
          <cell r="B2641" t="str">
            <v>LASTRO DE CONCRETO TRACO 1:4:8, ESPESSURA 7CM, PREPARO MECANICO, INCLU  SO ADITIVO IMPERMEABILIZANTE</v>
          </cell>
          <cell r="C2641" t="str">
            <v>M2</v>
          </cell>
          <cell r="D2641">
            <v>32.32</v>
          </cell>
          <cell r="E2641" t="str">
            <v>SINAPI - NACIONAL CAIXA</v>
          </cell>
        </row>
        <row r="2642">
          <cell r="A2642">
            <v>74249</v>
          </cell>
          <cell r="B2642" t="str">
            <v>LASTRO DE PEDRA BRITADA APILOADO</v>
          </cell>
        </row>
        <row r="2643">
          <cell r="A2643" t="str">
            <v>74249/001</v>
          </cell>
          <cell r="B2643" t="str">
            <v>LASTRO DE BRITA 25MM, ESPESSURA 3CM, INCLUSO COMPACTACAO MANUAL</v>
          </cell>
          <cell r="C2643" t="str">
            <v>M2</v>
          </cell>
          <cell r="D2643">
            <v>3.31</v>
          </cell>
          <cell r="E2643" t="str">
            <v>SINAPI - NACIONAL CAIXA</v>
          </cell>
        </row>
        <row r="2644">
          <cell r="A2644" t="str">
            <v>0308</v>
          </cell>
          <cell r="B2644" t="str">
            <v>RODAPE VINILICO/BORRACHA</v>
          </cell>
        </row>
        <row r="2645">
          <cell r="A2645">
            <v>72189</v>
          </cell>
          <cell r="B2645" t="str">
            <v>RODAPE VINILICO ALTURA 5CM, ESPESSURA 1MM, FIXADO COM COLA</v>
          </cell>
          <cell r="C2645" t="str">
            <v>M</v>
          </cell>
          <cell r="D2645">
            <v>10.66</v>
          </cell>
          <cell r="E2645" t="str">
            <v>SINAPI - NACIONAL CAIXA</v>
          </cell>
        </row>
        <row r="2646">
          <cell r="A2646">
            <v>72190</v>
          </cell>
          <cell r="B2646" t="str">
            <v>RODAPE BORRACHA LISO, ALTURA 7CM, ESPESSURA 1MM, FIXADO COM COLA</v>
          </cell>
          <cell r="C2646" t="str">
            <v>M</v>
          </cell>
          <cell r="D2646">
            <v>14.98</v>
          </cell>
          <cell r="E2646" t="str">
            <v>SINAPI - NACIONAL CAIXA</v>
          </cell>
        </row>
        <row r="2647">
          <cell r="A2647" t="str">
            <v>REVE</v>
          </cell>
          <cell r="B2647" t="str">
            <v>REVESTIMENTO E TRATAMENTO DE SUPERFICIES</v>
          </cell>
        </row>
        <row r="2648">
          <cell r="A2648" t="str">
            <v>0106</v>
          </cell>
          <cell r="B2648" t="str">
            <v>CHAPISCO</v>
          </cell>
        </row>
        <row r="2649">
          <cell r="A2649">
            <v>5974</v>
          </cell>
          <cell r="B2649" t="str">
            <v>CHAPISCO EM PAREDES TRACO 1:4 (CIMENTO E AREIA), ESPESSURA 0,5CM, PREP  ARO MECANICO</v>
          </cell>
          <cell r="C2649" t="str">
            <v>M2</v>
          </cell>
          <cell r="D2649">
            <v>2.8</v>
          </cell>
          <cell r="E2649" t="str">
            <v>SINAPI - NACIONAL CAIXA</v>
          </cell>
        </row>
        <row r="2650">
          <cell r="A2650">
            <v>5975</v>
          </cell>
          <cell r="B2650" t="str">
            <v>CHAPISCO EM TETOS TRACO 1:3 (CIMENTO E AREIA), ESPESSURA 0,5CM, PREPAR  O MECANICO</v>
          </cell>
          <cell r="C2650" t="str">
            <v>M2</v>
          </cell>
          <cell r="D2650">
            <v>5.21</v>
          </cell>
          <cell r="E2650" t="str">
            <v>SINAPI - NACIONAL CAIXA</v>
          </cell>
        </row>
        <row r="2651">
          <cell r="A2651">
            <v>73928</v>
          </cell>
          <cell r="B2651" t="str">
            <v>CHAPISCA ARGAMASSA CIMENTO/AREIA 1:4 E=0,7CM</v>
          </cell>
        </row>
        <row r="2652">
          <cell r="A2652" t="str">
            <v>73928/001</v>
          </cell>
          <cell r="B2652" t="str">
            <v>CHAPISCO EM PAREDES TRACO 1:4 (CIMENTO E AREIA), ESPESSURA 0,5CM, PREP  ARO MANUAL</v>
          </cell>
          <cell r="C2652" t="str">
            <v>M2</v>
          </cell>
          <cell r="D2652">
            <v>2.93</v>
          </cell>
          <cell r="E2652" t="str">
            <v>SINAPI - NACIONAL CAIXA</v>
          </cell>
        </row>
        <row r="2653">
          <cell r="A2653" t="str">
            <v>73928/002</v>
          </cell>
          <cell r="B2653" t="str">
            <v xml:space="preserve">CHAPISCO TRACO 1:3 (CIMENTO E AREIA), ESPESSURA 0,5CM, PREPARO MANUAL    </v>
          </cell>
          <cell r="C2653" t="str">
            <v>M2</v>
          </cell>
          <cell r="D2653">
            <v>3.14</v>
          </cell>
          <cell r="E2653" t="str">
            <v>SINAPI - NACIONAL CAIXA</v>
          </cell>
        </row>
        <row r="2654">
          <cell r="A2654" t="str">
            <v>73928/003</v>
          </cell>
          <cell r="B2654" t="str">
            <v>CHAPISCA ARGAMASSA CIMENTO/AREIA 1:4 E=0,7CM</v>
          </cell>
          <cell r="C2654" t="str">
            <v>M2</v>
          </cell>
          <cell r="D2654">
            <v>4.24</v>
          </cell>
          <cell r="E2654" t="str">
            <v>SINAPI - NACIONAL CAIXA</v>
          </cell>
        </row>
        <row r="2655">
          <cell r="A2655" t="str">
            <v>73928/004</v>
          </cell>
          <cell r="B2655" t="str">
            <v>CHAPISCO ARGAMASSA CIMENTO/AREIA 1:6 E=0,7CM</v>
          </cell>
          <cell r="C2655" t="str">
            <v>M2</v>
          </cell>
          <cell r="D2655">
            <v>3.87</v>
          </cell>
          <cell r="E2655" t="str">
            <v>SINAPI - NACIONAL CAIXA</v>
          </cell>
        </row>
        <row r="2656">
          <cell r="A2656" t="str">
            <v>73928/005</v>
          </cell>
          <cell r="B2656" t="str">
            <v>CHAPISCO TRACO 1:3 (CIMENTO E AREIA), ESPESSURA 0,5CM, PREPARO MECANIC  O, INCLUSO ADITIVO IMPERMEABILIZANTE</v>
          </cell>
          <cell r="C2656" t="str">
            <v>M2</v>
          </cell>
          <cell r="D2656">
            <v>3.42</v>
          </cell>
          <cell r="E2656" t="str">
            <v>SINAPI - NACIONAL CAIXA</v>
          </cell>
        </row>
        <row r="2657">
          <cell r="A2657" t="str">
            <v>73928/006</v>
          </cell>
          <cell r="B2657" t="str">
            <v>CHAPISCO TRACO 1:4 (CIMENTO E AREIA), ESPESSURA 0,5CM, PREPARO MANUAL,  INCLUSO ADITIVO IMPERMEABILIZANTE</v>
          </cell>
          <cell r="C2657" t="str">
            <v>M2</v>
          </cell>
          <cell r="D2657">
            <v>3.45</v>
          </cell>
          <cell r="E2657" t="str">
            <v>SINAPI - NACIONAL CAIXA</v>
          </cell>
        </row>
        <row r="2658">
          <cell r="A2658" t="str">
            <v>73928/007</v>
          </cell>
          <cell r="B2658" t="str">
            <v>CHAPISCO TRACO 1:4 (CIMENTO E PEDRISCO), ESPESSURA 0,5CM, PREPARO MANU  AL</v>
          </cell>
          <cell r="C2658" t="str">
            <v>M2</v>
          </cell>
          <cell r="D2658">
            <v>4.32</v>
          </cell>
          <cell r="E2658" t="str">
            <v>SINAPI - NACIONAL CAIXA</v>
          </cell>
        </row>
        <row r="2659">
          <cell r="A2659">
            <v>74161</v>
          </cell>
          <cell r="B2659" t="str">
            <v>CHAPISCO EM PAREDES ARG CIM/AREIA 1:3 4=0,5CM</v>
          </cell>
        </row>
        <row r="2660">
          <cell r="A2660" t="str">
            <v>74161/001</v>
          </cell>
          <cell r="B2660" t="str">
            <v>CHAPISCO EM PAREDES TRACO 1:3 (CIMENTO E AREIA), ESPESSURA 0,5CM, PREP  ARO MECANICO</v>
          </cell>
          <cell r="C2660" t="str">
            <v>M2</v>
          </cell>
          <cell r="D2660">
            <v>3.08</v>
          </cell>
          <cell r="E2660" t="str">
            <v>SINAPI - NACIONAL CAIXA</v>
          </cell>
        </row>
        <row r="2661">
          <cell r="A2661">
            <v>74199</v>
          </cell>
          <cell r="B2661" t="str">
            <v>CHAPISCO RUSTICO/PAREDES ARG CIM/AREIA 1:3 E=2,0CM</v>
          </cell>
        </row>
        <row r="2662">
          <cell r="A2662" t="str">
            <v>74199/001</v>
          </cell>
          <cell r="B2662" t="str">
            <v>CHAPISCO RUSTICO TRACO 1:3 (CIMENTO E AREIA), ESPESSURA 2CM, PREPARO M  ANUAL</v>
          </cell>
          <cell r="C2662" t="str">
            <v>M2</v>
          </cell>
          <cell r="D2662">
            <v>21.04</v>
          </cell>
          <cell r="E2662" t="str">
            <v>SINAPI - NACIONAL CAIXA</v>
          </cell>
        </row>
        <row r="2663">
          <cell r="A2663" t="str">
            <v>0107</v>
          </cell>
          <cell r="B2663" t="str">
            <v>EMBOCO</v>
          </cell>
        </row>
        <row r="2664">
          <cell r="A2664">
            <v>5976</v>
          </cell>
          <cell r="B2664" t="str">
            <v>EMBOCO EM TETOS TRACO 1:4 (CAL E AREIA MEDIA), ESPESSURA 1,5CM, PREPAR  O MANUAL</v>
          </cell>
          <cell r="C2664" t="str">
            <v>M2</v>
          </cell>
          <cell r="D2664">
            <v>13.12</v>
          </cell>
          <cell r="E2664" t="str">
            <v>SINAPI - NACIONAL CAIXA</v>
          </cell>
        </row>
        <row r="2665">
          <cell r="A2665">
            <v>5978</v>
          </cell>
          <cell r="B2665" t="str">
            <v>EMBOCO EM PAREDES INTERNAS TRACO 1:5 (CAL E AREIA MEDIA), ESPESSURA 2,  0CM, PREPARO MANUAL</v>
          </cell>
          <cell r="C2665" t="str">
            <v>M2</v>
          </cell>
          <cell r="D2665">
            <v>12.42</v>
          </cell>
          <cell r="E2665" t="str">
            <v>SINAPI - NACIONAL CAIXA</v>
          </cell>
        </row>
        <row r="2666">
          <cell r="A2666">
            <v>5982</v>
          </cell>
          <cell r="B2666" t="str">
            <v>EMBOCO PAULISTA (MASSA UNICA) EM TETOS TRACO 1:2:11 (CIMENTO, CAL E AR  EIA), ESPESSURA 1,5CM, PREPARO MECANICO.</v>
          </cell>
          <cell r="C2666" t="str">
            <v>M2</v>
          </cell>
          <cell r="D2666">
            <v>10.7</v>
          </cell>
          <cell r="E2666" t="str">
            <v>SINAPI - NACIONAL CAIXA</v>
          </cell>
        </row>
        <row r="2667">
          <cell r="A2667">
            <v>5983</v>
          </cell>
          <cell r="B2667" t="str">
            <v>EMBOCO PAULISTA (MASSA UNICA) TRACO 1:1:4 (CIMENTO, CAL E AREIA), ESPE  SSURA 2,0CM, PREPARO MECANICO</v>
          </cell>
          <cell r="C2667" t="str">
            <v>M2</v>
          </cell>
          <cell r="D2667">
            <v>17.43</v>
          </cell>
          <cell r="E2667" t="str">
            <v>SINAPI - NACIONAL CAIXA</v>
          </cell>
        </row>
        <row r="2668">
          <cell r="A2668">
            <v>5984</v>
          </cell>
          <cell r="B2668" t="str">
            <v>EMBOCO TRACO 1:1:4 (CIMENTO, CAL E AREIA), ESPESSURA 2,0CM, PREPARO ME  CANICO, INCLUSO ADITIVO IMPERMEABILIZANTE</v>
          </cell>
          <cell r="C2668" t="str">
            <v>M2</v>
          </cell>
          <cell r="D2668">
            <v>18.45</v>
          </cell>
          <cell r="E2668" t="str">
            <v>SINAPI - NACIONAL CAIXA</v>
          </cell>
        </row>
        <row r="2669">
          <cell r="A2669">
            <v>5990</v>
          </cell>
          <cell r="B2669" t="str">
            <v>EMBOCO TRACO 1:2:11(CIMENTO, CAL E AREIA), ESPESSURA 2,0CM, PREPARO ME  CANICO.</v>
          </cell>
          <cell r="C2669" t="str">
            <v>M2</v>
          </cell>
          <cell r="D2669">
            <v>13.29</v>
          </cell>
          <cell r="E2669" t="str">
            <v>SINAPI - NACIONAL CAIXA</v>
          </cell>
        </row>
        <row r="2670">
          <cell r="A2670">
            <v>5991</v>
          </cell>
          <cell r="B2670" t="str">
            <v>BARRA LISA COM ARGAMASSA TRACO 1:4 (CIMENTO E AREIA GROSSA), ESPESSURA  2CM, PREPARO MECANICO, INCLUSO ADITIVO IMPERMEABILIZANTE</v>
          </cell>
          <cell r="C2670" t="str">
            <v>M2</v>
          </cell>
          <cell r="D2670">
            <v>21.14</v>
          </cell>
          <cell r="E2670" t="str">
            <v>SINAPI - NACIONAL CAIXA</v>
          </cell>
        </row>
        <row r="2671">
          <cell r="A2671">
            <v>5992</v>
          </cell>
          <cell r="B2671" t="str">
            <v>EMBOCO PAULISTA (MASSA UNICA) TRACO 1:2:11(CIMENTO, CAL E AREIA), ESPE  SSURA 2,0CM, PREPARO MECANICO.</v>
          </cell>
          <cell r="C2671" t="str">
            <v>M2</v>
          </cell>
          <cell r="D2671">
            <v>13.29</v>
          </cell>
          <cell r="E2671" t="str">
            <v>SINAPI - NACIONAL CAIXA</v>
          </cell>
        </row>
        <row r="2672">
          <cell r="A2672">
            <v>5993</v>
          </cell>
          <cell r="B2672" t="str">
            <v>EMBOCO TRACO 1:2:8 (CIMENTO, CAL E AREIA), ESPESSURA 2,0CM, PREPARO ME  CANICO</v>
          </cell>
          <cell r="C2672" t="str">
            <v>M2</v>
          </cell>
          <cell r="D2672">
            <v>14.16</v>
          </cell>
          <cell r="E2672" t="str">
            <v>SINAPI - NACIONAL CAIXA</v>
          </cell>
        </row>
        <row r="2673">
          <cell r="A2673">
            <v>5997</v>
          </cell>
          <cell r="B2673" t="str">
            <v>BARRA LISA COM ARGAMASSA TRACO 1:4 (CIMENTO E AREIA GROSSA), ESPESSURA  2CM, PREPARO MECANICO</v>
          </cell>
          <cell r="C2673" t="str">
            <v>M2</v>
          </cell>
          <cell r="D2673">
            <v>19.04</v>
          </cell>
          <cell r="E2673" t="str">
            <v>SINAPI - NACIONAL CAIXA</v>
          </cell>
        </row>
        <row r="2674">
          <cell r="A2674">
            <v>6435</v>
          </cell>
          <cell r="B2674" t="str">
            <v>EMBOCO INTERNO, TRACO 1,0:2,0:9,0 SOBRE CHAPISCO 1:3</v>
          </cell>
          <cell r="C2674" t="str">
            <v>M2</v>
          </cell>
          <cell r="D2674">
            <v>17.48</v>
          </cell>
          <cell r="E2674" t="str">
            <v>SINAPI - NACIONAL CAIXA</v>
          </cell>
        </row>
        <row r="2675">
          <cell r="A2675">
            <v>6505</v>
          </cell>
          <cell r="B2675" t="str">
            <v>EMBOCO INTERNO P/ CONSTRUCAO DE FOSSA SEPTICA TIPO OMS D = 200CM / H I  NT = 240 CM - TOTAL DE 16,84M2</v>
          </cell>
          <cell r="C2675" t="str">
            <v>M2</v>
          </cell>
          <cell r="D2675">
            <v>17.48</v>
          </cell>
          <cell r="E2675" t="str">
            <v>SINAPI - NACIONAL CAIXA</v>
          </cell>
        </row>
        <row r="2676">
          <cell r="A2676">
            <v>68055</v>
          </cell>
          <cell r="B2676" t="str">
            <v>EMBOCO TRACO 1:4 (CAL E AREIA MEDIA) + 130 KG CIMENTO, ESPESSURA 2,0CM  , PREPARO MECANICO</v>
          </cell>
          <cell r="C2676" t="str">
            <v>M2</v>
          </cell>
          <cell r="D2676">
            <v>13.71</v>
          </cell>
          <cell r="E2676" t="str">
            <v>SINAPI - NACIONAL CAIXA</v>
          </cell>
        </row>
        <row r="2677">
          <cell r="A2677">
            <v>73741</v>
          </cell>
          <cell r="B2677" t="str">
            <v>EMBOCO C/IMPERMEABILIZANTE</v>
          </cell>
        </row>
        <row r="2678">
          <cell r="A2678" t="str">
            <v>73741/001</v>
          </cell>
          <cell r="B2678" t="str">
            <v>EMBOCO PAULISTA (MASSA UNICA) TRACO 1:4 (CIMENTO E AREIA), ESPESSURA 2  ,0CM, PREPARO MANUAL, INCLUSO ADITIVO IMPERMEABILIZANTE</v>
          </cell>
          <cell r="C2678" t="str">
            <v>M2</v>
          </cell>
          <cell r="D2678">
            <v>16.72</v>
          </cell>
          <cell r="E2678" t="str">
            <v>SINAPI - NACIONAL CAIXA</v>
          </cell>
        </row>
        <row r="2679">
          <cell r="A2679">
            <v>73927</v>
          </cell>
          <cell r="B2679" t="str">
            <v>EMBOCO</v>
          </cell>
        </row>
        <row r="2680">
          <cell r="A2680" t="str">
            <v>73927/001</v>
          </cell>
          <cell r="B2680" t="str">
            <v>EMBOCO TRACO 1:7 (CIMENTO E AREIA), ESPESSURA 1,5CM, PREPARO MANUAL</v>
          </cell>
          <cell r="C2680" t="str">
            <v>M2</v>
          </cell>
          <cell r="D2680">
            <v>10.66</v>
          </cell>
          <cell r="E2680" t="str">
            <v>SINAPI - NACIONAL CAIXA</v>
          </cell>
        </row>
        <row r="2681">
          <cell r="A2681" t="str">
            <v>73927/002</v>
          </cell>
          <cell r="B2681" t="str">
            <v>EMBOCO TRACO 1:4 (CIMENTO E AREIA), ESPESSURA 2,0CM, PREPARO MANUAL</v>
          </cell>
          <cell r="C2681" t="str">
            <v>M2</v>
          </cell>
          <cell r="D2681">
            <v>14.62</v>
          </cell>
          <cell r="E2681" t="str">
            <v>SINAPI - NACIONAL CAIXA</v>
          </cell>
        </row>
        <row r="2682">
          <cell r="A2682" t="str">
            <v>73927/003</v>
          </cell>
          <cell r="B2682" t="str">
            <v>EMBOCO TRACO 1:2:8 (CIMENTO, CAL E AREIA), ESPESSURA 1,5CM, PREPARO MA  NUAL</v>
          </cell>
          <cell r="C2682" t="str">
            <v>M2</v>
          </cell>
          <cell r="D2682">
            <v>11.71</v>
          </cell>
          <cell r="E2682" t="str">
            <v>SINAPI - NACIONAL CAIXA</v>
          </cell>
        </row>
        <row r="2683">
          <cell r="A2683" t="str">
            <v>73927/004</v>
          </cell>
          <cell r="B2683" t="str">
            <v>EMBOCO TRACO 1:2:6 (CIMENTO, CAL E AREIA), ESPESSURA 2,0CM, PREPARO MA  NUAL</v>
          </cell>
          <cell r="C2683" t="str">
            <v>M2</v>
          </cell>
          <cell r="D2683">
            <v>15.73</v>
          </cell>
          <cell r="E2683" t="str">
            <v>SINAPI - NACIONAL CAIXA</v>
          </cell>
        </row>
        <row r="2684">
          <cell r="A2684" t="str">
            <v>73927/005</v>
          </cell>
          <cell r="B2684" t="str">
            <v>EMBOCO PAULISTA (MASSA UNICA) TRACO 1:6 (CIMENTO E AREIA), ESPESSURA 2  ,5CM, PREPARO MANUAL</v>
          </cell>
          <cell r="C2684" t="str">
            <v>M2</v>
          </cell>
          <cell r="D2684">
            <v>16.2</v>
          </cell>
          <cell r="E2684" t="str">
            <v>SINAPI - NACIONAL CAIXA</v>
          </cell>
        </row>
        <row r="2685">
          <cell r="A2685" t="str">
            <v>73927/006</v>
          </cell>
          <cell r="B2685" t="str">
            <v>EMBOCO PAULISTA (MASSA UNICA) TRACO 1:1:6 (CIMENTO, CAL E AREIA), ESPE  SSURA 2,0CM, PREPARO MANUAL</v>
          </cell>
          <cell r="C2685" t="str">
            <v>M2</v>
          </cell>
          <cell r="D2685">
            <v>14.64</v>
          </cell>
          <cell r="E2685" t="str">
            <v>SINAPI - NACIONAL CAIXA</v>
          </cell>
        </row>
        <row r="2686">
          <cell r="A2686" t="str">
            <v>73927/007</v>
          </cell>
          <cell r="B2686" t="str">
            <v>EMBOCO PAULISTA (MASSA UNICA) TRACO 1:2:9 (CIMENTO, CAL E AREIA), ESPE  SSURA 2,0CM, PREPARO MANUAL</v>
          </cell>
          <cell r="C2686" t="str">
            <v>M2</v>
          </cell>
          <cell r="D2686">
            <v>14.29</v>
          </cell>
          <cell r="E2686" t="str">
            <v>SINAPI - NACIONAL CAIXA</v>
          </cell>
        </row>
        <row r="2687">
          <cell r="A2687" t="str">
            <v>73927/008</v>
          </cell>
          <cell r="B2687" t="str">
            <v>EMBOCO PAULISTA (MASSA UNICA) TRACO 1:2:8 (CIMENTO, CAL E AREIA), ESPE  SSURA 1,5CM, PREPARO MANUAL</v>
          </cell>
          <cell r="C2687" t="str">
            <v>M2</v>
          </cell>
          <cell r="D2687">
            <v>11.71</v>
          </cell>
          <cell r="E2687" t="str">
            <v>SINAPI - NACIONAL CAIXA</v>
          </cell>
        </row>
        <row r="2688">
          <cell r="A2688" t="str">
            <v>73927/009</v>
          </cell>
          <cell r="B2688" t="str">
            <v>EMBOCO PAULISTA (MASSA UNICA) TRACO 1:2:8 (CIMENTO, CAL E AREIA), ESPE  SSURA 2,0CM, PREPARO MANUAL</v>
          </cell>
          <cell r="C2688" t="str">
            <v>M2</v>
          </cell>
          <cell r="D2688">
            <v>14.65</v>
          </cell>
          <cell r="E2688" t="str">
            <v>SINAPI - NACIONAL CAIXA</v>
          </cell>
        </row>
        <row r="2689">
          <cell r="A2689" t="str">
            <v>73927/010</v>
          </cell>
          <cell r="B2689" t="str">
            <v>EMBOCO PAULISTA CIMENTO/CAL/AREIA 1:3:10 E=3,0CM</v>
          </cell>
          <cell r="C2689" t="str">
            <v>M2</v>
          </cell>
          <cell r="D2689">
            <v>26.65</v>
          </cell>
          <cell r="E2689" t="str">
            <v>SINAPI - NACIONAL CAIXA</v>
          </cell>
        </row>
        <row r="2690">
          <cell r="A2690" t="str">
            <v>73927/011</v>
          </cell>
          <cell r="B2690" t="str">
            <v>EMBOCO PAULISTA (MASSA UNICA) TRACO 1:3 (CIMENTO E AREIA), ESPESSURA 2  ,0CM, PREPARO MANUAL</v>
          </cell>
          <cell r="C2690" t="str">
            <v>M2</v>
          </cell>
          <cell r="D2690">
            <v>15.48</v>
          </cell>
          <cell r="E2690" t="str">
            <v>SINAPI - NACIONAL CAIXA</v>
          </cell>
        </row>
        <row r="2691">
          <cell r="A2691" t="str">
            <v>0108</v>
          </cell>
          <cell r="B2691" t="str">
            <v>REBOCO</v>
          </cell>
        </row>
        <row r="2692">
          <cell r="A2692">
            <v>5994</v>
          </cell>
          <cell r="B2692" t="str">
            <v>REBOCO EM TETOS ARGAMASSA TRACO 1:2 (CAL E AREIA FINA PENEIRADA), ESPE  SSURA 0,5CM PREPARO MANUAL</v>
          </cell>
          <cell r="C2692" t="str">
            <v>M2</v>
          </cell>
          <cell r="D2692">
            <v>10.36</v>
          </cell>
          <cell r="E2692" t="str">
            <v>SINAPI - NACIONAL CAIXA</v>
          </cell>
        </row>
        <row r="2693">
          <cell r="A2693">
            <v>5995</v>
          </cell>
          <cell r="B2693" t="str">
            <v>REBOCO PARA PAREDES ARGAMASSA TRACO 1:4,5 (CAL E AREIA FINA PENEIRADA)  , ESPESSURA 0,5CM, PREPARO MECANICO</v>
          </cell>
          <cell r="C2693" t="str">
            <v>M2</v>
          </cell>
          <cell r="D2693">
            <v>8.5399999999999991</v>
          </cell>
          <cell r="E2693" t="str">
            <v>SINAPI - NACIONAL CAIXA</v>
          </cell>
        </row>
        <row r="2694">
          <cell r="A2694">
            <v>5996</v>
          </cell>
          <cell r="B2694" t="str">
            <v>REBOCO PARA TETOS ARGAMASSA TRACO 1:4,5 (CAL E AREIA FINA PENEIRADA),    ESPESSURA 0,5CM PREPARO MECANICO</v>
          </cell>
          <cell r="C2694" t="str">
            <v>M2</v>
          </cell>
          <cell r="D2694">
            <v>10</v>
          </cell>
          <cell r="E2694" t="str">
            <v>SINAPI - NACIONAL CAIXA</v>
          </cell>
        </row>
        <row r="2695">
          <cell r="A2695">
            <v>5998</v>
          </cell>
          <cell r="B2695" t="str">
            <v>PASTA DE CIMENTO PORTLAND, ESPESSURA 1MM</v>
          </cell>
          <cell r="C2695" t="str">
            <v>M2</v>
          </cell>
          <cell r="D2695">
            <v>0.63</v>
          </cell>
          <cell r="E2695" t="str">
            <v>SINAPI - NACIONAL CAIXA</v>
          </cell>
        </row>
        <row r="2696">
          <cell r="A2696">
            <v>73747</v>
          </cell>
          <cell r="B2696" t="str">
            <v>REVESTIMENTOS ESPECIAIS</v>
          </cell>
        </row>
        <row r="2697">
          <cell r="A2697" t="str">
            <v>73747/001</v>
          </cell>
          <cell r="B2697" t="str">
            <v>ISOLAMENTO ACUSTICO EM ESPUMA DE POLIURETANO ESPESSURA 20 MM, DENSIDAD  E 29KG/M3</v>
          </cell>
          <cell r="C2697" t="str">
            <v>M2</v>
          </cell>
          <cell r="D2697">
            <v>36.89</v>
          </cell>
          <cell r="E2697" t="str">
            <v>SINAPI - NACIONAL CAIXA</v>
          </cell>
        </row>
        <row r="2698">
          <cell r="A2698">
            <v>73926</v>
          </cell>
          <cell r="B2698" t="str">
            <v>BARRA LISA</v>
          </cell>
        </row>
        <row r="2699">
          <cell r="A2699" t="str">
            <v>73926/001</v>
          </cell>
          <cell r="B2699" t="str">
            <v>BARRA LISA COM ARGAMASSA TRACO 1:2 (CIMENTO E AREIA), ESPESSURA 0,5CM,  PREPARO MANUAL</v>
          </cell>
          <cell r="C2699" t="str">
            <v>M2</v>
          </cell>
          <cell r="D2699">
            <v>14.12</v>
          </cell>
          <cell r="E2699" t="str">
            <v>SINAPI - NACIONAL CAIXA</v>
          </cell>
        </row>
        <row r="2700">
          <cell r="A2700" t="str">
            <v>73926/002</v>
          </cell>
          <cell r="B2700" t="str">
            <v>BARRA LISA COM ARGAMASSA TRACO 1:3 (CIMENTO E AREIA), ESPESSURA 1,5CM,  PREPARO MANUAL</v>
          </cell>
          <cell r="C2700" t="str">
            <v>M2</v>
          </cell>
          <cell r="D2700">
            <v>18.600000000000001</v>
          </cell>
          <cell r="E2700" t="str">
            <v>SINAPI - NACIONAL CAIXA</v>
          </cell>
        </row>
        <row r="2701">
          <cell r="A2701" t="str">
            <v>73926/003</v>
          </cell>
          <cell r="B2701" t="str">
            <v>BARRA LISA COM ARGAMASSA TRACO 1:3 (CIMENTO E AREIA), ESPESSURA 1,0CM,  PREPARO MANUAL</v>
          </cell>
          <cell r="C2701" t="str">
            <v>M2</v>
          </cell>
          <cell r="D2701">
            <v>16.91</v>
          </cell>
          <cell r="E2701" t="str">
            <v>SINAPI - NACIONAL CAIXA</v>
          </cell>
        </row>
        <row r="2702">
          <cell r="A2702" t="str">
            <v>73926/004</v>
          </cell>
          <cell r="B2702" t="str">
            <v>BARRA LISA COM ARGAMASSA TRACO 1:4 (CIMENTO E AREIA), ESPESSURA 2,0CM,  PREPARO MANUAL</v>
          </cell>
          <cell r="C2702" t="str">
            <v>M2</v>
          </cell>
          <cell r="D2702">
            <v>20.88</v>
          </cell>
          <cell r="E2702" t="str">
            <v>SINAPI - NACIONAL CAIXA</v>
          </cell>
        </row>
        <row r="2703">
          <cell r="A2703" t="str">
            <v>73926/005</v>
          </cell>
          <cell r="B2703" t="str">
            <v>BARRA LISA COM ARGAMASSA TRACO 1:5 (CIMENTO E AREIA), ESPESSURA 1,5CM,  PREPARO MANUAL</v>
          </cell>
          <cell r="C2703" t="str">
            <v>M2</v>
          </cell>
          <cell r="D2703">
            <v>17.47</v>
          </cell>
          <cell r="E2703" t="str">
            <v>SINAPI - NACIONAL CAIXA</v>
          </cell>
        </row>
        <row r="2704">
          <cell r="A2704" t="str">
            <v>73926/006</v>
          </cell>
          <cell r="B2704" t="str">
            <v>BARRA LISA COM ARGAMASSA TRACO 1:5 (CIMENTO E AREIA), ESPESSURA 1,0CM,  PREPARO MANUAL</v>
          </cell>
          <cell r="C2704" t="str">
            <v>M2</v>
          </cell>
          <cell r="D2704">
            <v>16.16</v>
          </cell>
          <cell r="E2704" t="str">
            <v>SINAPI - NACIONAL CAIXA</v>
          </cell>
        </row>
        <row r="2705">
          <cell r="A2705" t="str">
            <v>73926/007</v>
          </cell>
          <cell r="B2705" t="str">
            <v>BARRA LISA COM ARGAMASSA TRACO 1:3 (CIMENTO E AREIA), ESPESSURA 0,5CM,  PREPARO MANUAL</v>
          </cell>
          <cell r="C2705" t="str">
            <v>M2</v>
          </cell>
          <cell r="D2705">
            <v>13.77</v>
          </cell>
          <cell r="E2705" t="str">
            <v>SINAPI - NACIONAL CAIXA</v>
          </cell>
        </row>
        <row r="2706">
          <cell r="A2706" t="str">
            <v>73926/008</v>
          </cell>
          <cell r="B2706" t="str">
            <v>BARRA LISA COM ARGAMASSA TRACO 1:4 (CIMENTO E AREIA), COM CORANTE AMAR  ELO, ESPESSURA 2,0CM, PREPARO MANUAL</v>
          </cell>
          <cell r="C2706" t="str">
            <v>M2</v>
          </cell>
          <cell r="D2706">
            <v>27.25</v>
          </cell>
          <cell r="E2706" t="str">
            <v>SINAPI - NACIONAL CAIXA</v>
          </cell>
        </row>
        <row r="2707">
          <cell r="A2707">
            <v>74001</v>
          </cell>
          <cell r="B2707" t="str">
            <v>REVESTIMENTO DE PAREDES</v>
          </cell>
        </row>
        <row r="2708">
          <cell r="A2708" t="str">
            <v>74001/001</v>
          </cell>
          <cell r="B2708" t="str">
            <v xml:space="preserve">REBOCO COM ARGAMASSA PRE-FABRICADA, ESPESSURA 0,5CM, PREPARO MECANICO    </v>
          </cell>
          <cell r="C2708" t="str">
            <v>M2</v>
          </cell>
          <cell r="D2708">
            <v>8.99</v>
          </cell>
          <cell r="E2708" t="str">
            <v>SINAPI - NACIONAL CAIXA</v>
          </cell>
        </row>
        <row r="2709">
          <cell r="A2709" t="str">
            <v>74001/002</v>
          </cell>
          <cell r="B2709" t="str">
            <v>REVESTIMENTO DE GESSO EM PAREDES INTERNAS EM BLOCOS DE CONCRETO, ESPES  SURA 0,7CM</v>
          </cell>
          <cell r="C2709" t="str">
            <v>M2</v>
          </cell>
          <cell r="D2709">
            <v>7.3</v>
          </cell>
          <cell r="E2709" t="str">
            <v>SINAPI - NACIONAL CAIXA</v>
          </cell>
        </row>
        <row r="2710">
          <cell r="A2710">
            <v>74105</v>
          </cell>
          <cell r="B2710" t="str">
            <v>REVESTIMENTO DE TETOS C/GESSO CORRIDO</v>
          </cell>
        </row>
        <row r="2711">
          <cell r="A2711" t="str">
            <v>74105/001</v>
          </cell>
          <cell r="B2711" t="str">
            <v>REVESTIMENTO DE TETOS COM GESSO CORRIDO DISTORCIDO</v>
          </cell>
          <cell r="C2711" t="str">
            <v>M2</v>
          </cell>
          <cell r="D2711">
            <v>6.78</v>
          </cell>
          <cell r="E2711" t="str">
            <v>SINAPI - NACIONAL CAIXA</v>
          </cell>
        </row>
        <row r="2712">
          <cell r="A2712">
            <v>74201</v>
          </cell>
          <cell r="B2712" t="str">
            <v>REBOCO EXTERNO</v>
          </cell>
        </row>
        <row r="2713">
          <cell r="A2713" t="str">
            <v>74201/001</v>
          </cell>
          <cell r="B2713" t="str">
            <v>EMBOCO PAULISTA (MASSA UNICA) TRACO 1:2:8 (CIMENTO, CAL E AREIA), ESPE  SSURA 2,0CM, PREPARO MECANICO</v>
          </cell>
          <cell r="C2713" t="str">
            <v>M2</v>
          </cell>
          <cell r="D2713">
            <v>14.16</v>
          </cell>
          <cell r="E2713" t="str">
            <v>SINAPI - NACIONAL CAIXA</v>
          </cell>
        </row>
        <row r="2714">
          <cell r="A2714" t="str">
            <v>0109</v>
          </cell>
          <cell r="B2714" t="str">
            <v>AZULEJO</v>
          </cell>
        </row>
        <row r="2715">
          <cell r="A2715">
            <v>5999</v>
          </cell>
          <cell r="B2715" t="str">
            <v>AZULEJO 2A 15X15CM FIXADO COM ARGAMASSA COLANTE, JUNTAS A PRUMO, REJUN  TAMENTO COM CIMENTO BRANCO</v>
          </cell>
          <cell r="C2715" t="str">
            <v>M2</v>
          </cell>
          <cell r="D2715">
            <v>25.75</v>
          </cell>
          <cell r="E2715" t="str">
            <v>SINAPI - NACIONAL CAIXA</v>
          </cell>
        </row>
        <row r="2716">
          <cell r="A2716">
            <v>6000</v>
          </cell>
          <cell r="B2716" t="str">
            <v>AZULEJO 2A 15X15CM FIXADO COM ARGAMASSA COLANTE, JUNTAS EM AMARRACAO,    REJUNTAMENTO COM CIMENTO BRANCO</v>
          </cell>
          <cell r="C2716" t="str">
            <v>M2</v>
          </cell>
          <cell r="D2716">
            <v>25</v>
          </cell>
          <cell r="E2716" t="str">
            <v>SINAPI - NACIONAL CAIXA</v>
          </cell>
        </row>
        <row r="2717">
          <cell r="A2717">
            <v>73925</v>
          </cell>
          <cell r="B2717" t="str">
            <v>AZULEJO BRANCO</v>
          </cell>
        </row>
        <row r="2718">
          <cell r="A2718" t="str">
            <v>73925/001</v>
          </cell>
          <cell r="B2718" t="str">
            <v>AZULEJO 1A 15X15CM FIXADO COM NATA DE CIMENTO, REJUNTAMENTO COM CIMENT  O BRANCO</v>
          </cell>
          <cell r="C2718" t="str">
            <v>M2</v>
          </cell>
          <cell r="D2718">
            <v>26.92</v>
          </cell>
          <cell r="E2718" t="str">
            <v>SINAPI - NACIONAL CAIXA</v>
          </cell>
        </row>
        <row r="2719">
          <cell r="A2719" t="str">
            <v>73925/002</v>
          </cell>
          <cell r="B2719" t="str">
            <v>AZULEJO 1A 15X15CM FIXADO ARGAMASSA COLANTE, REJUNTAMENTO COM CIMENTO    BRANCO</v>
          </cell>
          <cell r="C2719" t="str">
            <v>M2</v>
          </cell>
          <cell r="D2719">
            <v>26.75</v>
          </cell>
          <cell r="E2719" t="str">
            <v>SINAPI - NACIONAL CAIXA</v>
          </cell>
        </row>
        <row r="2720">
          <cell r="A2720" t="str">
            <v>0110</v>
          </cell>
          <cell r="B2720" t="str">
            <v>PASTILHAS,CERAMICAS, PLACAS PRE-MOLDADAS E OUTROS</v>
          </cell>
        </row>
        <row r="2721">
          <cell r="A2721">
            <v>73609</v>
          </cell>
          <cell r="B2721" t="str">
            <v>TIJOLETES DE LITOCERAMICA, FIXADO COM NATA DE CIMENTO, REJUNTAMENTO CO  M CIMENTO BRANCO, INCLUSO LIMPEZA</v>
          </cell>
          <cell r="C2721" t="str">
            <v>M2</v>
          </cell>
          <cell r="D2721">
            <v>60.53</v>
          </cell>
          <cell r="E2721" t="str">
            <v>SINAPI - NACIONAL CAIXA</v>
          </cell>
        </row>
        <row r="2722">
          <cell r="A2722">
            <v>73667</v>
          </cell>
          <cell r="B2722" t="str">
            <v>PASTILHA CERAMICA ESMALTADA QUADRADA 1", FIXADA COM NATA DE CIMENTO, R  EJUNTAMENTO COM CIMENTO BRANCO, INCLUSO LIMPEZA</v>
          </cell>
          <cell r="C2722" t="str">
            <v>M2</v>
          </cell>
          <cell r="D2722">
            <v>95.34</v>
          </cell>
          <cell r="E2722" t="str">
            <v>SINAPI - NACIONAL CAIXA</v>
          </cell>
        </row>
        <row r="2723">
          <cell r="A2723">
            <v>73912</v>
          </cell>
          <cell r="B2723" t="str">
            <v>CERAMICA ESMALTADA P/PAREDE</v>
          </cell>
        </row>
        <row r="2724">
          <cell r="A2724" t="str">
            <v>73912/001</v>
          </cell>
          <cell r="B2724" t="str">
            <v>CERAMICA ESMALTADA EM PAREDES 1A, PEI-4, 20X20CM, PADRAO MEDIO, FIXADA  COM ARGAMASSA COLANTE E REJUNTAMENTO COM CIMENTO BRANCO</v>
          </cell>
          <cell r="C2724" t="str">
            <v>M2</v>
          </cell>
          <cell r="D2724">
            <v>19.04</v>
          </cell>
          <cell r="E2724" t="str">
            <v>SINAPI - NACIONAL CAIXA</v>
          </cell>
        </row>
        <row r="2725">
          <cell r="A2725" t="str">
            <v>73912/002</v>
          </cell>
          <cell r="B2725" t="str">
            <v>CERAMICA ESMALTADA EM PAREDES 1A, PEI-4, 20X20CM, PADRAO ALTO, FIXADA    COM ARGAMASSA COLANTE E REJUNTAMENTO COM CIMENTO BRANCO</v>
          </cell>
          <cell r="C2725" t="str">
            <v>M2</v>
          </cell>
          <cell r="D2725">
            <v>19.38</v>
          </cell>
          <cell r="E2725" t="str">
            <v>SINAPI - NACIONAL CAIXA</v>
          </cell>
        </row>
        <row r="2726">
          <cell r="A2726" t="str">
            <v>0123</v>
          </cell>
          <cell r="B2726" t="str">
            <v>PEITORIL CERAMICO</v>
          </cell>
        </row>
        <row r="2727">
          <cell r="A2727">
            <v>74087</v>
          </cell>
          <cell r="B2727" t="str">
            <v>PEITORIL EM ARDOSIA</v>
          </cell>
        </row>
        <row r="2728">
          <cell r="A2728" t="str">
            <v>74087/001</v>
          </cell>
          <cell r="B2728" t="str">
            <v>PEITORIL EM ARDOSIA, LARGURA 15CM</v>
          </cell>
          <cell r="C2728" t="str">
            <v>M</v>
          </cell>
          <cell r="D2728">
            <v>8.08</v>
          </cell>
          <cell r="E2728" t="str">
            <v>SINAPI - NACIONAL CAIXA</v>
          </cell>
        </row>
        <row r="2729">
          <cell r="A2729" t="str">
            <v>0129</v>
          </cell>
          <cell r="B2729" t="str">
            <v>PEITORIL DE CONCRETO</v>
          </cell>
        </row>
        <row r="2730">
          <cell r="A2730">
            <v>40675</v>
          </cell>
          <cell r="B2730" t="str">
            <v>PEITORIL DE CIMENTO, INCLUSO ADITIVO IMPERMEABILIZANTE</v>
          </cell>
          <cell r="C2730" t="str">
            <v>M</v>
          </cell>
          <cell r="D2730">
            <v>2.2400000000000002</v>
          </cell>
          <cell r="E2730" t="str">
            <v>SINAPI - NACIONAL CAIXA</v>
          </cell>
        </row>
        <row r="2731">
          <cell r="A2731" t="str">
            <v>0133</v>
          </cell>
          <cell r="B2731" t="str">
            <v>FORRO DE MADEIRA</v>
          </cell>
        </row>
        <row r="2732">
          <cell r="A2732">
            <v>9536</v>
          </cell>
          <cell r="B2732" t="str">
            <v>FORRO DE BEIRAL EM MADEIRA TIPO CEDRINHO, INCLUSO TESTEIRA ALTURA15CM    E MEIA-CANA</v>
          </cell>
          <cell r="C2732" t="str">
            <v>M2</v>
          </cell>
          <cell r="D2732">
            <v>73.84</v>
          </cell>
          <cell r="E2732" t="str">
            <v>SINAPI - NACIONAL CAIXA</v>
          </cell>
        </row>
        <row r="2733">
          <cell r="A2733">
            <v>74250</v>
          </cell>
          <cell r="B2733" t="str">
            <v>FORRO DE TABUA DE PINHO</v>
          </cell>
        </row>
        <row r="2734">
          <cell r="A2734" t="str">
            <v>74250/001</v>
          </cell>
          <cell r="B2734" t="str">
            <v>FORRO DE MADEIRA TIPO CEDRINHO, LARGURA DAS TABUAS 10CM, ESPESSURA 1CM  , EXCLUSIVE ENTARUGAMENTO</v>
          </cell>
          <cell r="C2734" t="str">
            <v>M2</v>
          </cell>
          <cell r="D2734">
            <v>44.77</v>
          </cell>
          <cell r="E2734" t="str">
            <v>SINAPI - NACIONAL CAIXA</v>
          </cell>
        </row>
        <row r="2735">
          <cell r="A2735" t="str">
            <v>74250/002</v>
          </cell>
          <cell r="B2735" t="str">
            <v>FORRO DE MADEIRA TIPO PINUS, LARGURA DAS TABUAS 10 CM, ESPESSURA 1CM,    INCLUSIVE ENTARUGAMENTO E MEIA-CANA</v>
          </cell>
          <cell r="C2735" t="str">
            <v>M2</v>
          </cell>
          <cell r="D2735">
            <v>36.71</v>
          </cell>
          <cell r="E2735" t="str">
            <v>SINAPI - NACIONAL CAIXA</v>
          </cell>
        </row>
        <row r="2736">
          <cell r="A2736" t="str">
            <v>0134</v>
          </cell>
          <cell r="B2736" t="str">
            <v>FORRO DE GESSO</v>
          </cell>
        </row>
        <row r="2737">
          <cell r="A2737">
            <v>72197</v>
          </cell>
          <cell r="B2737" t="str">
            <v>SANCA DE GESSO, ALTURA 15CM, MOLDADA NA OBRA</v>
          </cell>
          <cell r="C2737" t="str">
            <v>M</v>
          </cell>
          <cell r="D2737">
            <v>12</v>
          </cell>
          <cell r="E2737" t="str">
            <v>SINAPI - NACIONAL CAIXA</v>
          </cell>
        </row>
        <row r="2738">
          <cell r="A2738">
            <v>73792</v>
          </cell>
          <cell r="B2738" t="str">
            <v>FORRO DE GESSO</v>
          </cell>
        </row>
        <row r="2739">
          <cell r="A2739" t="str">
            <v>73792/001</v>
          </cell>
          <cell r="B2739" t="str">
            <v>FORRO EM PLACA DE GESSO PRE-MOLDADA LISO, ESPESSURA CENTRAL 12MM E NAS  BORDAS 30MM, PLACAS 60X60CM, BISOTADO, INCLUSO ESTRUTURA DE MADEIRA</v>
          </cell>
          <cell r="C2739" t="str">
            <v>M2</v>
          </cell>
          <cell r="D2739">
            <v>41.17</v>
          </cell>
          <cell r="E2739" t="str">
            <v>SINAPI - NACIONAL CAIXA</v>
          </cell>
        </row>
        <row r="2740">
          <cell r="A2740">
            <v>73986</v>
          </cell>
          <cell r="B2740" t="str">
            <v>FORRO DE GESSO</v>
          </cell>
        </row>
        <row r="2741">
          <cell r="A2741" t="str">
            <v>73986/001</v>
          </cell>
          <cell r="B2741" t="str">
            <v>FORRO DE GESSO EM PLACAS 60X60CM, ESPESSURA 1,2CM, INCLUSIVE FIXACAO C  OM ARAME</v>
          </cell>
          <cell r="C2741" t="str">
            <v>M2</v>
          </cell>
          <cell r="D2741">
            <v>13.04</v>
          </cell>
          <cell r="E2741" t="str">
            <v>SINAPI - NACIONAL CAIXA</v>
          </cell>
        </row>
        <row r="2742">
          <cell r="A2742" t="str">
            <v>0135</v>
          </cell>
          <cell r="B2742" t="str">
            <v>FORRO PACOTE</v>
          </cell>
        </row>
        <row r="2743">
          <cell r="A2743">
            <v>73778</v>
          </cell>
          <cell r="B2743" t="str">
            <v>FORROS TIPO PACOTE</v>
          </cell>
        </row>
        <row r="2744">
          <cell r="A2744" t="str">
            <v>73778/001</v>
          </cell>
          <cell r="B2744" t="str">
            <v>FORRO EM CHAPAS DE FIBRA DE MADEIRA TIPO PACOTE, ACABAMENTO EM PINTURA  TEXTURIZADA BRANCA, INCLUSO ESTRUTURA EM PERFIS T DE ALUMINIO</v>
          </cell>
          <cell r="C2744" t="str">
            <v>M2</v>
          </cell>
          <cell r="D2744">
            <v>85.31</v>
          </cell>
          <cell r="E2744" t="str">
            <v>SINAPI - NACIONAL CAIXA</v>
          </cell>
        </row>
        <row r="2745">
          <cell r="A2745" t="str">
            <v>73778/002</v>
          </cell>
          <cell r="B2745" t="str">
            <v>FORRO TIPO PARALINE COM REGUAS ABERTAS LISAS PERFURADAS EM ACO GALVANI  ZADO</v>
          </cell>
          <cell r="C2745" t="str">
            <v>M2</v>
          </cell>
          <cell r="D2745">
            <v>105</v>
          </cell>
          <cell r="E2745" t="str">
            <v>SINAPI - NACIONAL CAIXA</v>
          </cell>
        </row>
        <row r="2746">
          <cell r="A2746" t="str">
            <v>73778/003</v>
          </cell>
          <cell r="B2746" t="str">
            <v>FORRO TIPO FIBRAROC ESPESSURA 15MM, PERFIL CARTOLA</v>
          </cell>
          <cell r="C2746" t="str">
            <v>M2</v>
          </cell>
          <cell r="D2746">
            <v>73.150000000000006</v>
          </cell>
          <cell r="E2746" t="str">
            <v>SINAPI - NACIONAL CAIXA</v>
          </cell>
        </row>
        <row r="2747">
          <cell r="A2747" t="str">
            <v>73778/004</v>
          </cell>
          <cell r="B2747" t="str">
            <v>FORRO EM PLACAS DE LA DE VIDRO, REVESTIDO COM FILME PLASTICO, ESPESSUR  A 15MM</v>
          </cell>
          <cell r="C2747" t="str">
            <v>M2</v>
          </cell>
          <cell r="D2747">
            <v>55.48</v>
          </cell>
          <cell r="E2747" t="str">
            <v>SINAPI - NACIONAL CAIXA</v>
          </cell>
        </row>
        <row r="2748">
          <cell r="A2748" t="str">
            <v>0257</v>
          </cell>
          <cell r="B2748" t="str">
            <v>LAMINADO PARA PAREDE</v>
          </cell>
        </row>
        <row r="2749">
          <cell r="A2749">
            <v>72200</v>
          </cell>
          <cell r="B2749" t="str">
            <v>REVESTIMENTO EM LAMINADO MELAMINICO TEXTURIZADO, ESPESSURA 1,3MM, FIXA  DO COM COLA</v>
          </cell>
          <cell r="C2749" t="str">
            <v>M2</v>
          </cell>
          <cell r="D2749">
            <v>39.9</v>
          </cell>
          <cell r="E2749" t="str">
            <v>SINAPI - NACIONAL CAIXA</v>
          </cell>
        </row>
        <row r="2750">
          <cell r="A2750" t="str">
            <v>0290</v>
          </cell>
          <cell r="B2750" t="str">
            <v>REVESTIMENTO DE CORRIMAO</v>
          </cell>
        </row>
        <row r="2751">
          <cell r="A2751">
            <v>73807</v>
          </cell>
          <cell r="B2751" t="str">
            <v>CORRIMAO DE GRANITO ARTIFICIAL (MARMORITE) COM 15 CM DE LARGURA</v>
          </cell>
        </row>
        <row r="2752">
          <cell r="A2752" t="str">
            <v>73807/001</v>
          </cell>
          <cell r="B2752" t="str">
            <v>CORRIMAO EM MARMORITE, LARGURA 15CM</v>
          </cell>
          <cell r="C2752" t="str">
            <v>M</v>
          </cell>
          <cell r="D2752">
            <v>40.36</v>
          </cell>
          <cell r="E2752" t="str">
            <v>SINAPI - NACIONAL CAIXA</v>
          </cell>
        </row>
        <row r="2753">
          <cell r="A2753" t="str">
            <v>0311</v>
          </cell>
          <cell r="B2753" t="str">
            <v>FORRO METALICO/PVC</v>
          </cell>
        </row>
        <row r="2754">
          <cell r="A2754">
            <v>41602</v>
          </cell>
          <cell r="B2754" t="str">
            <v>FORRO PVC EM PLACAS COM LARGURA DE 10CM, ESPESSURA 8MM,COMP DE 6,0M,LI  SO, INCLUSIVE COLOCACAO</v>
          </cell>
          <cell r="C2754" t="str">
            <v>M2</v>
          </cell>
          <cell r="D2754">
            <v>27.5</v>
          </cell>
          <cell r="E2754" t="str">
            <v>SINAPI - NACIONAL CAIXA</v>
          </cell>
        </row>
        <row r="2755">
          <cell r="A2755">
            <v>72201</v>
          </cell>
          <cell r="B2755" t="str">
            <v>RECOLOCACO DE FORROS EM REGUA DE PVC E PERFIS, CONSIDERANDO REAPROVEIT  AMENTO DO MATERIAL</v>
          </cell>
          <cell r="C2755" t="str">
            <v>M2</v>
          </cell>
          <cell r="D2755">
            <v>4.37</v>
          </cell>
          <cell r="E2755" t="str">
            <v>SINAPI - NACIONAL CAIXA</v>
          </cell>
        </row>
        <row r="2756">
          <cell r="A2756" t="str">
            <v>0315</v>
          </cell>
          <cell r="B2756" t="str">
            <v>REVESTIMENTO TERMICO E/OU ACUSTICO</v>
          </cell>
        </row>
        <row r="2757">
          <cell r="A2757">
            <v>72198</v>
          </cell>
          <cell r="B2757" t="str">
            <v>ISOLAMENTO TERMICO COM ARGAMASSA TRACO 1:3 (CIMENTO E AREIA), COM ADIC  AO DE PEROLAS DE ISOPOR, ESPESSURA 6CM</v>
          </cell>
          <cell r="C2757" t="str">
            <v>M2</v>
          </cell>
          <cell r="D2757">
            <v>47.41</v>
          </cell>
          <cell r="E2757" t="str">
            <v>SINAPI - NACIONAL CAIXA</v>
          </cell>
        </row>
        <row r="2758">
          <cell r="A2758">
            <v>73833</v>
          </cell>
          <cell r="B2758" t="str">
            <v>ISOLAMENTO TERMICO C/LA DE VIDRO</v>
          </cell>
        </row>
        <row r="2759">
          <cell r="A2759" t="str">
            <v>73833/001</v>
          </cell>
          <cell r="B2759" t="str">
            <v>ISOLAMENTO TERMICO COM MANTA DE LA DE VIDRO, ESPESSURA 2,5CM</v>
          </cell>
          <cell r="C2759" t="str">
            <v>M2</v>
          </cell>
          <cell r="D2759">
            <v>38.19</v>
          </cell>
          <cell r="E2759" t="str">
            <v>SINAPI - NACIONAL CAIXA</v>
          </cell>
        </row>
        <row r="2760">
          <cell r="A2760" t="str">
            <v>SEDI</v>
          </cell>
          <cell r="B2760" t="str">
            <v>SERVICOS DIVERSOS</v>
          </cell>
        </row>
        <row r="2761">
          <cell r="A2761" t="str">
            <v>0148</v>
          </cell>
          <cell r="B2761" t="str">
            <v>JUNTA ELASTICA</v>
          </cell>
        </row>
        <row r="2762">
          <cell r="A2762">
            <v>73754</v>
          </cell>
          <cell r="B2762" t="str">
            <v>JUNTA DE DILATACAO E VEDACAO</v>
          </cell>
        </row>
        <row r="2763">
          <cell r="A2763" t="str">
            <v>73754/001</v>
          </cell>
          <cell r="B2763" t="str">
            <v>JUNTA DE DILATACAO E VEDACAO TIPO JEENE, INCLUSO CORTE E REMOCAO DO PA  VIMENTO</v>
          </cell>
          <cell r="C2763" t="str">
            <v>M</v>
          </cell>
          <cell r="D2763">
            <v>311.54000000000002</v>
          </cell>
          <cell r="E2763" t="str">
            <v>SINAPI - NACIONAL CAIXA</v>
          </cell>
        </row>
        <row r="2764">
          <cell r="A2764">
            <v>73898</v>
          </cell>
          <cell r="B2764" t="str">
            <v>JUNTA ELASTICA</v>
          </cell>
        </row>
        <row r="2765">
          <cell r="A2765" t="str">
            <v>73898/001</v>
          </cell>
          <cell r="B2765" t="str">
            <v>JUNTA DE DILATACAO ELASTICA (PVC) O-220/6 PRESSAO ATE 30 MCA</v>
          </cell>
          <cell r="C2765" t="str">
            <v>M</v>
          </cell>
          <cell r="D2765">
            <v>80.95</v>
          </cell>
          <cell r="E2765" t="str">
            <v>SINAPI - NACIONAL CAIXA</v>
          </cell>
        </row>
        <row r="2766">
          <cell r="A2766" t="str">
            <v>0209</v>
          </cell>
          <cell r="B2766" t="str">
            <v>ANDAIMES</v>
          </cell>
        </row>
        <row r="2767">
          <cell r="A2767">
            <v>72817</v>
          </cell>
          <cell r="B2767" t="str">
            <v>BANDEJA SALVA-VIDAS/COLETA DE ENTULHOS, COM TABUA</v>
          </cell>
          <cell r="C2767" t="str">
            <v>M</v>
          </cell>
          <cell r="D2767">
            <v>152.81</v>
          </cell>
          <cell r="E2767" t="str">
            <v>SINAPI - NACIONAL CAIXA</v>
          </cell>
        </row>
        <row r="2768">
          <cell r="A2768">
            <v>73618</v>
          </cell>
          <cell r="B2768" t="str">
            <v>LOCACAO DE ANDAIME METALICO TIPO FACHADEIRO</v>
          </cell>
          <cell r="C2768" t="str">
            <v>M2</v>
          </cell>
          <cell r="D2768">
            <v>4.3</v>
          </cell>
          <cell r="E2768" t="str">
            <v>SINAPI - NACIONAL CAIXA</v>
          </cell>
        </row>
        <row r="2769">
          <cell r="A2769">
            <v>73673</v>
          </cell>
          <cell r="B2769" t="str">
            <v>ANDAIME PARA REVESTIMENTO DE FORROS EM MADEIRA DE 3A</v>
          </cell>
          <cell r="C2769" t="str">
            <v>M2</v>
          </cell>
          <cell r="D2769">
            <v>9.5</v>
          </cell>
          <cell r="E2769" t="str">
            <v>SINAPI - NACIONAL CAIXA</v>
          </cell>
        </row>
        <row r="2770">
          <cell r="A2770">
            <v>73674</v>
          </cell>
          <cell r="B2770" t="str">
            <v>ANDAIME PARA ALVENARIA EM MADEIRA DE 2A</v>
          </cell>
          <cell r="C2770" t="str">
            <v>M2</v>
          </cell>
          <cell r="D2770">
            <v>12.52</v>
          </cell>
          <cell r="E2770" t="str">
            <v>SINAPI - NACIONAL CAIXA</v>
          </cell>
        </row>
        <row r="2771">
          <cell r="A2771">
            <v>73804</v>
          </cell>
          <cell r="B2771" t="str">
            <v>PROTECAO PARA FACHADAS</v>
          </cell>
        </row>
        <row r="2772">
          <cell r="A2772" t="str">
            <v>73804/001</v>
          </cell>
          <cell r="B2772" t="str">
            <v>PROTECAO DE FACHADA COM TELA DE POLIPROPILENO FIXADA EM ESTRUTURA DE M  ADEIRA COM ARAME GALVANIZADO</v>
          </cell>
          <cell r="C2772" t="str">
            <v>M2</v>
          </cell>
          <cell r="D2772">
            <v>37.68</v>
          </cell>
          <cell r="E2772" t="str">
            <v>SINAPI - NACIONAL CAIXA</v>
          </cell>
        </row>
        <row r="2773">
          <cell r="A2773" t="str">
            <v>0210</v>
          </cell>
          <cell r="B2773" t="str">
            <v>ARGAMASSAS</v>
          </cell>
        </row>
        <row r="2774">
          <cell r="A2774">
            <v>6011</v>
          </cell>
          <cell r="B2774" t="str">
            <v>ARGAMASSA TRACO 1:3 (CIMENTO E AREIA MEDIA PENEIRADA), PREPARO MECANI  CO</v>
          </cell>
          <cell r="C2774" t="str">
            <v>M3</v>
          </cell>
          <cell r="D2774">
            <v>397.03</v>
          </cell>
          <cell r="E2774" t="str">
            <v>SINAPI - NACIONAL CAIXA</v>
          </cell>
        </row>
        <row r="2775">
          <cell r="A2775">
            <v>6013</v>
          </cell>
          <cell r="B2775" t="str">
            <v>ARGAMASSA TRACO 1:3 (CIMENTO E AREIA GROSSA NAO PENEIRADA), PREPARO M  ECANICO</v>
          </cell>
          <cell r="C2775" t="str">
            <v>M3</v>
          </cell>
          <cell r="D2775">
            <v>324.01</v>
          </cell>
          <cell r="E2775" t="str">
            <v>SINAPI - NACIONAL CAIXA</v>
          </cell>
        </row>
        <row r="2776">
          <cell r="A2776">
            <v>6014</v>
          </cell>
          <cell r="B2776" t="str">
            <v>ARGAMASSA TRACO 1:4 (CIMENTO E AREIA MEDIA PENEIRADA), PREPARO MECANI  CO</v>
          </cell>
          <cell r="C2776" t="str">
            <v>M3</v>
          </cell>
          <cell r="D2776">
            <v>347.1</v>
          </cell>
          <cell r="E2776" t="str">
            <v>SINAPI - NACIONAL CAIXA</v>
          </cell>
        </row>
        <row r="2777">
          <cell r="A2777">
            <v>6016</v>
          </cell>
          <cell r="B2777" t="str">
            <v>ARGAMASSA TRACO 1:5 (CIMENTO E AREIA MEDIA NAO PENEIRADA), PREPARO ME  CANICO</v>
          </cell>
          <cell r="C2777" t="str">
            <v>M3</v>
          </cell>
          <cell r="D2777">
            <v>243.73</v>
          </cell>
          <cell r="E2777" t="str">
            <v>SINAPI - NACIONAL CAIXA</v>
          </cell>
        </row>
        <row r="2778">
          <cell r="A2778">
            <v>6019</v>
          </cell>
          <cell r="B2778" t="str">
            <v>ARGAMASSA TRACO 1:6 (CIMENTO E AREIA MEDIA NAO PENEIRADA), PREPARO ME  CANICO</v>
          </cell>
          <cell r="C2778" t="str">
            <v>M3</v>
          </cell>
          <cell r="D2778">
            <v>219.47</v>
          </cell>
          <cell r="E2778" t="str">
            <v>SINAPI - NACIONAL CAIXA</v>
          </cell>
        </row>
        <row r="2779">
          <cell r="A2779">
            <v>6020</v>
          </cell>
          <cell r="B2779" t="str">
            <v>ARGAMASSA CIMENTO/AREIA GROSSA SEM PENEIRAR 1:8 PREPARO MANUAL</v>
          </cell>
          <cell r="C2779" t="str">
            <v>M3</v>
          </cell>
          <cell r="D2779">
            <v>219.07</v>
          </cell>
          <cell r="E2779" t="str">
            <v>SINAPI - NACIONAL CAIXA</v>
          </cell>
        </row>
        <row r="2780">
          <cell r="A2780">
            <v>6022</v>
          </cell>
          <cell r="B2780" t="str">
            <v>ARGAMASSA TRACO 1:2 (CAL E AREIA FINA PENEIRADA), PREPARO MANUAL</v>
          </cell>
          <cell r="C2780" t="str">
            <v>M3</v>
          </cell>
          <cell r="D2780">
            <v>325.5</v>
          </cell>
          <cell r="E2780" t="str">
            <v>SINAPI - NACIONAL CAIXA</v>
          </cell>
        </row>
        <row r="2781">
          <cell r="A2781">
            <v>6023</v>
          </cell>
          <cell r="B2781" t="str">
            <v>ARGAMASSA TRACO 1:4,5 (CAL E AREIA MEDIA NAO   PENEIRADA), PREPARO MEC  ANICO</v>
          </cell>
          <cell r="C2781" t="str">
            <v>M3</v>
          </cell>
          <cell r="D2781">
            <v>176.16</v>
          </cell>
          <cell r="E2781" t="str">
            <v>SINAPI - NACIONAL CAIXA</v>
          </cell>
        </row>
        <row r="2782">
          <cell r="A2782">
            <v>6025</v>
          </cell>
          <cell r="B2782" t="str">
            <v>ARGAMASSA TRACO 1:4,5 (CAL E AREIA MEDIA NAO   PENEIRADA), PREPARO MAN  UAL</v>
          </cell>
          <cell r="C2782" t="str">
            <v>M3</v>
          </cell>
          <cell r="D2782">
            <v>195.34</v>
          </cell>
          <cell r="E2782" t="str">
            <v>SINAPI - NACIONAL CAIXA</v>
          </cell>
        </row>
        <row r="2783">
          <cell r="A2783">
            <v>6026</v>
          </cell>
          <cell r="B2783" t="str">
            <v>ARGAMASSA TRACO 1:5 (CAL E AREIA MEDIA NAO   PENEIRADA), PREPARO MANUA  L</v>
          </cell>
          <cell r="C2783" t="str">
            <v>M3</v>
          </cell>
          <cell r="D2783">
            <v>184.48</v>
          </cell>
          <cell r="E2783" t="str">
            <v>SINAPI - NACIONAL CAIXA</v>
          </cell>
        </row>
        <row r="2784">
          <cell r="A2784">
            <v>6028</v>
          </cell>
          <cell r="B2784" t="str">
            <v>ARGAMASSA TRACO 1:2:8 (CIMENTO, CAL E AREIA MEDIA NAO   PENEIRADA), PR  EPARO MECANICO</v>
          </cell>
          <cell r="C2784" t="str">
            <v>M3</v>
          </cell>
          <cell r="D2784">
            <v>271.48</v>
          </cell>
          <cell r="E2784" t="str">
            <v>SINAPI - NACIONAL CAIXA</v>
          </cell>
        </row>
        <row r="2785">
          <cell r="A2785">
            <v>6030</v>
          </cell>
          <cell r="B2785" t="str">
            <v>ARGAMASSA TRACO 1:2:9 (CIMENTO, CAL E AREIA MEDIA NAO   PENEIRADA), PR  EPARO MECANICO</v>
          </cell>
          <cell r="C2785" t="str">
            <v>M3</v>
          </cell>
          <cell r="D2785">
            <v>253.69</v>
          </cell>
          <cell r="E2785" t="str">
            <v>SINAPI - NACIONAL CAIXA</v>
          </cell>
        </row>
        <row r="2786">
          <cell r="A2786">
            <v>6032</v>
          </cell>
          <cell r="B2786" t="str">
            <v>ARGAMASSA TRACO 1:0,5:8 (CIMENTO, CAL E AREIA MEDIA NAO   PENEIRADA),    PREPARO MECANICO</v>
          </cell>
          <cell r="C2786" t="str">
            <v>M3</v>
          </cell>
          <cell r="D2786">
            <v>210.28</v>
          </cell>
          <cell r="E2786" t="str">
            <v>SINAPI - NACIONAL CAIXA</v>
          </cell>
        </row>
        <row r="2787">
          <cell r="A2787">
            <v>6033</v>
          </cell>
          <cell r="B2787" t="str">
            <v>ARGAMASSA TRACO 1:2:11 (CIMENTO, CAL E AREIA MEDIA NAO   PENEIRADA), P  REPARO MECANICO</v>
          </cell>
          <cell r="C2787" t="str">
            <v>M3</v>
          </cell>
          <cell r="D2787">
            <v>227.9</v>
          </cell>
          <cell r="E2787" t="str">
            <v>SINAPI - NACIONAL CAIXA</v>
          </cell>
        </row>
        <row r="2788">
          <cell r="A2788">
            <v>6034</v>
          </cell>
          <cell r="B2788" t="str">
            <v>ARGAMASSA TRACO 1:2:11 (CIMENTO, CAL E AREIA MEDIA PENEIRADA), PREPAR  O MECANICO</v>
          </cell>
          <cell r="C2788" t="str">
            <v>M3</v>
          </cell>
          <cell r="D2788">
            <v>298.02999999999997</v>
          </cell>
          <cell r="E2788" t="str">
            <v>SINAPI - NACIONAL CAIXA</v>
          </cell>
        </row>
        <row r="2789">
          <cell r="A2789">
            <v>6035</v>
          </cell>
          <cell r="B2789" t="str">
            <v>ARGAMASSA TRACO 1:3:9 (CIMENTO, CAL E AREIA FINA PENEIRADA), PREPARO    MECANICO</v>
          </cell>
          <cell r="C2789" t="str">
            <v>M3</v>
          </cell>
          <cell r="D2789">
            <v>360.28</v>
          </cell>
          <cell r="E2789" t="str">
            <v>SINAPI - NACIONAL CAIXA</v>
          </cell>
        </row>
        <row r="2790">
          <cell r="A2790">
            <v>6036</v>
          </cell>
          <cell r="B2790" t="str">
            <v xml:space="preserve">ARGAMASSA TRACO 1:4,5 (CAL E AREIA FINA PENEIRADA), PREPARO MECANICO    </v>
          </cell>
          <cell r="C2790" t="str">
            <v>M3</v>
          </cell>
          <cell r="D2790">
            <v>252.63</v>
          </cell>
          <cell r="E2790" t="str">
            <v>SINAPI - NACIONAL CAIXA</v>
          </cell>
        </row>
        <row r="2791">
          <cell r="A2791">
            <v>6037</v>
          </cell>
          <cell r="B2791" t="str">
            <v>ARGAMASSA TRACO 1:4 (CAL E AREIA MEDIA NÃO PENEIRADA) + 130KG CIMENTO  , PREPARO MECANICO</v>
          </cell>
          <cell r="C2791" t="str">
            <v>M3</v>
          </cell>
          <cell r="D2791">
            <v>248.63</v>
          </cell>
          <cell r="E2791" t="str">
            <v>SINAPI - NACIONAL CAIXA</v>
          </cell>
        </row>
        <row r="2792">
          <cell r="A2792">
            <v>6038</v>
          </cell>
          <cell r="B2792" t="str">
            <v>ARGAMASSA TRACO 1:4 (CAL E AREIA MEDIA PENEIRADA), + 130KG DE CIMENTO    - PREPARO MECANICO</v>
          </cell>
          <cell r="C2792" t="str">
            <v>M3</v>
          </cell>
          <cell r="D2792">
            <v>318.76</v>
          </cell>
          <cell r="E2792" t="str">
            <v>SINAPI - NACIONAL CAIXA</v>
          </cell>
        </row>
        <row r="2793">
          <cell r="A2793">
            <v>6039</v>
          </cell>
          <cell r="B2793" t="str">
            <v>ARGAMASSA TRACO 1:1:4 (CIMENTO, CAL E AREIA MEDIA NAO PENEIRADA), PRE  PARO MECANICO</v>
          </cell>
          <cell r="C2793" t="str">
            <v>M3</v>
          </cell>
          <cell r="D2793">
            <v>351.91</v>
          </cell>
          <cell r="E2793" t="str">
            <v>SINAPI - NACIONAL CAIXA</v>
          </cell>
        </row>
        <row r="2794">
          <cell r="A2794">
            <v>6040</v>
          </cell>
          <cell r="B2794" t="str">
            <v>ARGAMASSA TRACO 1:0,5:5 (CIMENTO, CAL E AREIA MEDIA NAO PENEIRADA), P  REPARO MECANICO</v>
          </cell>
          <cell r="C2794" t="str">
            <v>M3</v>
          </cell>
          <cell r="D2794">
            <v>270.77999999999997</v>
          </cell>
          <cell r="E2794" t="str">
            <v>SINAPI - NACIONAL CAIXA</v>
          </cell>
        </row>
        <row r="2795">
          <cell r="A2795" t="str">
            <v>0211</v>
          </cell>
          <cell r="B2795" t="str">
            <v>CARGA, DESCARGA E TRANSPORTE DE MATERIAIS</v>
          </cell>
        </row>
        <row r="2796">
          <cell r="A2796">
            <v>72871</v>
          </cell>
          <cell r="B2796" t="str">
            <v>MOBILIZACAO E INSTALACAO DE 01 EQUIPAMENTO DE SONDAGEM, DISTANCIA ATE    10KM</v>
          </cell>
          <cell r="C2796" t="str">
            <v>UN</v>
          </cell>
          <cell r="D2796">
            <v>145.22</v>
          </cell>
          <cell r="E2796" t="str">
            <v>SINAPI - NACIONAL CAIXA</v>
          </cell>
        </row>
        <row r="2797">
          <cell r="A2797">
            <v>72872</v>
          </cell>
          <cell r="B2797" t="str">
            <v>MOBILIZACAO E INSTALACAO DE 01 EQUIPAMENTO DE SONDAGEM, DISTANCIA DE 1  0KM ATE 20KM</v>
          </cell>
          <cell r="C2797" t="str">
            <v>UN</v>
          </cell>
          <cell r="D2797">
            <v>248.88</v>
          </cell>
          <cell r="E2797" t="str">
            <v>SINAPI - NACIONAL CAIXA</v>
          </cell>
        </row>
        <row r="2798">
          <cell r="A2798">
            <v>72873</v>
          </cell>
          <cell r="B2798" t="str">
            <v>MOBILIZACAO E INSTALACAO DE 01 EQUIPAMENTO DE SONDAGEM, DISTANCIA ACIM  A DE 20KM</v>
          </cell>
          <cell r="C2798" t="str">
            <v>UN</v>
          </cell>
          <cell r="D2798">
            <v>352.53</v>
          </cell>
          <cell r="E2798" t="str">
            <v>SINAPI - NACIONAL CAIXA</v>
          </cell>
        </row>
        <row r="2799">
          <cell r="A2799">
            <v>73901</v>
          </cell>
          <cell r="B2799" t="str">
            <v>TRANSPORTE VERTICAL</v>
          </cell>
        </row>
        <row r="2800">
          <cell r="A2800" t="str">
            <v>73901/001</v>
          </cell>
          <cell r="B2800" t="str">
            <v>TRANSPORTE VERTICAL MANUAL DE MATERIAIS DIVERSOS A 1ª LAJE</v>
          </cell>
          <cell r="C2800" t="str">
            <v>M3</v>
          </cell>
          <cell r="D2800">
            <v>10.93</v>
          </cell>
          <cell r="E2800" t="str">
            <v>SINAPI - NACIONAL CAIXA</v>
          </cell>
        </row>
        <row r="2801">
          <cell r="A2801" t="str">
            <v>73901/002</v>
          </cell>
          <cell r="B2801" t="str">
            <v>TRANSPORTE VERTICAL MANUAL DE MATERIAIS DIVERSOS A 2ª LAJE</v>
          </cell>
          <cell r="C2801" t="str">
            <v>M3</v>
          </cell>
          <cell r="D2801">
            <v>26.24</v>
          </cell>
          <cell r="E2801" t="str">
            <v>SINAPI - NACIONAL CAIXA</v>
          </cell>
        </row>
        <row r="2802">
          <cell r="A2802" t="str">
            <v>73901/003</v>
          </cell>
          <cell r="B2802" t="str">
            <v>TRANSPORTE VERTICAL MANUAL DE MATERIAIS DIVERSOS A 1ª LAJE</v>
          </cell>
          <cell r="C2802" t="str">
            <v>T</v>
          </cell>
          <cell r="D2802">
            <v>21.87</v>
          </cell>
          <cell r="E2802" t="str">
            <v>SINAPI - NACIONAL CAIXA</v>
          </cell>
        </row>
        <row r="2803">
          <cell r="A2803" t="str">
            <v>73901/004</v>
          </cell>
          <cell r="B2803" t="str">
            <v>TRANSPORTE VERTICAL MANUAL DE MATERIAIS DIVERSOS A 2ª LAJE</v>
          </cell>
          <cell r="C2803" t="str">
            <v>T</v>
          </cell>
          <cell r="D2803">
            <v>36.24</v>
          </cell>
          <cell r="E2803" t="str">
            <v>SINAPI - NACIONAL CAIXA</v>
          </cell>
        </row>
        <row r="2804">
          <cell r="A2804">
            <v>74023</v>
          </cell>
          <cell r="B2804" t="str">
            <v>TRANSPORTE HORIZONTAL MANUAL</v>
          </cell>
        </row>
        <row r="2805">
          <cell r="A2805" t="str">
            <v>74023/001</v>
          </cell>
          <cell r="B2805" t="str">
            <v>TRANSPORTE HORIZONTAL DE MATERIAIS DIVERSOS A 30M</v>
          </cell>
          <cell r="C2805" t="str">
            <v>M3</v>
          </cell>
          <cell r="D2805">
            <v>15</v>
          </cell>
          <cell r="E2805" t="str">
            <v>SINAPI - NACIONAL CAIXA</v>
          </cell>
        </row>
        <row r="2806">
          <cell r="A2806" t="str">
            <v>74023/002</v>
          </cell>
          <cell r="B2806" t="str">
            <v>TRANSPORTE HORIZONTAL DE MATERIAIS DIVERSOS A 40M</v>
          </cell>
          <cell r="C2806" t="str">
            <v>M3</v>
          </cell>
          <cell r="D2806">
            <v>16.87</v>
          </cell>
          <cell r="E2806" t="str">
            <v>SINAPI - NACIONAL CAIXA</v>
          </cell>
        </row>
        <row r="2807">
          <cell r="A2807" t="str">
            <v>74023/003</v>
          </cell>
          <cell r="B2807" t="str">
            <v>TRANSPORTE HORIZONTAL DE MATERIAIS DIVERSOS A 50M</v>
          </cell>
          <cell r="C2807" t="str">
            <v>M3</v>
          </cell>
          <cell r="D2807">
            <v>18.12</v>
          </cell>
          <cell r="E2807" t="str">
            <v>SINAPI - NACIONAL CAIXA</v>
          </cell>
        </row>
        <row r="2808">
          <cell r="A2808" t="str">
            <v>74023/004</v>
          </cell>
          <cell r="B2808" t="str">
            <v>TRANSPORTE HORIZONTAL DE MATERIAIS DIVERSOS A 60M</v>
          </cell>
          <cell r="C2808" t="str">
            <v>M3</v>
          </cell>
          <cell r="D2808">
            <v>19.059999999999999</v>
          </cell>
          <cell r="E2808" t="str">
            <v>SINAPI - NACIONAL CAIXA</v>
          </cell>
        </row>
        <row r="2809">
          <cell r="A2809" t="str">
            <v>74023/005</v>
          </cell>
          <cell r="B2809" t="str">
            <v>TRANSPORTE HORIZONTAL DE MATERIAIS DIVERSOS A 100M</v>
          </cell>
          <cell r="C2809" t="str">
            <v>M3</v>
          </cell>
          <cell r="D2809">
            <v>24.99</v>
          </cell>
          <cell r="E2809" t="str">
            <v>SINAPI - NACIONAL CAIXA</v>
          </cell>
        </row>
        <row r="2810">
          <cell r="A2810" t="str">
            <v>74023/006</v>
          </cell>
          <cell r="B2810" t="str">
            <v>TRANSPORTE HORIZONTAL DE MATERIAIS DIVERSOS A 30M</v>
          </cell>
          <cell r="C2810" t="str">
            <v>T</v>
          </cell>
          <cell r="D2810">
            <v>9.3699999999999992</v>
          </cell>
          <cell r="E2810" t="str">
            <v>SINAPI - NACIONAL CAIXA</v>
          </cell>
        </row>
        <row r="2811">
          <cell r="A2811" t="str">
            <v>74023/007</v>
          </cell>
          <cell r="B2811" t="str">
            <v>TRANSPORTE HORIZONTAL DE MATERIAIS DIVERSOS A 40M</v>
          </cell>
          <cell r="C2811" t="str">
            <v>T</v>
          </cell>
          <cell r="D2811">
            <v>10.31</v>
          </cell>
          <cell r="E2811" t="str">
            <v>SINAPI - NACIONAL CAIXA</v>
          </cell>
        </row>
        <row r="2812">
          <cell r="A2812" t="str">
            <v>74023/008</v>
          </cell>
          <cell r="B2812" t="str">
            <v>TRANSPORTE HORIZONTAL DE MATERIAIS DIVERSOS A 50M</v>
          </cell>
          <cell r="C2812" t="str">
            <v>T</v>
          </cell>
          <cell r="D2812">
            <v>11.25</v>
          </cell>
          <cell r="E2812" t="str">
            <v>SINAPI - NACIONAL CAIXA</v>
          </cell>
        </row>
        <row r="2813">
          <cell r="A2813" t="str">
            <v>74023/009</v>
          </cell>
          <cell r="B2813" t="str">
            <v>TRANSPORTE HORIZONTAL DE MATERIAIS DIVERSOS A 60M</v>
          </cell>
          <cell r="C2813" t="str">
            <v>T</v>
          </cell>
          <cell r="D2813">
            <v>12.18</v>
          </cell>
          <cell r="E2813" t="str">
            <v>SINAPI - NACIONAL CAIXA</v>
          </cell>
        </row>
        <row r="2814">
          <cell r="A2814" t="str">
            <v>74023/010</v>
          </cell>
          <cell r="B2814" t="str">
            <v>TRANSPORTE HORIZONTAL DE MATERIAIS DIVERSOS A 100M</v>
          </cell>
          <cell r="C2814" t="str">
            <v>T</v>
          </cell>
          <cell r="D2814">
            <v>15.31</v>
          </cell>
          <cell r="E2814" t="str">
            <v>SINAPI - NACIONAL CAIXA</v>
          </cell>
        </row>
        <row r="2815">
          <cell r="A2815" t="str">
            <v>0212</v>
          </cell>
          <cell r="B2815" t="str">
            <v>LIMPEZA E ARREMATES FINAIS</v>
          </cell>
        </row>
        <row r="2816">
          <cell r="A2816">
            <v>9537</v>
          </cell>
          <cell r="B2816" t="str">
            <v>LIMPEZA FINAL DA OBRA</v>
          </cell>
          <cell r="C2816" t="str">
            <v>M2</v>
          </cell>
          <cell r="D2816">
            <v>1.07</v>
          </cell>
          <cell r="E2816" t="str">
            <v>SINAPI - NACIONAL CAIXA</v>
          </cell>
        </row>
        <row r="2817">
          <cell r="A2817">
            <v>73745</v>
          </cell>
          <cell r="B2817" t="str">
            <v>LIMPEZAS DE SUPERFICIES</v>
          </cell>
        </row>
        <row r="2818">
          <cell r="A2818" t="str">
            <v>73745/001</v>
          </cell>
          <cell r="B2818" t="str">
            <v>LIMPEZA DE ESTRUTURAL DE ACO OU CONCRETO COM JATEAMENTO DE AREIA</v>
          </cell>
          <cell r="C2818" t="str">
            <v>M2</v>
          </cell>
          <cell r="D2818">
            <v>5.96</v>
          </cell>
          <cell r="E2818" t="str">
            <v>SINAPI - NACIONAL CAIXA</v>
          </cell>
        </row>
        <row r="2819">
          <cell r="A2819">
            <v>73800</v>
          </cell>
          <cell r="B2819" t="str">
            <v>POLIMENTO DE PISOS</v>
          </cell>
        </row>
        <row r="2820">
          <cell r="A2820" t="str">
            <v>73800/001</v>
          </cell>
          <cell r="B2820" t="str">
            <v>LIMPEZA E POLIMENTO MECANIZADO EM PISO ALTA RESISTENCIA, UTILIZANDO ES  TUQUE COM ADESIVO, CIMENTO BRANCO E CORANTE</v>
          </cell>
          <cell r="C2820" t="str">
            <v>M2</v>
          </cell>
          <cell r="D2820">
            <v>21.67</v>
          </cell>
          <cell r="E2820" t="str">
            <v>SINAPI - NACIONAL CAIXA</v>
          </cell>
        </row>
        <row r="2821">
          <cell r="A2821">
            <v>73806</v>
          </cell>
          <cell r="B2821" t="str">
            <v>LIMPEZA DE SUPERFICIES</v>
          </cell>
        </row>
        <row r="2822">
          <cell r="A2822" t="str">
            <v>73806/001</v>
          </cell>
          <cell r="B2822" t="str">
            <v>LIMPEZA DE SUPERFICIES COM JATO DE ALTA PRESSAO DE AR E AGUA</v>
          </cell>
          <cell r="C2822" t="str">
            <v>M2</v>
          </cell>
          <cell r="D2822">
            <v>0.66</v>
          </cell>
          <cell r="E2822" t="str">
            <v>SINAPI - NACIONAL CAIXA</v>
          </cell>
        </row>
        <row r="2823">
          <cell r="A2823">
            <v>73948</v>
          </cell>
          <cell r="B2823" t="str">
            <v>LIMPEZA DIVERSAS DA OBRA</v>
          </cell>
        </row>
        <row r="2824">
          <cell r="A2824" t="str">
            <v>73948/001</v>
          </cell>
          <cell r="B2824" t="str">
            <v>LIMPEZA REVESTIMENTO PLASTICO EM PAREDE</v>
          </cell>
          <cell r="C2824" t="str">
            <v>M2</v>
          </cell>
          <cell r="D2824">
            <v>7.95</v>
          </cell>
          <cell r="E2824" t="str">
            <v>SINAPI - NACIONAL CAIXA</v>
          </cell>
        </row>
        <row r="2825">
          <cell r="A2825" t="str">
            <v>73948/002</v>
          </cell>
          <cell r="B2825" t="str">
            <v>LIMPEZA/PREPARO SUPERFICIE CONCRETO P/PINTURA</v>
          </cell>
          <cell r="C2825" t="str">
            <v>M2</v>
          </cell>
          <cell r="D2825">
            <v>3.5</v>
          </cell>
          <cell r="E2825" t="str">
            <v>SINAPI - NACIONAL CAIXA</v>
          </cell>
        </row>
        <row r="2826">
          <cell r="A2826" t="str">
            <v>73948/003</v>
          </cell>
          <cell r="B2826" t="str">
            <v>LIMPEZA AZULEJO</v>
          </cell>
          <cell r="C2826" t="str">
            <v>M2</v>
          </cell>
          <cell r="D2826">
            <v>2.59</v>
          </cell>
          <cell r="E2826" t="str">
            <v>SINAPI - NACIONAL CAIXA</v>
          </cell>
        </row>
        <row r="2827">
          <cell r="A2827" t="str">
            <v>73948/004</v>
          </cell>
          <cell r="B2827" t="str">
            <v>LIMPEZA E LAVAGEM DE PASTILHAS</v>
          </cell>
          <cell r="C2827" t="str">
            <v>M2</v>
          </cell>
          <cell r="D2827">
            <v>3.51</v>
          </cell>
          <cell r="E2827" t="str">
            <v>SINAPI - NACIONAL CAIXA</v>
          </cell>
        </row>
        <row r="2828">
          <cell r="A2828" t="str">
            <v>73948/005</v>
          </cell>
          <cell r="B2828" t="str">
            <v>LIMPEZA CHAPA MELAMINICA EM PAREDE</v>
          </cell>
          <cell r="C2828" t="str">
            <v>M2</v>
          </cell>
          <cell r="D2828">
            <v>2.71</v>
          </cell>
          <cell r="E2828" t="str">
            <v>SINAPI - NACIONAL CAIXA</v>
          </cell>
        </row>
        <row r="2829">
          <cell r="A2829" t="str">
            <v>73948/006</v>
          </cell>
          <cell r="B2829" t="str">
            <v>LIMPEZA LAMBRI ALUMINIO</v>
          </cell>
          <cell r="C2829" t="str">
            <v>M2</v>
          </cell>
          <cell r="D2829">
            <v>6.1</v>
          </cell>
          <cell r="E2829" t="str">
            <v>SINAPI - NACIONAL CAIXA</v>
          </cell>
        </row>
        <row r="2830">
          <cell r="A2830" t="str">
            <v>73948/007</v>
          </cell>
          <cell r="B2830" t="str">
            <v>LIMPEZA ESQUADRIA FERRO C/SOLVENTE</v>
          </cell>
          <cell r="C2830" t="str">
            <v>M2</v>
          </cell>
          <cell r="D2830">
            <v>10.44</v>
          </cell>
          <cell r="E2830" t="str">
            <v>SINAPI - NACIONAL CAIXA</v>
          </cell>
        </row>
        <row r="2831">
          <cell r="A2831" t="str">
            <v>73948/008</v>
          </cell>
          <cell r="B2831" t="str">
            <v>LIMPEZA VIDRO COMUM</v>
          </cell>
          <cell r="C2831" t="str">
            <v>M2</v>
          </cell>
          <cell r="D2831">
            <v>5.03</v>
          </cell>
          <cell r="E2831" t="str">
            <v>SINAPI - NACIONAL CAIXA</v>
          </cell>
        </row>
        <row r="2832">
          <cell r="A2832" t="str">
            <v>73948/009</v>
          </cell>
          <cell r="B2832" t="str">
            <v>LIMPEZA FORRO</v>
          </cell>
          <cell r="C2832" t="str">
            <v>M2</v>
          </cell>
          <cell r="D2832">
            <v>9.75</v>
          </cell>
          <cell r="E2832" t="str">
            <v>SINAPI - NACIONAL CAIXA</v>
          </cell>
        </row>
        <row r="2833">
          <cell r="A2833" t="str">
            <v>73948/010</v>
          </cell>
          <cell r="B2833" t="str">
            <v>LIMPEZA PISO MARMORE/GRANITO</v>
          </cell>
          <cell r="C2833" t="str">
            <v>M2</v>
          </cell>
          <cell r="D2833">
            <v>9.82</v>
          </cell>
          <cell r="E2833" t="str">
            <v>SINAPI - NACIONAL CAIXA</v>
          </cell>
        </row>
        <row r="2834">
          <cell r="A2834" t="str">
            <v>73948/011</v>
          </cell>
          <cell r="B2834" t="str">
            <v>LIMPEZA PISO CERAMICO</v>
          </cell>
          <cell r="C2834" t="str">
            <v>M2</v>
          </cell>
          <cell r="D2834">
            <v>8.5399999999999991</v>
          </cell>
          <cell r="E2834" t="str">
            <v>SINAPI - NACIONAL CAIXA</v>
          </cell>
        </row>
        <row r="2835">
          <cell r="A2835" t="str">
            <v>73948/012</v>
          </cell>
          <cell r="B2835" t="str">
            <v>LIMPEZA PISO PLACA BORRACHA C/ENCERAMENTO</v>
          </cell>
          <cell r="C2835" t="str">
            <v>M2</v>
          </cell>
          <cell r="D2835">
            <v>12.8</v>
          </cell>
          <cell r="E2835" t="str">
            <v>SINAPI - NACIONAL CAIXA</v>
          </cell>
        </row>
        <row r="2836">
          <cell r="A2836" t="str">
            <v>73948/013</v>
          </cell>
          <cell r="B2836" t="str">
            <v>LIMPEZA PISO PLACA BORRACHA</v>
          </cell>
          <cell r="C2836" t="str">
            <v>M2</v>
          </cell>
          <cell r="D2836">
            <v>4.51</v>
          </cell>
          <cell r="E2836" t="str">
            <v>SINAPI - NACIONAL CAIXA</v>
          </cell>
        </row>
        <row r="2837">
          <cell r="A2837" t="str">
            <v>73948/014</v>
          </cell>
          <cell r="B2837" t="str">
            <v>LIMPEZA PISO CIMENTADO</v>
          </cell>
          <cell r="C2837" t="str">
            <v>M2</v>
          </cell>
          <cell r="D2837">
            <v>5.76</v>
          </cell>
          <cell r="E2837" t="str">
            <v>SINAPI - NACIONAL CAIXA</v>
          </cell>
        </row>
        <row r="2838">
          <cell r="A2838" t="str">
            <v>73948/015</v>
          </cell>
          <cell r="B2838" t="str">
            <v>LIMPEZA PISO MARMORITE/GRANILITE</v>
          </cell>
          <cell r="C2838" t="str">
            <v>M2</v>
          </cell>
          <cell r="D2838">
            <v>6.33</v>
          </cell>
          <cell r="E2838" t="str">
            <v>SINAPI - NACIONAL CAIXA</v>
          </cell>
        </row>
        <row r="2839">
          <cell r="A2839" t="str">
            <v>73948/016</v>
          </cell>
          <cell r="B2839" t="str">
            <v>LIMPEZA MANUAL DO TERRENO (C/ RASPAGEM SUPERFICIAL)</v>
          </cell>
          <cell r="C2839" t="str">
            <v>M2</v>
          </cell>
          <cell r="D2839">
            <v>1.56</v>
          </cell>
          <cell r="E2839" t="str">
            <v>SINAPI - NACIONAL CAIXA</v>
          </cell>
        </row>
        <row r="2840">
          <cell r="A2840">
            <v>74086</v>
          </cell>
          <cell r="B2840" t="str">
            <v>LIMPEZA DIVERSAS DA OBRA</v>
          </cell>
        </row>
        <row r="2841">
          <cell r="A2841" t="str">
            <v>74086/001</v>
          </cell>
          <cell r="B2841" t="str">
            <v>LIMPEZA LOUCAS E METAIS</v>
          </cell>
          <cell r="C2841" t="str">
            <v>UN</v>
          </cell>
          <cell r="D2841">
            <v>11.27</v>
          </cell>
          <cell r="E2841" t="str">
            <v>SINAPI - NACIONAL CAIXA</v>
          </cell>
        </row>
        <row r="2842">
          <cell r="A2842">
            <v>74243</v>
          </cell>
          <cell r="B2842" t="str">
            <v>LIMPEZA GERAL DE QUADRA POLIESPORTIVA</v>
          </cell>
        </row>
        <row r="2843">
          <cell r="A2843" t="str">
            <v>74243/001</v>
          </cell>
          <cell r="B2843" t="str">
            <v>LIMPEZA GERAL DE QUADRA POLIESPORTIVA</v>
          </cell>
          <cell r="C2843" t="str">
            <v>M2</v>
          </cell>
          <cell r="D2843">
            <v>0.87</v>
          </cell>
          <cell r="E2843" t="str">
            <v>SINAPI - NACIONAL CAIXA</v>
          </cell>
        </row>
        <row r="2844">
          <cell r="A2844" t="str">
            <v>0215</v>
          </cell>
          <cell r="B2844" t="str">
            <v>ABERTURA DE POCO | CISTERNA OU CACIMBA |</v>
          </cell>
        </row>
        <row r="2845">
          <cell r="A2845">
            <v>74163</v>
          </cell>
          <cell r="B2845" t="str">
            <v>PERFURACAO DE POCO</v>
          </cell>
        </row>
        <row r="2846">
          <cell r="A2846" t="str">
            <v>74163/001</v>
          </cell>
          <cell r="B2846" t="str">
            <v>PERFURACAO DE POCO COM PERFURATRIZ PNEUMATICA</v>
          </cell>
          <cell r="C2846" t="str">
            <v>M</v>
          </cell>
          <cell r="D2846">
            <v>19.96</v>
          </cell>
          <cell r="E2846" t="str">
            <v>SINAPI - NACIONAL CAIXA</v>
          </cell>
        </row>
        <row r="2847">
          <cell r="A2847" t="str">
            <v>74163/002</v>
          </cell>
          <cell r="B2847" t="str">
            <v>PERFURACAO DE POCO COM PERFURATRIZ A PERCUSSAO</v>
          </cell>
          <cell r="C2847" t="str">
            <v>M</v>
          </cell>
          <cell r="D2847">
            <v>45.45</v>
          </cell>
          <cell r="E2847" t="str">
            <v>SINAPI - NACIONAL CAIXA</v>
          </cell>
        </row>
        <row r="2848">
          <cell r="A2848" t="str">
            <v>0216</v>
          </cell>
          <cell r="B2848" t="str">
            <v>POCO TUBULAR PROFUNDO</v>
          </cell>
        </row>
        <row r="2849">
          <cell r="A2849">
            <v>40841</v>
          </cell>
          <cell r="B2849" t="str">
            <v>ABRACADEIRA P/POCOS PROFUNDOS</v>
          </cell>
          <cell r="C2849" t="str">
            <v>UN</v>
          </cell>
          <cell r="D2849">
            <v>58.55</v>
          </cell>
          <cell r="E2849" t="str">
            <v>SINAPI - NACIONAL CAIXA</v>
          </cell>
        </row>
        <row r="2850">
          <cell r="A2850" t="str">
            <v>0318</v>
          </cell>
          <cell r="B2850" t="str">
            <v>OUTROS</v>
          </cell>
        </row>
        <row r="2851">
          <cell r="A2851">
            <v>5962</v>
          </cell>
          <cell r="B2851" t="str">
            <v xml:space="preserve">TANQUE ESTACIONARIO TAA -MACARICO CAP 20 000 L - DEPRECIACAO E JUROS    </v>
          </cell>
          <cell r="C2851" t="str">
            <v>UN</v>
          </cell>
          <cell r="D2851">
            <v>6.62</v>
          </cell>
          <cell r="E2851" t="str">
            <v>SINAPI - NACIONAL CAIXA</v>
          </cell>
        </row>
        <row r="2852">
          <cell r="A2852">
            <v>6391</v>
          </cell>
          <cell r="B2852" t="str">
            <v>SOLDA TOPO DESCENDENTE CHANFRADA ESPESSURA=1/4" CHAPA/PERFIL/TUBO ACO    COM CONVERSOR DIESEL.</v>
          </cell>
          <cell r="C2852" t="str">
            <v>M</v>
          </cell>
          <cell r="D2852">
            <v>61.6</v>
          </cell>
          <cell r="E2852" t="str">
            <v>SINAPI - NACIONAL CAIXA</v>
          </cell>
        </row>
        <row r="2853">
          <cell r="A2853">
            <v>71516</v>
          </cell>
          <cell r="B2853" t="str">
            <v>CONJUNTO DE MANGUEIRA PARA COMBATE A INCENDIO EM FIBRA DE POLIESTER PU  RA, COM 1.1/2", REVESTIDA INTERNAMENTE, COM 2 LANCES DE 15M CADA</v>
          </cell>
          <cell r="C2853" t="str">
            <v>UN</v>
          </cell>
          <cell r="D2853">
            <v>436</v>
          </cell>
          <cell r="E2853" t="str">
            <v>SINAPI - NACIONAL CAIXA</v>
          </cell>
        </row>
        <row r="2854">
          <cell r="A2854">
            <v>73289</v>
          </cell>
          <cell r="B2854" t="str">
            <v>CUSTOS C/MATRIAL-AQUECEDOR DE FLUIDO TERMICO C/CALDEIRA</v>
          </cell>
          <cell r="C2854" t="str">
            <v>H</v>
          </cell>
          <cell r="D2854">
            <v>3.52</v>
          </cell>
          <cell r="E2854" t="str">
            <v>SINAPI - NACIONAL CAIXA</v>
          </cell>
        </row>
        <row r="2855">
          <cell r="A2855">
            <v>73360</v>
          </cell>
          <cell r="B2855" t="str">
            <v>AQUECEDOR DE FLUIDO TERMICO C/CALDEIRA - CHP</v>
          </cell>
          <cell r="C2855" t="str">
            <v>CHP</v>
          </cell>
          <cell r="D2855">
            <v>11.17</v>
          </cell>
          <cell r="E2855" t="str">
            <v>SINAPI - NACIONAL CAIXA</v>
          </cell>
        </row>
        <row r="2856">
          <cell r="A2856">
            <v>73916</v>
          </cell>
          <cell r="B2856" t="str">
            <v>´PLACA DE IDENTIFICAÇÃO</v>
          </cell>
        </row>
        <row r="2857">
          <cell r="A2857" t="str">
            <v>73916/001</v>
          </cell>
          <cell r="B2857" t="str">
            <v>PLACA DE IDENTIFICAÇÃO EM CHAPA GALVANIZADA NUM. 18, 12X18CM</v>
          </cell>
          <cell r="C2857" t="str">
            <v>UN</v>
          </cell>
          <cell r="D2857">
            <v>41.16</v>
          </cell>
          <cell r="E2857" t="str">
            <v>SINAPI - NACIONAL CAIXA</v>
          </cell>
        </row>
        <row r="2858">
          <cell r="A2858" t="str">
            <v>73916/002</v>
          </cell>
          <cell r="B2858" t="str">
            <v>PLACA ESMALTADA PARA IDENTIFICAÇÃO NR DE RUA, DIMENSÕES 45X25CM</v>
          </cell>
          <cell r="C2858" t="str">
            <v>UN</v>
          </cell>
          <cell r="D2858">
            <v>118</v>
          </cell>
          <cell r="E2858" t="str">
            <v>SINAPI - NACIONAL CAIXA</v>
          </cell>
        </row>
        <row r="2859">
          <cell r="A2859" t="str">
            <v>73916/003</v>
          </cell>
          <cell r="B2859" t="str">
            <v xml:space="preserve">PLACA DE IDENTIFICAÇÃO EM CHAPA GALVANIZADA NUM. 18, DIMENSÕES 8X12CM    </v>
          </cell>
          <cell r="C2859" t="str">
            <v>UN</v>
          </cell>
          <cell r="D2859">
            <v>19.78</v>
          </cell>
          <cell r="E2859" t="str">
            <v>SINAPI - NACIONAL CAIXA</v>
          </cell>
        </row>
        <row r="2860">
          <cell r="A2860">
            <v>74029</v>
          </cell>
          <cell r="B2860" t="str">
            <v>BETONEIRAS</v>
          </cell>
        </row>
        <row r="2861">
          <cell r="A2861" t="str">
            <v>74029/001</v>
          </cell>
          <cell r="B2861" t="str">
            <v>BETONEIRA DIESEL 580L (CP) MISTURA SECA, CARREGAMENTO MECANICO E TAMBO  R REVERSÍVEL. - EXCLUSIVE OPERADOR</v>
          </cell>
          <cell r="C2861" t="str">
            <v>H</v>
          </cell>
          <cell r="D2861">
            <v>12.75</v>
          </cell>
          <cell r="E2861" t="str">
            <v>SINAPI - NACIONAL CAIXA</v>
          </cell>
        </row>
        <row r="2862">
          <cell r="A2862" t="str">
            <v>74029/002</v>
          </cell>
          <cell r="B2862" t="str">
            <v>BETONEIRA DIESEL, 580L (CI) MISTURA SECA, CARREGADOR MECANICO E TAMBOR  REVERSÍVEL.- EXCLUSIVE OPERADOR</v>
          </cell>
          <cell r="C2862" t="str">
            <v>H</v>
          </cell>
          <cell r="D2862">
            <v>4.5999999999999996</v>
          </cell>
          <cell r="E2862" t="str">
            <v>SINAPI - NACIONAL CAIXA</v>
          </cell>
        </row>
        <row r="2863">
          <cell r="A2863">
            <v>74030</v>
          </cell>
          <cell r="B2863" t="str">
            <v>GUINDASTES E/OU BRAÇO MECÂNICO</v>
          </cell>
        </row>
        <row r="2864">
          <cell r="A2864" t="str">
            <v>74030/001</v>
          </cell>
          <cell r="B2864" t="str">
            <v>GUINDAUTO (CI) CAP.3,5 TON., MONTADO SOBRE CAMINHÃO TOCO (EXCL. O CAMI  NHÃO) APROX.2,0M DE ALCANCE HORIZONTAL, 7,0 NA VERTICAL.   EXCL. OPERADOR.</v>
          </cell>
          <cell r="C2864" t="str">
            <v>H</v>
          </cell>
          <cell r="D2864">
            <v>15.67</v>
          </cell>
          <cell r="E2864" t="str">
            <v>SINAPI - NACIONAL CAIXA</v>
          </cell>
        </row>
        <row r="2865">
          <cell r="A2865" t="str">
            <v>74030/002</v>
          </cell>
          <cell r="B2865" t="str">
            <v>GUINDAUTO (CP) CARGA MAX 3,25T (A 2M) E 1,62T (A 4M), ALTURA MAX = 6,6  M, MONTADO SOBRE CAMINHÃO TOCO (EXCL. O CAMINHÃO E OPERADOR).</v>
          </cell>
          <cell r="C2865" t="str">
            <v>H</v>
          </cell>
          <cell r="D2865">
            <v>17.96</v>
          </cell>
          <cell r="E2865" t="str">
            <v>SINAPI - NACIONAL CAIXA</v>
          </cell>
        </row>
        <row r="2866">
          <cell r="A2866">
            <v>74032</v>
          </cell>
          <cell r="B2866" t="str">
            <v>ESCAVADEIRA</v>
          </cell>
        </row>
        <row r="2867">
          <cell r="A2867" t="str">
            <v>74032/001</v>
          </cell>
          <cell r="B2867" t="str">
            <v>ESCAVADEIRA HIDRAULICA SOBRE ESTEIRAS 110HP A DIESEL - CHP - INCLUSIVE  OPERADOR</v>
          </cell>
          <cell r="C2867" t="str">
            <v>CHP</v>
          </cell>
          <cell r="D2867">
            <v>144.29</v>
          </cell>
          <cell r="E2867" t="str">
            <v>SINAPI - NACIONAL CAIXA</v>
          </cell>
        </row>
        <row r="2868">
          <cell r="A2868" t="str">
            <v>74032/002</v>
          </cell>
          <cell r="B2868" t="str">
            <v>ESCAVADEIRA HIDRAULICA SOBRE ESTEIRAS 110HP A DIESEL - CHI - INCLUISVE  OPERADOR</v>
          </cell>
          <cell r="C2868" t="str">
            <v>CHI</v>
          </cell>
          <cell r="D2868">
            <v>61.52</v>
          </cell>
          <cell r="E2868" t="str">
            <v>SINAPI - NACIONAL CAIXA</v>
          </cell>
        </row>
        <row r="2869">
          <cell r="A2869">
            <v>74035</v>
          </cell>
          <cell r="B2869" t="str">
            <v>CARREGADOR FRONTAL / PÁ CARREGADEIRA</v>
          </cell>
        </row>
        <row r="2870">
          <cell r="A2870" t="str">
            <v>74035/001</v>
          </cell>
          <cell r="B2870" t="str">
            <v>CARREGADOR FRONTAL (PA CARREGADEIRA) SOBRE RODAS 105HP CAPACIDADE DA C  AÇAMBA 1,4 A 1,7M3 - CHP - INCLUSIVE OPERADOR</v>
          </cell>
          <cell r="C2870" t="str">
            <v>H</v>
          </cell>
          <cell r="D2870">
            <v>102.74</v>
          </cell>
          <cell r="E2870" t="str">
            <v>SINAPI - NACIONAL CAIXA</v>
          </cell>
        </row>
        <row r="2871">
          <cell r="A2871">
            <v>74036</v>
          </cell>
          <cell r="B2871" t="str">
            <v>TRATOR</v>
          </cell>
        </row>
        <row r="2872">
          <cell r="A2872" t="str">
            <v>74036/001</v>
          </cell>
          <cell r="B2872" t="str">
            <v>TRATOR DE ESTEIRAS, 153HP - CHI - INCLUSIVE OPERADOR</v>
          </cell>
          <cell r="C2872" t="str">
            <v>H</v>
          </cell>
          <cell r="D2872">
            <v>101.3</v>
          </cell>
          <cell r="E2872" t="str">
            <v>SINAPI - NACIONAL CAIXA</v>
          </cell>
        </row>
        <row r="2873">
          <cell r="A2873" t="str">
            <v>74036/002</v>
          </cell>
          <cell r="B2873" t="str">
            <v>TRATOR ESTEIRAS DIESEL 140CV - CHP - INCLUSIVE OPERADOR</v>
          </cell>
          <cell r="C2873" t="str">
            <v>H</v>
          </cell>
          <cell r="D2873">
            <v>228.08</v>
          </cell>
          <cell r="E2873" t="str">
            <v>SINAPI - NACIONAL CAIXA</v>
          </cell>
        </row>
        <row r="2874">
          <cell r="A2874">
            <v>74037</v>
          </cell>
          <cell r="B2874" t="str">
            <v>CAMINHÃO</v>
          </cell>
        </row>
        <row r="2875">
          <cell r="A2875" t="str">
            <v>74037/001</v>
          </cell>
          <cell r="B2875" t="str">
            <v>CAMINHÃO BASCULANTE TOCO 4M3, MOTOR DIESEL 160CV COM MOTORISTA</v>
          </cell>
          <cell r="C2875" t="str">
            <v>H</v>
          </cell>
          <cell r="D2875">
            <v>69.63</v>
          </cell>
          <cell r="E2875" t="str">
            <v>SINAPI - NACIONAL CAIXA</v>
          </cell>
        </row>
        <row r="2876">
          <cell r="A2876" t="str">
            <v>74037/002</v>
          </cell>
          <cell r="B2876" t="str">
            <v>CAMINHÃO TOCO, CARROCERIA FIXA ABERTA MADEIRA, MOTOR DIESEL - CHI - CO  M MOTORISTA</v>
          </cell>
          <cell r="C2876" t="str">
            <v>CHI</v>
          </cell>
          <cell r="D2876">
            <v>25.15</v>
          </cell>
          <cell r="E2876" t="str">
            <v>SINAPI - NACIONAL CAIXA</v>
          </cell>
        </row>
        <row r="2877">
          <cell r="A2877" t="str">
            <v>74037/003</v>
          </cell>
          <cell r="B2877" t="str">
            <v>CAMINHÃO TOCO, CARROCERIA FIXA ABERTA DE MADEIRA, MOTOR A DIESEL - CHP  - COM MOTORISTA</v>
          </cell>
          <cell r="C2877" t="str">
            <v>CHP</v>
          </cell>
          <cell r="D2877">
            <v>71.239999999999995</v>
          </cell>
          <cell r="E2877" t="str">
            <v>SINAPI - NACIONAL CAIXA</v>
          </cell>
        </row>
        <row r="2878">
          <cell r="A2878">
            <v>74040</v>
          </cell>
          <cell r="B2878" t="str">
            <v>SOQUETE COMPACTADOR</v>
          </cell>
        </row>
        <row r="2879">
          <cell r="A2879" t="str">
            <v>74040/001</v>
          </cell>
          <cell r="B2879" t="str">
            <v>SOQUETE COMPACTADOR 72KG GASOLINA, 3HP (CHP) EXCLUSIVE OPERADOR.</v>
          </cell>
          <cell r="C2879" t="str">
            <v>H</v>
          </cell>
          <cell r="D2879">
            <v>7.19</v>
          </cell>
          <cell r="E2879" t="str">
            <v>SINAPI - NACIONAL CAIXA</v>
          </cell>
        </row>
        <row r="2880">
          <cell r="A2880" t="str">
            <v>74040/002</v>
          </cell>
          <cell r="B2880" t="str">
            <v>SOQUETE COMPACTADOR 72KG, GASOLINA, 3HP, (CHI), EXCLUSIVE OPERADOR.</v>
          </cell>
          <cell r="C2880" t="str">
            <v>H</v>
          </cell>
          <cell r="D2880">
            <v>2.74</v>
          </cell>
          <cell r="E2880" t="str">
            <v>SINAPI - NACIONAL CAIXA</v>
          </cell>
        </row>
        <row r="2881">
          <cell r="A2881" t="str">
            <v>0321</v>
          </cell>
          <cell r="B2881" t="str">
            <v>COMPOSICAO SERVICO MIGRACAO</v>
          </cell>
        </row>
        <row r="2882">
          <cell r="A2882">
            <v>660</v>
          </cell>
          <cell r="B2882" t="str">
            <v>CONCRETO DOSADO 10 MPA SOMENTE MATERIAIS INCL 5% PERDAS</v>
          </cell>
          <cell r="C2882" t="str">
            <v>M3</v>
          </cell>
          <cell r="D2882">
            <v>219.9</v>
          </cell>
          <cell r="E2882" t="str">
            <v>SINAPI - NACIONAL CAIXA</v>
          </cell>
        </row>
        <row r="2883">
          <cell r="A2883">
            <v>661</v>
          </cell>
          <cell r="B2883" t="str">
            <v>CONCRETO DOSADO 15 MPA SOMENTE MATERIAIS INCL 5% PERDAS</v>
          </cell>
          <cell r="C2883" t="str">
            <v>M3</v>
          </cell>
          <cell r="D2883">
            <v>236.82</v>
          </cell>
          <cell r="E2883" t="str">
            <v>SINAPI - NACIONAL CAIXA</v>
          </cell>
        </row>
        <row r="2884">
          <cell r="A2884">
            <v>1847</v>
          </cell>
          <cell r="B2884" t="str">
            <v>ARGAMASSA CIMENTO/AREIA GROSSA SEM PENEIRAR 1:3 PREPARO MANUAL</v>
          </cell>
          <cell r="C2884" t="str">
            <v>M3</v>
          </cell>
          <cell r="D2884">
            <v>324.27999999999997</v>
          </cell>
          <cell r="E2884" t="str">
            <v>SINAPI - NACIONAL CAIXA</v>
          </cell>
        </row>
        <row r="2885">
          <cell r="A2885">
            <v>1852</v>
          </cell>
          <cell r="B2885" t="str">
            <v>ARGAMASSA CIMENTO/AREIA GROSSA 1:6 C/PREPARO MANUAL</v>
          </cell>
          <cell r="C2885" t="str">
            <v>M3</v>
          </cell>
          <cell r="D2885">
            <v>242.24</v>
          </cell>
          <cell r="E2885" t="str">
            <v>SINAPI - NACIONAL CAIXA</v>
          </cell>
        </row>
        <row r="2886">
          <cell r="A2886">
            <v>1855</v>
          </cell>
          <cell r="B2886" t="str">
            <v>ARGAMASSA MISTA CIMENTO/CAL HIDRATADA/AREIA FINA 1:2:9</v>
          </cell>
          <cell r="C2886" t="str">
            <v>M3</v>
          </cell>
          <cell r="D2886">
            <v>277.87</v>
          </cell>
          <cell r="E2886" t="str">
            <v>SINAPI - NACIONAL CAIXA</v>
          </cell>
        </row>
        <row r="2887">
          <cell r="A2887">
            <v>1857</v>
          </cell>
          <cell r="B2887" t="str">
            <v>ABERTURA/ENCHIM RASGO ALVEN P/DUTOS D=1/2" A 1 1/2" ARG CIM/C.HID/AREI  A 1:2:9</v>
          </cell>
          <cell r="C2887" t="str">
            <v>M</v>
          </cell>
          <cell r="D2887">
            <v>2.5299999999999998</v>
          </cell>
          <cell r="E2887" t="str">
            <v>SINAPI - NACIONAL CAIXA</v>
          </cell>
        </row>
        <row r="2888">
          <cell r="A2888">
            <v>1980</v>
          </cell>
          <cell r="B2888" t="str">
            <v>FORMA MADEIRA 1,4 VEZES PINHO 3A ESP=2,5CM P/PECAS CONCRETOARMADO INCL FORN MATERIAIS E DESMOLDAGEM EXCL ESCORAMENTO.</v>
          </cell>
          <cell r="C2888" t="str">
            <v>M2</v>
          </cell>
          <cell r="D2888">
            <v>32.36</v>
          </cell>
          <cell r="E2888" t="str">
            <v>SINAPI - NACIONAL CAIXA</v>
          </cell>
        </row>
        <row r="2889">
          <cell r="A2889">
            <v>2596</v>
          </cell>
          <cell r="B2889" t="str">
            <v>BARRA DE ACO CA-25 REDONDA DIAM DE 6,3 A 8,00MM (1/4 A 5/16) SEMSALIENCIA OU MOSSA</v>
          </cell>
          <cell r="C2889" t="str">
            <v>KG</v>
          </cell>
          <cell r="D2889">
            <v>4.1100000000000003</v>
          </cell>
          <cell r="E2889" t="str">
            <v>SINAPI - NACIONAL CAIXA</v>
          </cell>
        </row>
        <row r="2890">
          <cell r="A2890">
            <v>2913</v>
          </cell>
          <cell r="B2890" t="str">
            <v>BETONEIRA MOTOR GAS P/320L MIST SECA (CP) CARREG MEC E TAMBOR REVERSI-  VEL - EXCL OPERADOR</v>
          </cell>
          <cell r="C2890" t="str">
            <v>H</v>
          </cell>
          <cell r="D2890">
            <v>7.48</v>
          </cell>
          <cell r="E2890" t="str">
            <v>SINAPI - NACIONAL CAIXA</v>
          </cell>
        </row>
        <row r="2891">
          <cell r="A2891">
            <v>2963</v>
          </cell>
          <cell r="B2891" t="str">
            <v xml:space="preserve">RETRO-ESCAVADEIRA DIESEL 75CV (CP) INCL OPERADOR-CAPAC CACAMBA 0,76M3    </v>
          </cell>
          <cell r="C2891" t="str">
            <v>H</v>
          </cell>
          <cell r="D2891">
            <v>81.95</v>
          </cell>
          <cell r="E2891" t="str">
            <v>SINAPI - NACIONAL CAIXA</v>
          </cell>
        </row>
        <row r="2892">
          <cell r="A2892">
            <v>3061</v>
          </cell>
          <cell r="B2892" t="str">
            <v>ESCAVACAO MEC VALA N ESCOR MAT 1A CAT C/RETROESCAV ATE 1,50MEXCL ESGOTAMENTO</v>
          </cell>
          <cell r="C2892" t="str">
            <v>M3</v>
          </cell>
          <cell r="D2892">
            <v>4.46</v>
          </cell>
          <cell r="E2892" t="str">
            <v>SINAPI - NACIONAL CAIXA</v>
          </cell>
        </row>
        <row r="2893">
          <cell r="A2893">
            <v>3062</v>
          </cell>
          <cell r="B2893" t="str">
            <v>ESCAVACAO MEC DE VALA NAO ESCORADA EM MATERIAL DE 1A CATEGORIA   COM PR  OFUNDIDADE   DE 1,5 ATE 3M   COM RETROESCAVADEIRA 75HP, SEM ESGOTAMENTO.</v>
          </cell>
          <cell r="C2893" t="str">
            <v>M3</v>
          </cell>
          <cell r="D2893">
            <v>5.4</v>
          </cell>
          <cell r="E2893" t="str">
            <v>SINAPI - NACIONAL CAIXA</v>
          </cell>
        </row>
        <row r="2894">
          <cell r="A2894">
            <v>3063</v>
          </cell>
          <cell r="B2894" t="str">
            <v>ESCAV MEC VALA ESCORADA ATE 1,50M C/RETRO MAT 1A COM REDUTOR (C/PEDRAS  /   INST PREDIAIS/OUTROS REDUT PRODUTIV) -   EXCL. ESGOT/ESCORAM</v>
          </cell>
          <cell r="C2894" t="str">
            <v>M3</v>
          </cell>
          <cell r="D2894">
            <v>13.83</v>
          </cell>
          <cell r="E2894" t="str">
            <v>SINAPI - NACIONAL CAIXA</v>
          </cell>
        </row>
        <row r="2895">
          <cell r="A2895">
            <v>3065</v>
          </cell>
          <cell r="B2895" t="str">
            <v>ESCAV MEC.VALA ESCORADA C/RETRO DE 1,5 A 3M PROF MAT 1A COM REDUTOR (P  EDRAS/INST PREDIAIS/OUTROS REDUT PRODUTIV) -   EXCL. ESGOTAM / ESCORAMENTO.</v>
          </cell>
          <cell r="C2895" t="str">
            <v>M3</v>
          </cell>
          <cell r="D2895">
            <v>17.73</v>
          </cell>
          <cell r="E2895" t="str">
            <v>SINAPI - NACIONAL CAIXA</v>
          </cell>
        </row>
        <row r="2896">
          <cell r="A2896">
            <v>3066</v>
          </cell>
          <cell r="B2896" t="str">
            <v>ESCAVACAO MEC.VALA N ESCOR ATE 1,5M C/RETRO MAT 1A (C/PEDRAS/INST PRED  IAIS/OUTROS REDUT PRODUTIV OU CAVAS FUNDACAO) - EXCL ESGOTAMENTO</v>
          </cell>
          <cell r="C2896" t="str">
            <v>M3</v>
          </cell>
          <cell r="D2896">
            <v>11.28</v>
          </cell>
          <cell r="E2896" t="str">
            <v>SINAPI - NACIONAL CAIXA</v>
          </cell>
        </row>
        <row r="2897">
          <cell r="A2897">
            <v>3069</v>
          </cell>
          <cell r="B2897" t="str">
            <v>ESCAVACAO MEC. VALA N ESCOR MAT 1A C/RETRO ENTRE 1,5 E 3MC/ REDUTOR(PEDRAS/INST PREDIAIS/OUTROS REDUTORES PRODUTIV OU CAVAS FUNDACAO) EXCL ESGOTAMENTO.</v>
          </cell>
          <cell r="C2897" t="str">
            <v>M3</v>
          </cell>
          <cell r="D2897">
            <v>13.72</v>
          </cell>
          <cell r="E2897" t="str">
            <v>SINAPI - NACIONAL CAIXA</v>
          </cell>
        </row>
        <row r="2898">
          <cell r="A2898">
            <v>3070</v>
          </cell>
          <cell r="B2898" t="str">
            <v>ESCAVACAO MEC DE VALA ESCORADA COM RETRO 75 HP, EM MATERIAL DE 1A CAT  EGORIA   ATÉ 1,5M DE PROFUNDIDADE,   EXCLUINDO ESGOTAMENTO E ESCORAMENTO</v>
          </cell>
          <cell r="C2898" t="str">
            <v>M3</v>
          </cell>
          <cell r="D2898">
            <v>5.2</v>
          </cell>
          <cell r="E2898" t="str">
            <v>SINAPI - NACIONAL CAIXA</v>
          </cell>
        </row>
        <row r="2899">
          <cell r="A2899">
            <v>3071</v>
          </cell>
          <cell r="B2899" t="str">
            <v>ESCAVACAO MEC.VALA ESCORADA MAT 1A CAT C/RETRO DE 1,5 A 3M- EXCLUSIVE    ESGOT E ESCORAMENTO</v>
          </cell>
          <cell r="C2899" t="str">
            <v>M3</v>
          </cell>
          <cell r="D2899">
            <v>6.62</v>
          </cell>
          <cell r="E2899" t="str">
            <v>SINAPI - NACIONAL CAIXA</v>
          </cell>
        </row>
        <row r="2900">
          <cell r="A2900">
            <v>3496</v>
          </cell>
          <cell r="B2900" t="str">
            <v>ALUGUEL ELEVADOR EQUIPADO P/TRANSP CONCR A 10M ALT-CP-S/OPERADOR COM G  UINCHO DE 10CV 16M TORRE DESMONTAVEL CACAMBA AUTOMATICA DE 550L FUNILP/DESCARGA E SILO DE ESPERA DE 1000L</v>
          </cell>
          <cell r="C2900" t="str">
            <v>H</v>
          </cell>
          <cell r="D2900">
            <v>6.89</v>
          </cell>
          <cell r="E2900" t="str">
            <v>SINAPI - NACIONAL CAIXA</v>
          </cell>
        </row>
        <row r="2901">
          <cell r="A2901">
            <v>3533</v>
          </cell>
          <cell r="B2901" t="str">
            <v>VIBRADOR DE IMERSAO MOTOR ELETR 2CV (CP) TUBO DE 48X48 C/MANGOTEDE 5M COMP -EXCL OPERADOR</v>
          </cell>
          <cell r="C2901" t="str">
            <v>H</v>
          </cell>
          <cell r="D2901">
            <v>1.17</v>
          </cell>
          <cell r="E2901" t="str">
            <v>SINAPI - NACIONAL CAIXA</v>
          </cell>
        </row>
        <row r="2902">
          <cell r="A2902">
            <v>3636</v>
          </cell>
          <cell r="B2902" t="str">
            <v>RETRO-ESCAVADEIRA DIESEL 75CV, INCL OPERADOR-CAPAC CACAMBA 0,76M3 (HOR  A IMPRODUTIVA)</v>
          </cell>
          <cell r="C2902" t="str">
            <v>H</v>
          </cell>
          <cell r="D2902">
            <v>31.12</v>
          </cell>
          <cell r="E2902" t="str">
            <v>SINAPI - NACIONAL CAIXA</v>
          </cell>
        </row>
        <row r="2903">
          <cell r="A2903">
            <v>3732</v>
          </cell>
          <cell r="B2903" t="str">
            <v>ALUGUEL ELEVADOR EQUIPADO P/TRANSP CONCR A 10M ALT-CI-S/OPERADOR COMGUINCHO DE 10CV 16M TORRE DESMONTAVEL CACAMBA AUTOMATICA DE 550L FUNILP/DESCARGA E SILO ESPERA DE 1000L</v>
          </cell>
          <cell r="C2903" t="str">
            <v>H</v>
          </cell>
          <cell r="D2903">
            <v>3.79</v>
          </cell>
          <cell r="E2903" t="str">
            <v>SINAPI - NACIONAL CAIXA</v>
          </cell>
        </row>
        <row r="2904">
          <cell r="A2904">
            <v>3775</v>
          </cell>
          <cell r="B2904" t="str">
            <v>BETONEIRA MOTOR GAS P/320L MIST SECA (CI) CARREG MEC E TAMBOR REVERSI-  VEL - EXCL OPERADOR</v>
          </cell>
          <cell r="C2904" t="str">
            <v>H</v>
          </cell>
          <cell r="D2904">
            <v>1.1200000000000001</v>
          </cell>
          <cell r="E2904" t="str">
            <v>SINAPI - NACIONAL CAIXA</v>
          </cell>
        </row>
        <row r="2905">
          <cell r="A2905">
            <v>3783</v>
          </cell>
          <cell r="B2905" t="str">
            <v>VIBRADOR DE IMERSAO MOTOR ELETR 2CV (CI) TUBO 48X480MM C/MANGOTEDE 5M COMP - EXCL OPERADOR</v>
          </cell>
          <cell r="C2905" t="str">
            <v>H</v>
          </cell>
          <cell r="D2905">
            <v>0.82</v>
          </cell>
          <cell r="E2905" t="str">
            <v>SINAPI - NACIONAL CAIXA</v>
          </cell>
        </row>
        <row r="2906">
          <cell r="A2906">
            <v>4877</v>
          </cell>
          <cell r="B2906" t="str">
            <v xml:space="preserve">BETONEIRA 320L ELETRICA TRIFASICA C/CARREGADOR MECANICO C/OPERADOR - P  </v>
          </cell>
          <cell r="C2906" t="str">
            <v>H</v>
          </cell>
          <cell r="D2906">
            <v>9.6199999999999992</v>
          </cell>
          <cell r="E2906" t="str">
            <v>SINAPI - NACIONAL CAIXA</v>
          </cell>
        </row>
        <row r="2907">
          <cell r="A2907">
            <v>4884</v>
          </cell>
          <cell r="B2907" t="str">
            <v>ARGAMASSA TRACO 1:3 (CIMENTO E AREIA), PREPARO MANUAL</v>
          </cell>
          <cell r="C2907" t="str">
            <v>M3</v>
          </cell>
          <cell r="D2907">
            <v>337.35</v>
          </cell>
          <cell r="E2907" t="str">
            <v>SINAPI - NACIONAL CAIXA</v>
          </cell>
        </row>
        <row r="2908">
          <cell r="A2908">
            <v>4886</v>
          </cell>
          <cell r="B2908" t="str">
            <v>ARGAMASSA TRACO 1:5 (CIMENTO E AREIA), PREPARO MANUAL</v>
          </cell>
          <cell r="C2908" t="str">
            <v>M3</v>
          </cell>
          <cell r="D2908">
            <v>262.11</v>
          </cell>
          <cell r="E2908" t="str">
            <v>SINAPI - NACIONAL CAIXA</v>
          </cell>
        </row>
        <row r="2909">
          <cell r="A2909">
            <v>4889</v>
          </cell>
          <cell r="B2909" t="str">
            <v>ARGAMASSA TRACO 1:8 (CIMENTO E AREIA), PREPARO MANUAL</v>
          </cell>
          <cell r="C2909" t="str">
            <v>M3</v>
          </cell>
          <cell r="D2909">
            <v>222.49</v>
          </cell>
          <cell r="E2909" t="str">
            <v>SINAPI - NACIONAL CAIXA</v>
          </cell>
        </row>
        <row r="2910">
          <cell r="A2910">
            <v>5089</v>
          </cell>
          <cell r="B2910" t="str">
            <v>ROLO COMPACTADOR VIBRATORIO PE DE CARNEIRO PARA SOLOS, POTENCIA 80HP,    PESO MÁXIMO OPERACIONAL 8,8T - MANUTENCAO</v>
          </cell>
          <cell r="C2910" t="str">
            <v>H</v>
          </cell>
          <cell r="D2910">
            <v>14.44</v>
          </cell>
          <cell r="E2910" t="str">
            <v>SINAPI - NACIONAL CAIXA</v>
          </cell>
        </row>
        <row r="2911">
          <cell r="A2911">
            <v>5623</v>
          </cell>
          <cell r="B2911" t="str">
            <v>CAMINHAO BASCULANTE 4,0M3 TOCO 162CV PBT=11800KG - JUROS</v>
          </cell>
          <cell r="C2911" t="str">
            <v>H</v>
          </cell>
          <cell r="D2911">
            <v>4.17</v>
          </cell>
          <cell r="E2911" t="str">
            <v>SINAPI - NACIONAL CAIXA</v>
          </cell>
        </row>
        <row r="2912">
          <cell r="A2912">
            <v>5624</v>
          </cell>
          <cell r="B2912" t="str">
            <v>CAMINHAO BASCULANTE 4,0M3 TOCO 162CV PBT=11800KG - OPERACAO</v>
          </cell>
          <cell r="C2912" t="str">
            <v>H</v>
          </cell>
          <cell r="D2912">
            <v>52.65</v>
          </cell>
          <cell r="E2912" t="str">
            <v>SINAPI - NACIONAL CAIXA</v>
          </cell>
        </row>
        <row r="2913">
          <cell r="A2913">
            <v>5627</v>
          </cell>
          <cell r="B2913" t="str">
            <v>ESCAVADEIRA HIDRAULICA SOBRE ESTEIRA 105HP, PESO OPERACIONAL 17T, CAP.  0,8M3 - DEPRECIACAO</v>
          </cell>
          <cell r="C2913" t="str">
            <v>H</v>
          </cell>
          <cell r="D2913">
            <v>42</v>
          </cell>
          <cell r="E2913" t="str">
            <v>SINAPI - NACIONAL CAIXA</v>
          </cell>
        </row>
        <row r="2914">
          <cell r="A2914">
            <v>5628</v>
          </cell>
          <cell r="B2914" t="str">
            <v>ESCAVADEIRA HIDRAULICA SOBRE ESTEIRA 105HP, PESO OPERACIONAL 17T, CAP.  0,8M3 - JUROS</v>
          </cell>
          <cell r="C2914" t="str">
            <v>H</v>
          </cell>
          <cell r="D2914">
            <v>15.88</v>
          </cell>
          <cell r="E2914" t="str">
            <v>SINAPI - NACIONAL CAIXA</v>
          </cell>
        </row>
        <row r="2915">
          <cell r="A2915">
            <v>5629</v>
          </cell>
          <cell r="B2915" t="str">
            <v>ESCAVADEIRA HIDRAULICA SOBRE ESTEIRA 105HP, PESO OPERACIONAL 17T, CAP.  0,8M3 - MANUTENCAO</v>
          </cell>
          <cell r="C2915" t="str">
            <v>H</v>
          </cell>
          <cell r="D2915">
            <v>33.630000000000003</v>
          </cell>
          <cell r="E2915" t="str">
            <v>SINAPI - NACIONAL CAIXA</v>
          </cell>
        </row>
        <row r="2916">
          <cell r="A2916">
            <v>5630</v>
          </cell>
          <cell r="B2916" t="str">
            <v>ESCAVADEIRA HIDRAULICA SOBRE ESTEIRA 105HP, PESO OPERACIONAL 17T, CAP.  0,8M3 - MATERIAIS NA OPERACAO</v>
          </cell>
          <cell r="C2916" t="str">
            <v>H</v>
          </cell>
          <cell r="D2916">
            <v>51.91</v>
          </cell>
          <cell r="E2916" t="str">
            <v>SINAPI - NACIONAL CAIXA</v>
          </cell>
        </row>
        <row r="2917">
          <cell r="A2917">
            <v>5631</v>
          </cell>
          <cell r="B2917" t="str">
            <v>ESCAVADEIRA HIDRAULICA SOBRE ESTEIRA 105HP, PESO OPERACIONAL 17T, CAP.  0,8M3 - CHP DIURNO</v>
          </cell>
          <cell r="C2917" t="str">
            <v>CHP</v>
          </cell>
          <cell r="D2917">
            <v>150.41</v>
          </cell>
          <cell r="E2917" t="str">
            <v>SINAPI - NACIONAL CAIXA</v>
          </cell>
        </row>
        <row r="2918">
          <cell r="A2918">
            <v>5632</v>
          </cell>
          <cell r="B2918" t="str">
            <v>ESCAVADEIRA HIDRAULICA SOBRE ESTEIRA 105HP, PESO OPERACIONAL 17T, CAP.  0,8M3 - CHI DIURNO</v>
          </cell>
          <cell r="C2918" t="str">
            <v>CHI</v>
          </cell>
          <cell r="D2918">
            <v>64.86</v>
          </cell>
          <cell r="E2918" t="str">
            <v>SINAPI - NACIONAL CAIXA</v>
          </cell>
        </row>
        <row r="2919">
          <cell r="A2919">
            <v>5653</v>
          </cell>
          <cell r="B2919" t="str">
            <v>PA CARREGADEIRA SOBRE RODAS, POTENCIA 105HP, CAPACIDADE DA CACAMBA 1,4  A 1,7M3 - DEPRECIACAO E JUROS</v>
          </cell>
          <cell r="C2919" t="str">
            <v>H</v>
          </cell>
          <cell r="D2919">
            <v>42.21</v>
          </cell>
          <cell r="E2919" t="str">
            <v>SINAPI - NACIONAL CAIXA</v>
          </cell>
        </row>
        <row r="2920">
          <cell r="A2920">
            <v>5654</v>
          </cell>
          <cell r="B2920" t="str">
            <v>PA CARREGADEIRA SOBRE RODAS, POTENCIA 105HP, CAPACIDADE DA CACAMBA 1,4  A 1,7M3 - MANUTENCAO</v>
          </cell>
          <cell r="C2920" t="str">
            <v>H</v>
          </cell>
          <cell r="D2920">
            <v>32</v>
          </cell>
          <cell r="E2920" t="str">
            <v>SINAPI - NACIONAL CAIXA</v>
          </cell>
        </row>
        <row r="2921">
          <cell r="A2921">
            <v>5655</v>
          </cell>
          <cell r="B2921" t="str">
            <v>PA CARREGADEIRA SOBRE RODAS, POTENCIA 105HP, CAPACIDADE DA CACAMBA 1,4  A 1,7M3 - CUSTO HORARIO DE MATERIAIS NA OPERACAO</v>
          </cell>
          <cell r="C2921" t="str">
            <v>H</v>
          </cell>
          <cell r="D2921">
            <v>42.27</v>
          </cell>
          <cell r="E2921" t="str">
            <v>SINAPI - NACIONAL CAIXA</v>
          </cell>
        </row>
        <row r="2922">
          <cell r="A2922">
            <v>5656</v>
          </cell>
          <cell r="B2922" t="str">
            <v>PA CARREGADEIRA SOBRE RODAS, POTENCIA 105HP, CAPACIDADE DA CACAMBA 1,4  A 1,7M3 - MAO-DE-OBRA DIURNA NA OPERACAO</v>
          </cell>
          <cell r="C2922" t="str">
            <v>H</v>
          </cell>
          <cell r="D2922">
            <v>7.51</v>
          </cell>
          <cell r="E2922" t="str">
            <v>SINAPI - NACIONAL CAIXA</v>
          </cell>
        </row>
        <row r="2923">
          <cell r="A2923">
            <v>5657</v>
          </cell>
          <cell r="B2923" t="str">
            <v>GRADE ARADORA COM 24 DISCOS DE 24 SOBRE PNEUS - DEPRECIACAO/JUROS</v>
          </cell>
          <cell r="C2923" t="str">
            <v>H</v>
          </cell>
          <cell r="D2923">
            <v>5.83</v>
          </cell>
          <cell r="E2923" t="str">
            <v>SINAPI - NACIONAL CAIXA</v>
          </cell>
        </row>
        <row r="2924">
          <cell r="A2924">
            <v>5658</v>
          </cell>
          <cell r="B2924" t="str">
            <v>GRADE ARADORA COM 24 DISCOS DE 24" SOBRE PNEUS - MANUTENCAO</v>
          </cell>
          <cell r="C2924" t="str">
            <v>H</v>
          </cell>
          <cell r="D2924">
            <v>1.94</v>
          </cell>
          <cell r="E2924" t="str">
            <v>SINAPI - NACIONAL CAIXA</v>
          </cell>
        </row>
        <row r="2925">
          <cell r="A2925">
            <v>5663</v>
          </cell>
          <cell r="B2925" t="str">
            <v>RETRO-ESCAVADEIRA, 4 X 4, 86 CV (VU= 5 ANOS) - DEPRECIAÇÃO E JUROS</v>
          </cell>
          <cell r="C2925" t="str">
            <v>H</v>
          </cell>
          <cell r="D2925">
            <v>25.69</v>
          </cell>
          <cell r="E2925" t="str">
            <v>SINAPI - NACIONAL CAIXA</v>
          </cell>
        </row>
        <row r="2926">
          <cell r="A2926">
            <v>5664</v>
          </cell>
          <cell r="B2926" t="str">
            <v>RETRO-ESCAVADEIRA, 4 X 4, 86 CV (VU= 5 ANOS) - MANUTENÇÃO</v>
          </cell>
          <cell r="C2926" t="str">
            <v>H</v>
          </cell>
          <cell r="D2926">
            <v>19.48</v>
          </cell>
          <cell r="E2926" t="str">
            <v>SINAPI - NACIONAL CAIXA</v>
          </cell>
        </row>
        <row r="2927">
          <cell r="A2927">
            <v>5665</v>
          </cell>
          <cell r="B2927" t="str">
            <v>RETRO-ESCAVADEIRA, 4 X 4, 86 CV (VU= 5 ANOS) - MÃO DE OBRA/OPERAÇÃO</v>
          </cell>
          <cell r="C2927" t="str">
            <v>H</v>
          </cell>
          <cell r="D2927">
            <v>6.98</v>
          </cell>
          <cell r="E2927" t="str">
            <v>SINAPI - NACIONAL CAIXA</v>
          </cell>
        </row>
        <row r="2928">
          <cell r="A2928">
            <v>5666</v>
          </cell>
          <cell r="B2928" t="str">
            <v>RETROESCAVADEIRA SOBRE RODAS 79 HP</v>
          </cell>
          <cell r="C2928" t="str">
            <v>H</v>
          </cell>
          <cell r="D2928">
            <v>23.73</v>
          </cell>
          <cell r="E2928" t="str">
            <v>SINAPI - NACIONAL CAIXA</v>
          </cell>
        </row>
        <row r="2929">
          <cell r="A2929">
            <v>5667</v>
          </cell>
          <cell r="B2929" t="str">
            <v>RETROESCAVADEIRA C/ CARREGADEIRA SOBRE PNEUS C/TRANSMISSÃO MECÂNICA 79  HP (VU=5ANOS) - MANUTENÇÃO</v>
          </cell>
          <cell r="C2929" t="str">
            <v>H</v>
          </cell>
          <cell r="D2929">
            <v>17.98</v>
          </cell>
          <cell r="E2929" t="str">
            <v>SINAPI - NACIONAL CAIXA</v>
          </cell>
        </row>
        <row r="2930">
          <cell r="A2930">
            <v>5668</v>
          </cell>
          <cell r="B2930" t="str">
            <v>RETRO-ESCAVADEIRA, 75CV (VU= 5 ANOS)-CUSTO DE MATERIAIS NA OPERACAO</v>
          </cell>
          <cell r="C2930" t="str">
            <v>H</v>
          </cell>
          <cell r="D2930">
            <v>24.1</v>
          </cell>
          <cell r="E2930" t="str">
            <v>SINAPI - NACIONAL CAIXA</v>
          </cell>
        </row>
        <row r="2931">
          <cell r="A2931">
            <v>5669</v>
          </cell>
          <cell r="B2931" t="str">
            <v>RETRO-ESCAVADEIRA, 75CV (VU= 5 ANOS)-MÃO DE OBRA/OPERAÇÃO</v>
          </cell>
          <cell r="C2931" t="str">
            <v>H</v>
          </cell>
          <cell r="D2931">
            <v>6.98</v>
          </cell>
          <cell r="E2931" t="str">
            <v>SINAPI - NACIONAL CAIXA</v>
          </cell>
        </row>
        <row r="2932">
          <cell r="A2932">
            <v>5670</v>
          </cell>
          <cell r="B2932" t="str">
            <v>ROLO COMPACTADOR VIBRATORIO, CILINDRO LISO, AUTO-PROPELIDO 80HP, PESO    MAXIMO OPERACIONAL 8,1T - CHP DIURNO - JUROS E DEPRECIACAO</v>
          </cell>
          <cell r="C2932" t="str">
            <v>H</v>
          </cell>
          <cell r="D2932">
            <v>25.08</v>
          </cell>
          <cell r="E2932" t="str">
            <v>SINAPI - NACIONAL CAIXA</v>
          </cell>
        </row>
        <row r="2933">
          <cell r="A2933">
            <v>5671</v>
          </cell>
          <cell r="B2933" t="str">
            <v>ROLO COMPACTADOR VIBRATORIO DE UM CILINDRO LISO DE ACO, POTENCIA 80HP,  PESO MAXIMO OPERACIONAL 8,1T - MANUTENCAO</v>
          </cell>
          <cell r="C2933" t="str">
            <v>H</v>
          </cell>
          <cell r="D2933">
            <v>15.1</v>
          </cell>
          <cell r="E2933" t="str">
            <v>SINAPI - NACIONAL CAIXA</v>
          </cell>
        </row>
        <row r="2934">
          <cell r="A2934">
            <v>5672</v>
          </cell>
          <cell r="B2934" t="str">
            <v>ROLO COMPACTADOR VIBRATÓRIO DE CILINDRO LISO, AUTO-PROP., POTÊNCIA 80H  P, PESO MÁXIMO OPERACIONAL 8,1T - CUSTO DA MÃO-DE-OBRA NA OPERAÇÃO</v>
          </cell>
          <cell r="C2934" t="str">
            <v>H</v>
          </cell>
          <cell r="D2934">
            <v>6.98</v>
          </cell>
          <cell r="E2934" t="str">
            <v>SINAPI - NACIONAL CAIXA</v>
          </cell>
        </row>
        <row r="2935">
          <cell r="A2935">
            <v>5673</v>
          </cell>
          <cell r="B2935" t="str">
            <v>ROLO COMPACTADOR VIBRATORIO LISO AUTO-PROP, POTÊNCIA 83 CV - 6,6T, IM  PACTO DINÂMICO 18,5/11,5T - DEPRECIAÇÃO E JUROS</v>
          </cell>
          <cell r="C2935" t="str">
            <v>H</v>
          </cell>
          <cell r="D2935">
            <v>8.76</v>
          </cell>
          <cell r="E2935" t="str">
            <v>SINAPI - NACIONAL CAIXA</v>
          </cell>
        </row>
        <row r="2936">
          <cell r="A2936">
            <v>5674</v>
          </cell>
          <cell r="B2936" t="str">
            <v>ROLO COMPACTADOR VIBRATÓRIO,AUTO-PROPEL., DE CILINDRO LISO, 83 CV, PE  SO OPERACIONAL 6,6T, IMPACTO DINÂMICO 18,5/11,5T - MANUTENÇÃO.</v>
          </cell>
          <cell r="C2936" t="str">
            <v>H</v>
          </cell>
          <cell r="D2936">
            <v>13.17</v>
          </cell>
          <cell r="E2936" t="str">
            <v>SINAPI - NACIONAL CAIXA</v>
          </cell>
        </row>
        <row r="2937">
          <cell r="A2937">
            <v>5675</v>
          </cell>
          <cell r="B2937" t="str">
            <v>ROLO COMPACTADOR VIBRATÓRIO, TANDEM, CILINDRO LISO DE AÇO, AUTO-PROPEL  ., 40HP - 4,4T, IMPACTO DINÂMICO 3,1T, VU 5 ANOS - DEPRECIAÇÃO E JUROS</v>
          </cell>
          <cell r="C2937" t="str">
            <v>H</v>
          </cell>
          <cell r="D2937">
            <v>8.18</v>
          </cell>
          <cell r="E2937" t="str">
            <v>SINAPI - NACIONAL CAIXA</v>
          </cell>
        </row>
        <row r="2938">
          <cell r="A2938">
            <v>5676</v>
          </cell>
          <cell r="B2938" t="str">
            <v>ROLO COMPACTADOR VIBRATORIO, TANDEM, CILINDRO LISO, AUTO-PROPEL. 40HP    - 4,4T, IMPACTO DINAMICO 3,1T, VU 5 ANOS - MANUTENCAO.</v>
          </cell>
          <cell r="C2938" t="str">
            <v>H</v>
          </cell>
          <cell r="D2938">
            <v>4.92</v>
          </cell>
          <cell r="E2938" t="str">
            <v>SINAPI - NACIONAL CAIXA</v>
          </cell>
        </row>
        <row r="2939">
          <cell r="A2939">
            <v>5677</v>
          </cell>
          <cell r="B2939" t="str">
            <v>ROLO COMPACTADOR VIBRATORIO, TANDEM, CILINDRO LISO AUTO-PROPEL. 40HP -  4,4T, IMPACTO DINAMICO 3,1T, VU 5 ANOS - CUSTO COM MATERIAIS NA OPERAÇÃO.</v>
          </cell>
          <cell r="C2939" t="str">
            <v>H</v>
          </cell>
          <cell r="D2939">
            <v>15.57</v>
          </cell>
          <cell r="E2939" t="str">
            <v>SINAPI - NACIONAL CAIXA</v>
          </cell>
        </row>
        <row r="2940">
          <cell r="A2940">
            <v>5678</v>
          </cell>
          <cell r="B2940" t="str">
            <v>RETRO-ESCAVADEIRA, 4 X 4, 86 CV (VU= 5 ANOS) - CHP DIURNO</v>
          </cell>
          <cell r="C2940" t="str">
            <v>CHP</v>
          </cell>
          <cell r="D2940">
            <v>80.319999999999993</v>
          </cell>
          <cell r="E2940" t="str">
            <v>SINAPI - NACIONAL CAIXA</v>
          </cell>
        </row>
        <row r="2941">
          <cell r="A2941">
            <v>5679</v>
          </cell>
          <cell r="B2941" t="str">
            <v>RETRO-ESCAVADEIRA, 4 X 4, 86 CV (VU= 5 ANOS) - CHI DIURNO</v>
          </cell>
          <cell r="C2941" t="str">
            <v>CHI</v>
          </cell>
          <cell r="D2941">
            <v>32.67</v>
          </cell>
          <cell r="E2941" t="str">
            <v>SINAPI - NACIONAL CAIXA</v>
          </cell>
        </row>
        <row r="2942">
          <cell r="A2942">
            <v>5680</v>
          </cell>
          <cell r="B2942" t="str">
            <v>RETRO-ESCAVADEIRA, 75CV (VU= 5 ANOS) -CHP DIURNO</v>
          </cell>
          <cell r="C2942" t="str">
            <v>CHP</v>
          </cell>
          <cell r="D2942">
            <v>72.790000000000006</v>
          </cell>
          <cell r="E2942" t="str">
            <v>SINAPI - NACIONAL CAIXA</v>
          </cell>
        </row>
        <row r="2943">
          <cell r="A2943">
            <v>5681</v>
          </cell>
          <cell r="B2943" t="str">
            <v>RETRO-ESCAVADEIRA, 75CV (VU= 5 ANOS) -CHI DIURNO</v>
          </cell>
          <cell r="C2943" t="str">
            <v>CHI</v>
          </cell>
          <cell r="D2943">
            <v>30.71</v>
          </cell>
          <cell r="E2943" t="str">
            <v>SINAPI - NACIONAL CAIXA</v>
          </cell>
        </row>
        <row r="2944">
          <cell r="A2944">
            <v>5682</v>
          </cell>
          <cell r="B2944" t="str">
            <v>ROLO COMPACTADOR VIBRATÓRIO, CILINDRO LISO, AUTO-PROPEL. 80HP, PESO MÁ  XIMO OPERACIONAL 8,1T - CHP DIURNO</v>
          </cell>
          <cell r="C2944" t="str">
            <v>CHP</v>
          </cell>
          <cell r="D2944">
            <v>95.37</v>
          </cell>
          <cell r="E2944" t="str">
            <v>SINAPI - NACIONAL CAIXA</v>
          </cell>
        </row>
        <row r="2945">
          <cell r="A2945">
            <v>5683</v>
          </cell>
          <cell r="B2945" t="str">
            <v>ROLO COMPACTADOR VIBRATÓRIO DE CILINDRO LISO, AUTO-PROPEL. DE AÇO, 80H  P - 8,1T - CHI DIURNO</v>
          </cell>
          <cell r="C2945" t="str">
            <v>CHI</v>
          </cell>
          <cell r="D2945">
            <v>32.06</v>
          </cell>
          <cell r="E2945" t="str">
            <v>SINAPI - NACIONAL CAIXA</v>
          </cell>
        </row>
        <row r="2946">
          <cell r="A2946">
            <v>5684</v>
          </cell>
          <cell r="B2946" t="str">
            <v>ROLO COMPACTADOR VIBRATÓRIO DE CILINDRO LISO, AUTO-PROPEL. 83 CV - 6  ,6T, IMPACTO DINÂMICO 18,5/11,5T - CHP DIURNO</v>
          </cell>
          <cell r="C2946" t="str">
            <v>CHP</v>
          </cell>
          <cell r="D2946">
            <v>77.12</v>
          </cell>
          <cell r="E2946" t="str">
            <v>SINAPI - NACIONAL CAIXA</v>
          </cell>
        </row>
        <row r="2947">
          <cell r="A2947">
            <v>5685</v>
          </cell>
          <cell r="B2947" t="str">
            <v>ROLO COMPACTADOR VIBRATÓRIO DE CILINDRO LISO, 83 HP - 6,6T, IMPACTO    DINÂMICO 18,5/11,5T - CHI.</v>
          </cell>
          <cell r="C2947" t="str">
            <v>CHI</v>
          </cell>
          <cell r="D2947">
            <v>15.74</v>
          </cell>
          <cell r="E2947" t="str">
            <v>SINAPI - NACIONAL CAIXA</v>
          </cell>
        </row>
        <row r="2948">
          <cell r="A2948">
            <v>5686</v>
          </cell>
          <cell r="B2948" t="str">
            <v>ROLO COMPACTADOR VIBRATÓRIO, TANDEM, AUTO PROPEL., CILINDRO LISO DE AÇ  O, 40HP - 4,4T, IMPACTO DINÂMICO 3,1T- VU 5 ANOS - CHP DIURNO.</v>
          </cell>
          <cell r="C2948" t="str">
            <v>CHP</v>
          </cell>
          <cell r="D2948">
            <v>35.65</v>
          </cell>
          <cell r="E2948" t="str">
            <v>SINAPI - NACIONAL CAIXA</v>
          </cell>
        </row>
        <row r="2949">
          <cell r="A2949">
            <v>5687</v>
          </cell>
          <cell r="B2949" t="str">
            <v>PA CARREGADEIRA SOBRE RODAS, POTENCIA 105HP, CAPACIDADE DA CACAMBA 1,4  A 1,7M3 - CUSTO HORARIO PRODUTIVO DIURNO</v>
          </cell>
          <cell r="C2949" t="str">
            <v>CHP</v>
          </cell>
          <cell r="D2949">
            <v>123.99</v>
          </cell>
          <cell r="E2949" t="str">
            <v>SINAPI - NACIONAL CAIXA</v>
          </cell>
        </row>
        <row r="2950">
          <cell r="A2950">
            <v>5688</v>
          </cell>
          <cell r="B2950" t="str">
            <v>PA CARREGADEIRA SOBRE RODAS, POTENCIA 105HP, CAPACIDADE DA CACAMBA 1,4  A 1,7M3 - CUSTO HORARIO IMPRODUTIVO DIURNO</v>
          </cell>
          <cell r="C2950" t="str">
            <v>CHI</v>
          </cell>
          <cell r="D2950">
            <v>49.72</v>
          </cell>
          <cell r="E2950" t="str">
            <v>SINAPI - NACIONAL CAIXA</v>
          </cell>
        </row>
        <row r="2951">
          <cell r="A2951">
            <v>5689</v>
          </cell>
          <cell r="B2951" t="str">
            <v>GRADE ARADORA COM 24 DISCOS DE 24" SOBRE PNEUS - CHP DIURNO</v>
          </cell>
          <cell r="C2951" t="str">
            <v>CHP</v>
          </cell>
          <cell r="D2951">
            <v>7.77</v>
          </cell>
          <cell r="E2951" t="str">
            <v>SINAPI - NACIONAL CAIXA</v>
          </cell>
        </row>
        <row r="2952">
          <cell r="A2952">
            <v>5690</v>
          </cell>
          <cell r="B2952" t="str">
            <v>GRADE ARADORA COM 24 DISCOS DE 24   SOBRE PNEUS - CHI DIURNO</v>
          </cell>
          <cell r="C2952" t="str">
            <v>CHI</v>
          </cell>
          <cell r="D2952">
            <v>5.83</v>
          </cell>
          <cell r="E2952" t="str">
            <v>SINAPI - NACIONAL CAIXA</v>
          </cell>
        </row>
        <row r="2953">
          <cell r="A2953">
            <v>5691</v>
          </cell>
          <cell r="B2953" t="str">
            <v>BOMBA CENTRIFUGA C/ MOTOR A GASOLINA 3,5CV - DEPRECIAÇÃO E JUROS</v>
          </cell>
          <cell r="C2953" t="str">
            <v>H</v>
          </cell>
          <cell r="D2953">
            <v>0.35</v>
          </cell>
          <cell r="E2953" t="str">
            <v>SINAPI - NACIONAL CAIXA</v>
          </cell>
        </row>
        <row r="2954">
          <cell r="A2954">
            <v>5692</v>
          </cell>
          <cell r="B2954" t="str">
            <v>BOMBA CENTRIFUGA C/ MOTOR A GASOLINA 3,5CV - MANUTENÇÃO</v>
          </cell>
          <cell r="C2954" t="str">
            <v>H</v>
          </cell>
          <cell r="D2954">
            <v>0.14000000000000001</v>
          </cell>
          <cell r="E2954" t="str">
            <v>SINAPI - NACIONAL CAIXA</v>
          </cell>
        </row>
        <row r="2955">
          <cell r="A2955">
            <v>5693</v>
          </cell>
          <cell r="B2955" t="str">
            <v>BOMBA C/MOTOR A GASOLINA AUTOESCORVANTE PARA AGUA SUJA - 3/4 HPMATERIAIS - OPERACAO</v>
          </cell>
          <cell r="C2955" t="str">
            <v>H</v>
          </cell>
          <cell r="D2955">
            <v>2.99</v>
          </cell>
          <cell r="E2955" t="str">
            <v>SINAPI - NACIONAL CAIXA</v>
          </cell>
        </row>
        <row r="2956">
          <cell r="A2956">
            <v>5694</v>
          </cell>
          <cell r="B2956" t="str">
            <v>CAMINHAO BASCULANTE, 162HP- 6M3 (VU=5ANOS) - DEPRECIACAO E JUROS</v>
          </cell>
          <cell r="C2956" t="str">
            <v>H</v>
          </cell>
          <cell r="D2956">
            <v>19.3</v>
          </cell>
          <cell r="E2956" t="str">
            <v>SINAPI - NACIONAL CAIXA</v>
          </cell>
        </row>
        <row r="2957">
          <cell r="A2957">
            <v>5695</v>
          </cell>
          <cell r="B2957" t="str">
            <v>CAMINHAO BASCULANTE, 162HP- 6M3 (VU=5ANOS) - MANUTENCAO</v>
          </cell>
          <cell r="C2957" t="str">
            <v>H</v>
          </cell>
          <cell r="D2957">
            <v>16.809999999999999</v>
          </cell>
          <cell r="E2957" t="str">
            <v>SINAPI - NACIONAL CAIXA</v>
          </cell>
        </row>
        <row r="2958">
          <cell r="A2958">
            <v>5696</v>
          </cell>
          <cell r="B2958" t="str">
            <v>USINA DE ASFALTO A QUENTE FIXA CAP.40/80 TON/H-DEPRECIACA0 E JUROS</v>
          </cell>
          <cell r="C2958" t="str">
            <v>H</v>
          </cell>
          <cell r="D2958">
            <v>225.53</v>
          </cell>
          <cell r="E2958" t="str">
            <v>SINAPI - NACIONAL CAIXA</v>
          </cell>
        </row>
        <row r="2959">
          <cell r="A2959">
            <v>5697</v>
          </cell>
          <cell r="B2959" t="str">
            <v>USINA DE ASFALTO A QUENTE FIXA CAP.40/80 TON/H-MANUTENCAO</v>
          </cell>
          <cell r="C2959" t="str">
            <v>H</v>
          </cell>
          <cell r="D2959">
            <v>147.30000000000001</v>
          </cell>
          <cell r="E2959" t="str">
            <v>SINAPI - NACIONAL CAIXA</v>
          </cell>
        </row>
        <row r="2960">
          <cell r="A2960">
            <v>5698</v>
          </cell>
          <cell r="B2960" t="str">
            <v>USINA DE ASFALTO A QUENTE FIXA CAP.40/80 TON/H-MATERIAL E OPERACAO</v>
          </cell>
          <cell r="C2960" t="str">
            <v>H</v>
          </cell>
          <cell r="D2960">
            <v>8.01</v>
          </cell>
          <cell r="E2960" t="str">
            <v>SINAPI - NACIONAL CAIXA</v>
          </cell>
        </row>
        <row r="2961">
          <cell r="A2961">
            <v>5699</v>
          </cell>
          <cell r="B2961" t="str">
            <v>USINA DA ASFALTO A QUENTE, FIXA, CAPACIDADE 40 A 80TON/H - MÃO-DE-OBRA  NA OPERAÇÃO DIURNA</v>
          </cell>
          <cell r="C2961" t="str">
            <v>H</v>
          </cell>
          <cell r="D2961">
            <v>30.39</v>
          </cell>
          <cell r="E2961" t="str">
            <v>SINAPI - NACIONAL CAIXA</v>
          </cell>
        </row>
        <row r="2962">
          <cell r="A2962">
            <v>5700</v>
          </cell>
          <cell r="B2962" t="str">
            <v>USINA DA ASFALTO A QUENTE, FIXA, CAPACIDADE 40 A 80TON/H - MÃO-DE-OBRA  NA OPERAÇÃO NOTURNA</v>
          </cell>
          <cell r="C2962" t="str">
            <v>H</v>
          </cell>
          <cell r="D2962">
            <v>36.47</v>
          </cell>
          <cell r="E2962" t="str">
            <v>SINAPI - NACIONAL CAIXA</v>
          </cell>
        </row>
        <row r="2963">
          <cell r="A2963">
            <v>5701</v>
          </cell>
          <cell r="B2963" t="str">
            <v>CAMINHAO BASCULANTE, 162HP- 6M3 /MAO-DE-OBRA NA OPERACAO NOTURNA</v>
          </cell>
          <cell r="C2963" t="str">
            <v>H</v>
          </cell>
          <cell r="D2963">
            <v>6.45</v>
          </cell>
          <cell r="E2963" t="str">
            <v>SINAPI - NACIONAL CAIXA</v>
          </cell>
        </row>
        <row r="2964">
          <cell r="A2964">
            <v>5702</v>
          </cell>
          <cell r="B2964" t="str">
            <v>USINA DE CONCRETO FIXA CAPACIDADE 90/120 M³, 63HP - DEPRECIAÇÃO E JURO  S</v>
          </cell>
          <cell r="C2964" t="str">
            <v>H</v>
          </cell>
          <cell r="D2964">
            <v>25.01</v>
          </cell>
          <cell r="E2964" t="str">
            <v>SINAPI - NACIONAL CAIXA</v>
          </cell>
        </row>
        <row r="2965">
          <cell r="A2965">
            <v>5703</v>
          </cell>
          <cell r="B2965" t="str">
            <v>USINA DE CONCRETO FIXA CAPACIDADE 90/120 M³, 63HP - MATERIAIS NA OPERA  ÇÃO</v>
          </cell>
          <cell r="C2965" t="str">
            <v>H</v>
          </cell>
          <cell r="D2965">
            <v>22.4</v>
          </cell>
          <cell r="E2965" t="str">
            <v>SINAPI - NACIONAL CAIXA</v>
          </cell>
        </row>
        <row r="2966">
          <cell r="A2966">
            <v>5704</v>
          </cell>
          <cell r="B2966" t="str">
            <v>USINA DE CONCRETO FIXA CAPACIDADE 90/120 M³, 63HP - MÃO-DE-OBRA NA OPE  RAÇÃO DIURNA</v>
          </cell>
          <cell r="C2966" t="str">
            <v>H</v>
          </cell>
          <cell r="D2966">
            <v>20.260000000000002</v>
          </cell>
          <cell r="E2966" t="str">
            <v>SINAPI - NACIONAL CAIXA</v>
          </cell>
        </row>
        <row r="2967">
          <cell r="A2967">
            <v>5705</v>
          </cell>
          <cell r="B2967" t="str">
            <v>CAMINHAO CARROCERIA ABERTA,EM MADEIRA, TOCO, 170CV - 11T (VU=6ANOS) -    MANUTENCAO</v>
          </cell>
          <cell r="C2967" t="str">
            <v>H</v>
          </cell>
          <cell r="D2967">
            <v>10.11</v>
          </cell>
          <cell r="E2967" t="str">
            <v>SINAPI - NACIONAL CAIXA</v>
          </cell>
        </row>
        <row r="2968">
          <cell r="A2968">
            <v>5706</v>
          </cell>
          <cell r="B2968" t="str">
            <v>USINA MISTURADORA DE SOLOS, DOSADORES TRIPLOS, CALHA VIBRATÓRIA, CAPCI  DADE 200/500 TON, 201HP - DEPRECIAÇÃO E JUROS</v>
          </cell>
          <cell r="C2968" t="str">
            <v>H</v>
          </cell>
          <cell r="D2968">
            <v>133.82</v>
          </cell>
          <cell r="E2968" t="str">
            <v>SINAPI - NACIONAL CAIXA</v>
          </cell>
        </row>
        <row r="2969">
          <cell r="A2969">
            <v>5707</v>
          </cell>
          <cell r="B2969" t="str">
            <v>USINA MISTURADORA DE SOLOS, DOSADORES TRIPLOS, CALHA VIBRATÓRIA, CAPCI  DADE 200/500 TON, 201HP - MANUTENÇÃO</v>
          </cell>
          <cell r="C2969" t="str">
            <v>H</v>
          </cell>
          <cell r="D2969">
            <v>87.3</v>
          </cell>
          <cell r="E2969" t="str">
            <v>SINAPI - NACIONAL CAIXA</v>
          </cell>
        </row>
        <row r="2970">
          <cell r="A2970">
            <v>5708</v>
          </cell>
          <cell r="B2970" t="str">
            <v>USINA MISTURADORA DE SOLOS, DOSADORES TRIPLOS, CALHA VIBRATÓRIA, CAPCI  DADE 200/500 TON, 201HP - MÃO-DE-OBRA NA OPERAÇÃO NOTURNA</v>
          </cell>
          <cell r="C2970" t="str">
            <v>H</v>
          </cell>
          <cell r="D2970">
            <v>42.55</v>
          </cell>
          <cell r="E2970" t="str">
            <v>SINAPI - NACIONAL CAIXA</v>
          </cell>
        </row>
        <row r="2971">
          <cell r="A2971">
            <v>5709</v>
          </cell>
          <cell r="B2971" t="str">
            <v>VIBROACABADORA SOBRE ESTEIRAS POTENCIA MAX. 105CV CAPACIDADE ATE 450 T  /H - DEPRECIACAO E JUROS</v>
          </cell>
          <cell r="C2971" t="str">
            <v>H</v>
          </cell>
          <cell r="D2971">
            <v>121.41</v>
          </cell>
          <cell r="E2971" t="str">
            <v>SINAPI - NACIONAL CAIXA</v>
          </cell>
        </row>
        <row r="2972">
          <cell r="A2972">
            <v>5710</v>
          </cell>
          <cell r="B2972" t="str">
            <v>VIBROACABADORA SOBRE ESTEIRAS POTENCIA MAX. 105CV CAPACIDADE ATE 450 T  /H - MANUTENCAO</v>
          </cell>
          <cell r="C2972" t="str">
            <v>H</v>
          </cell>
          <cell r="D2972">
            <v>72.900000000000006</v>
          </cell>
          <cell r="E2972" t="str">
            <v>SINAPI - NACIONAL CAIXA</v>
          </cell>
        </row>
        <row r="2973">
          <cell r="A2973">
            <v>5711</v>
          </cell>
          <cell r="B2973" t="str">
            <v>VIBROACABADORA SOBRE ESTEIRAS POTENCIA MAX. 105CV CAPACIDADE ATE 450 T  /H -   MATERIAS NA OPERACAO</v>
          </cell>
          <cell r="C2973" t="str">
            <v>H</v>
          </cell>
          <cell r="D2973">
            <v>20.21</v>
          </cell>
          <cell r="E2973" t="str">
            <v>SINAPI - NACIONAL CAIXA</v>
          </cell>
        </row>
        <row r="2974">
          <cell r="A2974">
            <v>5712</v>
          </cell>
          <cell r="B2974" t="str">
            <v>VASSOURA MECÂNICA REBOCÁVEL C/ ESCOVA CILÍNDRICA LARGURA = 2,44M - DEP  RECIAÇÃO E JUROS</v>
          </cell>
          <cell r="C2974" t="str">
            <v>H</v>
          </cell>
          <cell r="D2974">
            <v>3.09</v>
          </cell>
          <cell r="E2974" t="str">
            <v>SINAPI - NACIONAL CAIXA</v>
          </cell>
        </row>
        <row r="2975">
          <cell r="A2975">
            <v>5713</v>
          </cell>
          <cell r="B2975" t="str">
            <v>TRATOR PNEUS TRAÇÃO 4X2, 82CV, PESO C/ LASTRO 4,555 T (VU=5ANOS) -DEPR  ECIAÇÃO E JUROS</v>
          </cell>
          <cell r="C2975" t="str">
            <v>H</v>
          </cell>
          <cell r="D2975">
            <v>12.82</v>
          </cell>
          <cell r="E2975" t="str">
            <v>SINAPI - NACIONAL CAIXA</v>
          </cell>
        </row>
        <row r="2976">
          <cell r="A2976">
            <v>5714</v>
          </cell>
          <cell r="B2976" t="str">
            <v>TRATOR PNEUS TRAÇÃO 4X2, 82 CV, PESO C/ LASTRO 4,555 T (VU=5ANOS) - MA  NUTENÇÃO</v>
          </cell>
          <cell r="C2976" t="str">
            <v>H</v>
          </cell>
          <cell r="D2976">
            <v>7.78</v>
          </cell>
          <cell r="E2976" t="str">
            <v>SINAPI - NACIONAL CAIXA</v>
          </cell>
        </row>
        <row r="2977">
          <cell r="A2977">
            <v>5715</v>
          </cell>
          <cell r="B2977" t="str">
            <v>TRATOR PNEUS TRAÇÃO 4X2, 82 CV, PESO C/ LASTRO 4,555 T - MATERIAIS NA    OPERAÇÃO</v>
          </cell>
          <cell r="C2977" t="str">
            <v>H</v>
          </cell>
          <cell r="D2977">
            <v>40.049999999999997</v>
          </cell>
          <cell r="E2977" t="str">
            <v>SINAPI - NACIONAL CAIXA</v>
          </cell>
        </row>
        <row r="2978">
          <cell r="A2978">
            <v>5716</v>
          </cell>
          <cell r="B2978" t="str">
            <v>TRATOR PNEUS TRAÇÃO 4X2, 82 CV, PESO C/ LASTRO 4,555 T - MÃO-DE-OBRA O  PERACAO DIURNA</v>
          </cell>
          <cell r="C2978" t="str">
            <v>H</v>
          </cell>
          <cell r="D2978">
            <v>7.68</v>
          </cell>
          <cell r="E2978" t="str">
            <v>SINAPI - NACIONAL CAIXA</v>
          </cell>
        </row>
        <row r="2979">
          <cell r="A2979">
            <v>5717</v>
          </cell>
          <cell r="B2979" t="str">
            <v>TRATOR DE ESTEIRAS POTENCIA 165 HP, PESO OPERACIONAL 17,1T (VU=5ANOS)    - DEPRECIACAO E JUROS</v>
          </cell>
          <cell r="C2979" t="str">
            <v>H</v>
          </cell>
          <cell r="D2979">
            <v>104.15</v>
          </cell>
          <cell r="E2979" t="str">
            <v>SINAPI - NACIONAL CAIXA</v>
          </cell>
        </row>
        <row r="2980">
          <cell r="A2980">
            <v>5718</v>
          </cell>
          <cell r="B2980" t="str">
            <v>TRATOR DE ESTEIRAS POTENCIA 165 HP, PESO OPERACIONAL 17,1T - VALOR MAT  ERIAIS NA OPERACAO</v>
          </cell>
          <cell r="C2980" t="str">
            <v>H</v>
          </cell>
          <cell r="D2980">
            <v>59.33</v>
          </cell>
          <cell r="E2980" t="str">
            <v>SINAPI - NACIONAL CAIXA</v>
          </cell>
        </row>
        <row r="2981">
          <cell r="A2981">
            <v>5720</v>
          </cell>
          <cell r="B2981" t="str">
            <v>TRATOR DE ESTEIRAS 153HP PESO OPERACIONAL 15T, COM RODA MOTRIZ ELEVADA  (VU=5ANOS) -DEPRECIACAO E JUROS</v>
          </cell>
          <cell r="C2981" t="str">
            <v>H</v>
          </cell>
          <cell r="D2981">
            <v>106.84</v>
          </cell>
          <cell r="E2981" t="str">
            <v>SINAPI - NACIONAL CAIXA</v>
          </cell>
        </row>
        <row r="2982">
          <cell r="A2982">
            <v>5721</v>
          </cell>
          <cell r="B2982" t="str">
            <v>TRATOR DE ESTEIRAS 153HP PESO OPERACIONAL 15T, COM RODA MOTRIZ ELEVADA  - MATERIAIS NA OPERACAO</v>
          </cell>
          <cell r="C2982" t="str">
            <v>H</v>
          </cell>
          <cell r="D2982">
            <v>56.73</v>
          </cell>
          <cell r="E2982" t="str">
            <v>SINAPI - NACIONAL CAIXA</v>
          </cell>
        </row>
        <row r="2983">
          <cell r="A2983">
            <v>5722</v>
          </cell>
          <cell r="B2983" t="str">
            <v>TRATOR DE ESTEIRAS COM LAMINA - POTENCIA 305 HP - PESO OPERACIONAL 37    T - MATERIAIS NA OPERACAO</v>
          </cell>
          <cell r="C2983" t="str">
            <v>H</v>
          </cell>
          <cell r="D2983">
            <v>113.09</v>
          </cell>
          <cell r="E2983" t="str">
            <v>SINAPI - NACIONAL CAIXA</v>
          </cell>
        </row>
        <row r="2984">
          <cell r="A2984">
            <v>5723</v>
          </cell>
          <cell r="B2984" t="str">
            <v>TRATOR DE ESTEIRAS 99HP, PESO OPERACIONAL 8,5T (VU=5ANOS) - DEPRECIAO  E JUROS</v>
          </cell>
          <cell r="C2984" t="str">
            <v>H</v>
          </cell>
          <cell r="D2984">
            <v>58.82</v>
          </cell>
          <cell r="E2984" t="str">
            <v>SINAPI - NACIONAL CAIXA</v>
          </cell>
        </row>
        <row r="2985">
          <cell r="A2985">
            <v>5724</v>
          </cell>
          <cell r="B2985" t="str">
            <v>TRATOR DE ESTEIRAS 99HP, PESO OPERACIONAL 8,5T (VU=5ANOS) - MANUTENCA  O</v>
          </cell>
          <cell r="C2985" t="str">
            <v>H</v>
          </cell>
          <cell r="D2985">
            <v>44.6</v>
          </cell>
          <cell r="E2985" t="str">
            <v>SINAPI - NACIONAL CAIXA</v>
          </cell>
        </row>
        <row r="2986">
          <cell r="A2986">
            <v>5725</v>
          </cell>
          <cell r="B2986" t="str">
            <v>TRATOR DE ESTEIRAS 99HP, PESO OPERACIONAL 8,5T - MAO-DE-OBRA NA OPERAC  AO DIURNA</v>
          </cell>
          <cell r="C2986" t="str">
            <v>H</v>
          </cell>
          <cell r="D2986">
            <v>7.68</v>
          </cell>
          <cell r="E2986" t="str">
            <v>SINAPI - NACIONAL CAIXA</v>
          </cell>
        </row>
        <row r="2987">
          <cell r="A2987">
            <v>5726</v>
          </cell>
          <cell r="B2987" t="str">
            <v>TRATOR DE ESTEIRAS 99HP, PESO OPERACIONAL 8,5T - MAO-DE-OBRA NA OPERAC  AO NOTURNA</v>
          </cell>
          <cell r="C2987" t="str">
            <v>H</v>
          </cell>
          <cell r="D2987">
            <v>9.2100000000000009</v>
          </cell>
          <cell r="E2987" t="str">
            <v>SINAPI - NACIONAL CAIXA</v>
          </cell>
        </row>
        <row r="2988">
          <cell r="A2988">
            <v>5727</v>
          </cell>
          <cell r="B2988" t="str">
            <v>ROLO COMPACTADOR VIBRATÓRIO REBOCÁVEL CILINDRO LISO, 4,7T, IMPACTO DIN  ÂMICO 18,3T - MANUTENÇÃO.</v>
          </cell>
          <cell r="C2988" t="str">
            <v>H</v>
          </cell>
          <cell r="D2988">
            <v>2.41</v>
          </cell>
          <cell r="E2988" t="str">
            <v>SINAPI - NACIONAL CAIXA</v>
          </cell>
        </row>
        <row r="2989">
          <cell r="A2989">
            <v>5728</v>
          </cell>
          <cell r="B2989" t="str">
            <v>ROLO COMPACTADOR VIBRATÓRIO, TANDEM, AUTO-PROPEL.,CILINDRO LISO, 58CV  - 6,5/9,4 T, SEM OU COM LASTRO - DEPRECIAÇÃO E JUROS.</v>
          </cell>
          <cell r="C2989" t="str">
            <v>H</v>
          </cell>
          <cell r="D2989">
            <v>18.7</v>
          </cell>
          <cell r="E2989" t="str">
            <v>SINAPI - NACIONAL CAIXA</v>
          </cell>
        </row>
        <row r="2990">
          <cell r="A2990">
            <v>5729</v>
          </cell>
          <cell r="B2990" t="str">
            <v>ROLO COMPACTADOR VIBRATÓRIO, TANDEM, AUTO-PROPEL.,CILINDRO LISO, 58CV  - 6,5/9,4 T, SEM OU COM LASTRO - MANUTENÇÃO.</v>
          </cell>
          <cell r="C2990" t="str">
            <v>H</v>
          </cell>
          <cell r="D2990">
            <v>11.23</v>
          </cell>
          <cell r="E2990" t="str">
            <v>SINAPI - NACIONAL CAIXA</v>
          </cell>
        </row>
        <row r="2991">
          <cell r="A2991">
            <v>5730</v>
          </cell>
          <cell r="B2991" t="str">
            <v>ROLO COMPACTADOR VIBRATÓRIO, TANDEM, AUTO-PROPEL.,CILINDRO LISO, 58CV  - 6,5/9,4 T, SEM OU COM LASTRO - CUSTOS COM MATERIAIS NA OPERAÇÃO.</v>
          </cell>
          <cell r="C2991" t="str">
            <v>H</v>
          </cell>
          <cell r="D2991">
            <v>28.18</v>
          </cell>
          <cell r="E2991" t="str">
            <v>SINAPI - NACIONAL CAIXA</v>
          </cell>
        </row>
        <row r="2992">
          <cell r="A2992">
            <v>5731</v>
          </cell>
          <cell r="B2992" t="str">
            <v>ROLO COMPACTADOR VIBRATÓRIO, TANDEM, AUTO-PROPEL.,CILINDRO LISO, 58CV  - 6,5/9,4 T, SEM OU COM LASTRO - CUSTOS COM MÃO DE OBRA NA OPERAÇÃONOTURNA.</v>
          </cell>
          <cell r="C2992" t="str">
            <v>H</v>
          </cell>
          <cell r="D2992">
            <v>8.3800000000000008</v>
          </cell>
          <cell r="E2992" t="str">
            <v>SINAPI - NACIONAL CAIXA</v>
          </cell>
        </row>
        <row r="2993">
          <cell r="A2993">
            <v>5732</v>
          </cell>
          <cell r="B2993" t="str">
            <v>ROLO COMPACTADOR PNEUMÁTICO, AUTO-PROPEL., PRESSÃO VARIÁVEL, 99HP, PE  SO OPERACIONAL SEM OU COM LASTRO 8,3/21,0 T - MANUTENÇÃO.</v>
          </cell>
          <cell r="C2993" t="str">
            <v>H</v>
          </cell>
          <cell r="D2993">
            <v>20.440000000000001</v>
          </cell>
          <cell r="E2993" t="str">
            <v>SINAPI - NACIONAL CAIXA</v>
          </cell>
        </row>
        <row r="2994">
          <cell r="A2994">
            <v>5733</v>
          </cell>
          <cell r="B2994" t="str">
            <v>ROLO COMPACTADOR PNEUMÁTICO, AUTO-PROPEL., PRESSÃO VARIÁVEL, 99HP, PES  O OPERACIONAL SEM OU COM LASTRO 8,3/21,0 T - CUSTO COM MATERIAIS NA OPERAÇÃO</v>
          </cell>
          <cell r="C2994" t="str">
            <v>H</v>
          </cell>
          <cell r="D2994">
            <v>53.77</v>
          </cell>
          <cell r="E2994" t="str">
            <v>SINAPI - NACIONAL CAIXA</v>
          </cell>
        </row>
        <row r="2995">
          <cell r="A2995">
            <v>5734</v>
          </cell>
          <cell r="B2995" t="str">
            <v>RETRO-ESCAVADEIRA, 74HP (VU=6 ANOS)- DEPRECIAÇÃO E JUROS</v>
          </cell>
          <cell r="C2995" t="str">
            <v>H</v>
          </cell>
          <cell r="D2995">
            <v>23.53</v>
          </cell>
          <cell r="E2995" t="str">
            <v>SINAPI - NACIONAL CAIXA</v>
          </cell>
        </row>
        <row r="2996">
          <cell r="A2996">
            <v>5735</v>
          </cell>
          <cell r="B2996" t="str">
            <v>RETRO-ESCAVADEIRA, 74HP (VU= 6 ANOS) - MANUTENÇÃO</v>
          </cell>
          <cell r="C2996" t="str">
            <v>H</v>
          </cell>
          <cell r="D2996">
            <v>13.67</v>
          </cell>
          <cell r="E2996" t="str">
            <v>SINAPI - NACIONAL CAIXA</v>
          </cell>
        </row>
        <row r="2997">
          <cell r="A2997">
            <v>5736</v>
          </cell>
          <cell r="B2997" t="str">
            <v>RETRO-ESCAVADEIRA, 74HP (VU= 5 ANOS) - MATERIAIS OPERAÇÃO</v>
          </cell>
          <cell r="C2997" t="str">
            <v>H</v>
          </cell>
          <cell r="D2997">
            <v>31.15</v>
          </cell>
          <cell r="E2997" t="str">
            <v>SINAPI - NACIONAL CAIXA</v>
          </cell>
        </row>
        <row r="2998">
          <cell r="A2998">
            <v>5737</v>
          </cell>
          <cell r="B2998" t="str">
            <v>RETRO-ESCAVADEIRA, 74HP (VU=6 ANOS) - MÃO-DE-OBRA/OPERAÇÃO</v>
          </cell>
          <cell r="C2998" t="str">
            <v>H</v>
          </cell>
          <cell r="D2998">
            <v>6.98</v>
          </cell>
          <cell r="E2998" t="str">
            <v>SINAPI - NACIONAL CAIXA</v>
          </cell>
        </row>
        <row r="2999">
          <cell r="A2999">
            <v>5738</v>
          </cell>
          <cell r="B2999" t="str">
            <v>ROLO COMPACTADOR VIBRATÓRIO PÉ DE CARNEIRO, OPERADO POR CONTROLE REMOT  O, POTÊNCIA 17HP, PESO OPERACIONAL 1,65T - DEPRECIAÇÃO E JUROS</v>
          </cell>
          <cell r="C2999" t="str">
            <v>H</v>
          </cell>
          <cell r="D2999">
            <v>5.21</v>
          </cell>
          <cell r="E2999" t="str">
            <v>SINAPI - NACIONAL CAIXA</v>
          </cell>
        </row>
        <row r="3000">
          <cell r="A3000">
            <v>5739</v>
          </cell>
          <cell r="B3000" t="str">
            <v>ROLO COMPACTADOR VIBRATÓRIO PÉ DE CARNEIRO, OPERADO POR CONTROLE REMOT  O, 17HP - 1,65T - MANUTENÇÃO.</v>
          </cell>
          <cell r="C3000" t="str">
            <v>H</v>
          </cell>
          <cell r="D3000">
            <v>1.74</v>
          </cell>
          <cell r="E3000" t="str">
            <v>SINAPI - NACIONAL CAIXA</v>
          </cell>
        </row>
        <row r="3001">
          <cell r="A3001">
            <v>5740</v>
          </cell>
          <cell r="B3001" t="str">
            <v>EQUIPAMENTO PARA LAMA ASFALTICA COM SILO DE AGREGADO 6M3, DOSADOR DE C  IMENTO, MONTADO SOBRE CAMINHÃO - DEPRECIACAO E JUROS</v>
          </cell>
          <cell r="C3001" t="str">
            <v>H</v>
          </cell>
          <cell r="D3001">
            <v>41.72</v>
          </cell>
          <cell r="E3001" t="str">
            <v>SINAPI - NACIONAL CAIXA</v>
          </cell>
        </row>
        <row r="3002">
          <cell r="A3002">
            <v>5741</v>
          </cell>
          <cell r="B3002" t="str">
            <v>EQUIPAMENTO PARA LAMA ASFALTICA COM SILO DE AGREGADO 6M3, DOSADOR DE C  IMENTO, A SER MONTADO SOBRE CAMINHÃO (NAO INCLUI O CAMINHAO) - CUSTO HORARIO DE MANUTENCAO</v>
          </cell>
          <cell r="C3002" t="str">
            <v>H</v>
          </cell>
          <cell r="D3002">
            <v>18.8</v>
          </cell>
          <cell r="E3002" t="str">
            <v>SINAPI - NACIONAL CAIXA</v>
          </cell>
        </row>
        <row r="3003">
          <cell r="A3003">
            <v>5742</v>
          </cell>
          <cell r="B3003" t="str">
            <v>EQUIPAMENTO PARA LAMA ASFALTICA COM SILO DE AGREGADO 6M3, DOSADOR DE C  IMENTO, A SER MONTADO SOBRE CAMINHÃO (NAO INCLUI O CAMINHAO) - CUSTO HORARIO DE MATERIAIS NA OPERACAO</v>
          </cell>
          <cell r="C3003" t="str">
            <v>H</v>
          </cell>
          <cell r="D3003">
            <v>47.46</v>
          </cell>
          <cell r="E3003" t="str">
            <v>SINAPI - NACIONAL CAIXA</v>
          </cell>
        </row>
        <row r="3004">
          <cell r="A3004">
            <v>5743</v>
          </cell>
          <cell r="B3004" t="str">
            <v>EQUIPAMENTO PARA LAMA ASFALTICA COM SILO DE AGREGADO 6M3, DOSADOR DE C  IMENTO, A SER MONTADO SOBRE CAMINHÃO (NAO INCLUI O CAMINHAO) - MAO-DE-OBRA DIURNA NA OPERACAO</v>
          </cell>
          <cell r="C3004" t="str">
            <v>H</v>
          </cell>
          <cell r="D3004">
            <v>7.15</v>
          </cell>
          <cell r="E3004" t="str">
            <v>SINAPI - NACIONAL CAIXA</v>
          </cell>
        </row>
        <row r="3005">
          <cell r="A3005">
            <v>5744</v>
          </cell>
          <cell r="B3005" t="str">
            <v>EQUIPAMENTO PARA LAMA ASFALTICA COM SILO DE AGREGADO 6M3, DOSADOR DE C  IMENTO, MONTADO SOBRE CAMINHÃO - MAO-DE-OBRA NOTURNA NA OPERACAO</v>
          </cell>
          <cell r="C3005" t="str">
            <v>H</v>
          </cell>
          <cell r="D3005">
            <v>8.58</v>
          </cell>
          <cell r="E3005" t="str">
            <v>SINAPI - NACIONAL CAIXA</v>
          </cell>
        </row>
        <row r="3006">
          <cell r="A3006">
            <v>5745</v>
          </cell>
          <cell r="B3006" t="str">
            <v>CAMINHAO PIPA 6.000L TOCO 162CV - PBT=11800KG   C/BOMBA GASOLINA - DEPR  ECIACAO E JUROS</v>
          </cell>
          <cell r="C3006" t="str">
            <v>H</v>
          </cell>
          <cell r="D3006">
            <v>19.75</v>
          </cell>
          <cell r="E3006" t="str">
            <v>SINAPI - NACIONAL CAIXA</v>
          </cell>
        </row>
        <row r="3007">
          <cell r="A3007">
            <v>5746</v>
          </cell>
          <cell r="B3007" t="str">
            <v>CAMINHAO PIPA 6.000L TOCO 162CV - PBT=11800KG   C/BOMBA GASOLINA -MANUT  ENCAO</v>
          </cell>
          <cell r="C3007" t="str">
            <v>H</v>
          </cell>
          <cell r="D3007">
            <v>11.91</v>
          </cell>
          <cell r="E3007" t="str">
            <v>SINAPI - NACIONAL CAIXA</v>
          </cell>
        </row>
        <row r="3008">
          <cell r="A3008">
            <v>5747</v>
          </cell>
          <cell r="B3008" t="str">
            <v>CAMINHAO PIPA 6000L TOCO, 162CV - 7,5T (VU=6ANOS) (INCLUI TANQUE DE AC  O PARA TRANSPORTE DE AGUA) - CUSTO HORARIO DE MATERIAIS NA OPERACAO</v>
          </cell>
          <cell r="C3008" t="str">
            <v>H</v>
          </cell>
          <cell r="D3008">
            <v>34.479999999999997</v>
          </cell>
          <cell r="E3008" t="str">
            <v>SINAPI - NACIONAL CAIXA</v>
          </cell>
        </row>
        <row r="3009">
          <cell r="A3009">
            <v>5748</v>
          </cell>
          <cell r="B3009" t="str">
            <v>CAMINHAO PIPA 6000L TOCO, 162CV - 7,5T (VU=6ANOS) (INCLUI TANQUE DE AC  O PARA TRANSPORTE DE AGUA E MOTOBOMBA CENTRIFUGA A GASOLINA 3,5CV) - MAO-DE-OBRA DIURNA NA OPERACAO</v>
          </cell>
          <cell r="C3009" t="str">
            <v>H</v>
          </cell>
          <cell r="D3009">
            <v>7.15</v>
          </cell>
          <cell r="E3009" t="str">
            <v>SINAPI - NACIONAL CAIXA</v>
          </cell>
        </row>
        <row r="3010">
          <cell r="A3010">
            <v>5750</v>
          </cell>
          <cell r="B3010" t="str">
            <v>CAMINHAO TOCO, 177CV - 14T (VU=6ANOS) (NAO INCLUI CARROCERIA) - DEPREC  IACAO E JUROS</v>
          </cell>
          <cell r="C3010" t="str">
            <v>H</v>
          </cell>
          <cell r="D3010">
            <v>16.989999999999998</v>
          </cell>
          <cell r="E3010" t="str">
            <v>SINAPI - NACIONAL CAIXA</v>
          </cell>
        </row>
        <row r="3011">
          <cell r="A3011">
            <v>5751</v>
          </cell>
          <cell r="B3011" t="str">
            <v>CAMINHAO TOCO, 177CV - 14T (VU=6ANOS) (NAO INCLUI CARROCERIA) - MANUTE  NCAO</v>
          </cell>
          <cell r="C3011" t="str">
            <v>H</v>
          </cell>
          <cell r="D3011">
            <v>12.33</v>
          </cell>
          <cell r="E3011" t="str">
            <v>SINAPI - NACIONAL CAIXA</v>
          </cell>
        </row>
        <row r="3012">
          <cell r="A3012">
            <v>5752</v>
          </cell>
          <cell r="B3012" t="str">
            <v>CAMINHAO TOCO, 177CV - 14T (VU=6ANOS) (NAO INCLUI CARROCERIA) - MAO-DE  -OBRA NOTURNA NA OPERACAO</v>
          </cell>
          <cell r="C3012" t="str">
            <v>H</v>
          </cell>
          <cell r="D3012">
            <v>8.58</v>
          </cell>
          <cell r="E3012" t="str">
            <v>SINAPI - NACIONAL CAIXA</v>
          </cell>
        </row>
        <row r="3013">
          <cell r="A3013">
            <v>5753</v>
          </cell>
          <cell r="B3013" t="str">
            <v>CAMINHAO TOCO, 170CV - 11T (VU=6ANOS) (NAO INCLUI CARROCERIA) - DEPREC  IACAO E JUROS</v>
          </cell>
          <cell r="C3013" t="str">
            <v>H</v>
          </cell>
          <cell r="D3013">
            <v>16.670000000000002</v>
          </cell>
          <cell r="E3013" t="str">
            <v>SINAPI - NACIONAL CAIXA</v>
          </cell>
        </row>
        <row r="3014">
          <cell r="A3014">
            <v>5754</v>
          </cell>
          <cell r="B3014" t="str">
            <v>CAMINHAO TOCO, 170CV - 11T (VU=6ANOS) (NAO INCLUI CARROCERIA) - MANUTE  NCAO</v>
          </cell>
          <cell r="C3014" t="str">
            <v>H</v>
          </cell>
          <cell r="D3014">
            <v>9.68</v>
          </cell>
          <cell r="E3014" t="str">
            <v>SINAPI - NACIONAL CAIXA</v>
          </cell>
        </row>
        <row r="3015">
          <cell r="A3015">
            <v>5755</v>
          </cell>
          <cell r="B3015" t="str">
            <v>CAMINHAO TOCO, 170CV - 11T (VU=6ANOS) (NAO INCLUI CARROCERIA) - MAO-DE  -OBRA DIURNA NA OPERACAO</v>
          </cell>
          <cell r="C3015" t="str">
            <v>H</v>
          </cell>
          <cell r="D3015">
            <v>7.15</v>
          </cell>
          <cell r="E3015" t="str">
            <v>SINAPI - NACIONAL CAIXA</v>
          </cell>
        </row>
        <row r="3016">
          <cell r="A3016">
            <v>5756</v>
          </cell>
          <cell r="B3016" t="str">
            <v>CAMINHAO PIPA 6000L TOCO, 162CV - 7,5T (VU=6ANOS) (INCLUI TANQUE DE AC  O PARA TRANSPORTE DE AGUA E MOTOBOMBA CENTRIFUGA A GASOLINA 3,5CV) - DEPRECIACAO E JUROS</v>
          </cell>
          <cell r="C3016" t="str">
            <v>H</v>
          </cell>
          <cell r="D3016">
            <v>17.239999999999998</v>
          </cell>
          <cell r="E3016" t="str">
            <v>SINAPI - NACIONAL CAIXA</v>
          </cell>
        </row>
        <row r="3017">
          <cell r="A3017">
            <v>5757</v>
          </cell>
          <cell r="B3017" t="str">
            <v>CAMINHAO PIPA 6000L TOCO, 162CV - 7,5T (VU=6ANOS) (INCLUI TANQUE DE AC  O PARA TRANSPORTE DE AGUA E MOTOBOMBA CENTRIFUGA A GASOLINA 3,5CV) - MANUTENCAO</v>
          </cell>
          <cell r="C3017" t="str">
            <v>H</v>
          </cell>
          <cell r="D3017">
            <v>9.9499999999999993</v>
          </cell>
          <cell r="E3017" t="str">
            <v>SINAPI - NACIONAL CAIXA</v>
          </cell>
        </row>
        <row r="3018">
          <cell r="A3018">
            <v>5758</v>
          </cell>
          <cell r="B3018" t="str">
            <v>CAMINHAO PIPA 6000L TOCO, 162CV - 7,5T (VU=6ANOS) (INCLUI TANQUE DE AC  O PARA TRANSPORTE DE AGUA E MOTOBOMBA CENTRIFUGA A GASOLINA 3,5CV) - CUSTO HORARIO DE MATERIAIS NA OPERACAO</v>
          </cell>
          <cell r="C3018" t="str">
            <v>H</v>
          </cell>
          <cell r="D3018">
            <v>55.65</v>
          </cell>
          <cell r="E3018" t="str">
            <v>SINAPI - NACIONAL CAIXA</v>
          </cell>
        </row>
        <row r="3019">
          <cell r="A3019">
            <v>5759</v>
          </cell>
          <cell r="B3019" t="str">
            <v xml:space="preserve">CAMINHAO PIPA F12000 142HP TANQUE 6000L/MAO-DE-OBRA NA OPERACAO DIURNA  </v>
          </cell>
          <cell r="C3019" t="str">
            <v>H</v>
          </cell>
          <cell r="D3019">
            <v>5.38</v>
          </cell>
          <cell r="E3019" t="str">
            <v>SINAPI - NACIONAL CAIXA</v>
          </cell>
        </row>
        <row r="3020">
          <cell r="A3020">
            <v>5760</v>
          </cell>
          <cell r="B3020" t="str">
            <v>CAMINHAO PIPA 6000L TOCO, 162CV - 7,5T (VU=6ANOS) (INCLUI TANQUE DE AC  O PARA TRANSPORTE DE AGUA) - MAO-DE-OBRA NOTURNA NA OPERACAO</v>
          </cell>
          <cell r="C3020" t="str">
            <v>H</v>
          </cell>
          <cell r="D3020">
            <v>8.58</v>
          </cell>
          <cell r="E3020" t="str">
            <v>SINAPI - NACIONAL CAIXA</v>
          </cell>
        </row>
        <row r="3021">
          <cell r="A3021">
            <v>5761</v>
          </cell>
          <cell r="B3021" t="str">
            <v>CAMINHAO PIPA 6000L TOCO, 162CV - 7,5T (VU=6ANOS) (INCLUI TANQUE DE AC  O PARA TRANSPORTE DE AGUA E MOTOBOMBA CENTRIFUGA A GASOLINA 3,5CV) - CUSTO HORARIO PRODUTIVO DIURNO</v>
          </cell>
          <cell r="C3021" t="str">
            <v>CHP</v>
          </cell>
          <cell r="D3021">
            <v>89.99</v>
          </cell>
          <cell r="E3021" t="str">
            <v>SINAPI - NACIONAL CAIXA</v>
          </cell>
        </row>
        <row r="3022">
          <cell r="A3022">
            <v>5762</v>
          </cell>
          <cell r="B3022" t="str">
            <v>CAMINHAO PIPA 10000L TRUCADO, 208CV - 21,1T (VU=6ANOS) (INCLUI TANQUE    DE ACO PARA TRANSPORTE DE AGUA E MOTOBOMBA CENTRIFUGA A GASOLINA 3,5CV) - DEPRECIACAO E JUROS</v>
          </cell>
          <cell r="C3022" t="str">
            <v>H</v>
          </cell>
          <cell r="D3022">
            <v>18.989999999999998</v>
          </cell>
          <cell r="E3022" t="str">
            <v>SINAPI - NACIONAL CAIXA</v>
          </cell>
        </row>
        <row r="3023">
          <cell r="A3023">
            <v>5763</v>
          </cell>
          <cell r="B3023" t="str">
            <v>CAMINHAO PIPA 10000L TRUCADO, 208CV - 21,1T (VU=6ANOS) (INCLUI TANQUE    DE ACO PARA TRANSPORTE DE AGUA E MOTOBOMBA CENTRIFUGA A GASOLINA 3,5CV) - MANUTENCAO</v>
          </cell>
          <cell r="C3023" t="str">
            <v>H</v>
          </cell>
          <cell r="D3023">
            <v>10.97</v>
          </cell>
          <cell r="E3023" t="str">
            <v>SINAPI - NACIONAL CAIXA</v>
          </cell>
        </row>
        <row r="3024">
          <cell r="A3024">
            <v>5764</v>
          </cell>
          <cell r="B3024" t="str">
            <v>CAMINHAO PIPA 10000L TRUCADO, 208CV - 21,1T (VU=6ANOS) (INCLUI TANQUE    DE ACO PARA TRANSPORTE DE AGUA E MOTOBOMBA CENTRIFUGA A GASOLINA 3,5CV) - MAO-DE-OBRA NOTURNA NA OPERACAO</v>
          </cell>
          <cell r="C3024" t="str">
            <v>H</v>
          </cell>
          <cell r="D3024">
            <v>8.58</v>
          </cell>
          <cell r="E3024" t="str">
            <v>SINAPI - NACIONAL CAIXA</v>
          </cell>
        </row>
        <row r="3025">
          <cell r="A3025">
            <v>5765</v>
          </cell>
          <cell r="B3025" t="str">
            <v>DISTRIBUIDOR DE BETUME COM TANQUE DE 2500L, REBOCAVEL, PNEUMATICO COM    MOTOR A GASOLINA 3,4HP -   MANUTENCAO</v>
          </cell>
          <cell r="C3025" t="str">
            <v>H</v>
          </cell>
          <cell r="D3025">
            <v>6.08</v>
          </cell>
          <cell r="E3025" t="str">
            <v>SINAPI - NACIONAL CAIXA</v>
          </cell>
        </row>
        <row r="3026">
          <cell r="A3026">
            <v>5766</v>
          </cell>
          <cell r="B3026" t="str">
            <v>DISTRIBUIDOR DE BETUME COM TANQUE DE 2500L, REBOCAVEL, PNEUMATICO COM    MOTOR A GASOLINA 3,4HP - CUSTO COM MATERIAIS NA OPERACAO</v>
          </cell>
          <cell r="C3026" t="str">
            <v>H</v>
          </cell>
          <cell r="D3026">
            <v>30.88</v>
          </cell>
          <cell r="E3026" t="str">
            <v>SINAPI - NACIONAL CAIXA</v>
          </cell>
        </row>
        <row r="3027">
          <cell r="A3027">
            <v>5767</v>
          </cell>
          <cell r="B3027" t="str">
            <v>DISTRIBUIDOR DE BETUME COM TANQUE DE 2500L, REBOCAVEL, PNEUMATICO COM    MOTOR A GASOLINA 3,4HP - CUSTO COM MAO-DE-OBRA NA OPERACAO DIURNA</v>
          </cell>
          <cell r="C3027" t="str">
            <v>H</v>
          </cell>
          <cell r="D3027">
            <v>0.06</v>
          </cell>
          <cell r="E3027" t="str">
            <v>SINAPI - NACIONAL CAIXA</v>
          </cell>
        </row>
        <row r="3028">
          <cell r="A3028">
            <v>5768</v>
          </cell>
          <cell r="B3028" t="str">
            <v>DISTRIBUIDOR DE BETUME COM TANQUE DE 2500L, REBOCAVEL, PNEUMATICO COM    MOTOR A GASOLINA 3,4HP - CUSTO COM MAO-DE-OBRA NA OPERACAO NOTURNA</v>
          </cell>
          <cell r="C3028" t="str">
            <v>H</v>
          </cell>
          <cell r="D3028">
            <v>7.0000000000000007E-2</v>
          </cell>
          <cell r="E3028" t="str">
            <v>SINAPI - NACIONAL CAIXA</v>
          </cell>
        </row>
        <row r="3029">
          <cell r="A3029">
            <v>5769</v>
          </cell>
          <cell r="B3029" t="str">
            <v>DISTRIBUIDOR DE ASFALTO MONTADO SOBRE CAMINHAO TOCO 162 HP, COM TANQUE  ISOLADO 6 M3 COM BARRA ESPARGIDORA   DE 3,66 M - MANUTENCAO</v>
          </cell>
          <cell r="C3029" t="str">
            <v>H</v>
          </cell>
          <cell r="D3029">
            <v>26.89</v>
          </cell>
          <cell r="E3029" t="str">
            <v>SINAPI - NACIONAL CAIXA</v>
          </cell>
        </row>
        <row r="3030">
          <cell r="A3030">
            <v>5770</v>
          </cell>
          <cell r="B3030" t="str">
            <v>DISTRIBUIDOR DE ASFALTO MONTADO SOBRE CAMINHAO TOCO 162 HP, COM TANQUE  ISOLADO 6 M3 COM BARRA ESPARGIDORA   DE 3,66 M - CUSTO C/ MAO-DE-OBRANA OPERACAO DIURNA.</v>
          </cell>
          <cell r="C3030" t="str">
            <v>H</v>
          </cell>
          <cell r="D3030">
            <v>14.3</v>
          </cell>
          <cell r="E3030" t="str">
            <v>SINAPI - NACIONAL CAIXA</v>
          </cell>
        </row>
        <row r="3031">
          <cell r="A3031">
            <v>5771</v>
          </cell>
          <cell r="B3031" t="str">
            <v>DISTRIBUIDOR DE ASFALTO CAP 5.000L SOBRE CAMINHAO TOCO 142HP - CUSTO C  / MAO-DE-OBRA NA OPERACAO NOTURNA</v>
          </cell>
          <cell r="C3031" t="str">
            <v>H</v>
          </cell>
          <cell r="D3031">
            <v>17.16</v>
          </cell>
          <cell r="E3031" t="str">
            <v>SINAPI - NACIONAL CAIXA</v>
          </cell>
        </row>
        <row r="3032">
          <cell r="A3032">
            <v>5775</v>
          </cell>
          <cell r="B3032" t="str">
            <v>LANCA ELEVATORIA TELESCOPICA DE ACIONAMENTO HIDRAULICO, CAPACIDADE DE    CARGA 30.000 KG, COM CESTO, MONTADA SOBRE CAMINHAO TRUCADO - MANUTENCAO</v>
          </cell>
          <cell r="C3032" t="str">
            <v>H</v>
          </cell>
          <cell r="D3032">
            <v>79.34</v>
          </cell>
          <cell r="E3032" t="str">
            <v>SINAPI - NACIONAL CAIXA</v>
          </cell>
        </row>
        <row r="3033">
          <cell r="A3033">
            <v>5776</v>
          </cell>
          <cell r="B3033" t="str">
            <v>LANCA ELEVATORIA TELESCOPICA DE ACIONAMENTO HIDRAULICO, CAPACIDADE DE    CARGA 30.000 KG, COM CESTO, MONTADA SOBRE CAMINHAO TRUCADO - CUSTO COM MATERIAIS NA OPERACAO</v>
          </cell>
          <cell r="C3033" t="str">
            <v>H</v>
          </cell>
          <cell r="D3033">
            <v>48.95</v>
          </cell>
          <cell r="E3033" t="str">
            <v>SINAPI - NACIONAL CAIXA</v>
          </cell>
        </row>
        <row r="3034">
          <cell r="A3034">
            <v>5777</v>
          </cell>
          <cell r="B3034" t="str">
            <v>GUINDASTE MUNK COM CESTO, CARGA MAXIMA 5,75T (A 2M) E 2,3T ( A 5M), AL  TURA MAXIMA = 7,9M, MONTADO SOBRE CAMINHAO DE CARROCERIA FORD 162HP -MANUTENCAO</v>
          </cell>
          <cell r="C3034" t="str">
            <v>H</v>
          </cell>
          <cell r="D3034">
            <v>13.33</v>
          </cell>
          <cell r="E3034" t="str">
            <v>SINAPI - NACIONAL CAIXA</v>
          </cell>
        </row>
        <row r="3035">
          <cell r="A3035">
            <v>5778</v>
          </cell>
          <cell r="B3035" t="str">
            <v>MOTONIVELADORA 140HP (VU=6ANOS) - DEPRECIACAO E JUROS</v>
          </cell>
          <cell r="C3035" t="str">
            <v>H</v>
          </cell>
          <cell r="D3035">
            <v>68.88</v>
          </cell>
          <cell r="E3035" t="str">
            <v>SINAPI - NACIONAL CAIXA</v>
          </cell>
        </row>
        <row r="3036">
          <cell r="A3036">
            <v>5779</v>
          </cell>
          <cell r="B3036" t="str">
            <v>MOTONIVELADORA 140HP (VU=6ANOS) - MANUTENCAO</v>
          </cell>
          <cell r="C3036" t="str">
            <v>H</v>
          </cell>
          <cell r="D3036">
            <v>40.020000000000003</v>
          </cell>
          <cell r="E3036" t="str">
            <v>SINAPI - NACIONAL CAIXA</v>
          </cell>
        </row>
        <row r="3037">
          <cell r="A3037">
            <v>5782</v>
          </cell>
          <cell r="B3037" t="str">
            <v>MOTOSCRAPER 270HP - CUSTO COM MATERIAIS NA OPERACAO</v>
          </cell>
          <cell r="C3037" t="str">
            <v>H</v>
          </cell>
          <cell r="D3037">
            <v>100.12</v>
          </cell>
          <cell r="E3037" t="str">
            <v>SINAPI - NACIONAL CAIXA</v>
          </cell>
        </row>
        <row r="3038">
          <cell r="A3038">
            <v>5783</v>
          </cell>
          <cell r="B3038" t="str">
            <v>MOTOSCRAPER 270HP -CUSTO COM MA0-DE-0BRA NA OPERACAO DIURNA</v>
          </cell>
          <cell r="C3038" t="str">
            <v>H</v>
          </cell>
          <cell r="D3038">
            <v>6.98</v>
          </cell>
          <cell r="E3038" t="str">
            <v>SINAPI - NACIONAL CAIXA</v>
          </cell>
        </row>
        <row r="3039">
          <cell r="A3039">
            <v>5786</v>
          </cell>
          <cell r="B3039" t="str">
            <v>PA CARREGADEIRA SOBRE RODAS 180 HP - CAPACIDADE DA CACAMBA. 2,5 A 3,3    M3 - PESO OPERACIONAL 17.428 - (VU=5ANOS) - DEPRECIACAO E JUROS</v>
          </cell>
          <cell r="C3039" t="str">
            <v>H</v>
          </cell>
          <cell r="D3039">
            <v>79.290000000000006</v>
          </cell>
          <cell r="E3039" t="str">
            <v>SINAPI - NACIONAL CAIXA</v>
          </cell>
        </row>
        <row r="3040">
          <cell r="A3040">
            <v>5787</v>
          </cell>
          <cell r="B3040" t="str">
            <v>PA CARREGADEIRA SOBRE RODAS 180 HP - CAPACIDADE DA CACAMBA. 2,5 A 3,3    M3 - PESO OPERACIONAL 17.428 -   CUSTO C/MATERIAIS NA OPERACAO</v>
          </cell>
          <cell r="C3040" t="str">
            <v>H</v>
          </cell>
          <cell r="D3040">
            <v>63.04</v>
          </cell>
          <cell r="E3040" t="str">
            <v>SINAPI - NACIONAL CAIXA</v>
          </cell>
        </row>
        <row r="3041">
          <cell r="A3041">
            <v>5788</v>
          </cell>
          <cell r="B3041" t="str">
            <v>PA CARREGADEIRA SOBRE RODAS 180 HP - CAPACIDADE DA CACAMBA. 2,5 A 3,3    M3 - PESO OPERACIONAL 17.428 - CUSTO C/ MAO-DE-OBRA NA OPERACAO DIURNA</v>
          </cell>
          <cell r="C3041" t="str">
            <v>H</v>
          </cell>
          <cell r="D3041">
            <v>7.51</v>
          </cell>
          <cell r="E3041" t="str">
            <v>SINAPI - NACIONAL CAIXA</v>
          </cell>
        </row>
        <row r="3042">
          <cell r="A3042">
            <v>5789</v>
          </cell>
          <cell r="B3042" t="str">
            <v>PA CARREGADEIRA SOBRE RODAS 180 HP - CAPACIDADE DA CACAMBA. 2,5 A 3,3    M3 - PESO OPERACIONAL 17.428 - CUSTO C/ MAO-DE-OBRA NA OPERACAO NOTURNA</v>
          </cell>
          <cell r="C3042" t="str">
            <v>H</v>
          </cell>
          <cell r="D3042">
            <v>9.01</v>
          </cell>
          <cell r="E3042" t="str">
            <v>SINAPI - NACIONAL CAIXA</v>
          </cell>
        </row>
        <row r="3043">
          <cell r="A3043">
            <v>5790</v>
          </cell>
          <cell r="B3043" t="str">
            <v>ROLO COMPACTADOR VIBRATÓRIO DE UM CILINDRO AÇO LISO, POTÊNCIA 80HP, PE  SO OPERACIONAL 8,1T - DEPRECIAÇÃO E JUROS</v>
          </cell>
          <cell r="C3043" t="str">
            <v>H</v>
          </cell>
          <cell r="D3043">
            <v>25.2</v>
          </cell>
          <cell r="E3043" t="str">
            <v>SINAPI - NACIONAL CAIXA</v>
          </cell>
        </row>
        <row r="3044">
          <cell r="A3044">
            <v>5791</v>
          </cell>
          <cell r="B3044" t="str">
            <v>ROLO COMPACTADOR VIBRATÓRIO, AUTO-PREOPEL.,CILINDRO LISO, 80HP - 8,1T    - MANUTENÇÃO.</v>
          </cell>
          <cell r="C3044" t="str">
            <v>H</v>
          </cell>
          <cell r="D3044">
            <v>15.13</v>
          </cell>
          <cell r="E3044" t="str">
            <v>SINAPI - NACIONAL CAIXA</v>
          </cell>
        </row>
        <row r="3045">
          <cell r="A3045">
            <v>5792</v>
          </cell>
          <cell r="B3045" t="str">
            <v>ROLO COMPACTADOR VIBRATÓRIO, AUTO-PREOPEL.,CILINDRO LISO, 80HP - 8,1T    - CUSTOS COM MATERIAIS NAOPERAÇÃO.</v>
          </cell>
          <cell r="C3045" t="str">
            <v>H</v>
          </cell>
          <cell r="D3045">
            <v>28.18</v>
          </cell>
          <cell r="E3045" t="str">
            <v>SINAPI - NACIONAL CAIXA</v>
          </cell>
        </row>
        <row r="3046">
          <cell r="A3046">
            <v>5793</v>
          </cell>
          <cell r="B3046" t="str">
            <v>ROLO COMPACTADOR VIBRATÓRIO DE UM CILINDRO LISO, POTÊNCIA 80HP, PESO O  PERACIONAL 8,1T - MÃO-DE-OBRA NA OPERAÇÃO NOTURNA</v>
          </cell>
          <cell r="C3046" t="str">
            <v>H</v>
          </cell>
          <cell r="D3046">
            <v>8.3800000000000008</v>
          </cell>
          <cell r="E3046" t="str">
            <v>SINAPI - NACIONAL CAIXA</v>
          </cell>
        </row>
        <row r="3047">
          <cell r="A3047">
            <v>5794</v>
          </cell>
          <cell r="B3047" t="str">
            <v>MARTELETE OU ROMPEDOR PNEUMÁTICO MANUAL 28KG, FREQUENCIA DE IMPACTO 12  30/MINUTO - DEPRECIAÇÃO E JUROS</v>
          </cell>
          <cell r="C3047" t="str">
            <v>H</v>
          </cell>
          <cell r="D3047">
            <v>1.56</v>
          </cell>
          <cell r="E3047" t="str">
            <v>SINAPI - NACIONAL CAIXA</v>
          </cell>
        </row>
        <row r="3048">
          <cell r="A3048">
            <v>5795</v>
          </cell>
          <cell r="B3048" t="str">
            <v>MARTELETE OU ROMPEDOR PNEUMÁTICO MANUAL 28KG, FREQUENCIA DE IMPACTO 12  30/MINUTO - CHP DIURNO</v>
          </cell>
          <cell r="C3048" t="str">
            <v>CHP</v>
          </cell>
          <cell r="D3048">
            <v>12.23</v>
          </cell>
          <cell r="E3048" t="str">
            <v>SINAPI - NACIONAL CAIXA</v>
          </cell>
        </row>
        <row r="3049">
          <cell r="A3049">
            <v>5796</v>
          </cell>
          <cell r="B3049" t="str">
            <v>MARTELETE OU ROMPEDOR PNEUMÁTICO MANUAL 28KG, FREQUENCIA DE IMPACTO 12  30/MINUTO - MÃO DE OBRA NA OPERAÇÃO DIURNA</v>
          </cell>
          <cell r="C3049" t="str">
            <v>H</v>
          </cell>
          <cell r="D3049">
            <v>8.61</v>
          </cell>
          <cell r="E3049" t="str">
            <v>SINAPI - NACIONAL CAIXA</v>
          </cell>
        </row>
        <row r="3050">
          <cell r="A3050">
            <v>5797</v>
          </cell>
          <cell r="B3050" t="str">
            <v>COMPRESSOR DE AR REBOCAVEL, DESCARGA LIVRE EFETIVA 180PCM, PRESSAO DE    TRABALHO 102 PSI, MOTOR A DIESEL 89CV - MANUTENCAO</v>
          </cell>
          <cell r="C3050" t="str">
            <v>H</v>
          </cell>
          <cell r="D3050">
            <v>2.2799999999999998</v>
          </cell>
          <cell r="E3050" t="str">
            <v>SINAPI - NACIONAL CAIXA</v>
          </cell>
        </row>
        <row r="3051">
          <cell r="A3051">
            <v>5798</v>
          </cell>
          <cell r="B3051" t="str">
            <v>COMPRESSOR DE AR REBOCAVEL, DESCARGA LIVRE EFETIVA 180PCM, PRESSAO DE    TRABALHO 102 PSI, MOTOR A DIESEL 89CV - MAO-DE-OBRA DIURNA NA OPERACAO</v>
          </cell>
          <cell r="C3051" t="str">
            <v>H</v>
          </cell>
          <cell r="D3051">
            <v>6.25</v>
          </cell>
          <cell r="E3051" t="str">
            <v>SINAPI - NACIONAL CAIXA</v>
          </cell>
        </row>
        <row r="3052">
          <cell r="A3052">
            <v>5799</v>
          </cell>
          <cell r="B3052" t="str">
            <v>BOMBA ELETRICA TRIFASICA SUBMERSA 3CV PARA DRENAGEM - JUROS E DEPRECIA  CAO</v>
          </cell>
          <cell r="C3052" t="str">
            <v>H</v>
          </cell>
          <cell r="D3052">
            <v>0.53</v>
          </cell>
          <cell r="E3052" t="str">
            <v>SINAPI - NACIONAL CAIXA</v>
          </cell>
        </row>
        <row r="3053">
          <cell r="A3053">
            <v>5800</v>
          </cell>
          <cell r="B3053" t="str">
            <v>BOMBA ELETRICA SUBMERSA MONOFASICA 3CV - MANUTENCAO</v>
          </cell>
          <cell r="C3053" t="str">
            <v>H</v>
          </cell>
          <cell r="D3053">
            <v>0.21</v>
          </cell>
          <cell r="E3053" t="str">
            <v>SINAPI - NACIONAL CAIXA</v>
          </cell>
        </row>
        <row r="3054">
          <cell r="A3054">
            <v>5801</v>
          </cell>
          <cell r="B3054" t="str">
            <v>COMPACTADOR DE SOLOS COM PLACA VIBRATORIA, 46X51CM, 5HP, 156KG, DIESEL  , IMPACTO DINAMICO 1700KG - DEPRECIACAO E JUROS</v>
          </cell>
          <cell r="C3054" t="str">
            <v>H</v>
          </cell>
          <cell r="D3054">
            <v>3.87</v>
          </cell>
          <cell r="E3054" t="str">
            <v>SINAPI - NACIONAL CAIXA</v>
          </cell>
        </row>
        <row r="3055">
          <cell r="A3055">
            <v>5802</v>
          </cell>
          <cell r="B3055" t="str">
            <v>COMPACTADOR DE SOLOS COM PLACA VIBRATORIA, 46X51CM, 5HP, 156KG, DIESEL  , IMPACTO DINAMICO 1700KG - MANUTENCAO</v>
          </cell>
          <cell r="C3055" t="str">
            <v>H</v>
          </cell>
          <cell r="D3055">
            <v>1.53</v>
          </cell>
          <cell r="E3055" t="str">
            <v>SINAPI - NACIONAL CAIXA</v>
          </cell>
        </row>
        <row r="3056">
          <cell r="A3056">
            <v>5803</v>
          </cell>
          <cell r="B3056" t="str">
            <v>COMPACTADOR DE SOLOS COM PLACA VIBRATORIA, 46X51CM, 5HP, 156KG, DIESEL  , IMPACTO DINAMICO 1700KG - CUSTO HORARIO DE MATERIAIS NA OPERACAO</v>
          </cell>
          <cell r="C3056" t="str">
            <v>H</v>
          </cell>
          <cell r="D3056">
            <v>1.48</v>
          </cell>
          <cell r="E3056" t="str">
            <v>SINAPI - NACIONAL CAIXA</v>
          </cell>
        </row>
        <row r="3057">
          <cell r="A3057">
            <v>5804</v>
          </cell>
          <cell r="B3057" t="str">
            <v>COMPACTADOR DE SOLOS COM PLACA VIBRATORIA, 46X51CM, 5HP, 156KG, DIESEL  , IMPACTO DINAMICO 1700KG - MAO-DE-OBRA DIURNA NA OPERACAO</v>
          </cell>
          <cell r="C3057" t="str">
            <v>H</v>
          </cell>
          <cell r="D3057">
            <v>6.25</v>
          </cell>
          <cell r="E3057" t="str">
            <v>SINAPI - NACIONAL CAIXA</v>
          </cell>
        </row>
        <row r="3058">
          <cell r="A3058">
            <v>5806</v>
          </cell>
          <cell r="B3058" t="str">
            <v xml:space="preserve">BOMBA C/MOTOR A GASOLINA AUTOESCORVANTE P/AGUA SUJA 3/4HP -CHI DIURNA    </v>
          </cell>
          <cell r="C3058" t="str">
            <v>CHI</v>
          </cell>
          <cell r="D3058">
            <v>0.35</v>
          </cell>
          <cell r="E3058" t="str">
            <v>SINAPI - NACIONAL CAIXA</v>
          </cell>
        </row>
        <row r="3059">
          <cell r="A3059">
            <v>5808</v>
          </cell>
          <cell r="B3059" t="str">
            <v>USINA DE ASFALTO A QUENTE FIXA CAP.40/80 TON/H - CHP DIURNO</v>
          </cell>
          <cell r="C3059" t="str">
            <v>CHP</v>
          </cell>
          <cell r="D3059">
            <v>411.23</v>
          </cell>
          <cell r="E3059" t="str">
            <v>SINAPI - NACIONAL CAIXA</v>
          </cell>
        </row>
        <row r="3060">
          <cell r="A3060">
            <v>5809</v>
          </cell>
          <cell r="B3060" t="str">
            <v>USINA DE ASFALTO A QUENTE FIXA CAP.40/80 TON/H - CHP NOTURNO</v>
          </cell>
          <cell r="C3060" t="str">
            <v>CHP-N</v>
          </cell>
          <cell r="D3060">
            <v>417.31</v>
          </cell>
          <cell r="E3060" t="str">
            <v>SINAPI - NACIONAL CAIXA</v>
          </cell>
        </row>
        <row r="3061">
          <cell r="A3061">
            <v>5811</v>
          </cell>
          <cell r="B3061" t="str">
            <v>CAMINHAO BASCULANTE, 6M3,12T - 162HP (VU=5ANOS) - CHP DIURNO</v>
          </cell>
          <cell r="C3061" t="str">
            <v>CHP</v>
          </cell>
          <cell r="D3061">
            <v>89.69</v>
          </cell>
          <cell r="E3061" t="str">
            <v>SINAPI - NACIONAL CAIXA</v>
          </cell>
        </row>
        <row r="3062">
          <cell r="A3062">
            <v>5812</v>
          </cell>
          <cell r="B3062" t="str">
            <v>CAMINHAO BASCULANTE, 6M3,12T - 162HP (VU=5ANOS) - CHP NOTURNO</v>
          </cell>
          <cell r="C3062" t="str">
            <v>CHP-N</v>
          </cell>
          <cell r="D3062">
            <v>90.76</v>
          </cell>
          <cell r="E3062" t="str">
            <v>SINAPI - NACIONAL CAIXA</v>
          </cell>
        </row>
        <row r="3063">
          <cell r="A3063">
            <v>5822</v>
          </cell>
          <cell r="B3063" t="str">
            <v>CAMINHAO BASCULANTE, 6M3, 12T - 162HP (VU=5ANOS) - CHI NOTURNO</v>
          </cell>
          <cell r="C3063" t="str">
            <v>CHI-N</v>
          </cell>
          <cell r="D3063">
            <v>25.75</v>
          </cell>
          <cell r="E3063" t="str">
            <v>SINAPI - NACIONAL CAIXA</v>
          </cell>
        </row>
        <row r="3064">
          <cell r="A3064">
            <v>5823</v>
          </cell>
          <cell r="B3064" t="str">
            <v>USINA DE CONCRETO FIXA CAPACIDADE 90/120 M³, 63HP - CHP DIURNO</v>
          </cell>
          <cell r="C3064" t="str">
            <v>CHP</v>
          </cell>
          <cell r="D3064">
            <v>86.27</v>
          </cell>
          <cell r="E3064" t="str">
            <v>SINAPI - NACIONAL CAIXA</v>
          </cell>
        </row>
        <row r="3065">
          <cell r="A3065">
            <v>5824</v>
          </cell>
          <cell r="B3065" t="str">
            <v>CAMINHAO CARROCERIA ABERTA,EM MADEIRA, TOCO, 170CV - 11T (VU=6ANOS) -    CUSTO HORÁRIO DE PRODUÇÃO DIURNA</v>
          </cell>
          <cell r="C3065" t="str">
            <v>CHP</v>
          </cell>
          <cell r="D3065">
            <v>82.87</v>
          </cell>
          <cell r="E3065" t="str">
            <v>SINAPI - NACIONAL CAIXA</v>
          </cell>
        </row>
        <row r="3066">
          <cell r="A3066">
            <v>5825</v>
          </cell>
          <cell r="B3066" t="str">
            <v>CAMINHAO CARROCERIA ABERTA,EM MADEIRA, TOCO, 170CV - 11T (VU=6ANOS) -  CHP NOTURNO</v>
          </cell>
          <cell r="C3066" t="str">
            <v>CHP-N</v>
          </cell>
          <cell r="D3066">
            <v>82.17</v>
          </cell>
          <cell r="E3066" t="str">
            <v>SINAPI - NACIONAL CAIXA</v>
          </cell>
        </row>
        <row r="3067">
          <cell r="A3067">
            <v>5826</v>
          </cell>
          <cell r="B3067" t="str">
            <v>CAMINHAO CARROCERIA ABERTA,EM MADEIRA, TOCO, 170CV - 11T (VU=6ANOS) -    CHI DIURNO</v>
          </cell>
          <cell r="C3067" t="str">
            <v>CHI</v>
          </cell>
          <cell r="D3067">
            <v>24.56</v>
          </cell>
          <cell r="E3067" t="str">
            <v>SINAPI - NACIONAL CAIXA</v>
          </cell>
        </row>
        <row r="3068">
          <cell r="A3068">
            <v>5827</v>
          </cell>
          <cell r="B3068" t="str">
            <v>CAMINHAO CARROCERIA ABERTA,EM MADEIRA, TOCO, 170CV - 11T (VU=6ANOS) -    CHI NOTURNO</v>
          </cell>
          <cell r="C3068" t="str">
            <v>CHI-N</v>
          </cell>
          <cell r="D3068">
            <v>23.86</v>
          </cell>
          <cell r="E3068" t="str">
            <v>SINAPI - NACIONAL CAIXA</v>
          </cell>
        </row>
        <row r="3069">
          <cell r="A3069">
            <v>5828</v>
          </cell>
          <cell r="B3069" t="str">
            <v>USINA DE CONCRETO FIXA CAPACIDADE 90/120 M³, 63HP - CHP NOTURNO</v>
          </cell>
          <cell r="C3069" t="str">
            <v>CHP-N</v>
          </cell>
          <cell r="D3069">
            <v>90.32</v>
          </cell>
          <cell r="E3069" t="str">
            <v>SINAPI - NACIONAL CAIXA</v>
          </cell>
        </row>
        <row r="3070">
          <cell r="A3070">
            <v>5829</v>
          </cell>
          <cell r="B3070" t="str">
            <v>USINA DE CONCRETO FIXA CAPACIDADE 90/120 M³, 63HP - CHI DIURNO</v>
          </cell>
          <cell r="C3070" t="str">
            <v>CHI</v>
          </cell>
          <cell r="D3070">
            <v>45.27</v>
          </cell>
          <cell r="E3070" t="str">
            <v>SINAPI - NACIONAL CAIXA</v>
          </cell>
        </row>
        <row r="3071">
          <cell r="A3071">
            <v>5830</v>
          </cell>
          <cell r="B3071" t="str">
            <v>USINA DE CONCRETO FIXA CAPACIDADE 90/120 M³, 63HP - CHI NOTURNO</v>
          </cell>
          <cell r="C3071" t="str">
            <v>CHI-N</v>
          </cell>
          <cell r="D3071">
            <v>49.33</v>
          </cell>
          <cell r="E3071" t="str">
            <v>SINAPI - NACIONAL CAIXA</v>
          </cell>
        </row>
        <row r="3072">
          <cell r="A3072">
            <v>5831</v>
          </cell>
          <cell r="B3072" t="str">
            <v xml:space="preserve">USINA MISTURADORA DE SOLOS CAPCIDADE DE 100/200 T, 110HP - CHP DIURNO    </v>
          </cell>
          <cell r="C3072" t="str">
            <v>CHP</v>
          </cell>
          <cell r="D3072">
            <v>283.25</v>
          </cell>
          <cell r="E3072" t="str">
            <v>SINAPI - NACIONAL CAIXA</v>
          </cell>
        </row>
        <row r="3073">
          <cell r="A3073">
            <v>5832</v>
          </cell>
          <cell r="B3073" t="str">
            <v xml:space="preserve">USINA MISTURADORA DE SOLOS CAPCIDADE DE 100/200 T, 110HP - CHP NOTURNO  </v>
          </cell>
          <cell r="C3073" t="str">
            <v>CHP-N</v>
          </cell>
          <cell r="D3073">
            <v>290.33999999999997</v>
          </cell>
          <cell r="E3073" t="str">
            <v>SINAPI - NACIONAL CAIXA</v>
          </cell>
        </row>
        <row r="3074">
          <cell r="A3074">
            <v>5834</v>
          </cell>
          <cell r="B3074" t="str">
            <v>USINA MISTURADORA DE SOLOS, DOSADORES TRIPLOS, CALHA VIBRATÓRIA, CAPCI  DADE 200/500 TON, 201HP - CHI NOTURNO</v>
          </cell>
          <cell r="C3074" t="str">
            <v>CHI-N</v>
          </cell>
          <cell r="D3074">
            <v>176.37</v>
          </cell>
          <cell r="E3074" t="str">
            <v>SINAPI - NACIONAL CAIXA</v>
          </cell>
        </row>
        <row r="3075">
          <cell r="A3075">
            <v>5835</v>
          </cell>
          <cell r="B3075" t="str">
            <v>VIBROACABADORA SOBRE ESTEIRAS POTENCIA MAX. 105CV CAPACIDADE ATE 450 T  /H - CHP DIURNO</v>
          </cell>
          <cell r="C3075" t="str">
            <v>CHP</v>
          </cell>
          <cell r="D3075">
            <v>221.5</v>
          </cell>
          <cell r="E3075" t="str">
            <v>SINAPI - NACIONAL CAIXA</v>
          </cell>
        </row>
        <row r="3076">
          <cell r="A3076">
            <v>5836</v>
          </cell>
          <cell r="B3076" t="str">
            <v>VIBROACABADORA SOBRE ESTEIRAS POTENCIA MAX. 105CV CAPACIDADE ATE 450 T  /H - CHP NOTURNO</v>
          </cell>
          <cell r="C3076" t="str">
            <v>CHP-N</v>
          </cell>
          <cell r="D3076">
            <v>222.89</v>
          </cell>
          <cell r="E3076" t="str">
            <v>SINAPI - NACIONAL CAIXA</v>
          </cell>
        </row>
        <row r="3077">
          <cell r="A3077">
            <v>5837</v>
          </cell>
          <cell r="B3077" t="str">
            <v>VIBROACABADORA SOBRE ESTEIRAS POTENCIA MAX. 105CV CAPACIDADE ATE 450 T  /H - CHI DIURNO</v>
          </cell>
          <cell r="C3077" t="str">
            <v>CHI</v>
          </cell>
          <cell r="D3077">
            <v>128.38999999999999</v>
          </cell>
          <cell r="E3077" t="str">
            <v>SINAPI - NACIONAL CAIXA</v>
          </cell>
        </row>
        <row r="3078">
          <cell r="A3078">
            <v>5838</v>
          </cell>
          <cell r="B3078" t="str">
            <v>VIBROACABADORA SOBRE ESTEIRAS POTENCIA MAX. 105CV CAPACIDADE ATE 450 T  /H - CHI NOTURNO</v>
          </cell>
          <cell r="C3078" t="str">
            <v>CHI-N</v>
          </cell>
          <cell r="D3078">
            <v>129.78</v>
          </cell>
          <cell r="E3078" t="str">
            <v>SINAPI - NACIONAL CAIXA</v>
          </cell>
        </row>
        <row r="3079">
          <cell r="A3079">
            <v>5839</v>
          </cell>
          <cell r="B3079" t="str">
            <v>VASSOURA MECÂNICA REBOCÁVEL C/ ESCOVA CILÍNDRICA LARGURA = 2,44M - CHP  DIURNO</v>
          </cell>
          <cell r="C3079" t="str">
            <v>CHP</v>
          </cell>
          <cell r="D3079">
            <v>4.1100000000000003</v>
          </cell>
          <cell r="E3079" t="str">
            <v>SINAPI - NACIONAL CAIXA</v>
          </cell>
        </row>
        <row r="3080">
          <cell r="A3080">
            <v>5841</v>
          </cell>
          <cell r="B3080" t="str">
            <v>VASSOURA MECÂNICA REBOCÁVEL C/ ESCOVA CILÍNDRICA LARGURA = 2,44M - CHI  DIURNO</v>
          </cell>
          <cell r="C3080" t="str">
            <v>CHI</v>
          </cell>
          <cell r="D3080">
            <v>3.09</v>
          </cell>
          <cell r="E3080" t="str">
            <v>SINAPI - NACIONAL CAIXA</v>
          </cell>
        </row>
        <row r="3081">
          <cell r="A3081">
            <v>5843</v>
          </cell>
          <cell r="B3081" t="str">
            <v>TRATOR DE PNEUS 110 A 126 HP - CHP DIURNO</v>
          </cell>
          <cell r="C3081" t="str">
            <v>CHP</v>
          </cell>
          <cell r="D3081">
            <v>93.02</v>
          </cell>
          <cell r="E3081" t="str">
            <v>SINAPI - NACIONAL CAIXA</v>
          </cell>
        </row>
        <row r="3082">
          <cell r="A3082">
            <v>5844</v>
          </cell>
          <cell r="B3082" t="str">
            <v>TRATOR DE PNEUS 110 A 126 HP - CHP NOTURNO</v>
          </cell>
          <cell r="C3082" t="str">
            <v>CHP-N</v>
          </cell>
          <cell r="D3082">
            <v>103.57</v>
          </cell>
          <cell r="E3082" t="str">
            <v>SINAPI - NACIONAL CAIXA</v>
          </cell>
        </row>
        <row r="3083">
          <cell r="A3083">
            <v>5845</v>
          </cell>
          <cell r="B3083" t="str">
            <v>TRATOR DE PNEUS 110 A 126 HP - CHI DIURNO</v>
          </cell>
          <cell r="C3083" t="str">
            <v>CHI</v>
          </cell>
          <cell r="D3083">
            <v>31.71</v>
          </cell>
          <cell r="E3083" t="str">
            <v>SINAPI - NACIONAL CAIXA</v>
          </cell>
        </row>
        <row r="3084">
          <cell r="A3084">
            <v>5846</v>
          </cell>
          <cell r="B3084" t="str">
            <v>TRATOR DE PNEUS 110 A 126 HP - CHI NOTURNO</v>
          </cell>
          <cell r="C3084" t="str">
            <v>CHI-N</v>
          </cell>
          <cell r="D3084">
            <v>42.27</v>
          </cell>
          <cell r="E3084" t="str">
            <v>SINAPI - NACIONAL CAIXA</v>
          </cell>
        </row>
        <row r="3085">
          <cell r="A3085">
            <v>5847</v>
          </cell>
          <cell r="B3085" t="str">
            <v>TRATOR DE ESTEIRAS POTENCIA 165 HP, PESO OPERACIONAL 17,1T - CHP DIUR  NO</v>
          </cell>
          <cell r="C3085" t="str">
            <v>CHP</v>
          </cell>
          <cell r="D3085">
            <v>257.63</v>
          </cell>
          <cell r="E3085" t="str">
            <v>SINAPI - NACIONAL CAIXA</v>
          </cell>
        </row>
        <row r="3086">
          <cell r="A3086">
            <v>5848</v>
          </cell>
          <cell r="B3086" t="str">
            <v>TRATOR DE ESTEIRAS POTENCIA 165 HP, PESO OPERACIONAL 17,1T - CHP NOTUR  NO</v>
          </cell>
          <cell r="C3086" t="str">
            <v>CHP-N</v>
          </cell>
          <cell r="D3086">
            <v>251.64</v>
          </cell>
          <cell r="E3086" t="str">
            <v>SINAPI - NACIONAL CAIXA</v>
          </cell>
        </row>
        <row r="3087">
          <cell r="A3087">
            <v>5849</v>
          </cell>
          <cell r="B3087" t="str">
            <v>TRATOR DE ESTEIRAS POTENCIA 165 HP, PESO OPERACIONAL 17,1T - CHI DIURN  O</v>
          </cell>
          <cell r="C3087" t="str">
            <v>CHI</v>
          </cell>
          <cell r="D3087">
            <v>119.34</v>
          </cell>
          <cell r="E3087" t="str">
            <v>SINAPI - NACIONAL CAIXA</v>
          </cell>
        </row>
        <row r="3088">
          <cell r="A3088">
            <v>5850</v>
          </cell>
          <cell r="B3088" t="str">
            <v>TRATOR DE ESTEIRAS POTENCIA 165 HP, PESO OPERACIONAL 17,1 - CHI NOTURN  O</v>
          </cell>
          <cell r="C3088" t="str">
            <v>CHI-N</v>
          </cell>
          <cell r="D3088">
            <v>113.36</v>
          </cell>
          <cell r="E3088" t="str">
            <v>SINAPI - NACIONAL CAIXA</v>
          </cell>
        </row>
        <row r="3089">
          <cell r="A3089">
            <v>5851</v>
          </cell>
          <cell r="B3089" t="str">
            <v>TRATOR DE ESTEIRAS 153HP PESO OPERACIONAL 15T, COM RODA MOTRIZ ELEVADA  - CHP DIURNO</v>
          </cell>
          <cell r="C3089" t="str">
            <v>CHP</v>
          </cell>
          <cell r="D3089">
            <v>252.25</v>
          </cell>
          <cell r="E3089" t="str">
            <v>SINAPI - NACIONAL CAIXA</v>
          </cell>
        </row>
        <row r="3090">
          <cell r="A3090">
            <v>5852</v>
          </cell>
          <cell r="B3090" t="str">
            <v>TRATOR DE ESTEIRAS 153HP PESO OPERACIONAL 15T, COM RODA MOTRIZ ELEVADA  - CHP NOTURNO</v>
          </cell>
          <cell r="C3090" t="str">
            <v>CHP-N</v>
          </cell>
          <cell r="D3090">
            <v>253.78</v>
          </cell>
          <cell r="E3090" t="str">
            <v>SINAPI - NACIONAL CAIXA</v>
          </cell>
        </row>
        <row r="3091">
          <cell r="A3091">
            <v>5853</v>
          </cell>
          <cell r="B3091" t="str">
            <v>TRATOR DE ESTEIRAS 153HP PESO OPERACIONAL 15T, COM RODA MOTRIZ ELEVADA  - CHI DIURNO</v>
          </cell>
          <cell r="C3091" t="str">
            <v>CHI</v>
          </cell>
          <cell r="D3091">
            <v>114.51</v>
          </cell>
          <cell r="E3091" t="str">
            <v>SINAPI - NACIONAL CAIXA</v>
          </cell>
        </row>
        <row r="3092">
          <cell r="A3092">
            <v>5854</v>
          </cell>
          <cell r="B3092" t="str">
            <v>TRATOR DE ESTEIRAS 153HP PESO OPERACIONAL 15T, COM RODA MOTRIZ ELEVADA  - CHI NOTURNO</v>
          </cell>
          <cell r="C3092" t="str">
            <v>CHI-N</v>
          </cell>
          <cell r="D3092">
            <v>116.05</v>
          </cell>
          <cell r="E3092" t="str">
            <v>SINAPI - NACIONAL CAIXA</v>
          </cell>
        </row>
        <row r="3093">
          <cell r="A3093">
            <v>5855</v>
          </cell>
          <cell r="B3093" t="str">
            <v>TRATOR DE ESTEIRAS COM LAMINA - POTENCIA 305 HP - PESO OPERACIONAL 37    T - CHP DIURNO</v>
          </cell>
          <cell r="C3093" t="str">
            <v>CHP</v>
          </cell>
          <cell r="D3093">
            <v>596.91999999999996</v>
          </cell>
          <cell r="E3093" t="str">
            <v>SINAPI - NACIONAL CAIXA</v>
          </cell>
        </row>
        <row r="3094">
          <cell r="A3094">
            <v>5856</v>
          </cell>
          <cell r="B3094" t="str">
            <v>TRATOR DE ESTEIRAS COM LAMINA - POTENCIA 305 HP - PESO OPERACIONAL 37    T - CHP NOTURNO</v>
          </cell>
          <cell r="C3094" t="str">
            <v>CHP-N</v>
          </cell>
          <cell r="D3094">
            <v>598.46</v>
          </cell>
          <cell r="E3094" t="str">
            <v>SINAPI - NACIONAL CAIXA</v>
          </cell>
        </row>
        <row r="3095">
          <cell r="A3095">
            <v>5857</v>
          </cell>
          <cell r="B3095" t="str">
            <v>TRATOR DE ESTEIRAS COM LAMINA - POTENCIA 305 HP - PESO OPERACIONAL 37    T - CHI DIURNO</v>
          </cell>
          <cell r="C3095" t="str">
            <v>CHI</v>
          </cell>
          <cell r="D3095">
            <v>278.5</v>
          </cell>
          <cell r="E3095" t="str">
            <v>SINAPI - NACIONAL CAIXA</v>
          </cell>
        </row>
        <row r="3096">
          <cell r="A3096">
            <v>5858</v>
          </cell>
          <cell r="B3096" t="str">
            <v>TRATOR DE ESTEIRAS COM LAMINA - POTENCIA 305 HP - PESO OPERACIONAL 37    T - CHI NOTURNO</v>
          </cell>
          <cell r="C3096" t="str">
            <v>CHI-N</v>
          </cell>
          <cell r="D3096">
            <v>280.04000000000002</v>
          </cell>
          <cell r="E3096" t="str">
            <v>SINAPI - NACIONAL CAIXA</v>
          </cell>
        </row>
        <row r="3097">
          <cell r="A3097">
            <v>5860</v>
          </cell>
          <cell r="B3097" t="str">
            <v>TRATOR DE ESTEIRAS 99HP, PESO OPERACIONAL 8,5T - CHP NOTURNO</v>
          </cell>
          <cell r="C3097" t="str">
            <v>CHP-N</v>
          </cell>
          <cell r="D3097">
            <v>142.29</v>
          </cell>
          <cell r="E3097" t="str">
            <v>SINAPI - NACIONAL CAIXA</v>
          </cell>
        </row>
        <row r="3098">
          <cell r="A3098">
            <v>5861</v>
          </cell>
          <cell r="B3098" t="str">
            <v>TRATOR DE ESTEIRAS 99HP, PESO OPERACIONAL 8,5T - CHI DIURNO</v>
          </cell>
          <cell r="C3098" t="str">
            <v>CHI</v>
          </cell>
          <cell r="D3098">
            <v>66.5</v>
          </cell>
          <cell r="E3098" t="str">
            <v>SINAPI - NACIONAL CAIXA</v>
          </cell>
        </row>
        <row r="3099">
          <cell r="A3099">
            <v>5862</v>
          </cell>
          <cell r="B3099" t="str">
            <v>TRATOR DE ESTEIRAS 99HP, PESO OPERACIONAL 8,5T - CHI NOTURNO</v>
          </cell>
          <cell r="C3099" t="str">
            <v>CHI-N</v>
          </cell>
          <cell r="D3099">
            <v>68.03</v>
          </cell>
          <cell r="E3099" t="str">
            <v>SINAPI - NACIONAL CAIXA</v>
          </cell>
        </row>
        <row r="3100">
          <cell r="A3100">
            <v>5863</v>
          </cell>
          <cell r="B3100" t="str">
            <v>ROLO COMPACTADOR VIBRATÓRIO REBOCÁVEL AÇO LISO, PESO 4,7T, IMPACTO DIN  ÂMICO 18,3T - CHP DIURNO</v>
          </cell>
          <cell r="C3100" t="str">
            <v>CHP</v>
          </cell>
          <cell r="D3100">
            <v>44.82</v>
          </cell>
          <cell r="E3100" t="str">
            <v>SINAPI - NACIONAL CAIXA</v>
          </cell>
        </row>
        <row r="3101">
          <cell r="A3101">
            <v>5864</v>
          </cell>
          <cell r="B3101" t="str">
            <v>ROLO COMPACTADOR VIBRATÓRIO REBOCÁVEL AÇO LISO, PESO 4,7T, IMPACTO DIN  ÂMICO 18,3T - CHP NOTURNO</v>
          </cell>
          <cell r="C3101" t="str">
            <v>CHP-N</v>
          </cell>
          <cell r="D3101">
            <v>46.22</v>
          </cell>
          <cell r="E3101" t="str">
            <v>SINAPI - NACIONAL CAIXA</v>
          </cell>
        </row>
        <row r="3102">
          <cell r="A3102">
            <v>5865</v>
          </cell>
          <cell r="B3102" t="str">
            <v>ROLO COMPACTADOR VIBRATÓRIO REBOCÁVEL AÇO LISO, PESO 4,7T, IMPACTO DIN  ÂMICO 18,3T - CHI DIURNO</v>
          </cell>
          <cell r="C3102" t="str">
            <v>CHI</v>
          </cell>
          <cell r="D3102">
            <v>14.22</v>
          </cell>
          <cell r="E3102" t="str">
            <v>SINAPI - NACIONAL CAIXA</v>
          </cell>
        </row>
        <row r="3103">
          <cell r="A3103">
            <v>5866</v>
          </cell>
          <cell r="B3103" t="str">
            <v>ROLO COMPACTADOR VIBRATÓRIO REBOCÁVEL AÇO LISO, PESO 4,7T, IMPACTO DIN  ÂMICO 18,3T - CHI NOTURNO</v>
          </cell>
          <cell r="C3103" t="str">
            <v>CHI-N</v>
          </cell>
          <cell r="D3103">
            <v>15.62</v>
          </cell>
          <cell r="E3103" t="str">
            <v>SINAPI - NACIONAL CAIXA</v>
          </cell>
        </row>
        <row r="3104">
          <cell r="A3104">
            <v>5867</v>
          </cell>
          <cell r="B3104" t="str">
            <v>ROLO COMPACTADOR VIBRATÓRIO TANDEM AÇO LISO, POTÊNCIA 58CV, PESO SEM/C  OM LASTRO 6,5/9,4 T - CHP DIURNO</v>
          </cell>
          <cell r="C3104" t="str">
            <v>CHP</v>
          </cell>
          <cell r="D3104">
            <v>73.3</v>
          </cell>
          <cell r="E3104" t="str">
            <v>SINAPI - NACIONAL CAIXA</v>
          </cell>
        </row>
        <row r="3105">
          <cell r="A3105">
            <v>5868</v>
          </cell>
          <cell r="B3105" t="str">
            <v>ROLO COMPACTADOR VIBRATÓRIO TANDEM AÇO LISO, POTÊNCIA 58CV, PESO SEM/C  OM LASTRO 6,5/9,4 T - CHP NOTURNO</v>
          </cell>
          <cell r="C3105" t="str">
            <v>CHP-N</v>
          </cell>
          <cell r="D3105">
            <v>66.48</v>
          </cell>
          <cell r="E3105" t="str">
            <v>SINAPI - NACIONAL CAIXA</v>
          </cell>
        </row>
        <row r="3106">
          <cell r="A3106">
            <v>5869</v>
          </cell>
          <cell r="B3106" t="str">
            <v>ROLO COMPACTADOR VIBRATÓRIO TANDEM AÇO LISO, POTÊNCIA 58CV, PESO SEM/C  OM LASTRO 6,5/9,4 T - CHI DIURNO</v>
          </cell>
          <cell r="C3106" t="str">
            <v>CHI</v>
          </cell>
          <cell r="D3106">
            <v>33.89</v>
          </cell>
          <cell r="E3106" t="str">
            <v>SINAPI - NACIONAL CAIXA</v>
          </cell>
        </row>
        <row r="3107">
          <cell r="A3107">
            <v>5870</v>
          </cell>
          <cell r="B3107" t="str">
            <v>ROLO COMPACTADOR VIBRATÓRIO TANDEM AÇO LISO, POTÊNCIA 58CV, PESO SEM/C  OM LASTRO 6,5/9,4 T - CHI NOTURNO</v>
          </cell>
          <cell r="C3107" t="str">
            <v>CHI-N</v>
          </cell>
          <cell r="D3107">
            <v>27.07</v>
          </cell>
          <cell r="E3107" t="str">
            <v>SINAPI - NACIONAL CAIXA</v>
          </cell>
        </row>
        <row r="3108">
          <cell r="A3108">
            <v>5871</v>
          </cell>
          <cell r="B3108" t="str">
            <v>ROLO COMPACTADOR DE PNEUS ESTÁTICO PARA ASFALTO, PRESSÃO VARIÁVEL, POT  ÊNCIA 99HP, PESO OPERACIONAL SEM/COM LASTRO 8,3/21,0 T - CHP DIURNO</v>
          </cell>
          <cell r="C3108" t="str">
            <v>CHP</v>
          </cell>
          <cell r="D3108">
            <v>115.23</v>
          </cell>
          <cell r="E3108" t="str">
            <v>SINAPI - NACIONAL CAIXA</v>
          </cell>
        </row>
        <row r="3109">
          <cell r="A3109">
            <v>5872</v>
          </cell>
          <cell r="B3109" t="str">
            <v>ROLO COMPACTADOR DE PNEUS ESTÁTICO PARA ASFALTO, PRESSÃO VARIÁVEL, POT  ÊNCIA 99HP, PESO OPERACIONAL SEM/COM LASTRO 8,3/21,0 T - CHP NOTURNO</v>
          </cell>
          <cell r="C3109" t="str">
            <v>CHP-N</v>
          </cell>
          <cell r="D3109">
            <v>126.48</v>
          </cell>
          <cell r="E3109" t="str">
            <v>SINAPI - NACIONAL CAIXA</v>
          </cell>
        </row>
        <row r="3110">
          <cell r="A3110">
            <v>5873</v>
          </cell>
          <cell r="B3110" t="str">
            <v>ROLO COMPACTADOR DE PNEUS ESTÁTICO PARA ASFALTO, PRESSÃO VARIÁVEL, POT  ÊNCIA 99HP, PESO OPERACIONAL SEM/COM LASTRO 8,3/21,0 T - CHI DIURNO</v>
          </cell>
          <cell r="C3110" t="str">
            <v>CHI</v>
          </cell>
          <cell r="D3110">
            <v>41.02</v>
          </cell>
          <cell r="E3110" t="str">
            <v>SINAPI - NACIONAL CAIXA</v>
          </cell>
        </row>
        <row r="3111">
          <cell r="A3111">
            <v>5874</v>
          </cell>
          <cell r="B3111" t="str">
            <v>ROLO COMPACTADOR DE PNEUS ESTÁTICO PARA ASFALTO, PRESSÃO VARIÁVEL, POT  ÊNCIA 99HP, PESO OPERACIONAL SEM/COM LASTRO 8,3/21,0 T - CHI NOTURNO</v>
          </cell>
          <cell r="C3111" t="str">
            <v>CHI-N</v>
          </cell>
          <cell r="D3111">
            <v>52.28</v>
          </cell>
          <cell r="E3111" t="str">
            <v>SINAPI - NACIONAL CAIXA</v>
          </cell>
        </row>
        <row r="3112">
          <cell r="A3112">
            <v>5875</v>
          </cell>
          <cell r="B3112" t="str">
            <v>RETRO-ESCAVADEIRA, 74HP - (VU = 6 ANOS) - CHP DIURNO</v>
          </cell>
          <cell r="C3112" t="str">
            <v>CHP</v>
          </cell>
          <cell r="D3112">
            <v>75.3</v>
          </cell>
          <cell r="E3112" t="str">
            <v>SINAPI - NACIONAL CAIXA</v>
          </cell>
        </row>
        <row r="3113">
          <cell r="A3113">
            <v>5876</v>
          </cell>
          <cell r="B3113" t="str">
            <v>RETRO-ESCAVADEIRA, 74HP (VU = 6 ANOS) - CHP NOTURNO</v>
          </cell>
          <cell r="C3113" t="str">
            <v>CHP-N</v>
          </cell>
          <cell r="D3113">
            <v>75.34</v>
          </cell>
          <cell r="E3113" t="str">
            <v>SINAPI - NACIONAL CAIXA</v>
          </cell>
        </row>
        <row r="3114">
          <cell r="A3114">
            <v>5877</v>
          </cell>
          <cell r="B3114" t="str">
            <v>RETRO-ESCAVADEIRA, 74HP (VU = 6 ANOS) - CHI DIURNO</v>
          </cell>
          <cell r="C3114" t="str">
            <v>CHI</v>
          </cell>
          <cell r="D3114">
            <v>30.48</v>
          </cell>
          <cell r="E3114" t="str">
            <v>SINAPI - NACIONAL CAIXA</v>
          </cell>
        </row>
        <row r="3115">
          <cell r="A3115">
            <v>5878</v>
          </cell>
          <cell r="B3115" t="str">
            <v>RETRO-ESCAVADEIRA, 74HP (VU = 6 ANOS) - CHI NOTURNO</v>
          </cell>
          <cell r="C3115" t="str">
            <v>CHI-N</v>
          </cell>
          <cell r="D3115">
            <v>30.51</v>
          </cell>
          <cell r="E3115" t="str">
            <v>SINAPI - NACIONAL CAIXA</v>
          </cell>
        </row>
        <row r="3116">
          <cell r="A3116">
            <v>5879</v>
          </cell>
          <cell r="B3116" t="str">
            <v>ROLO COMPACTADOR VIBRATÓRIO PÉ DE CARNEIRO, OPERADO POR CONTROLE REMOT  O, POTÊNCIA 17HP, PESO OPERACIONAL 1,65T - CHP DIURNO</v>
          </cell>
          <cell r="C3116" t="str">
            <v>CHP</v>
          </cell>
          <cell r="D3116">
            <v>6.95</v>
          </cell>
          <cell r="E3116" t="str">
            <v>SINAPI - NACIONAL CAIXA</v>
          </cell>
        </row>
        <row r="3117">
          <cell r="A3117">
            <v>5880</v>
          </cell>
          <cell r="B3117" t="str">
            <v>ROLO COMPACTADOR VIBRATÓRIO PÉ DE CARNEIRO, OPERADO POR CONTROLE REMOT  O, POTÊNCIA 17HP, PESO OPERACIONAL 1,65T - CHP NOTURNO</v>
          </cell>
          <cell r="C3117" t="str">
            <v>CHP-N</v>
          </cell>
          <cell r="D3117">
            <v>6.95</v>
          </cell>
          <cell r="E3117" t="str">
            <v>SINAPI - NACIONAL CAIXA</v>
          </cell>
        </row>
        <row r="3118">
          <cell r="A3118">
            <v>5881</v>
          </cell>
          <cell r="B3118" t="str">
            <v>ROLO COMPACTADOR VIBRATÓRIO PÉ DE CARNEIRO, OPERADO POR CONTROLE REMOT  O, POTÊNCIA 17HP, PESO OPERACIONAL 1,65T - CHI</v>
          </cell>
          <cell r="C3118" t="str">
            <v>CHI</v>
          </cell>
          <cell r="D3118">
            <v>5.21</v>
          </cell>
          <cell r="E3118" t="str">
            <v>SINAPI - NACIONAL CAIXA</v>
          </cell>
        </row>
        <row r="3119">
          <cell r="A3119">
            <v>5882</v>
          </cell>
          <cell r="B3119" t="str">
            <v>EQUIPAMENTO PARA LAMA ASFALTICA COM SILO DE AGREGADO 6M3, DOSADOR DE C  IMENTO, A SER MONTADO SOBRE CAMINHÃO (NAO INCLUI O CAMINHAO) - CUSTO HORARIO PRODUTIVO DIURNO</v>
          </cell>
          <cell r="C3119" t="str">
            <v>CHP</v>
          </cell>
          <cell r="D3119">
            <v>115.13</v>
          </cell>
          <cell r="E3119" t="str">
            <v>SINAPI - NACIONAL CAIXA</v>
          </cell>
        </row>
        <row r="3120">
          <cell r="A3120">
            <v>5883</v>
          </cell>
          <cell r="B3120" t="str">
            <v>EQUIPAMENTO PARA LAMA ASFALTICA COM SILO DE AGREGADO 6M3, DOSADOR DE C  IMENTO, A SER MONTADO SOBRE CAMINHÃO (NAO INCLUI O CAMINHAO) - CUSTO HORARIO PRODUTIVO NOTURNO</v>
          </cell>
          <cell r="C3120" t="str">
            <v>CHP-N</v>
          </cell>
          <cell r="D3120">
            <v>116.56</v>
          </cell>
          <cell r="E3120" t="str">
            <v>SINAPI - NACIONAL CAIXA</v>
          </cell>
        </row>
        <row r="3121">
          <cell r="A3121">
            <v>5884</v>
          </cell>
          <cell r="B3121" t="str">
            <v>EQUIPAMENTO PARA LAMA ASFALTICA COM SILO DE AGREGADO 6M3, DOSADOR DE C  IMENTO, A SER MONTADO SOBRE CAMINHÃO (NAO INCLUI O CAMINHAO) - CUSTO HORARIO IMPRODUTIVO DIURNO</v>
          </cell>
          <cell r="C3121" t="str">
            <v>CHI</v>
          </cell>
          <cell r="D3121">
            <v>48.87</v>
          </cell>
          <cell r="E3121" t="str">
            <v>SINAPI - NACIONAL CAIXA</v>
          </cell>
        </row>
        <row r="3122">
          <cell r="A3122">
            <v>5885</v>
          </cell>
          <cell r="B3122" t="str">
            <v>EQUIPAMENTO PARA LAMA ASFALTICA COM SILO DE AGREGADO 6M3, DOSADOR DE C  IMENTO, MONTADO SOBRE CAMINHÃO - CHI NOTURNO</v>
          </cell>
          <cell r="C3122" t="str">
            <v>CHI-N</v>
          </cell>
          <cell r="D3122">
            <v>50.3</v>
          </cell>
          <cell r="E3122" t="str">
            <v>SINAPI - NACIONAL CAIXA</v>
          </cell>
        </row>
        <row r="3123">
          <cell r="A3123">
            <v>5886</v>
          </cell>
          <cell r="B3123" t="str">
            <v>CAMINHAO PIPA FORD F12000 6000L 162HP C/BOMBA GASOLINA - CHP DIURNO</v>
          </cell>
          <cell r="C3123" t="str">
            <v>CHP</v>
          </cell>
          <cell r="D3123">
            <v>73.3</v>
          </cell>
          <cell r="E3123" t="str">
            <v>SINAPI - NACIONAL CAIXA</v>
          </cell>
        </row>
        <row r="3124">
          <cell r="A3124">
            <v>5888</v>
          </cell>
          <cell r="B3124" t="str">
            <v>CAMINHAO PIPA FORD F12000 6000L 162HP C/BOMBA GASOLINA - CHI DIURNO</v>
          </cell>
          <cell r="C3124" t="str">
            <v>CHI</v>
          </cell>
          <cell r="D3124">
            <v>26.91</v>
          </cell>
          <cell r="E3124" t="str">
            <v>SINAPI - NACIONAL CAIXA</v>
          </cell>
        </row>
        <row r="3125">
          <cell r="A3125">
            <v>5890</v>
          </cell>
          <cell r="B3125" t="str">
            <v>CAMINHAO TOCO, 177CV - 14T (VU=6ANOS) (NAO INCLUI CARROCERIA) - CUSTO    HORARIO PRODUTIVO DIURNO</v>
          </cell>
          <cell r="C3125" t="str">
            <v>CHP</v>
          </cell>
          <cell r="D3125">
            <v>85.42</v>
          </cell>
          <cell r="E3125" t="str">
            <v>SINAPI - NACIONAL CAIXA</v>
          </cell>
        </row>
        <row r="3126">
          <cell r="A3126">
            <v>5891</v>
          </cell>
          <cell r="B3126" t="str">
            <v>CAMINHAO TOCO, 177CV - 14T (VU=6ANOS) (NAO INCLUI CARROCERIA) - CUSTO    HORARIO PRODUTIVO NOTURNO</v>
          </cell>
          <cell r="C3126" t="str">
            <v>CHP-N</v>
          </cell>
          <cell r="D3126">
            <v>86.85</v>
          </cell>
          <cell r="E3126" t="str">
            <v>SINAPI - NACIONAL CAIXA</v>
          </cell>
        </row>
        <row r="3127">
          <cell r="A3127">
            <v>5892</v>
          </cell>
          <cell r="B3127" t="str">
            <v>CAMINHAO TOCO, 177CV - 14T (VU=6ANOS) (NAO INCLUI CARROCERIA) - CUSTO    HORARIO IMPRODUTIVO DIURNO</v>
          </cell>
          <cell r="C3127" t="str">
            <v>CHI</v>
          </cell>
          <cell r="D3127">
            <v>24.14</v>
          </cell>
          <cell r="E3127" t="str">
            <v>SINAPI - NACIONAL CAIXA</v>
          </cell>
        </row>
        <row r="3128">
          <cell r="A3128">
            <v>5893</v>
          </cell>
          <cell r="B3128" t="str">
            <v>CAMINHAO TOCO, 177CV - 14T (VU=6ANOS) (NAO INCLUI CARROCERIA) - CUSTO    HORARIO IMPRODUTIVO NOTURNO</v>
          </cell>
          <cell r="C3128" t="str">
            <v>CHI-N</v>
          </cell>
          <cell r="D3128">
            <v>25.57</v>
          </cell>
          <cell r="E3128" t="str">
            <v>SINAPI - NACIONAL CAIXA</v>
          </cell>
        </row>
        <row r="3129">
          <cell r="A3129">
            <v>5894</v>
          </cell>
          <cell r="B3129" t="str">
            <v>CAMINHAO TOCO, 170CV - 11T (VU=6ANOS) (NAO INCLUI CARROCERIA) - CUSTO    HORARIO PRODUTIVO DIURNO</v>
          </cell>
          <cell r="C3129" t="str">
            <v>CHP</v>
          </cell>
          <cell r="D3129">
            <v>81.709999999999994</v>
          </cell>
          <cell r="E3129" t="str">
            <v>SINAPI - NACIONAL CAIXA</v>
          </cell>
        </row>
        <row r="3130">
          <cell r="A3130">
            <v>5895</v>
          </cell>
          <cell r="B3130" t="str">
            <v>CAMINHAO TOCO, 170CV - 11T (VU=6ANOS) (NAO INCLUI CARROCERIA) - CUSTO    HORARIO PRODUTIVO NOTURNO</v>
          </cell>
          <cell r="C3130" t="str">
            <v>CHP-N</v>
          </cell>
          <cell r="D3130">
            <v>83.14</v>
          </cell>
          <cell r="E3130" t="str">
            <v>SINAPI - NACIONAL CAIXA</v>
          </cell>
        </row>
        <row r="3131">
          <cell r="A3131">
            <v>5896</v>
          </cell>
          <cell r="B3131" t="str">
            <v>CAMINHAO TOCO, 170CV - 11T (VU=6ANOS) (NAO INCLUI CARROCERIA) - CUSTO    HORARIO IMPRODUTIVO DIURNO</v>
          </cell>
          <cell r="C3131" t="str">
            <v>CHI</v>
          </cell>
          <cell r="D3131">
            <v>23.82</v>
          </cell>
          <cell r="E3131" t="str">
            <v>SINAPI - NACIONAL CAIXA</v>
          </cell>
        </row>
        <row r="3132">
          <cell r="A3132">
            <v>5897</v>
          </cell>
          <cell r="B3132" t="str">
            <v>CAMINHAO TOCO, 170CV - 11T (VU=6ANOS) (NAO INCLUI CARROCERIA) - CUSTO    HORARIO IMPRODUTIVO NOTURNO</v>
          </cell>
          <cell r="C3132" t="str">
            <v>CHI-N</v>
          </cell>
          <cell r="D3132">
            <v>25.25</v>
          </cell>
          <cell r="E3132" t="str">
            <v>SINAPI - NACIONAL CAIXA</v>
          </cell>
        </row>
        <row r="3133">
          <cell r="A3133">
            <v>5898</v>
          </cell>
          <cell r="B3133" t="str">
            <v>CAMINHAO PIPA 6000L TOCO, 162CV - 7,5T (VU=6ANOS) (INCLUI TANQUE DE AC  O PARA TRANSPORTE DE AGUA E MOTOBOMBA CENTRIFUGA A GASOLINA 3,5CV) - CUSTO HORARIO PRODUTIVO NOTURNO</v>
          </cell>
          <cell r="C3133" t="str">
            <v>CHP-N</v>
          </cell>
          <cell r="D3133">
            <v>91.42</v>
          </cell>
          <cell r="E3133" t="str">
            <v>SINAPI - NACIONAL CAIXA</v>
          </cell>
        </row>
        <row r="3134">
          <cell r="A3134">
            <v>5900</v>
          </cell>
          <cell r="B3134" t="str">
            <v>CAMINHAO PIPA 6000L TOCO, 162CV - 7,5T (VU=6ANOS) (INCLUI TANQUE DE AC  O PARA TRANSPORTE DE AGUA E MOTOBOMBA CENTRIFUGA A GASOLINA 3,5CV) - CUSTO HORARIO IMPRODUTIVO NOTURNO</v>
          </cell>
          <cell r="C3134" t="str">
            <v>CHI-N</v>
          </cell>
          <cell r="D3134">
            <v>25.82</v>
          </cell>
          <cell r="E3134" t="str">
            <v>SINAPI - NACIONAL CAIXA</v>
          </cell>
        </row>
        <row r="3135">
          <cell r="A3135">
            <v>5901</v>
          </cell>
          <cell r="B3135" t="str">
            <v>CAMINHAO PIPA 10000L TRUCADO, 208CV - 21,1T (VU=6ANOS) (INCLUI TANQUE    DE ACO PARA TRANSPORTE DE AGUA E MOTOBOMBA CENTRIFUGA A GASOLINA 3,5CV) - CUSTO HORARIO PRODUTIVO DIURNO</v>
          </cell>
          <cell r="C3135" t="str">
            <v>CHP</v>
          </cell>
          <cell r="D3135">
            <v>86.44</v>
          </cell>
          <cell r="E3135" t="str">
            <v>SINAPI - NACIONAL CAIXA</v>
          </cell>
        </row>
        <row r="3136">
          <cell r="A3136">
            <v>5902</v>
          </cell>
          <cell r="B3136" t="str">
            <v>CAMINHAO PIPA 10000L TRUCADO, 208CV - 21,1T (VU=6ANOS) (INCLUI TANQUE    DE ACO PARA TRANSPORTE DE AGUA E MOTOBOMBA CENTRIFUGA A GASOLINA 3,5CV) - CUSTO HORARIO PRODUTIVO NOTURNO</v>
          </cell>
          <cell r="C3136" t="str">
            <v>CHP-N</v>
          </cell>
          <cell r="D3136">
            <v>87.87</v>
          </cell>
          <cell r="E3136" t="str">
            <v>SINAPI - NACIONAL CAIXA</v>
          </cell>
        </row>
        <row r="3137">
          <cell r="A3137">
            <v>5903</v>
          </cell>
          <cell r="B3137" t="str">
            <v>CAMINHAO PIPA 10000L TRUCADO, 208CV - 21,1T (VU=6ANOS) (INCLUI TANQUE    DE ACO PARA TRANSPORTE DE AGUA E MOTOBOMBA CENTRIFUGA A GASOLINA 3,5CV) - CUSTO HORARIO IMPRODUTIVO DIURNO</v>
          </cell>
          <cell r="C3137" t="str">
            <v>CHI</v>
          </cell>
          <cell r="D3137">
            <v>26.14</v>
          </cell>
          <cell r="E3137" t="str">
            <v>SINAPI - NACIONAL CAIXA</v>
          </cell>
        </row>
        <row r="3138">
          <cell r="A3138">
            <v>5904</v>
          </cell>
          <cell r="B3138" t="str">
            <v>CAMINHAO PIPA 10000L TRUCADO, 208CV - 21,1T (VU=6ANOS) (INCLUI TANQUE    DE ACO PARA TRANSPORTE DE AGUA E MOTOBOMBA CENTRIFUGA A GASOLINA 3,5CV) - CUSTO HORARIO IMPRODUTIVO NOTURNO</v>
          </cell>
          <cell r="C3138" t="str">
            <v>CHI-N</v>
          </cell>
          <cell r="D3138">
            <v>27.57</v>
          </cell>
          <cell r="E3138" t="str">
            <v>SINAPI - NACIONAL CAIXA</v>
          </cell>
        </row>
        <row r="3139">
          <cell r="A3139">
            <v>5905</v>
          </cell>
          <cell r="B3139" t="str">
            <v>DISTRIBUIDOR DE AGREGADO TIPO DOSADOR REBOCAVEL   COM 4 PNEUS COM LARGU  RA 3,66 M - CHP DIURNO</v>
          </cell>
          <cell r="C3139" t="str">
            <v>CHP</v>
          </cell>
          <cell r="D3139">
            <v>12.24</v>
          </cell>
          <cell r="E3139" t="str">
            <v>SINAPI - NACIONAL CAIXA</v>
          </cell>
        </row>
        <row r="3140">
          <cell r="A3140">
            <v>5906</v>
          </cell>
          <cell r="B3140" t="str">
            <v>DISTRIBUIDOR DE AGREGADO TIPO DOSADOR REBOCAVEL   COM 4 PNEUS COM LARGU  RA 3,66 M - CHP NOTURNO</v>
          </cell>
          <cell r="C3140" t="str">
            <v>CHP-N</v>
          </cell>
          <cell r="D3140">
            <v>12.24</v>
          </cell>
          <cell r="E3140" t="str">
            <v>SINAPI - NACIONAL CAIXA</v>
          </cell>
        </row>
        <row r="3141">
          <cell r="A3141">
            <v>5907</v>
          </cell>
          <cell r="B3141" t="str">
            <v>DISTRIBUIDOR DE AGREGADO TIPO DOSADOR REBOCAVEL   COM 4 PNEUS COM LARGU  RA 3,66 M - CHI DIURNO</v>
          </cell>
          <cell r="C3141" t="str">
            <v>CHI</v>
          </cell>
          <cell r="D3141">
            <v>8.98</v>
          </cell>
          <cell r="E3141" t="str">
            <v>SINAPI - NACIONAL CAIXA</v>
          </cell>
        </row>
        <row r="3142">
          <cell r="A3142">
            <v>5908</v>
          </cell>
          <cell r="B3142" t="str">
            <v>DISTRIBUIDOR DE AGREGADO TIPO DOSADOR REBOCAVEL   COM 4 PNEUS COM LARGU  RA 3,66 M - CHI NOTURNO</v>
          </cell>
          <cell r="C3142" t="str">
            <v>CHI-N</v>
          </cell>
          <cell r="D3142">
            <v>8.98</v>
          </cell>
          <cell r="E3142" t="str">
            <v>SINAPI - NACIONAL CAIXA</v>
          </cell>
        </row>
        <row r="3143">
          <cell r="A3143">
            <v>5909</v>
          </cell>
          <cell r="B3143" t="str">
            <v>DISTRIBUIDOR DE BETUME COM TANQUE DE 2500L, REBOCAVEL, PNEUMATICO COM    MOTOR A GASOLINA 3,4HP - CHP DIURNO</v>
          </cell>
          <cell r="C3143" t="str">
            <v>CHP</v>
          </cell>
          <cell r="D3143">
            <v>47.49</v>
          </cell>
          <cell r="E3143" t="str">
            <v>SINAPI - NACIONAL CAIXA</v>
          </cell>
        </row>
        <row r="3144">
          <cell r="A3144">
            <v>5910</v>
          </cell>
          <cell r="B3144" t="str">
            <v>DISTRIBUIDOR DE BETUME COM TANQUE DE 2500L, REBOCAVEL, PNEUMATICO COM    MOTOR A GASOLINA 3,4HP - CHP NOTURNO</v>
          </cell>
          <cell r="C3144" t="str">
            <v>CHP-N</v>
          </cell>
          <cell r="D3144">
            <v>47.5</v>
          </cell>
          <cell r="E3144" t="str">
            <v>SINAPI - NACIONAL CAIXA</v>
          </cell>
        </row>
        <row r="3145">
          <cell r="A3145">
            <v>5911</v>
          </cell>
          <cell r="B3145" t="str">
            <v>DISTRIBUIDOR DE BETUME COM TANQUE DE 2500L, REBOCAVEL, PNEUMATICO COM    MOTOR A GASOLINA 3,4HP - CHI DIURNO</v>
          </cell>
          <cell r="C3145" t="str">
            <v>CHI</v>
          </cell>
          <cell r="D3145">
            <v>10.54</v>
          </cell>
          <cell r="E3145" t="str">
            <v>SINAPI - NACIONAL CAIXA</v>
          </cell>
        </row>
        <row r="3146">
          <cell r="A3146">
            <v>5912</v>
          </cell>
          <cell r="B3146" t="str">
            <v>DISTRIBUIDOR DE BETUME COM TANQUE DE 2500L, REBOCAVEL, PNEUMATICO COM    MOTOR A GASOLINA 3,4HP - CHI NOTURNO</v>
          </cell>
          <cell r="C3146" t="str">
            <v>CHI-N</v>
          </cell>
          <cell r="D3146">
            <v>10.55</v>
          </cell>
          <cell r="E3146" t="str">
            <v>SINAPI - NACIONAL CAIXA</v>
          </cell>
        </row>
        <row r="3147">
          <cell r="A3147">
            <v>5913</v>
          </cell>
          <cell r="B3147" t="str">
            <v>DISTRIBUIDOR DE ASFALTO MONTADO SOBRE CAMINHAO TOCO 162 HP, COM TANQUE  ISOLADO 6 M3 COM BARRA ESPARGIDORA DE 3,66 M - CHP DIURNO</v>
          </cell>
          <cell r="C3147" t="str">
            <v>CHP</v>
          </cell>
          <cell r="D3147">
            <v>158.82</v>
          </cell>
          <cell r="E3147" t="str">
            <v>SINAPI - NACIONAL CAIXA</v>
          </cell>
        </row>
        <row r="3148">
          <cell r="A3148">
            <v>5914</v>
          </cell>
          <cell r="B3148" t="str">
            <v>DISTRIBUIDOR DE ASFALTO MONTADO SOBRE CAMINHAO TOCO 162 HP, COM TANQUE  ISOLADO 6 M3 COM BARRA ESPARGIDORA DE 3,66 M - CHP NOTURNO</v>
          </cell>
          <cell r="C3148" t="str">
            <v>CHP-N</v>
          </cell>
          <cell r="D3148">
            <v>161.68</v>
          </cell>
          <cell r="E3148" t="str">
            <v>SINAPI - NACIONAL CAIXA</v>
          </cell>
        </row>
        <row r="3149">
          <cell r="A3149">
            <v>5915</v>
          </cell>
          <cell r="B3149" t="str">
            <v>DISTRIBUIDOR DE ASFALTO MONTADO SOBRE CAMINHAO TOCO 162 HP, COM TANQUE  ISOLADO 6 M3 COM BARRA ESPARGIDORA DE 3,66 M - CHI DIURNO</v>
          </cell>
          <cell r="C3149" t="str">
            <v>CHI</v>
          </cell>
          <cell r="D3149">
            <v>59.63</v>
          </cell>
          <cell r="E3149" t="str">
            <v>SINAPI - NACIONAL CAIXA</v>
          </cell>
        </row>
        <row r="3150">
          <cell r="A3150">
            <v>5916</v>
          </cell>
          <cell r="B3150" t="str">
            <v>DISTRIBUIDOR DE ASFALTO MONTADO SOBRE CAMINHAO TOCO 162 HP, COM TANQUE  ISOLADO 6 M3 COM BARRA ESPARGIDORA DE 3,66 M - CHI NOTURNO</v>
          </cell>
          <cell r="C3150" t="str">
            <v>CHI-N</v>
          </cell>
          <cell r="D3150">
            <v>62.49</v>
          </cell>
          <cell r="E3150" t="str">
            <v>SINAPI - NACIONAL CAIXA</v>
          </cell>
        </row>
        <row r="3151">
          <cell r="A3151">
            <v>5921</v>
          </cell>
          <cell r="B3151" t="str">
            <v>GRADE ARADORA COM 20 DISCOS DE 24 " SOBRE PNEUS - CHP DIURNO</v>
          </cell>
          <cell r="C3151" t="str">
            <v>CHP</v>
          </cell>
          <cell r="D3151">
            <v>6.53</v>
          </cell>
          <cell r="E3151" t="str">
            <v>SINAPI - NACIONAL CAIXA</v>
          </cell>
        </row>
        <row r="3152">
          <cell r="A3152">
            <v>5922</v>
          </cell>
          <cell r="B3152" t="str">
            <v>GRADE ARADORA COM 20 DISCOS DE 24 " SOBRE PNEUS - CHP NOTURNO</v>
          </cell>
          <cell r="C3152" t="str">
            <v>CHP-N</v>
          </cell>
          <cell r="D3152">
            <v>6.53</v>
          </cell>
          <cell r="E3152" t="str">
            <v>SINAPI - NACIONAL CAIXA</v>
          </cell>
        </row>
        <row r="3153">
          <cell r="A3153">
            <v>5923</v>
          </cell>
          <cell r="B3153" t="str">
            <v>GRADE ARADORA COM 20 DISCOS DE 24" SOBRE PNEUS - CHI DIURNO</v>
          </cell>
          <cell r="C3153" t="str">
            <v>CHI</v>
          </cell>
          <cell r="D3153">
            <v>4.8899999999999997</v>
          </cell>
          <cell r="E3153" t="str">
            <v>SINAPI - NACIONAL CAIXA</v>
          </cell>
        </row>
        <row r="3154">
          <cell r="A3154">
            <v>5924</v>
          </cell>
          <cell r="B3154" t="str">
            <v>LANCA ELEVATORIA TELESCOPICA DE ACIONAMENTO HIDRAULICO, CAPACIDADE DE    CARGA 30.000 KG, COM CESTO, MONTADA SOBRE CAMINHAO TRUCADO - CHP DIURNO</v>
          </cell>
          <cell r="C3154" t="str">
            <v>CHP</v>
          </cell>
          <cell r="D3154">
            <v>296.95</v>
          </cell>
          <cell r="E3154" t="str">
            <v>SINAPI - NACIONAL CAIXA</v>
          </cell>
        </row>
        <row r="3155">
          <cell r="A3155">
            <v>5925</v>
          </cell>
          <cell r="B3155" t="str">
            <v>LANCA ELEVATORIA TELESCOPICA DE ACIONAMENTO HIDRAULICO, CAPACIDADE DE    CARGA 30.000 KG, COM CESTO, MONTADA SOBRE CAMINHAO TRUCADO - CHP NOTURNO</v>
          </cell>
          <cell r="C3155" t="str">
            <v>CHP-N</v>
          </cell>
          <cell r="D3155">
            <v>298.38</v>
          </cell>
          <cell r="E3155" t="str">
            <v>SINAPI - NACIONAL CAIXA</v>
          </cell>
        </row>
        <row r="3156">
          <cell r="A3156">
            <v>5926</v>
          </cell>
          <cell r="B3156" t="str">
            <v>LANCA ELEVATORIA TELESCOPICA DE ACIONAMENTO HIDRAULICO, CAPACIDADE DE    CARGA 30.000 KG, COM CESTO, MONTADA SOBRE CAMINHAO TRUCADO - CHI DIURNO</v>
          </cell>
          <cell r="C3156" t="str">
            <v>CHI</v>
          </cell>
          <cell r="D3156">
            <v>168.66</v>
          </cell>
          <cell r="E3156" t="str">
            <v>SINAPI - NACIONAL CAIXA</v>
          </cell>
        </row>
        <row r="3157">
          <cell r="A3157">
            <v>5927</v>
          </cell>
          <cell r="B3157" t="str">
            <v>LANCA ELEVATORIA TELESCOPICA DE ACIONAMENTO HIDRAULICO, CAPACIDADE DE    CARGA 30.000 KG, COM CESTO, MONTADA SOBRE CAMINHAO TRUCADO - CHI NOTURNO</v>
          </cell>
          <cell r="C3157" t="str">
            <v>CHI-N</v>
          </cell>
          <cell r="D3157">
            <v>170.09</v>
          </cell>
          <cell r="E3157" t="str">
            <v>SINAPI - NACIONAL CAIXA</v>
          </cell>
        </row>
        <row r="3158">
          <cell r="A3158">
            <v>5928</v>
          </cell>
          <cell r="B3158" t="str">
            <v>GUINDASTE MUNK COM CESTO, CARGA MAXIMA 5,75T (A 2M) E 2,3T ( A 5M), AL  T URA MAXIMA = 7,9M, MONTADO SOBRE CAMINHAO DE CARROCERIA 162HP -   CHP DIURNO</v>
          </cell>
          <cell r="C3158" t="str">
            <v>CHP</v>
          </cell>
          <cell r="D3158">
            <v>93.03</v>
          </cell>
          <cell r="E3158" t="str">
            <v>SINAPI - NACIONAL CAIXA</v>
          </cell>
        </row>
        <row r="3159">
          <cell r="A3159">
            <v>5929</v>
          </cell>
          <cell r="B3159" t="str">
            <v>GUINDASTE MUNK COM CESTO, CARGA MAXIMA 5,75T (A 2M) E 2,3T ( A 5M), AL  TURA MAXIMA = 7,9M, MONTADO SOBRE CAMINHAO DE CARROCERIA 162HP - CHPNOTURNO</v>
          </cell>
          <cell r="C3159" t="str">
            <v>CHP-N</v>
          </cell>
          <cell r="D3159">
            <v>94.46</v>
          </cell>
          <cell r="E3159" t="str">
            <v>SINAPI - NACIONAL CAIXA</v>
          </cell>
        </row>
        <row r="3160">
          <cell r="A3160">
            <v>5930</v>
          </cell>
          <cell r="B3160" t="str">
            <v>GUINDASTE MUNK COM CESTO, CARGA MAXIMA 5,75T (A 2M) E 2,3T ( A 5M), AL  T URA MAXIMA = 7,9M, MONTADO SOBRE CAMINHAO DE CARROCERIA 162HP - CHIDIURNO</v>
          </cell>
          <cell r="C3160" t="str">
            <v>CHI</v>
          </cell>
          <cell r="D3160">
            <v>31.5</v>
          </cell>
          <cell r="E3160" t="str">
            <v>SINAPI - NACIONAL CAIXA</v>
          </cell>
        </row>
        <row r="3161">
          <cell r="A3161">
            <v>5931</v>
          </cell>
          <cell r="B3161" t="str">
            <v>GUINDASTE MUNK COM CESTO, CARGA MAXIMA 5,75T (A 2M) E 2,3T ( A 5M), AL  T URA MAXIMA = 7,9M, MONTADO SOBRE CAMINHAO DE CARROCERIA 162HP - CHINOTURNO</v>
          </cell>
          <cell r="C3161" t="str">
            <v>CHI-N</v>
          </cell>
          <cell r="D3161">
            <v>32.93</v>
          </cell>
          <cell r="E3161" t="str">
            <v>SINAPI - NACIONAL CAIXA</v>
          </cell>
        </row>
        <row r="3162">
          <cell r="A3162">
            <v>5932</v>
          </cell>
          <cell r="B3162" t="str">
            <v>MOTONIVELADORA CATERPILLAR 120 140HP (VU=6ANOS) - CHP DIURNO</v>
          </cell>
          <cell r="C3162" t="str">
            <v>CHP</v>
          </cell>
          <cell r="D3162">
            <v>168.47</v>
          </cell>
          <cell r="E3162" t="str">
            <v>SINAPI - NACIONAL CAIXA</v>
          </cell>
        </row>
        <row r="3163">
          <cell r="A3163">
            <v>5933</v>
          </cell>
          <cell r="B3163" t="str">
            <v>MOTONIVELADORA 140HP (VU=6ANOS) - CHP NOTURNO</v>
          </cell>
          <cell r="C3163" t="str">
            <v>CHP-N</v>
          </cell>
          <cell r="D3163">
            <v>170</v>
          </cell>
          <cell r="E3163" t="str">
            <v>SINAPI - NACIONAL CAIXA</v>
          </cell>
        </row>
        <row r="3164">
          <cell r="A3164">
            <v>5934</v>
          </cell>
          <cell r="B3164" t="str">
            <v>MOTONIVELADORA 140HP (VU=6ANOS) - CHI DIURNO</v>
          </cell>
          <cell r="C3164" t="str">
            <v>CHI</v>
          </cell>
          <cell r="D3164">
            <v>76.53</v>
          </cell>
          <cell r="E3164" t="str">
            <v>SINAPI - NACIONAL CAIXA</v>
          </cell>
        </row>
        <row r="3165">
          <cell r="A3165">
            <v>5935</v>
          </cell>
          <cell r="B3165" t="str">
            <v>MOTONIVELADORA 140HP (VU=6ANOS) - CHI NOTURNO</v>
          </cell>
          <cell r="C3165" t="str">
            <v>CHI-N</v>
          </cell>
          <cell r="D3165">
            <v>78.069999999999993</v>
          </cell>
          <cell r="E3165" t="str">
            <v>SINAPI - NACIONAL CAIXA</v>
          </cell>
        </row>
        <row r="3166">
          <cell r="A3166">
            <v>5940</v>
          </cell>
          <cell r="B3166" t="str">
            <v>PA CARREGADEIRA SOBRE RODAS 105 HP - CAPACIDADE DA CACAMBA 1,4 A 1,7 M  3 - PESO OPERACIONAL 9.100 KG - CHP DIURNO</v>
          </cell>
          <cell r="C3166" t="str">
            <v>CHP</v>
          </cell>
          <cell r="D3166">
            <v>118.8</v>
          </cell>
          <cell r="E3166" t="str">
            <v>SINAPI - NACIONAL CAIXA</v>
          </cell>
        </row>
        <row r="3167">
          <cell r="A3167">
            <v>5941</v>
          </cell>
          <cell r="B3167" t="str">
            <v>PA CARREGADEIRA SOBRE RODAS 105 HP - CAPACIDADE DA CACAMBA 1,4 A 1,7 M  3 - PESO OPERACIONAL 9.100 KG - CHP NOTURNO</v>
          </cell>
          <cell r="C3167" t="str">
            <v>CHP-N</v>
          </cell>
          <cell r="D3167">
            <v>120.3</v>
          </cell>
          <cell r="E3167" t="str">
            <v>SINAPI - NACIONAL CAIXA</v>
          </cell>
        </row>
        <row r="3168">
          <cell r="A3168">
            <v>5942</v>
          </cell>
          <cell r="B3168" t="str">
            <v>PA CARREGADEIRA SOBRE RODAS 105 HP - CAPACIDADE DA CACAMBA 1,4 A 1,7 M  3 - PESO OPERACIONAL 9.100 KG - CHI DIURNO</v>
          </cell>
          <cell r="C3168" t="str">
            <v>CHI</v>
          </cell>
          <cell r="D3168">
            <v>49.72</v>
          </cell>
          <cell r="E3168" t="str">
            <v>SINAPI - NACIONAL CAIXA</v>
          </cell>
        </row>
        <row r="3169">
          <cell r="A3169">
            <v>5943</v>
          </cell>
          <cell r="B3169" t="str">
            <v>PA CARREGADEIRA SOBRE RODAS 105 HP - CAPACIDADE DA CACAMBA 1,4 A 1,7 M  3 - PESO OPERACIONAL 9.100 KG - CHI NOTURNO</v>
          </cell>
          <cell r="C3169" t="str">
            <v>CHI-N</v>
          </cell>
          <cell r="D3169">
            <v>51.22</v>
          </cell>
          <cell r="E3169" t="str">
            <v>SINAPI - NACIONAL CAIXA</v>
          </cell>
        </row>
        <row r="3170">
          <cell r="A3170">
            <v>5944</v>
          </cell>
          <cell r="B3170" t="str">
            <v>PA CARREGADEIRA SOBRE RODAS 180 HP - CAPACIDADE DA CACAMBA. 2,5 A 3,3    M3 - PESO OPERACIONAL 17.428 - CHP DIURNO</v>
          </cell>
          <cell r="C3170" t="str">
            <v>CHP</v>
          </cell>
          <cell r="D3170">
            <v>209.94</v>
          </cell>
          <cell r="E3170" t="str">
            <v>SINAPI - NACIONAL CAIXA</v>
          </cell>
        </row>
        <row r="3171">
          <cell r="A3171">
            <v>5945</v>
          </cell>
          <cell r="B3171" t="str">
            <v>PA CARREGADEIRA SOBRE RODAS 180 HP - CAPACIDADE DA CACAMBA. 2,5 A 3,3    M3 - PESO OPERACIONAL 17.428 - CHP NOTURNO</v>
          </cell>
          <cell r="C3171" t="str">
            <v>CHP-N</v>
          </cell>
          <cell r="D3171">
            <v>211.45</v>
          </cell>
          <cell r="E3171" t="str">
            <v>SINAPI - NACIONAL CAIXA</v>
          </cell>
        </row>
        <row r="3172">
          <cell r="A3172">
            <v>5946</v>
          </cell>
          <cell r="B3172" t="str">
            <v>PA CARREGADEIRA SOBRE RODAS 180 HP - CAPACIDADE DA CACAMBA. 2,5 A 3,3    M3 - PESO OPERACIONAL 17.428 - CHI DIURNO</v>
          </cell>
          <cell r="C3172" t="str">
            <v>CHI</v>
          </cell>
          <cell r="D3172">
            <v>86.8</v>
          </cell>
          <cell r="E3172" t="str">
            <v>SINAPI - NACIONAL CAIXA</v>
          </cell>
        </row>
        <row r="3173">
          <cell r="A3173">
            <v>5947</v>
          </cell>
          <cell r="B3173" t="str">
            <v>PA CARREGADEIRA SOBRE RODAS 180 HP - CAPACIDADE DA CACAMBA. 2,5 A 3,3    M3 - PESO OPERACIONAL 17.428 - CHI NOTURNO</v>
          </cell>
          <cell r="C3173" t="str">
            <v>CHI-N</v>
          </cell>
          <cell r="D3173">
            <v>88.3</v>
          </cell>
          <cell r="E3173" t="str">
            <v>SINAPI - NACIONAL CAIXA</v>
          </cell>
        </row>
        <row r="3174">
          <cell r="A3174">
            <v>5948</v>
          </cell>
          <cell r="B3174" t="str">
            <v>ROLO COMPACTADOR VIBRATÓRIO DE UM CILINDRO AÇO LISO, POTÊNCIA 80HP, PE  SO OPERACIONAL 8,1T - CHP DIURNO</v>
          </cell>
          <cell r="C3174" t="str">
            <v>CHP</v>
          </cell>
          <cell r="D3174">
            <v>84.64</v>
          </cell>
          <cell r="E3174" t="str">
            <v>SINAPI - NACIONAL CAIXA</v>
          </cell>
        </row>
        <row r="3175">
          <cell r="A3175">
            <v>5949</v>
          </cell>
          <cell r="B3175" t="str">
            <v>ROLO COMPACTADOR VIBRATÓRIO DE UM CILINDRO AÇO LISO, POTÊNCIA 80HP, PE  SO OPERACIONAL 8,1T - CHP NOTURNO</v>
          </cell>
          <cell r="C3175" t="str">
            <v>CHP-N</v>
          </cell>
          <cell r="D3175">
            <v>76.88</v>
          </cell>
          <cell r="E3175" t="str">
            <v>SINAPI - NACIONAL CAIXA</v>
          </cell>
        </row>
        <row r="3176">
          <cell r="A3176">
            <v>5951</v>
          </cell>
          <cell r="B3176" t="str">
            <v>ROLO COMPACTADOR VIBRATÓRIO DE UM CILINDRO AÇO LISO, POTÊNCIA 80HP, PE  SO OPERACIONAL 8,1T - CHI NOTURNO</v>
          </cell>
          <cell r="C3176" t="str">
            <v>CHI-N</v>
          </cell>
          <cell r="D3176">
            <v>33.58</v>
          </cell>
          <cell r="E3176" t="str">
            <v>SINAPI - NACIONAL CAIXA</v>
          </cell>
        </row>
        <row r="3177">
          <cell r="A3177">
            <v>5952</v>
          </cell>
          <cell r="B3177" t="str">
            <v>MARTELETE OU ROMPEDOR PNEUMÁTICO MANUAL 28KG, FREQUENCIA DE IMPACTO 12  30/MINUTO - CHI DIURNO</v>
          </cell>
          <cell r="C3177" t="str">
            <v>CHI</v>
          </cell>
          <cell r="D3177">
            <v>10.17</v>
          </cell>
          <cell r="E3177" t="str">
            <v>SINAPI - NACIONAL CAIXA</v>
          </cell>
        </row>
        <row r="3178">
          <cell r="A3178">
            <v>5953</v>
          </cell>
          <cell r="B3178" t="str">
            <v>COMPRESSOR DE AR REBOCAVEL, DESCARGA LIVRE EFETIVA 180PCM, PRESSAO DE    TRABALHO 102 PSI, MOTOR A DIESEL 89CV - CUSTO HORARIO PRODUTIVO DIURNO</v>
          </cell>
          <cell r="C3178" t="str">
            <v>CHP</v>
          </cell>
          <cell r="D3178">
            <v>49.4</v>
          </cell>
          <cell r="E3178" t="str">
            <v>SINAPI - NACIONAL CAIXA</v>
          </cell>
        </row>
        <row r="3179">
          <cell r="A3179">
            <v>5954</v>
          </cell>
          <cell r="B3179" t="str">
            <v>COMPRESSOR DE AR REBOCAVEL, DESCARGA LIVRE EFETIVA 180PCM, PRESSAO DE    TRABALHO 102 PSI, MOTOR A DIESEL 89CV - CUSTO HORARIO IMPRODUTIVO DIURNO</v>
          </cell>
          <cell r="C3179" t="str">
            <v>CHI</v>
          </cell>
          <cell r="D3179">
            <v>17.46</v>
          </cell>
          <cell r="E3179" t="str">
            <v>SINAPI - NACIONAL CAIXA</v>
          </cell>
        </row>
        <row r="3180">
          <cell r="A3180">
            <v>5955</v>
          </cell>
          <cell r="B3180" t="str">
            <v>BOMBA ELETRICA SUBMERSA MONOFASICA 3CV - CHP DIURNO</v>
          </cell>
          <cell r="C3180" t="str">
            <v>CHP</v>
          </cell>
          <cell r="D3180">
            <v>1.53</v>
          </cell>
          <cell r="E3180" t="str">
            <v>SINAPI - NACIONAL CAIXA</v>
          </cell>
        </row>
        <row r="3181">
          <cell r="A3181">
            <v>5957</v>
          </cell>
          <cell r="B3181" t="str">
            <v>COMPACTADOR DE SOLOS COM PLACA VIBRATORIA, 46X51CM, 5HP, 156KG, DIESEL  , IMPACTO DINAMICO 1700KG - CUSTO HORARIO PRODUTIVO DIURNO</v>
          </cell>
          <cell r="C3181" t="str">
            <v>CHP</v>
          </cell>
          <cell r="D3181">
            <v>13.14</v>
          </cell>
          <cell r="E3181" t="str">
            <v>SINAPI - NACIONAL CAIXA</v>
          </cell>
        </row>
        <row r="3182">
          <cell r="A3182">
            <v>5958</v>
          </cell>
          <cell r="B3182" t="str">
            <v>COMPACTADOR DE SOLOS COM PLACA VIBRATORIA, 46X51CM, 5HP, 156KG, DIESEL  , IMPACTO DINAMICO 1700KG - CUSTO HORARIO PRODUTIVO NOTURNO</v>
          </cell>
          <cell r="C3182" t="str">
            <v>CHP-N</v>
          </cell>
          <cell r="D3182">
            <v>14.39</v>
          </cell>
          <cell r="E3182" t="str">
            <v>SINAPI - NACIONAL CAIXA</v>
          </cell>
        </row>
        <row r="3183">
          <cell r="A3183">
            <v>5959</v>
          </cell>
          <cell r="B3183" t="str">
            <v>COMPACTADOR DE SOLOS COM PLACA VIBRATORIA, 46X51CM, 5HP, 156KG, DIESEL  , IMPACTO DINAMICO 1700KG - CUSTO HORARIO IMPRODUTIVO DIURNO</v>
          </cell>
          <cell r="C3183" t="str">
            <v>CHI</v>
          </cell>
          <cell r="D3183">
            <v>10.119999999999999</v>
          </cell>
          <cell r="E3183" t="str">
            <v>SINAPI - NACIONAL CAIXA</v>
          </cell>
        </row>
        <row r="3184">
          <cell r="A3184">
            <v>5960</v>
          </cell>
          <cell r="B3184" t="str">
            <v>COMPACTADOR DE SOLOS COM PLACA VIBRATORIA, 46X51CM, 5HP, 156KG, DIESEL  , IMPACTO DINAMICO 1700KG - CUSTO HORARIO IMPRODUTIVO NOTURNO</v>
          </cell>
          <cell r="C3184" t="str">
            <v>CHI-N</v>
          </cell>
          <cell r="D3184">
            <v>11.37</v>
          </cell>
          <cell r="E3184" t="str">
            <v>SINAPI - NACIONAL CAIXA</v>
          </cell>
        </row>
        <row r="3185">
          <cell r="A3185">
            <v>5961</v>
          </cell>
          <cell r="B3185" t="str">
            <v>CAMINHAO BASCULANTE, 162HP, 6M3 - 12T (VU=5ANOS) - CHI DIURNO</v>
          </cell>
          <cell r="C3185" t="str">
            <v>CHI</v>
          </cell>
          <cell r="D3185">
            <v>24.68</v>
          </cell>
          <cell r="E3185" t="str">
            <v>SINAPI - NACIONAL CAIXA</v>
          </cell>
        </row>
        <row r="3186">
          <cell r="A3186">
            <v>5965</v>
          </cell>
          <cell r="B3186" t="str">
            <v>TANQUE ESTACIONARIO TAA -MACARICO CAP 20 000 L - CHI DIURNO</v>
          </cell>
          <cell r="C3186" t="str">
            <v>CHI</v>
          </cell>
          <cell r="D3186">
            <v>6.62</v>
          </cell>
          <cell r="E3186" t="str">
            <v>SINAPI - NACIONAL CAIXA</v>
          </cell>
        </row>
        <row r="3187">
          <cell r="A3187">
            <v>6156</v>
          </cell>
          <cell r="B3187" t="str">
            <v>CAMINHAO BASCULANTE 4,0M3 TOCO 162CV PBT=11800KG - CHI DIURNO</v>
          </cell>
          <cell r="C3187" t="str">
            <v>CHI</v>
          </cell>
          <cell r="D3187">
            <v>23.82</v>
          </cell>
          <cell r="E3187" t="str">
            <v>SINAPI - NACIONAL CAIXA</v>
          </cell>
        </row>
        <row r="3188">
          <cell r="A3188">
            <v>6174</v>
          </cell>
          <cell r="B3188" t="str">
            <v>CAMINHAO BASCULANTE - 5,0M3 - 170HP,11,24T (VU=5ANOS) - CHP DIURNO</v>
          </cell>
          <cell r="C3188" t="str">
            <v>CHP</v>
          </cell>
          <cell r="D3188">
            <v>104.13</v>
          </cell>
          <cell r="E3188" t="str">
            <v>SINAPI - NACIONAL CAIXA</v>
          </cell>
        </row>
        <row r="3189">
          <cell r="A3189">
            <v>6175</v>
          </cell>
          <cell r="B3189" t="str">
            <v>CAMINHAO BASCULANTE - 5,0M3 - 170HP,11,24T (VU=5ANOS)/DEPRECIACAO E JU  ROS</v>
          </cell>
          <cell r="C3189" t="str">
            <v>CHI</v>
          </cell>
          <cell r="D3189">
            <v>31.18</v>
          </cell>
          <cell r="E3189" t="str">
            <v>SINAPI - NACIONAL CAIXA</v>
          </cell>
        </row>
        <row r="3190">
          <cell r="A3190">
            <v>6176</v>
          </cell>
          <cell r="B3190" t="str">
            <v>CAMINHAO BASCULANTE,5,0 M3 - 11,24T - 170HP (VU=5ANOS) - DEPRECIACAO</v>
          </cell>
          <cell r="C3190" t="str">
            <v>H</v>
          </cell>
          <cell r="D3190">
            <v>23.64</v>
          </cell>
          <cell r="E3190" t="str">
            <v>SINAPI - NACIONAL CAIXA</v>
          </cell>
        </row>
        <row r="3191">
          <cell r="A3191">
            <v>6177</v>
          </cell>
          <cell r="B3191" t="str">
            <v>CAMINHAO BASCULANTE, 5,0 M3 - 170HP -11,24T (VU=5ANOS) - JUROS</v>
          </cell>
          <cell r="C3191" t="str">
            <v>H</v>
          </cell>
          <cell r="D3191">
            <v>7.54</v>
          </cell>
          <cell r="E3191" t="str">
            <v>SINAPI - NACIONAL CAIXA</v>
          </cell>
        </row>
        <row r="3192">
          <cell r="A3192">
            <v>6178</v>
          </cell>
          <cell r="B3192" t="str">
            <v>CAMINHAO BASCULANTE,TOCO 5,0 M3 - 170HP -11,24T (VU=5ANOS) -CUSTOS C/  MATERIAL NA OPERACAO.</v>
          </cell>
          <cell r="C3192" t="str">
            <v>H</v>
          </cell>
          <cell r="D3192">
            <v>49.32</v>
          </cell>
          <cell r="E3192" t="str">
            <v>SINAPI - NACIONAL CAIXA</v>
          </cell>
        </row>
        <row r="3193">
          <cell r="A3193">
            <v>6179</v>
          </cell>
          <cell r="B3193" t="str">
            <v>CAMINHAO BASCULANTE - 4,0M3 - 8,5T -152HP / MAO-DE-OBRA NA OPERACAO DI  URNA</v>
          </cell>
          <cell r="C3193" t="str">
            <v>H</v>
          </cell>
          <cell r="D3193">
            <v>7.15</v>
          </cell>
          <cell r="E3193" t="str">
            <v>SINAPI - NACIONAL CAIXA</v>
          </cell>
        </row>
        <row r="3194">
          <cell r="A3194">
            <v>6225</v>
          </cell>
          <cell r="B3194" t="str">
            <v>IMPERMEABILIZACAO CALHAS/LAJES DESCOBERTA C/3 DEMAOS VEDAPREN PRETO</v>
          </cell>
          <cell r="C3194" t="str">
            <v>M2</v>
          </cell>
          <cell r="D3194">
            <v>17.78</v>
          </cell>
          <cell r="E3194" t="str">
            <v>SINAPI - NACIONAL CAIXA</v>
          </cell>
        </row>
        <row r="3195">
          <cell r="A3195">
            <v>6236</v>
          </cell>
          <cell r="B3195" t="str">
            <v>TRATOR DE ESTEIRAS COM LAMINA - POTENCIA 305 HP - PESO OPERACIONAL 37    T (VU=10ANOS) - CHP DIURNO</v>
          </cell>
          <cell r="C3195" t="str">
            <v>CHP</v>
          </cell>
          <cell r="D3195">
            <v>405.15</v>
          </cell>
          <cell r="E3195" t="str">
            <v>SINAPI - NACIONAL CAIXA</v>
          </cell>
        </row>
        <row r="3196">
          <cell r="A3196">
            <v>6237</v>
          </cell>
          <cell r="B3196" t="str">
            <v>TRATOR DE ESTEIRAS COM LAMINA - POTENCIA 305 HP - PESO OPERACIONAL 37    T (VU=10ANOS) - DEPRECIACAO E JUROS</v>
          </cell>
          <cell r="C3196" t="str">
            <v>H</v>
          </cell>
          <cell r="D3196">
            <v>181.71</v>
          </cell>
          <cell r="E3196" t="str">
            <v>SINAPI - NACIONAL CAIXA</v>
          </cell>
        </row>
        <row r="3197">
          <cell r="A3197">
            <v>6238</v>
          </cell>
          <cell r="B3197" t="str">
            <v>TRATOR DE ESTEIRAS COM LAMINA - POTENCIA 305 HP - PESO OPERACIONAL 37    T (VU=10ANOS) - MANUTENCAO</v>
          </cell>
          <cell r="C3197" t="str">
            <v>H</v>
          </cell>
          <cell r="D3197">
            <v>102.66</v>
          </cell>
          <cell r="E3197" t="str">
            <v>SINAPI - NACIONAL CAIXA</v>
          </cell>
        </row>
        <row r="3198">
          <cell r="A3198">
            <v>6239</v>
          </cell>
          <cell r="B3198" t="str">
            <v>TRATOR DE ESTEIRAS COM LAMINA - POTENCIA 305 HP - PESO OPERACIONAL 37    T (VU=10ANOS) -CHI DIURNO</v>
          </cell>
          <cell r="C3198" t="str">
            <v>CHI</v>
          </cell>
          <cell r="D3198">
            <v>189.39</v>
          </cell>
          <cell r="E3198" t="str">
            <v>SINAPI - NACIONAL CAIXA</v>
          </cell>
        </row>
        <row r="3199">
          <cell r="A3199">
            <v>6240</v>
          </cell>
          <cell r="B3199" t="str">
            <v>PA CARREGADEIRA SOBRE RODAS 180 HP - CAPACIDADE DA CACAMBA. 2,5 A 3,3    M3 - PESO OPERACIONAL 17.428 (VU=8A) - DEPRECIACAO E JUROS</v>
          </cell>
          <cell r="C3199" t="str">
            <v>H</v>
          </cell>
          <cell r="D3199">
            <v>60.53</v>
          </cell>
          <cell r="E3199" t="str">
            <v>SINAPI - NACIONAL CAIXA</v>
          </cell>
        </row>
        <row r="3200">
          <cell r="A3200">
            <v>6241</v>
          </cell>
          <cell r="B3200" t="str">
            <v>PA CARREGADEIRA SOBRE RODAS 180 HP - CAPACIDADE DA CACAMBA. 2,5 A 3,3    M3 - PESO OPERACIONAL 17.428 (VU=8ANOS) - MANUTENCAO</v>
          </cell>
          <cell r="C3200" t="str">
            <v>H</v>
          </cell>
          <cell r="D3200">
            <v>31.92</v>
          </cell>
          <cell r="E3200" t="str">
            <v>SINAPI - NACIONAL CAIXA</v>
          </cell>
        </row>
        <row r="3201">
          <cell r="A3201">
            <v>6242</v>
          </cell>
          <cell r="B3201" t="str">
            <v>PA CARREGADEIRA SOBRE RODAS 180 HP - CAPACIDADE DA CACAMBA. 2,5 A 3,3    M3 - PESO OPERACIONAL 17.428 - CHP DIURNO</v>
          </cell>
          <cell r="C3201" t="str">
            <v>CHP</v>
          </cell>
          <cell r="D3201">
            <v>163</v>
          </cell>
          <cell r="E3201" t="str">
            <v>SINAPI - NACIONAL CAIXA</v>
          </cell>
        </row>
        <row r="3202">
          <cell r="A3202">
            <v>6243</v>
          </cell>
          <cell r="B3202" t="str">
            <v>PA CARREGADEIRA SOBRE RODAS 180 HP - CAPACIDADE DA CACAMBA. 2,5 A 3,3    M3 - PESO OPERACIONAL 17.428 - CHI DIURNO</v>
          </cell>
          <cell r="C3202" t="str">
            <v>CHI</v>
          </cell>
          <cell r="D3202">
            <v>68.040000000000006</v>
          </cell>
          <cell r="E3202" t="str">
            <v>SINAPI - NACIONAL CAIXA</v>
          </cell>
        </row>
        <row r="3203">
          <cell r="A3203">
            <v>6244</v>
          </cell>
          <cell r="B3203" t="str">
            <v>MOTONIVELADORA 140HP PESO OPERACIONAL 12,5T - DEPRECIACAO E JUROS</v>
          </cell>
          <cell r="C3203" t="str">
            <v>H</v>
          </cell>
          <cell r="D3203">
            <v>60.42</v>
          </cell>
          <cell r="E3203" t="str">
            <v>SINAPI - NACIONAL CAIXA</v>
          </cell>
        </row>
        <row r="3204">
          <cell r="A3204">
            <v>6245</v>
          </cell>
          <cell r="B3204" t="str">
            <v>MOTONIVELADORA 140HP PESO OPERACIONAL 12,5T - MANUTENCAO</v>
          </cell>
          <cell r="C3204" t="str">
            <v>H</v>
          </cell>
          <cell r="D3204">
            <v>30</v>
          </cell>
          <cell r="E3204" t="str">
            <v>SINAPI - NACIONAL CAIXA</v>
          </cell>
        </row>
        <row r="3205">
          <cell r="A3205">
            <v>6246</v>
          </cell>
          <cell r="B3205" t="str">
            <v>MOTONIVELADORA 140HP PESO OPERACIONAL 12,5T - CHP DIURNO</v>
          </cell>
          <cell r="C3205" t="str">
            <v>CHP</v>
          </cell>
          <cell r="D3205">
            <v>149.99</v>
          </cell>
          <cell r="E3205" t="str">
            <v>SINAPI - NACIONAL CAIXA</v>
          </cell>
        </row>
        <row r="3206">
          <cell r="A3206">
            <v>6247</v>
          </cell>
          <cell r="B3206" t="str">
            <v>MOTONIVELADORA CATERPILLAR 140HP (VU=8ANOS/16.000H) - CHI DIURNO</v>
          </cell>
          <cell r="C3206" t="str">
            <v>CHI</v>
          </cell>
          <cell r="D3206">
            <v>68.069999999999993</v>
          </cell>
          <cell r="E3206" t="str">
            <v>SINAPI - NACIONAL CAIXA</v>
          </cell>
        </row>
        <row r="3207">
          <cell r="A3207">
            <v>6248</v>
          </cell>
          <cell r="B3207" t="str">
            <v>TRATOR DE ESTEIRAS 153HP PESO OPERACIONAL 15T, COM RODA MOTRIZ ELEVADA  (VU=10AN0S) -DEPRECIAO E JUROS</v>
          </cell>
          <cell r="C3207" t="str">
            <v>H</v>
          </cell>
          <cell r="D3207">
            <v>71.69</v>
          </cell>
          <cell r="E3207" t="str">
            <v>SINAPI - NACIONAL CAIXA</v>
          </cell>
        </row>
        <row r="3208">
          <cell r="A3208">
            <v>6249</v>
          </cell>
          <cell r="B3208" t="str">
            <v>TRATOR DE ESTEIRAS CATERPILLAR D6 153HP (VU=10AN0S) - MANUTENCAO</v>
          </cell>
          <cell r="C3208" t="str">
            <v>H</v>
          </cell>
          <cell r="D3208">
            <v>40.5</v>
          </cell>
          <cell r="E3208" t="str">
            <v>SINAPI - NACIONAL CAIXA</v>
          </cell>
        </row>
        <row r="3209">
          <cell r="A3209">
            <v>6250</v>
          </cell>
          <cell r="B3209" t="str">
            <v>TRATOR DE ESTEIRAS CATERPILLAR D6 153HP (VU=10AN0S) - CHP DIURNO</v>
          </cell>
          <cell r="C3209" t="str">
            <v>CHP</v>
          </cell>
          <cell r="D3209">
            <v>176.59</v>
          </cell>
          <cell r="E3209" t="str">
            <v>SINAPI - NACIONAL CAIXA</v>
          </cell>
        </row>
        <row r="3210">
          <cell r="A3210">
            <v>6252</v>
          </cell>
          <cell r="B3210" t="str">
            <v>CAMINHAO BASCULANTE,6,0 M3 - 211CV - 11,24T,(VU=7ANOS) - DEPRECIACAO    E JUROS</v>
          </cell>
          <cell r="C3210" t="str">
            <v>H</v>
          </cell>
          <cell r="D3210">
            <v>22.24</v>
          </cell>
          <cell r="E3210" t="str">
            <v>SINAPI - NACIONAL CAIXA</v>
          </cell>
        </row>
        <row r="3211">
          <cell r="A3211">
            <v>6253</v>
          </cell>
          <cell r="B3211" t="str">
            <v>CAMINHAO BASCULANTE 204CV (VU=7ANOS) - MANUTENCAO</v>
          </cell>
          <cell r="C3211" t="str">
            <v>H</v>
          </cell>
          <cell r="D3211">
            <v>13.05</v>
          </cell>
          <cell r="E3211" t="str">
            <v>SINAPI - NACIONAL CAIXA</v>
          </cell>
        </row>
        <row r="3212">
          <cell r="A3212">
            <v>6254</v>
          </cell>
          <cell r="B3212" t="str">
            <v>CAMINHAO BASCULANTE 204CV - CUSTO COM MATERIAL NA OPERACAO</v>
          </cell>
          <cell r="C3212" t="str">
            <v>H</v>
          </cell>
          <cell r="D3212">
            <v>75.64</v>
          </cell>
          <cell r="E3212" t="str">
            <v>SINAPI - NACIONAL CAIXA</v>
          </cell>
        </row>
        <row r="3213">
          <cell r="A3213">
            <v>6255</v>
          </cell>
          <cell r="B3213" t="str">
            <v>CAMINHAO BASCULANTE 204CV / VALOR DA MAO-DE-OBRA NA OPERACAO</v>
          </cell>
          <cell r="C3213" t="str">
            <v>H</v>
          </cell>
          <cell r="D3213">
            <v>6.59</v>
          </cell>
          <cell r="E3213" t="str">
            <v>SINAPI - NACIONAL CAIXA</v>
          </cell>
        </row>
        <row r="3214">
          <cell r="A3214">
            <v>6256</v>
          </cell>
          <cell r="B3214" t="str">
            <v>CAMINHAO BASCULANTE 204CV (VU=7ANOS/14.000H) - CHP DIURNO</v>
          </cell>
          <cell r="C3214" t="str">
            <v>CHP</v>
          </cell>
          <cell r="D3214">
            <v>117.53</v>
          </cell>
          <cell r="E3214" t="str">
            <v>SINAPI - NACIONAL CAIXA</v>
          </cell>
        </row>
        <row r="3215">
          <cell r="A3215">
            <v>6257</v>
          </cell>
          <cell r="B3215" t="str">
            <v>CAMINHAO BASCULANTE 204CV (VU=7ANOS/14.000H) - CHI DIURNO</v>
          </cell>
          <cell r="C3215" t="str">
            <v>CHI</v>
          </cell>
          <cell r="D3215">
            <v>28.83</v>
          </cell>
          <cell r="E3215" t="str">
            <v>SINAPI - NACIONAL CAIXA</v>
          </cell>
        </row>
        <row r="3216">
          <cell r="A3216">
            <v>6258</v>
          </cell>
          <cell r="B3216" t="str">
            <v>CAMINHAO PIPA 6000L TOCO, 162CV - 7,5T (VU=6ANOS) (INCLUI TANQUE DE AC  O PARA TRANSPORTE DE AGUA) - DEPRECIACAO E JUROS</v>
          </cell>
          <cell r="C3216" t="str">
            <v>H</v>
          </cell>
          <cell r="D3216">
            <v>14.81</v>
          </cell>
          <cell r="E3216" t="str">
            <v>SINAPI - NACIONAL CAIXA</v>
          </cell>
        </row>
        <row r="3217">
          <cell r="A3217">
            <v>6259</v>
          </cell>
          <cell r="B3217" t="str">
            <v>CAMINHAO PIPA 6000L TOCO, 162CV - 7,5T (VU=6ANOS) (INCLUI TANQUE DE AC  O PARA TRANSPORTE DE AGUA) - CUSTO HORARIO PRODUTIVO DIURNO</v>
          </cell>
          <cell r="C3217" t="str">
            <v>CHP</v>
          </cell>
          <cell r="D3217">
            <v>62.03</v>
          </cell>
          <cell r="E3217" t="str">
            <v>SINAPI - NACIONAL CAIXA</v>
          </cell>
        </row>
        <row r="3218">
          <cell r="A3218">
            <v>6260</v>
          </cell>
          <cell r="B3218" t="str">
            <v>CAMINHAO PIPA 6000L TOCO, 162CV - 7,5T (VU=6ANOS) (INCLUI TANQUE DE AC  O PARA TRANSPORTE DE AGUA) - CUSTO HORARIO IMPRODUTIVO DIURNO</v>
          </cell>
          <cell r="C3218" t="str">
            <v>CHI</v>
          </cell>
          <cell r="D3218">
            <v>21.96</v>
          </cell>
          <cell r="E3218" t="str">
            <v>SINAPI - NACIONAL CAIXA</v>
          </cell>
        </row>
        <row r="3219">
          <cell r="A3219">
            <v>6275</v>
          </cell>
          <cell r="B3219" t="str">
            <v>BLOCO CONCR PREMOLD TP CANALETA 14X19X19CM ASSENT C/ARG 1:6     CIM/AREI  A.</v>
          </cell>
          <cell r="C3219" t="str">
            <v>M</v>
          </cell>
          <cell r="D3219">
            <v>8.4</v>
          </cell>
          <cell r="E3219" t="str">
            <v>SINAPI - NACIONAL CAIXA</v>
          </cell>
        </row>
        <row r="3220">
          <cell r="A3220">
            <v>6388</v>
          </cell>
          <cell r="B3220" t="str">
            <v>MAQUINA SOLDA ARCO 375A DIESEL 33CV CHP DIURNO EXCLUSIVE OPERADOR</v>
          </cell>
          <cell r="C3220" t="str">
            <v>H</v>
          </cell>
          <cell r="D3220">
            <v>36.17</v>
          </cell>
          <cell r="E3220" t="str">
            <v>SINAPI - NACIONAL CAIXA</v>
          </cell>
        </row>
        <row r="3221">
          <cell r="A3221">
            <v>6389</v>
          </cell>
          <cell r="B3221" t="str">
            <v>MAQUINA SOLDA ARCO 375A DIESEL 33CV CHI DIURNO EXCLUSIVE OPERADOR</v>
          </cell>
          <cell r="C3221" t="str">
            <v>H</v>
          </cell>
          <cell r="D3221">
            <v>14.01</v>
          </cell>
          <cell r="E3221" t="str">
            <v>SINAPI - NACIONAL CAIXA</v>
          </cell>
        </row>
        <row r="3222">
          <cell r="A3222">
            <v>6390</v>
          </cell>
          <cell r="B3222" t="str">
            <v>MAQUINA SOLDA ARCO 375A DIESEL 33CV CHI NOTURNO EXCLUSIVE OPERADOR</v>
          </cell>
          <cell r="C3222" t="str">
            <v>H</v>
          </cell>
          <cell r="D3222">
            <v>11.22</v>
          </cell>
          <cell r="E3222" t="str">
            <v>SINAPI - NACIONAL CAIXA</v>
          </cell>
        </row>
        <row r="3223">
          <cell r="A3223">
            <v>6538</v>
          </cell>
          <cell r="B3223" t="str">
            <v>TRATOR DE ESTEIRAS - D6 - DEPRECIACAO</v>
          </cell>
          <cell r="C3223" t="str">
            <v>H</v>
          </cell>
          <cell r="D3223">
            <v>81</v>
          </cell>
          <cell r="E3223" t="str">
            <v>SINAPI - NACIONAL CAIXA</v>
          </cell>
        </row>
        <row r="3224">
          <cell r="A3224">
            <v>6539</v>
          </cell>
          <cell r="B3224" t="str">
            <v>TRATOR DE ESTEIRAS - D6 - JUROS</v>
          </cell>
          <cell r="C3224" t="str">
            <v>H</v>
          </cell>
          <cell r="D3224">
            <v>25.84</v>
          </cell>
          <cell r="E3224" t="str">
            <v>SINAPI - NACIONAL CAIXA</v>
          </cell>
        </row>
        <row r="3225">
          <cell r="A3225">
            <v>6540</v>
          </cell>
          <cell r="B3225" t="str">
            <v>TRATOR DE ESTEIRAS - D6 - MANUTENCAO</v>
          </cell>
          <cell r="C3225" t="str">
            <v>H</v>
          </cell>
          <cell r="D3225">
            <v>81</v>
          </cell>
          <cell r="E3225" t="str">
            <v>SINAPI - NACIONAL CAIXA</v>
          </cell>
        </row>
        <row r="3226">
          <cell r="A3226">
            <v>6541</v>
          </cell>
          <cell r="B3226" t="str">
            <v>TRATOR DE ESTEIRAS - D6 - CUSTOS C/ MAT. NA OPERACAO</v>
          </cell>
          <cell r="C3226" t="str">
            <v>H</v>
          </cell>
          <cell r="D3226">
            <v>51.91</v>
          </cell>
          <cell r="E3226" t="str">
            <v>SINAPI - NACIONAL CAIXA</v>
          </cell>
        </row>
        <row r="3227">
          <cell r="A3227">
            <v>6542</v>
          </cell>
          <cell r="B3227" t="str">
            <v>TRATOR DE ESTEIRAS - D6 - MAO DE OBRA NA OPERACAO</v>
          </cell>
          <cell r="C3227" t="str">
            <v>H</v>
          </cell>
          <cell r="D3227">
            <v>7.34</v>
          </cell>
          <cell r="E3227" t="str">
            <v>SINAPI - NACIONAL CAIXA</v>
          </cell>
        </row>
        <row r="3228">
          <cell r="A3228">
            <v>6543</v>
          </cell>
          <cell r="B3228" t="str">
            <v>TRATOR DE ESTEIRAS CATERPILLAR - D6 - LIMPEZA DE AREA</v>
          </cell>
          <cell r="C3228" t="str">
            <v>CHP</v>
          </cell>
          <cell r="D3228">
            <v>247.09</v>
          </cell>
          <cell r="E3228" t="str">
            <v>SINAPI - NACIONAL CAIXA</v>
          </cell>
        </row>
        <row r="3229">
          <cell r="A3229">
            <v>6554</v>
          </cell>
          <cell r="B3229" t="str">
            <v>TRATOR DE PNEUS 110 A 126 HP - CHP DIURNO</v>
          </cell>
          <cell r="C3229" t="str">
            <v>CHP</v>
          </cell>
          <cell r="D3229">
            <v>68.319999999999993</v>
          </cell>
          <cell r="E3229" t="str">
            <v>SINAPI - NACIONAL CAIXA</v>
          </cell>
        </row>
        <row r="3230">
          <cell r="A3230">
            <v>6878</v>
          </cell>
          <cell r="B3230" t="str">
            <v>CAMINHAO BASCULANTE 4,0M3 TOCO 162CV PBT=11800KG - CHP DIURNO</v>
          </cell>
          <cell r="C3230" t="str">
            <v>CHP</v>
          </cell>
          <cell r="D3230">
            <v>88.32</v>
          </cell>
          <cell r="E3230" t="str">
            <v>SINAPI - NACIONAL CAIXA</v>
          </cell>
        </row>
        <row r="3231">
          <cell r="A3231">
            <v>6879</v>
          </cell>
          <cell r="B3231" t="str">
            <v>ROLO COMPACTADOR DE PNEUS ESTATICO, PRESSAO VARIAVEL, POTENCIA 111HP -  PESO SEM/COM LASTRO 9,5/22,4T. - CHP</v>
          </cell>
          <cell r="C3231" t="str">
            <v>CHP</v>
          </cell>
          <cell r="D3231">
            <v>115.24</v>
          </cell>
          <cell r="E3231" t="str">
            <v>SINAPI - NACIONAL CAIXA</v>
          </cell>
        </row>
        <row r="3232">
          <cell r="A3232">
            <v>6880</v>
          </cell>
          <cell r="B3232" t="str">
            <v>ROLO COMPACTADOR DE PNEUS ESTATICO, PRESSAO VARIAVEL, POTENCIA 111HP -  PESO SEM/COM LASTRO 9,5/22,4T - CHI</v>
          </cell>
          <cell r="C3232" t="str">
            <v>CHI</v>
          </cell>
          <cell r="D3232">
            <v>54.14</v>
          </cell>
          <cell r="E3232" t="str">
            <v>SINAPI - NACIONAL CAIXA</v>
          </cell>
        </row>
        <row r="3233">
          <cell r="A3233">
            <v>7006</v>
          </cell>
          <cell r="B3233" t="str">
            <v>EXTRUSORA DE GUIAS E SARJETAS 14HP - CHP</v>
          </cell>
          <cell r="C3233" t="str">
            <v>CHP</v>
          </cell>
          <cell r="D3233">
            <v>12.82</v>
          </cell>
          <cell r="E3233" t="str">
            <v>SINAPI - NACIONAL CAIXA</v>
          </cell>
        </row>
        <row r="3234">
          <cell r="A3234">
            <v>7008</v>
          </cell>
          <cell r="B3234" t="str">
            <v>EXTRUSORA DE GUIAS E SARJETAS 14HP - DEPRECIACAO</v>
          </cell>
          <cell r="C3234" t="str">
            <v>H</v>
          </cell>
          <cell r="D3234">
            <v>4.6100000000000003</v>
          </cell>
          <cell r="E3234" t="str">
            <v>SINAPI - NACIONAL CAIXA</v>
          </cell>
        </row>
        <row r="3235">
          <cell r="A3235">
            <v>7009</v>
          </cell>
          <cell r="B3235" t="str">
            <v>EXTRUSORA DE GUIAS E SARJETAS 14HP - JUROS</v>
          </cell>
          <cell r="C3235" t="str">
            <v>H</v>
          </cell>
          <cell r="D3235">
            <v>1.74</v>
          </cell>
          <cell r="E3235" t="str">
            <v>SINAPI - NACIONAL CAIXA</v>
          </cell>
        </row>
        <row r="3236">
          <cell r="A3236">
            <v>7010</v>
          </cell>
          <cell r="B3236" t="str">
            <v>EXTRUSORA DE GUIAS E SARJETAS 14HP - MANUTENCAO</v>
          </cell>
          <cell r="C3236" t="str">
            <v>H</v>
          </cell>
          <cell r="D3236">
            <v>2.31</v>
          </cell>
          <cell r="E3236" t="str">
            <v>SINAPI - NACIONAL CAIXA</v>
          </cell>
        </row>
        <row r="3237">
          <cell r="A3237">
            <v>7012</v>
          </cell>
          <cell r="B3237" t="str">
            <v>VEICULO UTILITARIO TIPO PICK-UP A GASOLINA COM 56,8CV - CHP</v>
          </cell>
          <cell r="C3237" t="str">
            <v>CHP</v>
          </cell>
          <cell r="D3237">
            <v>68.22</v>
          </cell>
          <cell r="E3237" t="str">
            <v>SINAPI - NACIONAL CAIXA</v>
          </cell>
        </row>
        <row r="3238">
          <cell r="A3238">
            <v>7013</v>
          </cell>
          <cell r="B3238" t="str">
            <v>VEICULO UTILITARIO TIPO PICK-UP A GASOLINA COM 56,8CV - DEPRECIACAO</v>
          </cell>
          <cell r="C3238" t="str">
            <v>H</v>
          </cell>
          <cell r="D3238">
            <v>4.87</v>
          </cell>
          <cell r="E3238" t="str">
            <v>SINAPI - NACIONAL CAIXA</v>
          </cell>
        </row>
        <row r="3239">
          <cell r="A3239">
            <v>7014</v>
          </cell>
          <cell r="B3239" t="str">
            <v>VEICULO UTILITARIO TIPO PICK-UP A GASOLINA COM 56,8CV -   JUROS</v>
          </cell>
          <cell r="C3239" t="str">
            <v>H</v>
          </cell>
          <cell r="D3239">
            <v>2.06</v>
          </cell>
          <cell r="E3239" t="str">
            <v>SINAPI - NACIONAL CAIXA</v>
          </cell>
        </row>
        <row r="3240">
          <cell r="A3240">
            <v>7015</v>
          </cell>
          <cell r="B3240" t="str">
            <v>VEICULO UTILITARIO TIPO PICK-UP A GASOLINA COM 56,8CV - MANUTENCAO</v>
          </cell>
          <cell r="C3240" t="str">
            <v>H</v>
          </cell>
          <cell r="D3240">
            <v>4.0199999999999996</v>
          </cell>
          <cell r="E3240" t="str">
            <v>SINAPI - NACIONAL CAIXA</v>
          </cell>
        </row>
        <row r="3241">
          <cell r="A3241">
            <v>7016</v>
          </cell>
          <cell r="B3241" t="str">
            <v>VEICULO UTILITARIO TIPO PICK-UP A GASOLINA COM 56,8CV - CUSTOS C/MATER  IAL NA OPERACAO</v>
          </cell>
          <cell r="C3241" t="str">
            <v>H</v>
          </cell>
          <cell r="D3241">
            <v>50.17</v>
          </cell>
          <cell r="E3241" t="str">
            <v>SINAPI - NACIONAL CAIXA</v>
          </cell>
        </row>
        <row r="3242">
          <cell r="A3242">
            <v>7017</v>
          </cell>
          <cell r="B3242" t="str">
            <v>MÃO-DE-OBRA OPERAÇÃO DIURNA - VEÍCULO LEVE</v>
          </cell>
          <cell r="C3242" t="str">
            <v>H</v>
          </cell>
          <cell r="D3242">
            <v>7.11</v>
          </cell>
          <cell r="E3242" t="str">
            <v>SINAPI - NACIONAL CAIXA</v>
          </cell>
        </row>
        <row r="3243">
          <cell r="A3243">
            <v>7018</v>
          </cell>
          <cell r="B3243" t="str">
            <v>DISTRIBUIDOR DE BETUME 6000L 56CV SOB PRESSAO MONTADO SOBRE CHASSIS DE  CAMINHAO - CHP</v>
          </cell>
          <cell r="C3243" t="str">
            <v>CHP</v>
          </cell>
          <cell r="D3243">
            <v>148.91</v>
          </cell>
          <cell r="E3243" t="str">
            <v>SINAPI - NACIONAL CAIXA</v>
          </cell>
        </row>
        <row r="3244">
          <cell r="A3244">
            <v>7019</v>
          </cell>
          <cell r="B3244" t="str">
            <v>DISTRIBUIDOR DE BETUME 6000L 56CV SOB PRESSAO MONTADO SOBRE CHASSIS DE  CAMINHAO - DEPRECIACAO</v>
          </cell>
          <cell r="C3244" t="str">
            <v>H</v>
          </cell>
          <cell r="D3244">
            <v>20.61</v>
          </cell>
          <cell r="E3244" t="str">
            <v>SINAPI - NACIONAL CAIXA</v>
          </cell>
        </row>
        <row r="3245">
          <cell r="A3245">
            <v>7020</v>
          </cell>
          <cell r="B3245" t="str">
            <v>DISTRIBUIDOR DE BETUME 6000L 56CV SOB PRESSAO MONTADO SOBRE CHASSIS DE  CAMINHAO - JUROS</v>
          </cell>
          <cell r="C3245" t="str">
            <v>H</v>
          </cell>
          <cell r="D3245">
            <v>10.3</v>
          </cell>
          <cell r="E3245" t="str">
            <v>SINAPI - NACIONAL CAIXA</v>
          </cell>
        </row>
        <row r="3246">
          <cell r="A3246">
            <v>7021</v>
          </cell>
          <cell r="B3246" t="str">
            <v>DISTRIBUIDOR DE BETUME 6000L 56CV SOB PRESSAO MONTADO SOBRE CHASSIS DE  CAMINHAO - MANUTENCAO</v>
          </cell>
          <cell r="C3246" t="str">
            <v>H</v>
          </cell>
          <cell r="D3246">
            <v>18.55</v>
          </cell>
          <cell r="E3246" t="str">
            <v>SINAPI - NACIONAL CAIXA</v>
          </cell>
        </row>
        <row r="3247">
          <cell r="A3247">
            <v>7022</v>
          </cell>
          <cell r="B3247" t="str">
            <v>DISTRIBUIDOR DE BETUME 6000L, 56CV SOB PRESSAO MONTADO SOBRE CHASSIS D  E CAMINHAO - CUSTOS COM MATERIAL OPERACAO DIURNA</v>
          </cell>
          <cell r="C3247" t="str">
            <v>H</v>
          </cell>
          <cell r="D3247">
            <v>99.46</v>
          </cell>
          <cell r="E3247" t="str">
            <v>SINAPI - NACIONAL CAIXA</v>
          </cell>
        </row>
        <row r="3248">
          <cell r="A3248">
            <v>7023</v>
          </cell>
          <cell r="B3248" t="str">
            <v>DISTRIBUIDOR DE BETUME 6000L 56CV SOB PRESSAO MONTADO SOBRE CHASSIS DE  CAMINHÃO - CHI</v>
          </cell>
          <cell r="C3248" t="str">
            <v>CHI</v>
          </cell>
          <cell r="D3248">
            <v>30.91</v>
          </cell>
          <cell r="E3248" t="str">
            <v>SINAPI - NACIONAL CAIXA</v>
          </cell>
        </row>
        <row r="3249">
          <cell r="A3249">
            <v>7024</v>
          </cell>
          <cell r="B3249" t="str">
            <v>ROLO COMPACTADOR DE PNEUS 111HP 11TON - CHP</v>
          </cell>
          <cell r="C3249" t="str">
            <v>CHP</v>
          </cell>
          <cell r="D3249">
            <v>101.27</v>
          </cell>
          <cell r="E3249" t="str">
            <v>SINAPI - NACIONAL CAIXA</v>
          </cell>
        </row>
        <row r="3250">
          <cell r="A3250">
            <v>7025</v>
          </cell>
          <cell r="B3250" t="str">
            <v>ROLO COMPACTADOR DE PNEUS 111HP 11TON - CHI</v>
          </cell>
          <cell r="C3250" t="str">
            <v>CHI</v>
          </cell>
          <cell r="D3250">
            <v>40.18</v>
          </cell>
          <cell r="E3250" t="str">
            <v>SINAPI - NACIONAL CAIXA</v>
          </cell>
        </row>
        <row r="3251">
          <cell r="A3251">
            <v>7026</v>
          </cell>
          <cell r="B3251" t="str">
            <v>ROLO COMPACTADOR DE PNEUS 111HP 11TON - DEPRECIACAO</v>
          </cell>
          <cell r="C3251" t="str">
            <v>H</v>
          </cell>
          <cell r="D3251">
            <v>22.13</v>
          </cell>
          <cell r="E3251" t="str">
            <v>SINAPI - NACIONAL CAIXA</v>
          </cell>
        </row>
        <row r="3252">
          <cell r="A3252">
            <v>7027</v>
          </cell>
          <cell r="B3252" t="str">
            <v>ROLO COMPACTADOR DE PNEUS 111HP 11TON - JUROS</v>
          </cell>
          <cell r="C3252" t="str">
            <v>H</v>
          </cell>
          <cell r="D3252">
            <v>11.07</v>
          </cell>
          <cell r="E3252" t="str">
            <v>SINAPI - NACIONAL CAIXA</v>
          </cell>
        </row>
        <row r="3253">
          <cell r="A3253">
            <v>7028</v>
          </cell>
          <cell r="B3253" t="str">
            <v>ROLO COMPACTADOR DE PNEUS 111HP 11TON - MANUTENCAO</v>
          </cell>
          <cell r="C3253" t="str">
            <v>H</v>
          </cell>
          <cell r="D3253">
            <v>19.93</v>
          </cell>
          <cell r="E3253" t="str">
            <v>SINAPI - NACIONAL CAIXA</v>
          </cell>
        </row>
        <row r="3254">
          <cell r="A3254">
            <v>7029</v>
          </cell>
          <cell r="B3254" t="str">
            <v>ROLO COMPACTADOR DE PNEUS 111HP 11TON - CUSTOS COM MAO-DE-OBRA NA OPER  ACAO DIURNA</v>
          </cell>
          <cell r="C3254" t="str">
            <v>H</v>
          </cell>
          <cell r="D3254">
            <v>6.98</v>
          </cell>
          <cell r="E3254" t="str">
            <v>SINAPI - NACIONAL CAIXA</v>
          </cell>
        </row>
        <row r="3255">
          <cell r="A3255">
            <v>7030</v>
          </cell>
          <cell r="B3255" t="str">
            <v xml:space="preserve">TANQUE ESTACINARIO TAA COM SERPENTINA E CAPACIDADE PARA 30.000L - CHP    </v>
          </cell>
          <cell r="C3255" t="str">
            <v>CHP</v>
          </cell>
          <cell r="D3255">
            <v>362.53</v>
          </cell>
          <cell r="E3255" t="str">
            <v>SINAPI - NACIONAL CAIXA</v>
          </cell>
        </row>
        <row r="3256">
          <cell r="A3256">
            <v>7031</v>
          </cell>
          <cell r="B3256" t="str">
            <v xml:space="preserve">TANQUE ESTACINARIO TAA COM SERPENTINA E CAPACIDADE PARA 30.000L - CHI    </v>
          </cell>
          <cell r="C3256" t="str">
            <v>CHI</v>
          </cell>
          <cell r="D3256">
            <v>7.19</v>
          </cell>
          <cell r="E3256" t="str">
            <v>SINAPI - NACIONAL CAIXA</v>
          </cell>
        </row>
        <row r="3257">
          <cell r="A3257">
            <v>7032</v>
          </cell>
          <cell r="B3257" t="str">
            <v>TANQUE ESTACINARIO TAA COM SERPENTINA E CAPACIDADE PARA 30.000L - DEPR  ECIACAO</v>
          </cell>
          <cell r="C3257" t="str">
            <v>H</v>
          </cell>
          <cell r="D3257">
            <v>5.22</v>
          </cell>
          <cell r="E3257" t="str">
            <v>SINAPI - NACIONAL CAIXA</v>
          </cell>
        </row>
        <row r="3258">
          <cell r="A3258">
            <v>7033</v>
          </cell>
          <cell r="B3258" t="str">
            <v>TANQUE ESTACINARIO TAA COM SERPENTINA E CAPACIDADE PARA 30.000L - JURO  S</v>
          </cell>
          <cell r="C3258" t="str">
            <v>H</v>
          </cell>
          <cell r="D3258">
            <v>1.97</v>
          </cell>
          <cell r="E3258" t="str">
            <v>SINAPI - NACIONAL CAIXA</v>
          </cell>
        </row>
        <row r="3259">
          <cell r="A3259">
            <v>7034</v>
          </cell>
          <cell r="B3259" t="str">
            <v>TANQUE ESTACINARIO TAA COM SERPENTINA E CAPACIDADE PARA 30.000L - MAN  UTENCAO</v>
          </cell>
          <cell r="C3259" t="str">
            <v>H</v>
          </cell>
          <cell r="D3259">
            <v>2.61</v>
          </cell>
          <cell r="E3259" t="str">
            <v>SINAPI - NACIONAL CAIXA</v>
          </cell>
        </row>
        <row r="3260">
          <cell r="A3260">
            <v>7035</v>
          </cell>
          <cell r="B3260" t="str">
            <v>TANQUE ESTACINARIO TAA COM SERPENTINA CAPACIDADE DE 30.000L - CUSTOS C  OM MATERIAL</v>
          </cell>
          <cell r="C3260" t="str">
            <v>H</v>
          </cell>
          <cell r="D3260">
            <v>352.74</v>
          </cell>
          <cell r="E3260" t="str">
            <v>SINAPI - NACIONAL CAIXA</v>
          </cell>
        </row>
        <row r="3261">
          <cell r="A3261">
            <v>7036</v>
          </cell>
          <cell r="B3261" t="str">
            <v>ROLO COMPACTADOR DE PNEUS ESTÁTICO PRESSÃO VARIÁVEL AUTO-PROPELIDO, PO  TÊNCIA 111HP, PESO OPERACIONAL SEM/COM LASTRO 8/23 T - CHP</v>
          </cell>
          <cell r="C3261" t="str">
            <v>CHP</v>
          </cell>
          <cell r="D3261">
            <v>101.27</v>
          </cell>
          <cell r="E3261" t="str">
            <v>SINAPI - NACIONAL CAIXA</v>
          </cell>
        </row>
        <row r="3262">
          <cell r="A3262">
            <v>7037</v>
          </cell>
          <cell r="B3262" t="str">
            <v>ROLO COMPACTADOR DE PNEUS ESTÁTICO PRESSÃO VARIÁVEL AUTO-PROPELIDO, PO  TÊNCIA 111HP, PESO OPERACIONAL SEM/COM LASTRO 8/23 T - CHI</v>
          </cell>
          <cell r="C3262" t="str">
            <v>CHI</v>
          </cell>
          <cell r="D3262">
            <v>40.18</v>
          </cell>
          <cell r="E3262" t="str">
            <v>SINAPI - NACIONAL CAIXA</v>
          </cell>
        </row>
        <row r="3263">
          <cell r="A3263">
            <v>7038</v>
          </cell>
          <cell r="B3263" t="str">
            <v>ROLO COMPACTADOR DE PNEUS ESTATICO, PRESSAO VARIAVEL, POTENCIA 111HP -  PESO SEM/COM LASTRO 9,5/22,4T - DEPRECIACAO</v>
          </cell>
          <cell r="C3263" t="str">
            <v>H</v>
          </cell>
          <cell r="D3263">
            <v>22.13</v>
          </cell>
          <cell r="E3263" t="str">
            <v>SINAPI - NACIONAL CAIXA</v>
          </cell>
        </row>
        <row r="3264">
          <cell r="A3264">
            <v>7039</v>
          </cell>
          <cell r="B3264" t="str">
            <v>ROLO COMPACTADOR DE PNEUS ESTATICO, PRESSAO VARIAVEL, POTENCIA 111HP -  PESO SEM/COM LASTRO 9,5/22,4T - JUROS</v>
          </cell>
          <cell r="C3264" t="str">
            <v>H</v>
          </cell>
          <cell r="D3264">
            <v>11.07</v>
          </cell>
          <cell r="E3264" t="str">
            <v>SINAPI - NACIONAL CAIXA</v>
          </cell>
        </row>
        <row r="3265">
          <cell r="A3265">
            <v>7040</v>
          </cell>
          <cell r="B3265" t="str">
            <v>ROLO COMPACTADOR DE PNEUS ESTATICO, PRESSAO VARIAVEL, POTENCIA 111HP -  PESO SEM/COM LASTRO 9,5/22,4T - MANUTENCAO</v>
          </cell>
          <cell r="C3265" t="str">
            <v>H</v>
          </cell>
          <cell r="D3265">
            <v>19.93</v>
          </cell>
          <cell r="E3265" t="str">
            <v>SINAPI - NACIONAL CAIXA</v>
          </cell>
        </row>
        <row r="3266">
          <cell r="A3266">
            <v>7041</v>
          </cell>
          <cell r="B3266" t="str">
            <v>ROLO COMPACTADOR DE PNEUS ESTATICO, PRESSAO VARIAVEL, POTENCIA 111HP -  PESO SEM/COM LASTRO 9,5/22,4T - CUSTOS COM MAO-DE-OBRA NA OPERACAO</v>
          </cell>
          <cell r="C3266" t="str">
            <v>H</v>
          </cell>
          <cell r="D3266">
            <v>6.98</v>
          </cell>
          <cell r="E3266" t="str">
            <v>SINAPI - NACIONAL CAIXA</v>
          </cell>
        </row>
        <row r="3267">
          <cell r="A3267">
            <v>7042</v>
          </cell>
          <cell r="B3267" t="str">
            <v>CONJUNTO MOTOR-BOMBA DIESEL PARA DRENAGEM DE AGUA SUJA - 6HP - CHP</v>
          </cell>
          <cell r="C3267" t="str">
            <v>CHP</v>
          </cell>
          <cell r="D3267">
            <v>11.18</v>
          </cell>
          <cell r="E3267" t="str">
            <v>SINAPI - NACIONAL CAIXA</v>
          </cell>
        </row>
        <row r="3268">
          <cell r="A3268">
            <v>7043</v>
          </cell>
          <cell r="B3268" t="str">
            <v>CONJUNTO MOTOR-BOMBA DIESEL PARA DRENAGEM DE AGUA SUJA - 6HP - CHI</v>
          </cell>
          <cell r="C3268" t="str">
            <v>CHI</v>
          </cell>
          <cell r="D3268">
            <v>7.77</v>
          </cell>
          <cell r="E3268" t="str">
            <v>SINAPI - NACIONAL CAIXA</v>
          </cell>
        </row>
        <row r="3269">
          <cell r="A3269">
            <v>7044</v>
          </cell>
          <cell r="B3269" t="str">
            <v>CONJUNTO MOTOR-BOMBA DIESEL PARA DRENAGEM DE AGUA SUJA - 6HP - DEPRECI  ACAO</v>
          </cell>
          <cell r="C3269" t="str">
            <v>H</v>
          </cell>
          <cell r="D3269">
            <v>0.27</v>
          </cell>
          <cell r="E3269" t="str">
            <v>SINAPI - NACIONAL CAIXA</v>
          </cell>
        </row>
        <row r="3270">
          <cell r="A3270">
            <v>7045</v>
          </cell>
          <cell r="B3270" t="str">
            <v>CONJUNTO MOTOR-BOMBA DIESEL PARA DRENAGEM DE AGUA SUJA - 6HP - JUROS</v>
          </cell>
          <cell r="C3270" t="str">
            <v>H</v>
          </cell>
          <cell r="D3270">
            <v>0.16</v>
          </cell>
          <cell r="E3270" t="str">
            <v>SINAPI - NACIONAL CAIXA</v>
          </cell>
        </row>
        <row r="3271">
          <cell r="A3271">
            <v>7046</v>
          </cell>
          <cell r="B3271" t="str">
            <v>CONJUNTO MOTOR-BOMBA DIESEL PARA DRENAGEM DE AGUA SUJA - 6HP - MANUTEN  CAO</v>
          </cell>
          <cell r="C3271" t="str">
            <v>H</v>
          </cell>
          <cell r="D3271">
            <v>0.26</v>
          </cell>
          <cell r="E3271" t="str">
            <v>SINAPI - NACIONAL CAIXA</v>
          </cell>
        </row>
        <row r="3272">
          <cell r="A3272">
            <v>7047</v>
          </cell>
          <cell r="B3272" t="str">
            <v>CONJUNTO MOTOR-BOMBA DIESEL PARA DRENAGEM DE AGUA SUJA - 6HP - CUSTOS    COM MATERIAL NA OPERACAO</v>
          </cell>
          <cell r="C3272" t="str">
            <v>H</v>
          </cell>
          <cell r="D3272">
            <v>3.15</v>
          </cell>
          <cell r="E3272" t="str">
            <v>SINAPI - NACIONAL CAIXA</v>
          </cell>
        </row>
        <row r="3273">
          <cell r="A3273">
            <v>7048</v>
          </cell>
          <cell r="B3273" t="str">
            <v>CONJUNTO MOTOR-BOMBA DIESEL PARA DRENAGEM DE AGUA SUJA - 6HP - MAO-DE-  OBRA NA OPERACAO</v>
          </cell>
          <cell r="C3273" t="str">
            <v>H</v>
          </cell>
          <cell r="D3273">
            <v>7.34</v>
          </cell>
          <cell r="E3273" t="str">
            <v>SINAPI - NACIONAL CAIXA</v>
          </cell>
        </row>
        <row r="3274">
          <cell r="A3274">
            <v>7049</v>
          </cell>
          <cell r="B3274" t="str">
            <v>ROLO COMPACTADOR VIBRATÓRIO PÉ DE CARNEIRO, POTÊNCIA 150HP, PESO OPERA  CIONAL 9,8 T, IMPACTO DINÂMICO 31,75 T - CHP</v>
          </cell>
          <cell r="C3274" t="str">
            <v>CHP</v>
          </cell>
          <cell r="D3274">
            <v>104.81</v>
          </cell>
          <cell r="E3274" t="str">
            <v>SINAPI - NACIONAL CAIXA</v>
          </cell>
        </row>
        <row r="3275">
          <cell r="A3275">
            <v>7050</v>
          </cell>
          <cell r="B3275" t="str">
            <v>ROLO COMPACTADOR AUTOPROPELIDO 127HP 10260KG - CHI</v>
          </cell>
          <cell r="C3275" t="str">
            <v>CHI</v>
          </cell>
          <cell r="D3275">
            <v>38.68</v>
          </cell>
          <cell r="E3275" t="str">
            <v>SINAPI - NACIONAL CAIXA</v>
          </cell>
        </row>
        <row r="3276">
          <cell r="A3276">
            <v>7051</v>
          </cell>
          <cell r="B3276" t="str">
            <v>ROLO COMPACTADOR VIBRATÓRIO PÉ DE CARNEIRO, POTÊNCIA 150HP, PESO OPERA  CIONAL 9,8 T, IMPACTO DINÂMICO 31,75 T - DEPRECIACAO</v>
          </cell>
          <cell r="C3276" t="str">
            <v>H</v>
          </cell>
          <cell r="D3276">
            <v>21.14</v>
          </cell>
          <cell r="E3276" t="str">
            <v>SINAPI - NACIONAL CAIXA</v>
          </cell>
        </row>
        <row r="3277">
          <cell r="A3277">
            <v>7052</v>
          </cell>
          <cell r="B3277" t="str">
            <v>ROLO COMPACTADOR VIBRATÓRIO PÉ DE CARNEIRO, POTÊNCIA 150HP, PESO OPERA  CIONAL 9,8 T, IMPACTO DINÂMICO 31,75 T - JUROS</v>
          </cell>
          <cell r="C3277" t="str">
            <v>H</v>
          </cell>
          <cell r="D3277">
            <v>10.57</v>
          </cell>
          <cell r="E3277" t="str">
            <v>SINAPI - NACIONAL CAIXA</v>
          </cell>
        </row>
        <row r="3278">
          <cell r="A3278">
            <v>7053</v>
          </cell>
          <cell r="B3278" t="str">
            <v>ROLO COMPACTADOR VIBRATÓRIO PÉ DE CARNEIRO, POTÊNCIA 150HP, PESO OPERA  CIONAL 9,8 T, IMPACTO DINÂMICO 31,75 T</v>
          </cell>
          <cell r="C3278" t="str">
            <v>H</v>
          </cell>
          <cell r="D3278">
            <v>19.03</v>
          </cell>
          <cell r="E3278" t="str">
            <v>SINAPI - NACIONAL CAIXA</v>
          </cell>
        </row>
        <row r="3279">
          <cell r="A3279">
            <v>7054</v>
          </cell>
          <cell r="B3279" t="str">
            <v>ROLO COMPACTADOR VIBRATÓRIO PÉ DE CARNEIRO, POTÊNCIA 150HP, PESO OPERA  CIONAL 9,8 T, IMPACTO DINÂMICO 31,75 T - CUSTOS COM MATERIAL NA OPERACAO</v>
          </cell>
          <cell r="C3279" t="str">
            <v>H</v>
          </cell>
          <cell r="D3279">
            <v>47.09</v>
          </cell>
          <cell r="E3279" t="str">
            <v>SINAPI - NACIONAL CAIXA</v>
          </cell>
        </row>
        <row r="3280">
          <cell r="A3280">
            <v>7055</v>
          </cell>
          <cell r="B3280" t="str">
            <v xml:space="preserve">ROLO COMPACTADOR AUTOPROPELIDO 127HP 10260KG - MAO-DE-OBRA NA OPERACAO  </v>
          </cell>
          <cell r="C3280" t="str">
            <v>H</v>
          </cell>
          <cell r="D3280">
            <v>6.98</v>
          </cell>
          <cell r="E3280" t="str">
            <v>SINAPI - NACIONAL CAIXA</v>
          </cell>
        </row>
        <row r="3281">
          <cell r="A3281">
            <v>7056</v>
          </cell>
          <cell r="B3281" t="str">
            <v>CAMINHAO BASCULANTE TOCO 4,0M3 152CV CARGA UTIL 8,5T - CHP</v>
          </cell>
          <cell r="C3281" t="str">
            <v>CHP</v>
          </cell>
          <cell r="D3281">
            <v>101.15</v>
          </cell>
          <cell r="E3281" t="str">
            <v>SINAPI - NACIONAL CAIXA</v>
          </cell>
        </row>
        <row r="3282">
          <cell r="A3282">
            <v>7057</v>
          </cell>
          <cell r="B3282" t="str">
            <v>CAMINHAO BASCULANTE TOCO 4,0M3 152CV CARGA UTIL 8,5T -CHI</v>
          </cell>
          <cell r="C3282" t="str">
            <v>CHI</v>
          </cell>
          <cell r="D3282">
            <v>28.32</v>
          </cell>
          <cell r="E3282" t="str">
            <v>SINAPI - NACIONAL CAIXA</v>
          </cell>
        </row>
        <row r="3283">
          <cell r="A3283">
            <v>7058</v>
          </cell>
          <cell r="B3283" t="str">
            <v>CAMINHAO BASCULANTE 4,0M3 152CV COM CAPACIDADE UTIL DE 8,5T - DEPRECI  ACAO</v>
          </cell>
          <cell r="C3283" t="str">
            <v>H</v>
          </cell>
          <cell r="D3283">
            <v>16.47</v>
          </cell>
          <cell r="E3283" t="str">
            <v>SINAPI - NACIONAL CAIXA</v>
          </cell>
        </row>
        <row r="3284">
          <cell r="A3284">
            <v>7059</v>
          </cell>
          <cell r="B3284" t="str">
            <v>CAMINHAO BASCULANTE 4,0M3 CARGA UTIL 8,5T 152CV - JUROS</v>
          </cell>
          <cell r="C3284" t="str">
            <v>H</v>
          </cell>
          <cell r="D3284">
            <v>5.25</v>
          </cell>
          <cell r="E3284" t="str">
            <v>SINAPI - NACIONAL CAIXA</v>
          </cell>
        </row>
        <row r="3285">
          <cell r="A3285">
            <v>7060</v>
          </cell>
          <cell r="B3285" t="str">
            <v>CAMINHAO BASCULANTE 4,0M3 CARGA UTIL 8,5T 152CV - MANUTENCAO</v>
          </cell>
          <cell r="C3285" t="str">
            <v>H</v>
          </cell>
          <cell r="D3285">
            <v>16.47</v>
          </cell>
          <cell r="E3285" t="str">
            <v>SINAPI - NACIONAL CAIXA</v>
          </cell>
        </row>
        <row r="3286">
          <cell r="A3286">
            <v>7061</v>
          </cell>
          <cell r="B3286" t="str">
            <v>CAMINHAO BASCULANTE 4,0M3 CARGA UTIL 8,5T 152CV - CUSTOS COM MATERIAL    NA OPERACAO</v>
          </cell>
          <cell r="C3286" t="str">
            <v>H</v>
          </cell>
          <cell r="D3286">
            <v>56.36</v>
          </cell>
          <cell r="E3286" t="str">
            <v>SINAPI - NACIONAL CAIXA</v>
          </cell>
        </row>
        <row r="3287">
          <cell r="A3287">
            <v>7062</v>
          </cell>
          <cell r="B3287" t="str">
            <v>CAMINHAO BASCULANTE 4,0M3 CARGA UTIL 8,5T 152CV - MAO-DE-OBRA NA OPERA  CAO</v>
          </cell>
          <cell r="C3287" t="str">
            <v>H</v>
          </cell>
          <cell r="D3287">
            <v>6.59</v>
          </cell>
          <cell r="E3287" t="str">
            <v>SINAPI - NACIONAL CAIXA</v>
          </cell>
        </row>
        <row r="3288">
          <cell r="A3288">
            <v>7063</v>
          </cell>
          <cell r="B3288" t="str">
            <v>TRATOR DE PNEUS 110 A 126 HP - DEPRECIACAO</v>
          </cell>
          <cell r="C3288" t="str">
            <v>H</v>
          </cell>
          <cell r="D3288">
            <v>18.23</v>
          </cell>
          <cell r="E3288" t="str">
            <v>SINAPI - NACIONAL CAIXA</v>
          </cell>
        </row>
        <row r="3289">
          <cell r="A3289">
            <v>7064</v>
          </cell>
          <cell r="B3289" t="str">
            <v>TRATOR DE PNEUS 110 A 126 HP - JUROS</v>
          </cell>
          <cell r="C3289" t="str">
            <v>H</v>
          </cell>
          <cell r="D3289">
            <v>5.81</v>
          </cell>
          <cell r="E3289" t="str">
            <v>SINAPI - NACIONAL CAIXA</v>
          </cell>
        </row>
        <row r="3290">
          <cell r="A3290">
            <v>7065</v>
          </cell>
          <cell r="B3290" t="str">
            <v>TRATOR DE PNEUS 110 A 126 HP - MANUTENCAO</v>
          </cell>
          <cell r="C3290" t="str">
            <v>H</v>
          </cell>
          <cell r="D3290">
            <v>14.58</v>
          </cell>
          <cell r="E3290" t="str">
            <v>SINAPI - NACIONAL CAIXA</v>
          </cell>
        </row>
        <row r="3291">
          <cell r="A3291">
            <v>7066</v>
          </cell>
          <cell r="B3291" t="str">
            <v>TRATOR DE PNEUS 110 A 126 HP - CUSTOS COM MATERIAL NA OPERACAO</v>
          </cell>
          <cell r="C3291" t="str">
            <v>H</v>
          </cell>
          <cell r="D3291">
            <v>46.72</v>
          </cell>
          <cell r="E3291" t="str">
            <v>SINAPI - NACIONAL CAIXA</v>
          </cell>
        </row>
        <row r="3292">
          <cell r="A3292">
            <v>7067</v>
          </cell>
          <cell r="B3292" t="str">
            <v>TRATOR DE PNEUS 110 A 126 HP - MAO-DE-OBRA NA OPERACAO DIURNA</v>
          </cell>
          <cell r="C3292" t="str">
            <v>H</v>
          </cell>
          <cell r="D3292">
            <v>7.68</v>
          </cell>
          <cell r="E3292" t="str">
            <v>SINAPI - NACIONAL CAIXA</v>
          </cell>
        </row>
        <row r="3293">
          <cell r="A3293">
            <v>53590</v>
          </cell>
          <cell r="B3293" t="str">
            <v>LANCAMENTO DE CONCRETO EM ESTRUTURA</v>
          </cell>
          <cell r="C3293" t="str">
            <v>M3</v>
          </cell>
          <cell r="D3293">
            <v>91.53</v>
          </cell>
          <cell r="E3293" t="str">
            <v>SINAPI - NACIONAL CAIXA</v>
          </cell>
        </row>
        <row r="3294">
          <cell r="A3294">
            <v>53781</v>
          </cell>
          <cell r="B3294" t="str">
            <v>CAMINHAO BASCULANTE 4,0M3 TOCO 162CV PBT=11800KG - DEPRECIACAO</v>
          </cell>
          <cell r="C3294" t="str">
            <v>H</v>
          </cell>
          <cell r="D3294">
            <v>13.06</v>
          </cell>
          <cell r="E3294" t="str">
            <v>SINAPI - NACIONAL CAIXA</v>
          </cell>
        </row>
        <row r="3295">
          <cell r="A3295">
            <v>53782</v>
          </cell>
          <cell r="B3295" t="str">
            <v>CAMINHAO BASCULANTE 4,0M3 TOCO 162CV PBT=11800KG - MANUTENCAO</v>
          </cell>
          <cell r="C3295" t="str">
            <v>H</v>
          </cell>
          <cell r="D3295">
            <v>13.06</v>
          </cell>
          <cell r="E3295" t="str">
            <v>SINAPI - NACIONAL CAIXA</v>
          </cell>
        </row>
        <row r="3296">
          <cell r="A3296">
            <v>53785</v>
          </cell>
          <cell r="B3296" t="str">
            <v>CAMINHAO BASCULANTE 4,0M3 TOCO 162CV PBT=11800KG - MAO-DE-OBRA NA OPER  ACAO DIURNA</v>
          </cell>
          <cell r="C3296" t="str">
            <v>H</v>
          </cell>
          <cell r="D3296">
            <v>6.59</v>
          </cell>
          <cell r="E3296" t="str">
            <v>SINAPI - NACIONAL CAIXA</v>
          </cell>
        </row>
        <row r="3297">
          <cell r="A3297">
            <v>53786</v>
          </cell>
          <cell r="B3297" t="str">
            <v>RETRO-ESCAVADEIRA, 4 X 4, 86 CV (VU= 5 ANOS) - MATERIAIS/OPERAÇÃO</v>
          </cell>
          <cell r="C3297" t="str">
            <v>H</v>
          </cell>
          <cell r="D3297">
            <v>28.18</v>
          </cell>
          <cell r="E3297" t="str">
            <v>SINAPI - NACIONAL CAIXA</v>
          </cell>
        </row>
        <row r="3298">
          <cell r="A3298">
            <v>53787</v>
          </cell>
          <cell r="B3298" t="str">
            <v>ROLO COMPACTADOR VIBRATÓRIO DE CILINDRO LISO, AUTO-PROPEL. 80HP, PESO  MÁXIMO OPERACIONAL 8,1T - CUSTO DE MATERIAIS NA OPERAÇÃO</v>
          </cell>
          <cell r="C3298" t="str">
            <v>H</v>
          </cell>
          <cell r="D3298">
            <v>48.2</v>
          </cell>
          <cell r="E3298" t="str">
            <v>SINAPI - NACIONAL CAIXA</v>
          </cell>
        </row>
        <row r="3299">
          <cell r="A3299">
            <v>53788</v>
          </cell>
          <cell r="B3299" t="str">
            <v>ROLO COMPACTADOR VIBRATORIO DE CILINDRO LISO, AUTO-PROPELIDO 83 CV -    6,6T, IMPACTO DINAMICO 18,5/11,5T - CUSTO DE MATERIAIS NA OPERACAO</v>
          </cell>
          <cell r="C3299" t="str">
            <v>H</v>
          </cell>
          <cell r="D3299">
            <v>48.2</v>
          </cell>
          <cell r="E3299" t="str">
            <v>SINAPI - NACIONAL CAIXA</v>
          </cell>
        </row>
        <row r="3300">
          <cell r="A3300">
            <v>53789</v>
          </cell>
          <cell r="B3300" t="str">
            <v>ROLO COMPACTADOR VIBRATÓRIO DE CILINDRO LISO, AUTO-PROPEL. 83 CV - 6  ,6T, IMPACTO DINÂMICO 18,5/11,5T - MAO-DE-OBRA   NA OPERACAO</v>
          </cell>
          <cell r="C3300" t="str">
            <v>H</v>
          </cell>
          <cell r="D3300">
            <v>6.98</v>
          </cell>
          <cell r="E3300" t="str">
            <v>SINAPI - NACIONAL CAIXA</v>
          </cell>
        </row>
        <row r="3301">
          <cell r="A3301">
            <v>53790</v>
          </cell>
          <cell r="B3301" t="str">
            <v>ROLO COMPACTADOR VIBRATÓRIO, TANDEM, CILINDRO LISO, AUTO-PROPEL. - 40H  P - 4,4T, IMPACTO DINÂMICO 3,1T, VU 5 ANOS - CHP DIURNO .</v>
          </cell>
          <cell r="C3301" t="str">
            <v>H</v>
          </cell>
          <cell r="D3301">
            <v>6.98</v>
          </cell>
          <cell r="E3301" t="str">
            <v>SINAPI - NACIONAL CAIXA</v>
          </cell>
        </row>
        <row r="3302">
          <cell r="A3302">
            <v>53792</v>
          </cell>
          <cell r="B3302" t="str">
            <v>CAMINHAO BASCULANTE ,162HP- 6M3 - OPERACAO DIURNA</v>
          </cell>
          <cell r="C3302" t="str">
            <v>H</v>
          </cell>
          <cell r="D3302">
            <v>48.2</v>
          </cell>
          <cell r="E3302" t="str">
            <v>SINAPI - NACIONAL CAIXA</v>
          </cell>
        </row>
        <row r="3303">
          <cell r="A3303">
            <v>53793</v>
          </cell>
          <cell r="B3303" t="str">
            <v>CAMINHAO BASCULANTE ,162HP- 6M3 / MAO-DE-OBRA NA OPERACAO DIURNA</v>
          </cell>
          <cell r="C3303" t="str">
            <v>H</v>
          </cell>
          <cell r="D3303">
            <v>5.38</v>
          </cell>
          <cell r="E3303" t="str">
            <v>SINAPI - NACIONAL CAIXA</v>
          </cell>
        </row>
        <row r="3304">
          <cell r="A3304">
            <v>53794</v>
          </cell>
          <cell r="B3304" t="str">
            <v>USINA DE CONCRETO FIXA CAPACIDADE 90/120 M³, 63HP - MANUTENÇÃO</v>
          </cell>
          <cell r="C3304" t="str">
            <v>H</v>
          </cell>
          <cell r="D3304">
            <v>18.600000000000001</v>
          </cell>
          <cell r="E3304" t="str">
            <v>SINAPI - NACIONAL CAIXA</v>
          </cell>
        </row>
        <row r="3305">
          <cell r="A3305">
            <v>53795</v>
          </cell>
          <cell r="B3305" t="str">
            <v>USINA DE CONCRETO FIXA CAPACIDADE 90/120 M³, 63HP - MÃO-DE-OBRA NA OPE  RAÇÃO NOTURNA</v>
          </cell>
          <cell r="C3305" t="str">
            <v>H</v>
          </cell>
          <cell r="D3305">
            <v>24.31</v>
          </cell>
          <cell r="E3305" t="str">
            <v>SINAPI - NACIONAL CAIXA</v>
          </cell>
        </row>
        <row r="3306">
          <cell r="A3306">
            <v>53796</v>
          </cell>
          <cell r="B3306" t="str">
            <v>CAMINHAO CARROCERIA ABERTA,EM MADEIRA, TOCO, 170CV - 11T (VU=6ANOS) -    CHI DIURNO - DEPRECIACAO E JUROS</v>
          </cell>
          <cell r="C3306" t="str">
            <v>H</v>
          </cell>
          <cell r="D3306">
            <v>17.399999999999999</v>
          </cell>
          <cell r="E3306" t="str">
            <v>SINAPI - NACIONAL CAIXA</v>
          </cell>
        </row>
        <row r="3307">
          <cell r="A3307">
            <v>53797</v>
          </cell>
          <cell r="B3307" t="str">
            <v>CAMINHAO CARROCERIA ABERTA,EM MADEIRA, TOCO, 170CV - 11T (VU=6ANOS) -    MATERIAIS/OPERACAO</v>
          </cell>
          <cell r="C3307" t="str">
            <v>H</v>
          </cell>
          <cell r="D3307">
            <v>48.2</v>
          </cell>
          <cell r="E3307" t="str">
            <v>SINAPI - NACIONAL CAIXA</v>
          </cell>
        </row>
        <row r="3308">
          <cell r="A3308">
            <v>53798</v>
          </cell>
          <cell r="B3308" t="str">
            <v>CAMINHAO CARROCERIA ABERTA,EM MADEIRA, TOCO, 170CV - 11T (VU=6ANOS) -    MAO-DE-OBRA DIURNA NA OPERACAO</v>
          </cell>
          <cell r="C3308" t="str">
            <v>H</v>
          </cell>
          <cell r="D3308">
            <v>7.15</v>
          </cell>
          <cell r="E3308" t="str">
            <v>SINAPI - NACIONAL CAIXA</v>
          </cell>
        </row>
        <row r="3309">
          <cell r="A3309">
            <v>53799</v>
          </cell>
          <cell r="B3309" t="str">
            <v>CAMINHAO CARROCERIA ABERTA,EM MADEIRA, TOCO, 170CV - 11T (VU=6ANOS) -    CHI DIURNO - MAO-DE-OBRA NA OPERACAO NOTURNA</v>
          </cell>
          <cell r="C3309" t="str">
            <v>H</v>
          </cell>
          <cell r="D3309">
            <v>6.45</v>
          </cell>
          <cell r="E3309" t="str">
            <v>SINAPI - NACIONAL CAIXA</v>
          </cell>
        </row>
        <row r="3310">
          <cell r="A3310">
            <v>53800</v>
          </cell>
          <cell r="B3310" t="str">
            <v>USINA MISTURADORA DE SOLOS, DOSADORES TRIPLOS, CALHA VIBRATÓRIA, CAPAC  IDADE 200/500 TON, 201HP - MATERIAIS NA OPERAÇÃO</v>
          </cell>
          <cell r="C3310" t="str">
            <v>H</v>
          </cell>
          <cell r="D3310">
            <v>26.67</v>
          </cell>
          <cell r="E3310" t="str">
            <v>SINAPI - NACIONAL CAIXA</v>
          </cell>
        </row>
        <row r="3311">
          <cell r="A3311">
            <v>53801</v>
          </cell>
          <cell r="B3311" t="str">
            <v>USINA MISTURADORA DE SOLOS, DOSADORES TRIPLOS, CALHA VIBRATÓRIA, CAPCI  DADE 200/500 TON, 201HP - MÃO-DE-OBRA NA OPERAÇÃO DIURNA</v>
          </cell>
          <cell r="C3311" t="str">
            <v>H</v>
          </cell>
          <cell r="D3311">
            <v>35.46</v>
          </cell>
          <cell r="E3311" t="str">
            <v>SINAPI - NACIONAL CAIXA</v>
          </cell>
        </row>
        <row r="3312">
          <cell r="A3312">
            <v>53802</v>
          </cell>
          <cell r="B3312" t="str">
            <v>VIBROACABADORA SOBRE ESTEIRAS POTENCIA MAX. 105CV CAPACIDADE ATE 450 T  /H - MAO-DE-OBRA NA OPERACAO DIURNA</v>
          </cell>
          <cell r="C3312" t="str">
            <v>H</v>
          </cell>
          <cell r="D3312">
            <v>6.98</v>
          </cell>
          <cell r="E3312" t="str">
            <v>SINAPI - NACIONAL CAIXA</v>
          </cell>
        </row>
        <row r="3313">
          <cell r="A3313">
            <v>53803</v>
          </cell>
          <cell r="B3313" t="str">
            <v>VIBROACABADORA SOBRE ESTEIRAS POTENCIA MAX. 105CV CAPACIDADE ATE 450 T  /H - MAO-DE-OBRA NA OPERACAO NOTURNA</v>
          </cell>
          <cell r="C3313" t="str">
            <v>H</v>
          </cell>
          <cell r="D3313">
            <v>8.3800000000000008</v>
          </cell>
          <cell r="E3313" t="str">
            <v>SINAPI - NACIONAL CAIXA</v>
          </cell>
        </row>
        <row r="3314">
          <cell r="A3314">
            <v>53804</v>
          </cell>
          <cell r="B3314" t="str">
            <v>VASSOURA MECÂNICA REBOCÁVEL C/ ESCOVA CILÍNDRICA LARGURA DE VARRIMENTO  = 2,44M - MANUTENÇÃO</v>
          </cell>
          <cell r="C3314" t="str">
            <v>H</v>
          </cell>
          <cell r="D3314">
            <v>1.03</v>
          </cell>
          <cell r="E3314" t="str">
            <v>SINAPI - NACIONAL CAIXA</v>
          </cell>
        </row>
        <row r="3315">
          <cell r="A3315">
            <v>53805</v>
          </cell>
          <cell r="B3315" t="str">
            <v>TRATOR PNEUS TRAÇÃO 4X2, 82 CV, PESO C/ LASTRO 4,555 T - MAO-DE-OBRA    OPERACAO NOTURNA</v>
          </cell>
          <cell r="C3315" t="str">
            <v>H</v>
          </cell>
          <cell r="D3315">
            <v>9.2100000000000009</v>
          </cell>
          <cell r="E3315" t="str">
            <v>SINAPI - NACIONAL CAIXA</v>
          </cell>
        </row>
        <row r="3316">
          <cell r="A3316">
            <v>53806</v>
          </cell>
          <cell r="B3316" t="str">
            <v>TRATOR DE ESTEIRAS POTENCIA 165 HP, PESO OPERACIONAL 17,1T (VU=5ANOS)    - MANUTENCAO</v>
          </cell>
          <cell r="C3316" t="str">
            <v>H</v>
          </cell>
          <cell r="D3316">
            <v>78.959999999999994</v>
          </cell>
          <cell r="E3316" t="str">
            <v>SINAPI - NACIONAL CAIXA</v>
          </cell>
        </row>
        <row r="3317">
          <cell r="A3317">
            <v>53807</v>
          </cell>
          <cell r="B3317" t="str">
            <v>TRATOR DE ESTEIRAS POTENCIA 165 HP, PESO OPERACIONAL 17,1T - MAO-DE-OB  RA NA OPERACAO DIURNA</v>
          </cell>
          <cell r="C3317" t="str">
            <v>H</v>
          </cell>
          <cell r="D3317">
            <v>15.2</v>
          </cell>
          <cell r="E3317" t="str">
            <v>SINAPI - NACIONAL CAIXA</v>
          </cell>
        </row>
        <row r="3318">
          <cell r="A3318">
            <v>53808</v>
          </cell>
          <cell r="B3318" t="str">
            <v>TRATOR DE ESTEIRAS POTENCIA 165 HP, PESO OPERACIONAL 17,1T - MAO-DE-OB  RA NA OPERACAO NOTURNA</v>
          </cell>
          <cell r="C3318" t="str">
            <v>H</v>
          </cell>
          <cell r="D3318">
            <v>9.2100000000000009</v>
          </cell>
          <cell r="E3318" t="str">
            <v>SINAPI - NACIONAL CAIXA</v>
          </cell>
        </row>
        <row r="3319">
          <cell r="A3319">
            <v>53810</v>
          </cell>
          <cell r="B3319" t="str">
            <v>TRATOR DE ESTEIRAS 153HP PESO OPERACIONAL 15T, COM RODA MOTRIZ ELEVADA  (VU=5ANOS) - MANUTENCAO</v>
          </cell>
          <cell r="C3319" t="str">
            <v>H</v>
          </cell>
          <cell r="D3319">
            <v>81</v>
          </cell>
          <cell r="E3319" t="str">
            <v>SINAPI - NACIONAL CAIXA</v>
          </cell>
        </row>
        <row r="3320">
          <cell r="A3320">
            <v>53811</v>
          </cell>
          <cell r="B3320" t="str">
            <v>TRATOR DE ESTEIRAS 153HP PESO OPERACIONAL 15T, COM RODA MOTRIZ ELEVADA  - MA0-DE-OBRA NA OPERACAO DIURNA</v>
          </cell>
          <cell r="C3320" t="str">
            <v>H</v>
          </cell>
          <cell r="D3320">
            <v>7.68</v>
          </cell>
          <cell r="E3320" t="str">
            <v>SINAPI - NACIONAL CAIXA</v>
          </cell>
        </row>
        <row r="3321">
          <cell r="A3321">
            <v>53812</v>
          </cell>
          <cell r="B3321" t="str">
            <v>TRATOR DE ESTEIRAS 153HP PESO OPERACIONAL 15T, COM RODA MOTRIZ ELEVADA  - MA0-DE-OBRA NA OPERACAO NOTURNA</v>
          </cell>
          <cell r="C3321" t="str">
            <v>H</v>
          </cell>
          <cell r="D3321">
            <v>9.2100000000000009</v>
          </cell>
          <cell r="E3321" t="str">
            <v>SINAPI - NACIONAL CAIXA</v>
          </cell>
        </row>
        <row r="3322">
          <cell r="A3322">
            <v>53813</v>
          </cell>
          <cell r="B3322" t="str">
            <v>TRATOR DE ESTEIRAS COM LAMINA - POTENCIA 305 HP - PESO OPERACIONAL 37    T (VU=5ANOS) -DEPRECIACAO E JUROS</v>
          </cell>
          <cell r="C3322" t="str">
            <v>H</v>
          </cell>
          <cell r="D3322">
            <v>270.83</v>
          </cell>
          <cell r="E3322" t="str">
            <v>SINAPI - NACIONAL CAIXA</v>
          </cell>
        </row>
        <row r="3323">
          <cell r="A3323">
            <v>53814</v>
          </cell>
          <cell r="B3323" t="str">
            <v>TRATOR DE ESTEIRAS COM LAMINA - POTENCIA 305 HP - PESO OPERACIONAL 37    T (VU=5ANOS) - MANUTENCAO</v>
          </cell>
          <cell r="C3323" t="str">
            <v>H</v>
          </cell>
          <cell r="D3323">
            <v>205.33</v>
          </cell>
          <cell r="E3323" t="str">
            <v>SINAPI - NACIONAL CAIXA</v>
          </cell>
        </row>
        <row r="3324">
          <cell r="A3324">
            <v>53815</v>
          </cell>
          <cell r="B3324" t="str">
            <v>TRATOR DE ESTEIRAS COM LAMINA - POTENCIA 305 HP - PESO OPERACIONAL 37    T - MAO-DE-OBRA NA OPERACAO DIURNA</v>
          </cell>
          <cell r="C3324" t="str">
            <v>H</v>
          </cell>
          <cell r="D3324">
            <v>7.68</v>
          </cell>
          <cell r="E3324" t="str">
            <v>SINAPI - NACIONAL CAIXA</v>
          </cell>
        </row>
        <row r="3325">
          <cell r="A3325">
            <v>53816</v>
          </cell>
          <cell r="B3325" t="str">
            <v>TRATOR SOBRE ESTEIRAS 305HP - MAO-DE-OBRA NA OPERACAO NOTURNA</v>
          </cell>
          <cell r="C3325" t="str">
            <v>H</v>
          </cell>
          <cell r="D3325">
            <v>9.2100000000000009</v>
          </cell>
          <cell r="E3325" t="str">
            <v>SINAPI - NACIONAL CAIXA</v>
          </cell>
        </row>
        <row r="3326">
          <cell r="A3326">
            <v>53817</v>
          </cell>
          <cell r="B3326" t="str">
            <v>TRATOR DE ESTEIRAS 99HP, PESO OPERACIONAL 8,5T - MATERIAIS NA OPERACA  O</v>
          </cell>
          <cell r="C3326" t="str">
            <v>H</v>
          </cell>
          <cell r="D3326">
            <v>29.66</v>
          </cell>
          <cell r="E3326" t="str">
            <v>SINAPI - NACIONAL CAIXA</v>
          </cell>
        </row>
        <row r="3327">
          <cell r="A3327">
            <v>53818</v>
          </cell>
          <cell r="B3327" t="str">
            <v>ROLO COMPACTADOR VIBRATÓRIO REBOCÁVEL AÇO LISO, PESO 4,7T, IMPACTO DIN  ÂMICO 18,3T - DEPRECIAÇÃO E JUROS</v>
          </cell>
          <cell r="C3327" t="str">
            <v>H</v>
          </cell>
          <cell r="D3327">
            <v>7.24</v>
          </cell>
          <cell r="E3327" t="str">
            <v>SINAPI - NACIONAL CAIXA</v>
          </cell>
        </row>
        <row r="3328">
          <cell r="A3328">
            <v>53819</v>
          </cell>
          <cell r="B3328" t="str">
            <v>ROLO COMPACTADOR VIBRATÓRIO REBOCÁVEL AÇO LISO, PESO 4,7T, IMPACTO DIN  ÂMICO 18,3T - CUSTO COM MATERIAIS NA OPERACAO</v>
          </cell>
          <cell r="C3328" t="str">
            <v>H</v>
          </cell>
          <cell r="D3328">
            <v>28.18</v>
          </cell>
          <cell r="E3328" t="str">
            <v>SINAPI - NACIONAL CAIXA</v>
          </cell>
        </row>
        <row r="3329">
          <cell r="A3329">
            <v>53820</v>
          </cell>
          <cell r="B3329" t="str">
            <v>ROLO COMPACTADOR VIBRATÓRIO REBOCÁVEL AÇO LISO, PESO 4,7T, IMPACTO DIN  ÂMICO 18,3T - CUSTO COM MAO-DE-OBRA NA OPERACAO DIURNA</v>
          </cell>
          <cell r="C3329" t="str">
            <v>H</v>
          </cell>
          <cell r="D3329">
            <v>6.98</v>
          </cell>
          <cell r="E3329" t="str">
            <v>SINAPI - NACIONAL CAIXA</v>
          </cell>
        </row>
        <row r="3330">
          <cell r="A3330">
            <v>53821</v>
          </cell>
          <cell r="B3330" t="str">
            <v>ROLO COMPACTADOR VIBRATÓRIO REBOCÁVEL AÇO LISO, PESO 4,7T, IMPACTO DIN  ÂMICO 18,3T - CUSTO COM MÃO -DE-OBRA NA OPERAÇÃO NOTURNA</v>
          </cell>
          <cell r="C3330" t="str">
            <v>H</v>
          </cell>
          <cell r="D3330">
            <v>8.3800000000000008</v>
          </cell>
          <cell r="E3330" t="str">
            <v>SINAPI - NACIONAL CAIXA</v>
          </cell>
        </row>
        <row r="3331">
          <cell r="A3331">
            <v>53822</v>
          </cell>
          <cell r="B3331" t="str">
            <v>ROLO COMPACTADOR VIBRATÓRIO TANDEM AÇO LISO, POTÊNCIA 58CV, PESO SEM/C  OM LASTRO 6,5/9,4 T - CUSTO COM MÃO-DE-OBRA NA OPERAÇÃO DIURNA</v>
          </cell>
          <cell r="C3331" t="str">
            <v>H</v>
          </cell>
          <cell r="D3331">
            <v>15.2</v>
          </cell>
          <cell r="E3331" t="str">
            <v>SINAPI - NACIONAL CAIXA</v>
          </cell>
        </row>
        <row r="3332">
          <cell r="A3332">
            <v>53823</v>
          </cell>
          <cell r="B3332" t="str">
            <v>ROLO COMPACTADOR DE PNEUS ESTÁTICO PARA ASFALTO, PRESSÃO VARIÁVEL, POT  ÊNCIA 99HP, PESO OPERACIONAL SEM/COM LASTRO 8,3/21,0 T - DEPRECIAÇÃO EJUROS</v>
          </cell>
          <cell r="C3332" t="str">
            <v>H</v>
          </cell>
          <cell r="D3332">
            <v>34.04</v>
          </cell>
          <cell r="E3332" t="str">
            <v>SINAPI - NACIONAL CAIXA</v>
          </cell>
        </row>
        <row r="3333">
          <cell r="A3333">
            <v>53824</v>
          </cell>
          <cell r="B3333" t="str">
            <v>ROLO COMPACTADOR DE PNEUS ESTATICO PARA ASFALTO, PRESSAO VARIAVEL, POT  ENCIA 99HP, PESO OPERACIONAL SEM/COM LASTRO 8,3/21,0 T - CUSTO COM MAO-DE-OBRA NA OPERACAO DIURNA</v>
          </cell>
          <cell r="C3333" t="str">
            <v>H</v>
          </cell>
          <cell r="D3333">
            <v>6.98</v>
          </cell>
          <cell r="E3333" t="str">
            <v>SINAPI - NACIONAL CAIXA</v>
          </cell>
        </row>
        <row r="3334">
          <cell r="A3334">
            <v>53825</v>
          </cell>
          <cell r="B3334" t="str">
            <v>ROLO COMPACTADOR DE PNEUS ESTÁTICO PARA ASFALTO, PRESSÃO VARIÁVEL, POT  ÊNCIA 99HP, PESO OPERACIONAL SEM/COM LASTRO 8,3/21,0 T - CUSTO COM MATERIAIS NA OPERAÇÃO NOTURNA</v>
          </cell>
          <cell r="C3334" t="str">
            <v>H</v>
          </cell>
          <cell r="D3334">
            <v>18.23</v>
          </cell>
          <cell r="E3334" t="str">
            <v>SINAPI - NACIONAL CAIXA</v>
          </cell>
        </row>
        <row r="3335">
          <cell r="A3335">
            <v>53826</v>
          </cell>
          <cell r="B3335" t="str">
            <v>RETRO-ESCAVADEIRA, 74HP (VU=6 ANOS)- MÃO DE OBRA/OPERAÇÃO</v>
          </cell>
          <cell r="C3335" t="str">
            <v>H</v>
          </cell>
          <cell r="D3335">
            <v>6.95</v>
          </cell>
          <cell r="E3335" t="str">
            <v>SINAPI - NACIONAL CAIXA</v>
          </cell>
        </row>
        <row r="3336">
          <cell r="A3336">
            <v>53827</v>
          </cell>
          <cell r="B3336" t="str">
            <v>CAMINHAO TOCO, 177CV - 14T (VU=6ANOS) (NAO INCLUI CARROCERIA) - CUSTO    HORARIO DE MATERIAIS NA OPERACAO</v>
          </cell>
          <cell r="C3336" t="str">
            <v>H</v>
          </cell>
          <cell r="D3336">
            <v>48.95</v>
          </cell>
          <cell r="E3336" t="str">
            <v>SINAPI - NACIONAL CAIXA</v>
          </cell>
        </row>
        <row r="3337">
          <cell r="A3337">
            <v>53828</v>
          </cell>
          <cell r="B3337" t="str">
            <v>CAMINHAO TOCO, 177CV - 14T (VU=6ANOS) (NAO INCLUI CARROCERIA) - MAO-DE  -OBRA DIURNA NA OPERACAO</v>
          </cell>
          <cell r="C3337" t="str">
            <v>H</v>
          </cell>
          <cell r="D3337">
            <v>7.15</v>
          </cell>
          <cell r="E3337" t="str">
            <v>SINAPI - NACIONAL CAIXA</v>
          </cell>
        </row>
        <row r="3338">
          <cell r="A3338">
            <v>53829</v>
          </cell>
          <cell r="B3338" t="str">
            <v>CAMINHAO TOCO, 170CV - 11T (VU=6ANOS) (NAO INCLUI CARROCERIA) - CUSTO    HORARIO DE MATERIAIS NA OPERACAO</v>
          </cell>
          <cell r="C3338" t="str">
            <v>H</v>
          </cell>
          <cell r="D3338">
            <v>48.2</v>
          </cell>
          <cell r="E3338" t="str">
            <v>SINAPI - NACIONAL CAIXA</v>
          </cell>
        </row>
        <row r="3339">
          <cell r="A3339">
            <v>53830</v>
          </cell>
          <cell r="B3339" t="str">
            <v>CAMINHAO TOCO, 170CV - 11T (VU=6ANOS) (NAO INCLUI CARROCERIA) - MAO-DE  -OBRA NA OPERACAO NOTURNA</v>
          </cell>
          <cell r="C3339" t="str">
            <v>H</v>
          </cell>
          <cell r="D3339">
            <v>8.58</v>
          </cell>
          <cell r="E3339" t="str">
            <v>SINAPI - NACIONAL CAIXA</v>
          </cell>
        </row>
        <row r="3340">
          <cell r="A3340">
            <v>53831</v>
          </cell>
          <cell r="B3340" t="str">
            <v>CAMINHAO PIPA 10000L TRUCADO, 208CV - 21,1T (VU=6ANOS) (INCLUI TANQUE    DE ACO PARA TRANSPORTE DE AGUA E MOTOBOMBA CENTRIFUGA A GASOLINA 3,5CV) - CUSTO HORARIO DE MATERIAIS NA OPERACAO</v>
          </cell>
          <cell r="C3340" t="str">
            <v>H</v>
          </cell>
          <cell r="D3340">
            <v>49.34</v>
          </cell>
          <cell r="E3340" t="str">
            <v>SINAPI - NACIONAL CAIXA</v>
          </cell>
        </row>
        <row r="3341">
          <cell r="A3341">
            <v>53832</v>
          </cell>
          <cell r="B3341" t="str">
            <v>CAMINHAO PIPA 10000L TRUCADO, 208CV - 21,1T (VU=6ANOS) (INCLUI TANQUE    DE ACO PARA TRANSPORTE DE AGUA E MOTOBOMBA CENTRIFUGA A GASOLINA 3,5CV) - MAO-DE-OBRA DIURNA NA OPERACAO</v>
          </cell>
          <cell r="C3341" t="str">
            <v>H</v>
          </cell>
          <cell r="D3341">
            <v>7.15</v>
          </cell>
          <cell r="E3341" t="str">
            <v>SINAPI - NACIONAL CAIXA</v>
          </cell>
        </row>
        <row r="3342">
          <cell r="A3342">
            <v>53833</v>
          </cell>
          <cell r="B3342" t="str">
            <v>DISTRIBUIDOR DE AGREGADO TIPO DOSADOR REBOCAVEL   COM 4 PNEUS COM LARGU  RA 3,66 M - DEPRECIACAO E JUROS</v>
          </cell>
          <cell r="C3342" t="str">
            <v>H</v>
          </cell>
          <cell r="D3342">
            <v>8.98</v>
          </cell>
          <cell r="E3342" t="str">
            <v>SINAPI - NACIONAL CAIXA</v>
          </cell>
        </row>
        <row r="3343">
          <cell r="A3343">
            <v>53834</v>
          </cell>
          <cell r="B3343" t="str">
            <v>DISTRIBUIDOR DE AGREGADO TIPO DOSADOR REBOCAVEL   COM 4 PNEUS COM LARGU  RA 3,66 M - MANUTENCAO</v>
          </cell>
          <cell r="C3343" t="str">
            <v>H</v>
          </cell>
          <cell r="D3343">
            <v>3.26</v>
          </cell>
          <cell r="E3343" t="str">
            <v>SINAPI - NACIONAL CAIXA</v>
          </cell>
        </row>
        <row r="3344">
          <cell r="A3344">
            <v>53835</v>
          </cell>
          <cell r="B3344" t="str">
            <v>DISTRIBUIDOR DE BETUME COM TANQUE DE 2500L, REBOCAVEL, PNEUMATICO COM    MOTOR A GASOLINA 3,4HP -   DEPRECIACAO E JUROS</v>
          </cell>
          <cell r="C3344" t="str">
            <v>H</v>
          </cell>
          <cell r="D3344">
            <v>10.48</v>
          </cell>
          <cell r="E3344" t="str">
            <v>SINAPI - NACIONAL CAIXA</v>
          </cell>
        </row>
        <row r="3345">
          <cell r="A3345">
            <v>53836</v>
          </cell>
          <cell r="B3345" t="str">
            <v>DISTRIBUIDOR DE ASFALTO MONTADO SOBRE CAMINHAO TOCO 162 HP, COM TANQUE  ISOLADO 6 M3 COM BARRA ESPARGIDORA   DE 3,66 M - DEPRECIACAO E JUROS</v>
          </cell>
          <cell r="C3345" t="str">
            <v>H</v>
          </cell>
          <cell r="D3345">
            <v>45.32</v>
          </cell>
          <cell r="E3345" t="str">
            <v>SINAPI - NACIONAL CAIXA</v>
          </cell>
        </row>
        <row r="3346">
          <cell r="A3346">
            <v>53837</v>
          </cell>
          <cell r="B3346" t="str">
            <v>DISTRIBUIDOR DE ASFALTO MONTADO SOBRE CAMINHAO TOCO 162 HP, COM TANQUE  ISOLADO 6 M3 COM BARRA ESPARGIDORA   DE 3,66 M - CUSTO C/ MATERIAIS NAOPERACAO</v>
          </cell>
          <cell r="C3346" t="str">
            <v>H</v>
          </cell>
          <cell r="D3346">
            <v>72.31</v>
          </cell>
          <cell r="E3346" t="str">
            <v>SINAPI - NACIONAL CAIXA</v>
          </cell>
        </row>
        <row r="3347">
          <cell r="A3347">
            <v>53840</v>
          </cell>
          <cell r="B3347" t="str">
            <v xml:space="preserve">GRADE ARADORA COM 20 DISCOS DE 24 " SOBRE PNEUS - DEPRECIACAO E JUROS    </v>
          </cell>
          <cell r="C3347" t="str">
            <v>H</v>
          </cell>
          <cell r="D3347">
            <v>4.8899999999999997</v>
          </cell>
          <cell r="E3347" t="str">
            <v>SINAPI - NACIONAL CAIXA</v>
          </cell>
        </row>
        <row r="3348">
          <cell r="A3348">
            <v>53841</v>
          </cell>
          <cell r="B3348" t="str">
            <v>GRADE ARADORA COM 20 DISCOS DE 24 " SOBRE PNEUS - MANUTENCAO</v>
          </cell>
          <cell r="C3348" t="str">
            <v>H</v>
          </cell>
          <cell r="D3348">
            <v>1.63</v>
          </cell>
          <cell r="E3348" t="str">
            <v>SINAPI - NACIONAL CAIXA</v>
          </cell>
        </row>
        <row r="3349">
          <cell r="A3349">
            <v>53842</v>
          </cell>
          <cell r="B3349" t="str">
            <v>LANCA ELEVATORIA TELESCOPICA DE ACIONAMENTO HIDRAULICO, CAPACIDADE DE    CARGA 30.000 KG, COM CESTO, MONTADA SOBRE CAMINHAO TRUCADO - CUSTO COMMA0-DE-OBRA NA OPERACAO NOTURNA - DEPRECIACAO E JUROS</v>
          </cell>
          <cell r="C3349" t="str">
            <v>H</v>
          </cell>
          <cell r="D3349">
            <v>161.51</v>
          </cell>
          <cell r="E3349" t="str">
            <v>SINAPI - NACIONAL CAIXA</v>
          </cell>
        </row>
        <row r="3350">
          <cell r="A3350">
            <v>53843</v>
          </cell>
          <cell r="B3350" t="str">
            <v>LANCA ELEVATORIA TELESCOPICA DE ACIONAMENTO HIDRAULICO, CAPACIDADE DE    CARGA 30.000 KG, COM CESTO, MONTADA SOBRE CAMINHAO TRUCADO - CUSTO COMMA0-DE-OBRA NA OPERACAO DIURNA</v>
          </cell>
          <cell r="C3350" t="str">
            <v>H</v>
          </cell>
          <cell r="D3350">
            <v>7.15</v>
          </cell>
          <cell r="E3350" t="str">
            <v>SINAPI - NACIONAL CAIXA</v>
          </cell>
        </row>
        <row r="3351">
          <cell r="A3351">
            <v>53844</v>
          </cell>
          <cell r="B3351" t="str">
            <v>LANCA ELEVATORIA TELESCOPICA DE ACIONAMENTO HIDRAULICO, CAPACIDADE DE    CARGA 30.000 KG, COM CESTO, MONTADA SOBRE CAMINHAO TRUCADO - CUSTO COMMA0-DE-OBRA NA OPERACAO NOTURNA</v>
          </cell>
          <cell r="C3351" t="str">
            <v>H</v>
          </cell>
          <cell r="D3351">
            <v>8.58</v>
          </cell>
          <cell r="E3351" t="str">
            <v>SINAPI - NACIONAL CAIXA</v>
          </cell>
        </row>
        <row r="3352">
          <cell r="A3352">
            <v>53845</v>
          </cell>
          <cell r="B3352" t="str">
            <v>GUINDASTE MUNK COM CESTO, CARGA MAXIMA 5,75T (A 2M) E 2,3T ( A 5M), AL  TURA MAXIMA = 7,9M, MONTADO SOBRE CAMINHAO DE CARROCERIA 162HP - DEPRECIACAO E JUROS</v>
          </cell>
          <cell r="C3352" t="str">
            <v>H</v>
          </cell>
          <cell r="D3352">
            <v>24.35</v>
          </cell>
          <cell r="E3352" t="str">
            <v>SINAPI - NACIONAL CAIXA</v>
          </cell>
        </row>
        <row r="3353">
          <cell r="A3353">
            <v>53846</v>
          </cell>
          <cell r="B3353" t="str">
            <v>GUINDASTE MUNK COM CESTO, CARGA MAXIMA 5,75T (A 2M) E 2,3T ( A 5M), AL  TURA MAXIMA = 7,9M, MONTADO SOBRE CAMINHAO DE CARROCERIA 162HP - CUSTOCOM MATERIAIS NA OPERACAO</v>
          </cell>
          <cell r="C3353" t="str">
            <v>H</v>
          </cell>
          <cell r="D3353">
            <v>48.2</v>
          </cell>
          <cell r="E3353" t="str">
            <v>SINAPI - NACIONAL CAIXA</v>
          </cell>
        </row>
        <row r="3354">
          <cell r="A3354">
            <v>53847</v>
          </cell>
          <cell r="B3354" t="str">
            <v>GUINDASTE MUNK COM CESTO, CARGA MAXIMA 5,75T (A 2M) E 2,3T ( A 5M), AL  TURA MAXIMA = 7,9M, MONTADO SOBRE CAMINHAO DE CARROCERIA FORD 162HP -CUSTO COM MA0-DE-0BRA NA OPERACAO DIURNA</v>
          </cell>
          <cell r="C3354" t="str">
            <v>H</v>
          </cell>
          <cell r="D3354">
            <v>7.15</v>
          </cell>
          <cell r="E3354" t="str">
            <v>SINAPI - NACIONAL CAIXA</v>
          </cell>
        </row>
        <row r="3355">
          <cell r="A3355">
            <v>53848</v>
          </cell>
          <cell r="B3355" t="str">
            <v>GUINDASTE MUNK COM CESTO, CARGA MAXIMA 5,75T (A 2M) E 2,3T ( A 5M), AL  TURA MAXIMA = 7,9M, MONTADO SOBRE CAMINHAO DE CARROCERIA FORD 162HP -CUSTO C/MA0-DE-0BRA NA OPERCAO NOTURNA</v>
          </cell>
          <cell r="C3355" t="str">
            <v>H</v>
          </cell>
          <cell r="D3355">
            <v>8.58</v>
          </cell>
          <cell r="E3355" t="str">
            <v>SINAPI - NACIONAL CAIXA</v>
          </cell>
        </row>
        <row r="3356">
          <cell r="A3356">
            <v>53849</v>
          </cell>
          <cell r="B3356" t="str">
            <v>MOTONIVELADORA 140HP PESO OPERACIONAL 12,5T - CUSTO COM MATERIAIS NA    OPERACAO</v>
          </cell>
          <cell r="C3356" t="str">
            <v>H</v>
          </cell>
          <cell r="D3356">
            <v>51.91</v>
          </cell>
          <cell r="E3356" t="str">
            <v>SINAPI - NACIONAL CAIXA</v>
          </cell>
        </row>
        <row r="3357">
          <cell r="A3357">
            <v>53850</v>
          </cell>
          <cell r="B3357" t="str">
            <v>MOTONIVELADORA 140HP PESO OPERACIONAL 12,5T - MAO-DE-OBRA NA OPERACAO    DIURNA</v>
          </cell>
          <cell r="C3357" t="str">
            <v>H</v>
          </cell>
          <cell r="D3357">
            <v>7.65</v>
          </cell>
          <cell r="E3357" t="str">
            <v>SINAPI - NACIONAL CAIXA</v>
          </cell>
        </row>
        <row r="3358">
          <cell r="A3358">
            <v>53851</v>
          </cell>
          <cell r="B3358" t="str">
            <v>MOTONIVELADORA 140HP -MAO-DE-OBRA NA OPERACAO NOTURNA</v>
          </cell>
          <cell r="C3358" t="str">
            <v>H</v>
          </cell>
          <cell r="D3358">
            <v>9.19</v>
          </cell>
          <cell r="E3358" t="str">
            <v>SINAPI - NACIONAL CAIXA</v>
          </cell>
        </row>
        <row r="3359">
          <cell r="A3359">
            <v>53852</v>
          </cell>
          <cell r="B3359" t="str">
            <v>MOTOSCRAPER 270HP -CUSTO COM MA0-DE-0BRA NA OPERACAO NOTURNA</v>
          </cell>
          <cell r="C3359" t="str">
            <v>H</v>
          </cell>
          <cell r="D3359">
            <v>8.3800000000000008</v>
          </cell>
          <cell r="E3359" t="str">
            <v>SINAPI - NACIONAL CAIXA</v>
          </cell>
        </row>
        <row r="3360">
          <cell r="A3360">
            <v>53853</v>
          </cell>
          <cell r="B3360" t="str">
            <v>MOTOSCRAPER 270HP - CUSTO C/MATERIAIS NA OPERACAO</v>
          </cell>
          <cell r="C3360" t="str">
            <v>H</v>
          </cell>
          <cell r="D3360">
            <v>100.12</v>
          </cell>
          <cell r="E3360" t="str">
            <v>SINAPI - NACIONAL CAIXA</v>
          </cell>
        </row>
        <row r="3361">
          <cell r="A3361">
            <v>53854</v>
          </cell>
          <cell r="B3361" t="str">
            <v>MOTOSCRAPER 270HP - CUSTO C/MAO-DE-OBRA NA OPERACAO DIURNA</v>
          </cell>
          <cell r="C3361" t="str">
            <v>H</v>
          </cell>
          <cell r="D3361">
            <v>6.98</v>
          </cell>
          <cell r="E3361" t="str">
            <v>SINAPI - NACIONAL CAIXA</v>
          </cell>
        </row>
        <row r="3362">
          <cell r="A3362">
            <v>53855</v>
          </cell>
          <cell r="B3362" t="str">
            <v>MOTOSCRAPER 270HP - CUSTO C/MAO-DE-OBRA NA OPERACAO NOTURNA</v>
          </cell>
          <cell r="C3362" t="str">
            <v>H</v>
          </cell>
          <cell r="D3362">
            <v>8.3800000000000008</v>
          </cell>
          <cell r="E3362" t="str">
            <v>SINAPI - NACIONAL CAIXA</v>
          </cell>
        </row>
        <row r="3363">
          <cell r="A3363">
            <v>53856</v>
          </cell>
          <cell r="B3363" t="str">
            <v>PA CARREGADEIRA SOBRE RODAS 105 HP - CAPACIDADE DA CACAMBA 1,4 A 1,7 M  3 - PESO OPERACIONAL 9.100 KG (VU=5ANOS) - DEPRECIACAO E JUROS</v>
          </cell>
          <cell r="C3363" t="str">
            <v>H</v>
          </cell>
          <cell r="D3363">
            <v>42.21</v>
          </cell>
          <cell r="E3363" t="str">
            <v>SINAPI - NACIONAL CAIXA</v>
          </cell>
        </row>
        <row r="3364">
          <cell r="A3364">
            <v>53857</v>
          </cell>
          <cell r="B3364" t="str">
            <v>PA CARREGADEIRA SOBRE RODAS 105 HP - CAPACIDADE DA CACAMBA 1,4 A 1,7 M  3 - PESO OPERACIONAL 9.100 KG (VU=5ANOS) - MANUTENCAO</v>
          </cell>
          <cell r="C3364" t="str">
            <v>H</v>
          </cell>
          <cell r="D3364">
            <v>32</v>
          </cell>
          <cell r="E3364" t="str">
            <v>SINAPI - NACIONAL CAIXA</v>
          </cell>
        </row>
        <row r="3365">
          <cell r="A3365">
            <v>53858</v>
          </cell>
          <cell r="B3365" t="str">
            <v>PA CARREGADEIRA SOBRE RODAS 105 HP - CAPACIDADE DA CACAMBA 1,4 A 1,7 M  3 - PESO OPERACIONAL 9.100 KG - CUSTO C/ MATERIAIS NA OPERACAO</v>
          </cell>
          <cell r="C3365" t="str">
            <v>H</v>
          </cell>
          <cell r="D3365">
            <v>37.08</v>
          </cell>
          <cell r="E3365" t="str">
            <v>SINAPI - NACIONAL CAIXA</v>
          </cell>
        </row>
        <row r="3366">
          <cell r="A3366">
            <v>53859</v>
          </cell>
          <cell r="B3366" t="str">
            <v>PA CARREGADEIRA SOBRE RODAS 105 HP - CAPACIDADE DA CACAMBA 1,4 A 1,7 M  3 - PESO OPERACIONAL 9.100 KG - CUSTO C/ MAO-DE-OBRA NA OPERACAO DIURNA</v>
          </cell>
          <cell r="C3366" t="str">
            <v>H</v>
          </cell>
          <cell r="D3366">
            <v>7.51</v>
          </cell>
          <cell r="E3366" t="str">
            <v>SINAPI - NACIONAL CAIXA</v>
          </cell>
        </row>
        <row r="3367">
          <cell r="A3367">
            <v>53860</v>
          </cell>
          <cell r="B3367" t="str">
            <v>PA CARREGADEIRA SOBRE RODAS 105 HP - CAPACIDADE DA CACAMBA 1,4 A 1,7 M  3 - PESO OPERACIONAL 9.100 KG - CUSTO C/ MAO-DE-OBRA NA OPERACAO NOTURNA</v>
          </cell>
          <cell r="C3367" t="str">
            <v>H</v>
          </cell>
          <cell r="D3367">
            <v>9.01</v>
          </cell>
          <cell r="E3367" t="str">
            <v>SINAPI - NACIONAL CAIXA</v>
          </cell>
        </row>
        <row r="3368">
          <cell r="A3368">
            <v>53861</v>
          </cell>
          <cell r="B3368" t="str">
            <v>PA CARREGADEIRA SOBRE RODAS 180 HP - CAPACIDADE DA CACAMBA. 2,5 A 3,3    M3 - PESO OPERACIONAL 17.428 (VU=5ANOS) - MANUTENCAO</v>
          </cell>
          <cell r="C3368" t="str">
            <v>H</v>
          </cell>
          <cell r="D3368">
            <v>60.11</v>
          </cell>
          <cell r="E3368" t="str">
            <v>SINAPI - NACIONAL CAIXA</v>
          </cell>
        </row>
        <row r="3369">
          <cell r="A3369">
            <v>53862</v>
          </cell>
          <cell r="B3369" t="str">
            <v>ROLO COMPACTADOR VIBRATÓRIO DE UM CILINDRO AÇO LISO, POTÊNCIA 80HP, PE  SO OPERACIONAL 8,1T - CUSTO DA MÃO-DE-OBRA NA OPERAÇÃO DIURNA</v>
          </cell>
          <cell r="C3369" t="str">
            <v>H</v>
          </cell>
          <cell r="D3369">
            <v>16.13</v>
          </cell>
          <cell r="E3369" t="str">
            <v>SINAPI - NACIONAL CAIXA</v>
          </cell>
        </row>
        <row r="3370">
          <cell r="A3370">
            <v>53863</v>
          </cell>
          <cell r="B3370" t="str">
            <v>MARTELETE OU ROMPEDOR PNEUMÁTICO MANUAL 28KG, FREQUENCIA DE IMPACTO 12  30/MINUTO - MANUTENÇÃO</v>
          </cell>
          <cell r="C3370" t="str">
            <v>H</v>
          </cell>
          <cell r="D3370">
            <v>2.06</v>
          </cell>
          <cell r="E3370" t="str">
            <v>SINAPI - NACIONAL CAIXA</v>
          </cell>
        </row>
        <row r="3371">
          <cell r="A3371">
            <v>53864</v>
          </cell>
          <cell r="B3371" t="str">
            <v>COMPRESSOR DE AR REBOCAVEL, DESCARGA LIVRE EFETIVA 180PCM, PRESSAO DE    TRABALHO 102 PSI, MOTOR A DIESEL 89CV - DEPRECIACAO E JUROS</v>
          </cell>
          <cell r="C3371" t="str">
            <v>H</v>
          </cell>
          <cell r="D3371">
            <v>11.21</v>
          </cell>
          <cell r="E3371" t="str">
            <v>SINAPI - NACIONAL CAIXA</v>
          </cell>
        </row>
        <row r="3372">
          <cell r="A3372">
            <v>53865</v>
          </cell>
          <cell r="B3372" t="str">
            <v>COMPRESSOR DE AR REBOCAVEL, DESCARGA LIVRE EFETIVA 180PCM, PRESSAO DE    TRABALHO 102 PSI, MOTOR A DIESEL 89CV - CUSTO HORARIO DE MATERIAIS NAOPERACAO</v>
          </cell>
          <cell r="C3372" t="str">
            <v>H</v>
          </cell>
          <cell r="D3372">
            <v>29.66</v>
          </cell>
          <cell r="E3372" t="str">
            <v>SINAPI - NACIONAL CAIXA</v>
          </cell>
        </row>
        <row r="3373">
          <cell r="A3373">
            <v>53866</v>
          </cell>
          <cell r="B3373" t="str">
            <v>BOMBA ELETRICA SUBMERSA MONOFASICA 3CV - MATERIAIS NA OPERACAO</v>
          </cell>
          <cell r="C3373" t="str">
            <v>H</v>
          </cell>
          <cell r="D3373">
            <v>0.79</v>
          </cell>
          <cell r="E3373" t="str">
            <v>SINAPI - NACIONAL CAIXA</v>
          </cell>
        </row>
        <row r="3374">
          <cell r="A3374">
            <v>53867</v>
          </cell>
          <cell r="B3374" t="str">
            <v>COMPACTADOR DE SOLOS COM PLACA VIBRATORIA, 46X51CM, 5HP, 156KG, DIESEL  , IMPACTO DINAMICO 1700KG - MAO-DE-OBRA NOTURNA NA OPERACAO</v>
          </cell>
          <cell r="C3374" t="str">
            <v>H</v>
          </cell>
          <cell r="D3374">
            <v>7.5</v>
          </cell>
          <cell r="E3374" t="str">
            <v>SINAPI - NACIONAL CAIXA</v>
          </cell>
        </row>
        <row r="3375">
          <cell r="A3375">
            <v>53868</v>
          </cell>
          <cell r="B3375" t="str">
            <v>ROLO COMPACTADOR VIBRATÓRIO PÉ DE CARNEIRO, OPERADO POR CONTROLE REMOT  O, POTÊNCIA 17HP, PESO OPERACIONAL 1,65T - CHI NOTURNO</v>
          </cell>
          <cell r="C3375" t="str">
            <v>CHI-N</v>
          </cell>
          <cell r="D3375">
            <v>5.21</v>
          </cell>
          <cell r="E3375" t="str">
            <v>SINAPI - NACIONAL CAIXA</v>
          </cell>
        </row>
        <row r="3376">
          <cell r="A3376">
            <v>53869</v>
          </cell>
          <cell r="B3376" t="str">
            <v>GRADE ARADORA COM 20 DISCOS DE 24 " SOBRE PNEUS - CHI NOTURNO</v>
          </cell>
          <cell r="C3376" t="str">
            <v>CHI-N</v>
          </cell>
          <cell r="D3376">
            <v>4.8899999999999997</v>
          </cell>
          <cell r="E3376" t="str">
            <v>SINAPI - NACIONAL CAIXA</v>
          </cell>
        </row>
        <row r="3377">
          <cell r="A3377">
            <v>53879</v>
          </cell>
          <cell r="B3377" t="str">
            <v>CUSTOS C/MATERIAL NA OPERACAO-ROLO COMPACTADOR PNEUS MULLER AP-23AUTO-PROPELIDO 111HP     PESO SEM/COM LASTRO 8/23T</v>
          </cell>
          <cell r="C3377" t="str">
            <v>H</v>
          </cell>
          <cell r="D3377">
            <v>41.16</v>
          </cell>
          <cell r="E3377" t="str">
            <v>SINAPI - NACIONAL CAIXA</v>
          </cell>
        </row>
        <row r="3378">
          <cell r="A3378">
            <v>53881</v>
          </cell>
          <cell r="B3378" t="str">
            <v xml:space="preserve">CAMINHAO BASCULANTE - 5,0 M3 - 170CV - 11,24T (VU=5ANOS) - MANUTENCAO    </v>
          </cell>
          <cell r="C3378" t="str">
            <v>H</v>
          </cell>
          <cell r="D3378">
            <v>23.64</v>
          </cell>
          <cell r="E3378" t="str">
            <v>SINAPI - NACIONAL CAIXA</v>
          </cell>
        </row>
        <row r="3379">
          <cell r="A3379">
            <v>53882</v>
          </cell>
          <cell r="B3379" t="str">
            <v>CAMINHAO PIPA 6000L TOCO, 162CV - 7,5T (VU=6ANOS) (INCLUI TANQUE DE AC  O PARA TRANSPORTE DE AGUA) - MANUTENCAO</v>
          </cell>
          <cell r="C3379" t="str">
            <v>H</v>
          </cell>
          <cell r="D3379">
            <v>7.36</v>
          </cell>
          <cell r="E3379" t="str">
            <v>SINAPI - NACIONAL CAIXA</v>
          </cell>
        </row>
        <row r="3380">
          <cell r="A3380">
            <v>55147</v>
          </cell>
          <cell r="B3380" t="str">
            <v>MAO-DE-OBRA NA OPERACAO-ROLO COMPACTADOR PNEUS MULLER AP-23 111HPAUTO-PROPELIDO PESO SEM/COM LASTRO 8/23T</v>
          </cell>
          <cell r="C3380" t="str">
            <v>H</v>
          </cell>
          <cell r="D3380">
            <v>20.94</v>
          </cell>
          <cell r="E3380" t="str">
            <v>SINAPI - NACIONAL CAIXA</v>
          </cell>
        </row>
        <row r="3381">
          <cell r="A3381">
            <v>55255</v>
          </cell>
          <cell r="B3381" t="str">
            <v>EXTRUSORA DE GUIAS E SARJETAS 14HP - CUSTOS COM MATERIAL NA OPERACAO D  IURNA</v>
          </cell>
          <cell r="C3381" t="str">
            <v>H</v>
          </cell>
          <cell r="D3381">
            <v>4.16</v>
          </cell>
          <cell r="E3381" t="str">
            <v>SINAPI - NACIONAL CAIXA</v>
          </cell>
        </row>
        <row r="3382">
          <cell r="A3382">
            <v>55263</v>
          </cell>
          <cell r="B3382" t="str">
            <v>ROLO COMPACTADOR PNEUMATICO AUTO-PROPELIDO 111HP 8/23T - CUSTOS COM    MATERIAL NA OPERACAO</v>
          </cell>
          <cell r="C3382" t="str">
            <v>H</v>
          </cell>
          <cell r="D3382">
            <v>41.16</v>
          </cell>
          <cell r="E3382" t="str">
            <v>SINAPI - NACIONAL CAIXA</v>
          </cell>
        </row>
        <row r="3383">
          <cell r="A3383">
            <v>55264</v>
          </cell>
          <cell r="B3383" t="str">
            <v>TRATOR DE PNEUS 110 A 126 HP - MAO-DE-OBRA NA OPERACAO NOTURNA</v>
          </cell>
          <cell r="C3383" t="str">
            <v>H</v>
          </cell>
          <cell r="D3383">
            <v>18.23</v>
          </cell>
          <cell r="E3383" t="str">
            <v>SINAPI - NACIONAL CAIXA</v>
          </cell>
        </row>
        <row r="3384">
          <cell r="A3384">
            <v>65695</v>
          </cell>
          <cell r="B3384" t="str">
            <v>ROLO COMPACTADOR PNEUMATICO AUTOPROPELIDO 111HP 11TON - CUSTOS COM MAT  ERIAL NA OPERACAO DIURNA</v>
          </cell>
          <cell r="C3384" t="str">
            <v>H</v>
          </cell>
          <cell r="D3384">
            <v>41.16</v>
          </cell>
          <cell r="E3384" t="str">
            <v>SINAPI - NACIONAL CAIXA</v>
          </cell>
        </row>
        <row r="3385">
          <cell r="A3385">
            <v>67825</v>
          </cell>
          <cell r="B3385" t="str">
            <v>CAMINHAO BASCULANTE COM 4,0 M3, 8,5 T - 152 CV - CUSTOS COM MATERIAL    NA OPERACAO</v>
          </cell>
          <cell r="C3385" t="str">
            <v>H</v>
          </cell>
          <cell r="D3385">
            <v>50.43</v>
          </cell>
          <cell r="E3385" t="str">
            <v>SINAPI - NACIONAL CAIXA</v>
          </cell>
        </row>
        <row r="3386">
          <cell r="A3386">
            <v>67826</v>
          </cell>
          <cell r="B3386" t="str">
            <v>CAMINHAO BASCULANTE -4,0 M3 - 152CV - 8,5T (CHP)</v>
          </cell>
          <cell r="C3386" t="str">
            <v>CHP</v>
          </cell>
          <cell r="D3386">
            <v>95.21</v>
          </cell>
          <cell r="E3386" t="str">
            <v>SINAPI - NACIONAL CAIXA</v>
          </cell>
        </row>
        <row r="3387">
          <cell r="A3387">
            <v>67827</v>
          </cell>
          <cell r="B3387" t="str">
            <v>CAMINHAO TOCO BASCULANTE 152CV, 4M3, 8,5T (CHI)</v>
          </cell>
          <cell r="C3387" t="str">
            <v>CHI</v>
          </cell>
          <cell r="D3387">
            <v>28.32</v>
          </cell>
          <cell r="E3387" t="str">
            <v>SINAPI - NACIONAL CAIXA</v>
          </cell>
        </row>
        <row r="3388">
          <cell r="A3388">
            <v>73286</v>
          </cell>
          <cell r="B3388" t="str">
            <v>DEPRECIAO E JUROS-AQUECEDOR DE FLUIDO TERMICO C/CALDEIRA</v>
          </cell>
          <cell r="C3388" t="str">
            <v>H</v>
          </cell>
          <cell r="D3388">
            <v>5.22</v>
          </cell>
          <cell r="E3388" t="str">
            <v>SINAPI - NACIONAL CAIXA</v>
          </cell>
        </row>
        <row r="3389">
          <cell r="A3389">
            <v>73287</v>
          </cell>
          <cell r="B3389" t="str">
            <v>DEPRECIACAO/TANQUE ESTACIONARIO FERLEX TAA-SERPENTINA CAP. 30.000L</v>
          </cell>
          <cell r="C3389" t="str">
            <v>H</v>
          </cell>
          <cell r="D3389">
            <v>5.22</v>
          </cell>
          <cell r="E3389" t="str">
            <v>SINAPI - NACIONAL CAIXA</v>
          </cell>
        </row>
        <row r="3390">
          <cell r="A3390">
            <v>73288</v>
          </cell>
          <cell r="B3390" t="str">
            <v>CUSTOS C/MATERIAL NA OPERACAO/TANQUE ESTACIONARIO FERLEX TAA-SERPENT.    CAP. 30.000L</v>
          </cell>
          <cell r="C3390" t="str">
            <v>H</v>
          </cell>
          <cell r="D3390">
            <v>352.74</v>
          </cell>
          <cell r="E3390" t="str">
            <v>SINAPI - NACIONAL CAIXA</v>
          </cell>
        </row>
        <row r="3391">
          <cell r="A3391">
            <v>73290</v>
          </cell>
          <cell r="B3391" t="str">
            <v>JUROS/TANQUE ESTACIONARIO FERLEX TAA-SERPENTINA CAP.30.000L</v>
          </cell>
          <cell r="C3391" t="str">
            <v>H</v>
          </cell>
          <cell r="D3391">
            <v>1.97</v>
          </cell>
          <cell r="E3391" t="str">
            <v>SINAPI - NACIONAL CAIXA</v>
          </cell>
        </row>
        <row r="3392">
          <cell r="A3392">
            <v>73291</v>
          </cell>
          <cell r="B3392" t="str">
            <v>MANUTENCAO-AQUECEDOR DE FLUIDO TERMICO C/CALDEIRA</v>
          </cell>
          <cell r="C3392" t="str">
            <v>H</v>
          </cell>
          <cell r="D3392">
            <v>2.4300000000000002</v>
          </cell>
          <cell r="E3392" t="str">
            <v>SINAPI - NACIONAL CAIXA</v>
          </cell>
        </row>
        <row r="3393">
          <cell r="A3393">
            <v>73292</v>
          </cell>
          <cell r="B3393" t="str">
            <v>MANUTENCAO/TANQUE ESTACIONARIO FERLEX TAA-SERPENTINA CAP. 30.000L</v>
          </cell>
          <cell r="C3393" t="str">
            <v>H</v>
          </cell>
          <cell r="D3393">
            <v>2.61</v>
          </cell>
          <cell r="E3393" t="str">
            <v>SINAPI - NACIONAL CAIXA</v>
          </cell>
        </row>
        <row r="3394">
          <cell r="A3394">
            <v>73293</v>
          </cell>
          <cell r="B3394" t="str">
            <v>CONCRETO DOSADO 15 MPA SOMENTE MATERIAIS INCL 5% PERDAS</v>
          </cell>
          <cell r="C3394" t="str">
            <v>M3</v>
          </cell>
          <cell r="D3394">
            <v>236.82</v>
          </cell>
          <cell r="E3394" t="str">
            <v>SINAPI - NACIONAL CAIXA</v>
          </cell>
        </row>
        <row r="3395">
          <cell r="A3395">
            <v>73294</v>
          </cell>
          <cell r="B3395" t="str">
            <v>BETONEIRA MOTOR GAS P/320L MIST SECA (CP) CARREG MEC E TAMBOR REVERSI-  VEL - EXCL OPERADOR</v>
          </cell>
          <cell r="C3395" t="str">
            <v>H</v>
          </cell>
          <cell r="D3395">
            <v>7.48</v>
          </cell>
          <cell r="E3395" t="str">
            <v>SINAPI - NACIONAL CAIXA</v>
          </cell>
        </row>
        <row r="3396">
          <cell r="A3396">
            <v>73295</v>
          </cell>
          <cell r="B3396" t="str">
            <v>BETONEIRA MOTOR GAS P/320L MIST SECA (CI) CARREG MEC E TAMBOR REVERSI-  VEL - EXCL OPERADOR</v>
          </cell>
          <cell r="C3396" t="str">
            <v>H</v>
          </cell>
          <cell r="D3396">
            <v>1.1200000000000001</v>
          </cell>
          <cell r="E3396" t="str">
            <v>SINAPI - NACIONAL CAIXA</v>
          </cell>
        </row>
        <row r="3397">
          <cell r="A3397">
            <v>73296</v>
          </cell>
          <cell r="B3397" t="str">
            <v>ALUGUEL ELEVADOR EQUIPADO P/TRANSP CONCR A 10M ALT-CP-S/OPERADOR COMGUINCHO DE 10CV 16M TORRE DESMONTAVEL CACAMBA AUTOMATICA DE 550L FUNILP/DESCARGA E SILO DE ESPERA DE 1000L</v>
          </cell>
          <cell r="C3397" t="str">
            <v>H</v>
          </cell>
          <cell r="D3397">
            <v>6.89</v>
          </cell>
          <cell r="E3397" t="str">
            <v>SINAPI - NACIONAL CAIXA</v>
          </cell>
        </row>
        <row r="3398">
          <cell r="A3398">
            <v>73297</v>
          </cell>
          <cell r="B3398" t="str">
            <v>CONCRETO DOSADO 10 MPA SOMENTE MATERIAIS INCL 5% PERDAS</v>
          </cell>
          <cell r="C3398" t="str">
            <v>M3</v>
          </cell>
          <cell r="D3398">
            <v>219.9</v>
          </cell>
          <cell r="E3398" t="str">
            <v>SINAPI - NACIONAL CAIXA</v>
          </cell>
        </row>
        <row r="3399">
          <cell r="A3399">
            <v>73298</v>
          </cell>
          <cell r="B3399" t="str">
            <v>VIBRADOR DE IMERSAO MOTOR ELETR 2CV (CP) TUBO DE 48X48 C/MANGOTEDE 5M COMP -EXCL OPERADOR</v>
          </cell>
          <cell r="C3399" t="str">
            <v>H</v>
          </cell>
          <cell r="D3399">
            <v>1.17</v>
          </cell>
          <cell r="E3399" t="str">
            <v>SINAPI - NACIONAL CAIXA</v>
          </cell>
        </row>
        <row r="3400">
          <cell r="A3400">
            <v>73299</v>
          </cell>
          <cell r="B3400" t="str">
            <v>VIBRADOR DE IMERSAO MOTOR ELETR 2CV (CI) TUBO 48X480MM C/MANGOTEDE 5M COMP - EXCL OPERADOR</v>
          </cell>
          <cell r="C3400" t="str">
            <v>H</v>
          </cell>
          <cell r="D3400">
            <v>0.82</v>
          </cell>
          <cell r="E3400" t="str">
            <v>SINAPI - NACIONAL CAIXA</v>
          </cell>
        </row>
        <row r="3401">
          <cell r="A3401">
            <v>73300</v>
          </cell>
          <cell r="B3401" t="str">
            <v>ALUGUEL ELEVADOR EQUIPADO P/TRANSP CONCR A 10M ALT-CI-S/OPERADOR COMGUINCHO DE 10CV 16M TORRE DESMONTAVEL CACAMBA AUTOMATICA DE 550L FUNILP/DESCARGA E SILO ESPERA DE 1000L</v>
          </cell>
          <cell r="C3401" t="str">
            <v>H</v>
          </cell>
          <cell r="D3401">
            <v>3.79</v>
          </cell>
          <cell r="E3401" t="str">
            <v>SINAPI - NACIONAL CAIXA</v>
          </cell>
        </row>
        <row r="3402">
          <cell r="A3402">
            <v>73301</v>
          </cell>
          <cell r="B3402" t="str">
            <v>ESCORAMENTO FORMAS ATE 3,30M</v>
          </cell>
          <cell r="C3402" t="str">
            <v>M3</v>
          </cell>
          <cell r="D3402">
            <v>5.61</v>
          </cell>
          <cell r="E3402" t="str">
            <v>SINAPI - NACIONAL CAIXA</v>
          </cell>
        </row>
        <row r="3403">
          <cell r="A3403">
            <v>73302</v>
          </cell>
          <cell r="B3403" t="str">
            <v>FORMA MADEIRA 1,4 VEZES PINHO 3A ESP=2,5CM P/PECAS CONCRETOARMADO INCL FORN MATERIAIS E DESMOLDAGEM EXCL ESCORAMENTO.</v>
          </cell>
          <cell r="C3403" t="str">
            <v>M2</v>
          </cell>
          <cell r="D3403">
            <v>32.36</v>
          </cell>
          <cell r="E3403" t="str">
            <v>SINAPI - NACIONAL CAIXA</v>
          </cell>
        </row>
        <row r="3404">
          <cell r="A3404">
            <v>73303</v>
          </cell>
          <cell r="B3404" t="str">
            <v>DEPRECIAO E JUROS - GRUPO GERADOR 150 KVA</v>
          </cell>
          <cell r="C3404" t="str">
            <v>H</v>
          </cell>
          <cell r="D3404">
            <v>4.0999999999999996</v>
          </cell>
          <cell r="E3404" t="str">
            <v>SINAPI - NACIONAL CAIXA</v>
          </cell>
        </row>
        <row r="3405">
          <cell r="A3405">
            <v>73304</v>
          </cell>
          <cell r="B3405" t="str">
            <v>CUSTOS COMBUSTIVEL + MATERIAL DISTRIBUIDOR DE AGREGADO SPRE*</v>
          </cell>
          <cell r="C3405" t="str">
            <v>H</v>
          </cell>
          <cell r="D3405">
            <v>36.299999999999997</v>
          </cell>
          <cell r="E3405" t="str">
            <v>SINAPI - NACIONAL CAIXA</v>
          </cell>
        </row>
        <row r="3406">
          <cell r="A3406">
            <v>73305</v>
          </cell>
          <cell r="B3406" t="str">
            <v>DISTRIBUIDOR DE AGREGADOS AUTOPROPELIDO CAP 3 M3, A DIESEL, 6 CC, 140    CV - JUROS</v>
          </cell>
          <cell r="C3406" t="str">
            <v>H</v>
          </cell>
          <cell r="D3406">
            <v>29.83</v>
          </cell>
          <cell r="E3406" t="str">
            <v>SINAPI - NACIONAL CAIXA</v>
          </cell>
        </row>
        <row r="3407">
          <cell r="A3407">
            <v>73306</v>
          </cell>
          <cell r="B3407" t="str">
            <v>ALUGUEL CAMINHAO BASCUL NO TOCO 5M3 MOTOR DIESEL 132CV (CP) C/MOTORIS    TA</v>
          </cell>
          <cell r="C3407" t="str">
            <v>H</v>
          </cell>
          <cell r="D3407">
            <v>69.63</v>
          </cell>
          <cell r="E3407" t="str">
            <v>SINAPI - NACIONAL CAIXA</v>
          </cell>
        </row>
        <row r="3408">
          <cell r="A3408">
            <v>73307</v>
          </cell>
          <cell r="B3408" t="str">
            <v>MANUTENCAO - GRUPO GERADOR 150 KVA</v>
          </cell>
          <cell r="C3408" t="str">
            <v>H</v>
          </cell>
          <cell r="D3408">
            <v>1.45</v>
          </cell>
          <cell r="E3408" t="str">
            <v>SINAPI - NACIONAL CAIXA</v>
          </cell>
        </row>
        <row r="3409">
          <cell r="A3409">
            <v>73308</v>
          </cell>
          <cell r="B3409" t="str">
            <v>DISTRIBUIDOR DE AGREGADOS AUTOPROPELIDO CAP 3 M3, A DIESEL, 6 CC, 140    CV - DEPRECIACAO</v>
          </cell>
          <cell r="C3409" t="str">
            <v>H</v>
          </cell>
          <cell r="D3409">
            <v>79.010000000000005</v>
          </cell>
          <cell r="E3409" t="str">
            <v>SINAPI - NACIONAL CAIXA</v>
          </cell>
        </row>
        <row r="3410">
          <cell r="A3410">
            <v>73309</v>
          </cell>
          <cell r="B3410" t="str">
            <v>ROLO COMPACTADOR VIBRATORIO PE DE CARNEIRO PARA SOLOS, POTENCIA 80HP,    PESO MÁXIMO OPERACIONAL 8,8T - DEPRECIACAO</v>
          </cell>
          <cell r="C3410" t="str">
            <v>H</v>
          </cell>
          <cell r="D3410">
            <v>16.04</v>
          </cell>
          <cell r="E3410" t="str">
            <v>SINAPI - NACIONAL CAIXA</v>
          </cell>
        </row>
        <row r="3411">
          <cell r="A3411">
            <v>73310</v>
          </cell>
          <cell r="B3411" t="str">
            <v>CUSTO HORARIO COM DEPRECIACAO E JUROS-RETRO-ESCAVADEIRA SOBRE RODAS -    CASE 580 H - 74 HP</v>
          </cell>
          <cell r="C3411" t="str">
            <v>H</v>
          </cell>
          <cell r="D3411">
            <v>23.53</v>
          </cell>
          <cell r="E3411" t="str">
            <v>SINAPI - NACIONAL CAIXA</v>
          </cell>
        </row>
        <row r="3412">
          <cell r="A3412">
            <v>73311</v>
          </cell>
          <cell r="B3412" t="str">
            <v>CUSTOS C/MATERIAL OPERACAO - GRUPO GERADOR 150 KVA</v>
          </cell>
          <cell r="C3412" t="str">
            <v>H</v>
          </cell>
          <cell r="D3412">
            <v>66.739999999999995</v>
          </cell>
          <cell r="E3412" t="str">
            <v>SINAPI - NACIONAL CAIXA</v>
          </cell>
        </row>
        <row r="3413">
          <cell r="A3413">
            <v>73312</v>
          </cell>
          <cell r="B3413" t="str">
            <v>DISTRIBUIDOR DE AGREGADOS AUTOPROPELIDO CAP 3 M3, A DIESEL, 6 CC, 140    CV - MANUTENCAO</v>
          </cell>
          <cell r="C3413" t="str">
            <v>H</v>
          </cell>
          <cell r="D3413">
            <v>39.5</v>
          </cell>
          <cell r="E3413" t="str">
            <v>SINAPI - NACIONAL CAIXA</v>
          </cell>
        </row>
        <row r="3414">
          <cell r="A3414">
            <v>73313</v>
          </cell>
          <cell r="B3414" t="str">
            <v>ROLO COMPACTADOR VIBRATORIO PE DE CARNEIRO PARA SOLOS, POTENCIA 80HP,    PESO MÁXIMO OPERACIONAL 8,8T - JUROS</v>
          </cell>
          <cell r="C3414" t="str">
            <v>H</v>
          </cell>
          <cell r="D3414">
            <v>8.02</v>
          </cell>
          <cell r="E3414" t="str">
            <v>SINAPI - NACIONAL CAIXA</v>
          </cell>
        </row>
        <row r="3415">
          <cell r="A3415">
            <v>73314</v>
          </cell>
          <cell r="B3415" t="str">
            <v>CUSTO HORARIO COM MAO-DE-OBRA NA OPERACAO DIURNA-RETRO-ESCAVADEIRA SO-  BRE RODAS - CASE 580 H - 74 HP</v>
          </cell>
          <cell r="C3415" t="str">
            <v>H</v>
          </cell>
          <cell r="D3415">
            <v>15.2</v>
          </cell>
          <cell r="E3415" t="str">
            <v>SINAPI - NACIONAL CAIXA</v>
          </cell>
        </row>
        <row r="3416">
          <cell r="A3416">
            <v>73315</v>
          </cell>
          <cell r="B3416" t="str">
            <v>CUSTOS COMBUSTIVEL + MATERIAL NA OPERACAO DE ROLO VIBRATORIO TT SPV 84  PE-DE-CARNEIRO</v>
          </cell>
          <cell r="C3416" t="str">
            <v>H</v>
          </cell>
          <cell r="D3416">
            <v>61.18</v>
          </cell>
          <cell r="E3416" t="str">
            <v>SINAPI - NACIONAL CAIXA</v>
          </cell>
        </row>
        <row r="3417">
          <cell r="A3417">
            <v>73316</v>
          </cell>
          <cell r="B3417" t="str">
            <v>CUSTO HORARIO COM MANUTENCAO-RETRO-ESCAVADEIRA SOBRE RODAS - CASE 580    H - 74 HP</v>
          </cell>
          <cell r="C3417" t="str">
            <v>H</v>
          </cell>
          <cell r="D3417">
            <v>13.67</v>
          </cell>
          <cell r="E3417" t="str">
            <v>SINAPI - NACIONAL CAIXA</v>
          </cell>
        </row>
        <row r="3418">
          <cell r="A3418">
            <v>73317</v>
          </cell>
          <cell r="B3418" t="str">
            <v>CUSTO HORARIO COM MATERIAIS NA OPERACAO-RETRO-ESCAVADEIRA SOBRE RODAS    - CASE 580 H - 74 HP</v>
          </cell>
          <cell r="C3418" t="str">
            <v>H</v>
          </cell>
          <cell r="D3418">
            <v>31.15</v>
          </cell>
          <cell r="E3418" t="str">
            <v>SINAPI - NACIONAL CAIXA</v>
          </cell>
        </row>
        <row r="3419">
          <cell r="A3419">
            <v>73318</v>
          </cell>
          <cell r="B3419" t="str">
            <v>TRATOR CARREGADEIRA E RETRO-ESCAVADEIRA DIESEL 75CV (CP) INCL OPERADOR  -CAPAC CACAMBA 0,76M3</v>
          </cell>
          <cell r="C3419" t="str">
            <v>H</v>
          </cell>
          <cell r="D3419">
            <v>81.95</v>
          </cell>
          <cell r="E3419" t="str">
            <v>SINAPI - NACIONAL CAIXA</v>
          </cell>
        </row>
        <row r="3420">
          <cell r="A3420">
            <v>73319</v>
          </cell>
          <cell r="B3420" t="str">
            <v>CUSTO HORARIO COM DEPRECIACAO E JUROS - COMPRESSOR ATLAS COPCO - XA80    170 PCM 80 HP</v>
          </cell>
          <cell r="C3420" t="str">
            <v>H</v>
          </cell>
          <cell r="D3420">
            <v>11.21</v>
          </cell>
          <cell r="E3420" t="str">
            <v>SINAPI - NACIONAL CAIXA</v>
          </cell>
        </row>
        <row r="3421">
          <cell r="A3421">
            <v>73320</v>
          </cell>
          <cell r="B3421" t="str">
            <v>TRATOR CARREGADEIRA E RETRO-ESCAVADEIRA DIESEL 75CV (CI) INCL OPERADOR  -CAPAC CACAMBA 0,76M3</v>
          </cell>
          <cell r="C3421" t="str">
            <v>H</v>
          </cell>
          <cell r="D3421">
            <v>31.12</v>
          </cell>
          <cell r="E3421" t="str">
            <v>SINAPI - NACIONAL CAIXA</v>
          </cell>
        </row>
        <row r="3422">
          <cell r="A3422">
            <v>73321</v>
          </cell>
          <cell r="B3422" t="str">
            <v>GRUPO GERADOR TRANSPORTAVEL SOBRE RODAS 60/66KVA (CP) DIESEL 85CV(1.800RPM) - EXCL OPERADOR</v>
          </cell>
          <cell r="C3422" t="str">
            <v>H</v>
          </cell>
          <cell r="D3422">
            <v>40.409999999999997</v>
          </cell>
          <cell r="E3422" t="str">
            <v>SINAPI - NACIONAL CAIXA</v>
          </cell>
        </row>
        <row r="3423">
          <cell r="A3423">
            <v>73322</v>
          </cell>
          <cell r="B3423" t="str">
            <v>CUSTO HORARIO COM MATERIAIS NA OPERACAO - COMPRESSOR ATLAS COPCO - XA    80 170 PCM 80 HP</v>
          </cell>
          <cell r="C3423" t="str">
            <v>H</v>
          </cell>
          <cell r="D3423">
            <v>29.66</v>
          </cell>
          <cell r="E3423" t="str">
            <v>SINAPI - NACIONAL CAIXA</v>
          </cell>
        </row>
        <row r="3424">
          <cell r="A3424">
            <v>73323</v>
          </cell>
          <cell r="B3424" t="str">
            <v>CUSTO HORARIO COM MANUTENCAO - COMPRESSOR ATLAS COPCO - XA80 170 PCM80 HP</v>
          </cell>
          <cell r="C3424" t="str">
            <v>H</v>
          </cell>
          <cell r="D3424">
            <v>2.2799999999999998</v>
          </cell>
          <cell r="E3424" t="str">
            <v>SINAPI - NACIONAL CAIXA</v>
          </cell>
        </row>
        <row r="3425">
          <cell r="A3425">
            <v>73324</v>
          </cell>
          <cell r="B3425" t="str">
            <v>CARREGADOR FRONTAL RODAS DIESEL 100CV CAPAC RASA 1,30M3 (CP) INCLOPERADOR</v>
          </cell>
          <cell r="C3425" t="str">
            <v>H</v>
          </cell>
          <cell r="D3425">
            <v>102.74</v>
          </cell>
          <cell r="E3425" t="str">
            <v>SINAPI - NACIONAL CAIXA</v>
          </cell>
        </row>
        <row r="3426">
          <cell r="A3426">
            <v>73325</v>
          </cell>
          <cell r="B3426" t="str">
            <v>CUSTO HORARIO COM MAO-DE-OBRA NA OPERACAO DIURNA - COMPRESSOR ATLAS CO  PCO - XA80 170 PCM 80 HP</v>
          </cell>
          <cell r="C3426" t="str">
            <v>H</v>
          </cell>
          <cell r="D3426">
            <v>5.07</v>
          </cell>
          <cell r="E3426" t="str">
            <v>SINAPI - NACIONAL CAIXA</v>
          </cell>
        </row>
        <row r="3427">
          <cell r="A3427">
            <v>73326</v>
          </cell>
          <cell r="B3427" t="str">
            <v>ALUGUEL CAMINHAO BASCUL NO TOCO 5M3 MOTOR DIESEL 132CV (CI) C/MOTORISTA</v>
          </cell>
          <cell r="C3427" t="str">
            <v>H</v>
          </cell>
          <cell r="D3427">
            <v>22.72</v>
          </cell>
          <cell r="E3427" t="str">
            <v>SINAPI - NACIONAL CAIXA</v>
          </cell>
        </row>
        <row r="3428">
          <cell r="A3428">
            <v>73327</v>
          </cell>
          <cell r="B3428" t="str">
            <v>CUSTO HORARIO COM MAO-DE-OBRA NA OPERACAO DIURNA - MARTELETE OU ROMPE-  DOR ATLAS COPCO - TEX 31</v>
          </cell>
          <cell r="C3428" t="str">
            <v>H</v>
          </cell>
          <cell r="D3428">
            <v>8.61</v>
          </cell>
          <cell r="E3428" t="str">
            <v>SINAPI - NACIONAL CAIXA</v>
          </cell>
        </row>
        <row r="3429">
          <cell r="A3429">
            <v>73328</v>
          </cell>
          <cell r="B3429" t="str">
            <v>ACO CA-50 B DIAM DE 5/8" A 1" ( MEDIA )</v>
          </cell>
          <cell r="C3429" t="str">
            <v>KG</v>
          </cell>
          <cell r="D3429">
            <v>4.17</v>
          </cell>
          <cell r="E3429" t="str">
            <v>SINAPI - NACIONAL CAIXA</v>
          </cell>
        </row>
        <row r="3430">
          <cell r="A3430">
            <v>73329</v>
          </cell>
          <cell r="B3430" t="str">
            <v>CUSTO HORARIO C/ DEPRECIACAO E JUROS - CAMINHAO CARROCERIA MERCEDESBENZ - 1418/48 184 HP</v>
          </cell>
          <cell r="C3430" t="str">
            <v>H</v>
          </cell>
          <cell r="D3430">
            <v>15.5</v>
          </cell>
          <cell r="E3430" t="str">
            <v>SINAPI - NACIONAL CAIXA</v>
          </cell>
        </row>
        <row r="3431">
          <cell r="A3431">
            <v>73330</v>
          </cell>
          <cell r="B3431" t="str">
            <v>CARREGADOR FRONTAL RODAS DIESEL 100CV CAPAC RASA 1,30M3 (CI) INCLOPERADOR</v>
          </cell>
          <cell r="C3431" t="str">
            <v>H</v>
          </cell>
          <cell r="D3431">
            <v>44.46</v>
          </cell>
          <cell r="E3431" t="str">
            <v>SINAPI - NACIONAL CAIXA</v>
          </cell>
        </row>
        <row r="3432">
          <cell r="A3432">
            <v>73331</v>
          </cell>
          <cell r="B3432" t="str">
            <v>VIBRADOR DE IMERSAO MOTOR GAS 3,5CV (CP) TUBO 48X480MM C/MANGOTEDE 5M COMP - EXCL OPERADOR</v>
          </cell>
          <cell r="C3432" t="str">
            <v>H</v>
          </cell>
          <cell r="D3432">
            <v>3.13</v>
          </cell>
          <cell r="E3432" t="str">
            <v>SINAPI - NACIONAL CAIXA</v>
          </cell>
        </row>
        <row r="3433">
          <cell r="A3433">
            <v>73332</v>
          </cell>
          <cell r="B3433" t="str">
            <v>CUSTO HORARIO COM MANUTENCAO - MARTELETE OU ROMPEDOR ATLAS COPCO - TEX  31</v>
          </cell>
          <cell r="C3433" t="str">
            <v>H</v>
          </cell>
          <cell r="D3433">
            <v>2.06</v>
          </cell>
          <cell r="E3433" t="str">
            <v>SINAPI - NACIONAL CAIXA</v>
          </cell>
        </row>
        <row r="3434">
          <cell r="A3434">
            <v>73333</v>
          </cell>
          <cell r="B3434" t="str">
            <v>GRUPO GERADOR C/POTENCIA 1450W/110V C.A OU 12V C.C. (CI) GAS 3,4HP(3.600RPM) DE 4 TEMPOS REFRIGERACAO A AR - EXCL OPERADOR</v>
          </cell>
          <cell r="C3434" t="str">
            <v>H</v>
          </cell>
          <cell r="D3434">
            <v>0.57999999999999996</v>
          </cell>
          <cell r="E3434" t="str">
            <v>SINAPI - NACIONAL CAIXA</v>
          </cell>
        </row>
        <row r="3435">
          <cell r="A3435">
            <v>73334</v>
          </cell>
          <cell r="B3435" t="str">
            <v>BETONEIRA DIESEL P/580L MIST SECA (CP) CARREG MEC E TAMBOR REVERSIVEL    EXCL OPERADOR</v>
          </cell>
          <cell r="C3435" t="str">
            <v>H</v>
          </cell>
          <cell r="D3435">
            <v>13.71</v>
          </cell>
          <cell r="E3435" t="str">
            <v>SINAPI - NACIONAL CAIXA</v>
          </cell>
        </row>
        <row r="3436">
          <cell r="A3436">
            <v>73335</v>
          </cell>
          <cell r="B3436" t="str">
            <v>CUSTO HORARIO C/ MANUTENCAO - CAMINHAO CARROCERIA MERCEDES BENZ -1418/48 184 HP</v>
          </cell>
          <cell r="C3436" t="str">
            <v>H</v>
          </cell>
          <cell r="D3436">
            <v>7.7</v>
          </cell>
          <cell r="E3436" t="str">
            <v>SINAPI - NACIONAL CAIXA</v>
          </cell>
        </row>
        <row r="3437">
          <cell r="A3437">
            <v>73336</v>
          </cell>
          <cell r="B3437" t="str">
            <v>USINA MIST A FRIO CAPAC 50T/H (CP) INCL EQUIPE DE OPERACAO</v>
          </cell>
          <cell r="C3437" t="str">
            <v>H</v>
          </cell>
          <cell r="D3437">
            <v>199.03</v>
          </cell>
          <cell r="E3437" t="str">
            <v>SINAPI - NACIONAL CAIXA</v>
          </cell>
        </row>
        <row r="3438">
          <cell r="A3438">
            <v>73337</v>
          </cell>
          <cell r="B3438" t="str">
            <v>CUSTO HORARIO COM DEPRECIACAO E JUROS - MARTELETE OU ROMPEDOR ATLAS CO  PCO - TEX 31</v>
          </cell>
          <cell r="C3438" t="str">
            <v>H</v>
          </cell>
          <cell r="D3438">
            <v>1.56</v>
          </cell>
          <cell r="E3438" t="str">
            <v>SINAPI - NACIONAL CAIXA</v>
          </cell>
        </row>
        <row r="3439">
          <cell r="A3439">
            <v>73338</v>
          </cell>
          <cell r="B3439" t="str">
            <v>COMPRESSOR AR PORTATIL/REBOCAVEL DESC 170PCM DIESEL 40CV (CI) PRESSAO    DE TRABALHO DE 102PSI - EXCL OPERADOR</v>
          </cell>
          <cell r="C3439" t="str">
            <v>H</v>
          </cell>
          <cell r="D3439">
            <v>6.94</v>
          </cell>
          <cell r="E3439" t="str">
            <v>SINAPI - NACIONAL CAIXA</v>
          </cell>
        </row>
        <row r="3440">
          <cell r="A3440">
            <v>73339</v>
          </cell>
          <cell r="B3440" t="str">
            <v>TRATOR DE PNEUS MOTOR DIESEL 61CV (CI) INCL OPERADOR</v>
          </cell>
          <cell r="C3440" t="str">
            <v>H</v>
          </cell>
          <cell r="D3440">
            <v>14.63</v>
          </cell>
          <cell r="E3440" t="str">
            <v>SINAPI - NACIONAL CAIXA</v>
          </cell>
        </row>
        <row r="3441">
          <cell r="A3441">
            <v>73340</v>
          </cell>
          <cell r="B3441" t="str">
            <v>CUSTO HORARIO C/ MATERIAIS NA OPERACAO - CAMINHAO CARROCERIA MERCEDES    BENZ - 1418/48 HP</v>
          </cell>
          <cell r="C3441" t="str">
            <v>H</v>
          </cell>
          <cell r="D3441">
            <v>68.23</v>
          </cell>
          <cell r="E3441" t="str">
            <v>SINAPI - NACIONAL CAIXA</v>
          </cell>
        </row>
        <row r="3442">
          <cell r="A3442">
            <v>73341</v>
          </cell>
          <cell r="B3442" t="str">
            <v>GUINDAUTO CAPAC 3,5T APROX 2M ALCANCE VERT 7M (CP) SOBRE CHASSIS DECAMINHAO (EXCL ESTE) EXCL OPERADOR</v>
          </cell>
          <cell r="C3442" t="str">
            <v>H</v>
          </cell>
          <cell r="D3442">
            <v>17.96</v>
          </cell>
          <cell r="E3442" t="str">
            <v>SINAPI - NACIONAL CAIXA</v>
          </cell>
        </row>
        <row r="3443">
          <cell r="A3443">
            <v>73342</v>
          </cell>
          <cell r="B3443" t="str">
            <v>CUSTO HORARIO C/ MAO-DE-OBRA NA OPERACAO DIURNA - CAMINHAO CARROCERIA    MERCEDES BENZ - 1418/48 184 HP</v>
          </cell>
          <cell r="C3443" t="str">
            <v>H</v>
          </cell>
          <cell r="D3443">
            <v>6.21</v>
          </cell>
          <cell r="E3443" t="str">
            <v>SINAPI - NACIONAL CAIXA</v>
          </cell>
        </row>
        <row r="3444">
          <cell r="A3444">
            <v>73343</v>
          </cell>
          <cell r="B3444" t="str">
            <v>VIBRADOR DE IMERSAO MOTOR GAS 3,5CV TUBO DE 48X480MM (CI) C/MANGOTEDE 5M COMP -EXCL OPERADOR</v>
          </cell>
          <cell r="C3444" t="str">
            <v>H</v>
          </cell>
          <cell r="D3444">
            <v>0.67</v>
          </cell>
          <cell r="E3444" t="str">
            <v>SINAPI - NACIONAL CAIXA</v>
          </cell>
        </row>
        <row r="3445">
          <cell r="A3445">
            <v>73344</v>
          </cell>
          <cell r="B3445" t="str">
            <v>GRUPO GERADOR ESTACIONARIO C/ALTERNADOR 125/145KVA (CP) DIESEL 165CVEXCL OPERADOR</v>
          </cell>
          <cell r="C3445" t="str">
            <v>H</v>
          </cell>
          <cell r="D3445">
            <v>83.71</v>
          </cell>
          <cell r="E3445" t="str">
            <v>SINAPI - NACIONAL CAIXA</v>
          </cell>
        </row>
        <row r="3446">
          <cell r="A3446">
            <v>73345</v>
          </cell>
          <cell r="B3446" t="str">
            <v>ROLO COMPACTADOR TANDEM 5 A 10T DIESEL 58,5CV (CI) INCL OPERADOR</v>
          </cell>
          <cell r="C3446" t="str">
            <v>H</v>
          </cell>
          <cell r="D3446">
            <v>25.29</v>
          </cell>
          <cell r="E3446" t="str">
            <v>SINAPI - NACIONAL CAIXA</v>
          </cell>
        </row>
        <row r="3447">
          <cell r="A3447">
            <v>73347</v>
          </cell>
          <cell r="B3447" t="str">
            <v>CORTE ACO CA-50B OU CA 50-A DIAM 8,0 A 12,5MM</v>
          </cell>
          <cell r="C3447" t="str">
            <v>KG</v>
          </cell>
          <cell r="D3447">
            <v>1.53</v>
          </cell>
          <cell r="E3447" t="str">
            <v>SINAPI - NACIONAL CAIXA</v>
          </cell>
        </row>
        <row r="3448">
          <cell r="A3448">
            <v>73348</v>
          </cell>
          <cell r="B3448" t="str">
            <v>CUSTO HORARIO C/ DEPRECIACAO E JUROS - GUINDASTE AUTOPROPELIDO MADAL- MD 10 A 45 HP</v>
          </cell>
          <cell r="C3448" t="str">
            <v>H</v>
          </cell>
          <cell r="D3448">
            <v>34.29</v>
          </cell>
          <cell r="E3448" t="str">
            <v>SINAPI - NACIONAL CAIXA</v>
          </cell>
        </row>
        <row r="3449">
          <cell r="A3449">
            <v>73349</v>
          </cell>
          <cell r="B3449" t="str">
            <v>BARRA ACO CA-50B DIAM ACIMA 12,5MM</v>
          </cell>
          <cell r="C3449" t="str">
            <v>KG</v>
          </cell>
          <cell r="D3449">
            <v>4.8099999999999996</v>
          </cell>
          <cell r="E3449" t="str">
            <v>SINAPI - NACIONAL CAIXA</v>
          </cell>
        </row>
        <row r="3450">
          <cell r="A3450">
            <v>73351</v>
          </cell>
          <cell r="B3450" t="str">
            <v>ALVENARIA TIJOLO FURADO 10X20X20CM, 1/2 VEZ, C/ ARGAMASSA DE CIM /SABR  O</v>
          </cell>
          <cell r="C3450" t="str">
            <v>M2</v>
          </cell>
          <cell r="D3450">
            <v>25.26</v>
          </cell>
          <cell r="E3450" t="str">
            <v>SINAPI - NACIONAL CAIXA</v>
          </cell>
        </row>
        <row r="3451">
          <cell r="A3451">
            <v>73352</v>
          </cell>
          <cell r="B3451" t="str">
            <v>CUSTO HORARIO C/ DEPRECIACAO E JUROS - GUINCHO 8 T MUNCK - 640/18S/ CAMINHAO MERCEDES BENZ 1418/51 184 HP</v>
          </cell>
          <cell r="C3451" t="str">
            <v>H</v>
          </cell>
          <cell r="D3451">
            <v>6.94</v>
          </cell>
          <cell r="E3451" t="str">
            <v>SINAPI - NACIONAL CAIXA</v>
          </cell>
        </row>
        <row r="3452">
          <cell r="A3452">
            <v>73353</v>
          </cell>
          <cell r="B3452" t="str">
            <v>COMPACTADOR DE PNEUS AUTO-PROPULSOR DIESEL 76HP C/7 PNEUS-CI- PESO5,5/20T INCL OPERADOR</v>
          </cell>
          <cell r="C3452" t="str">
            <v>H</v>
          </cell>
          <cell r="D3452">
            <v>39.21</v>
          </cell>
          <cell r="E3452" t="str">
            <v>SINAPI - NACIONAL CAIXA</v>
          </cell>
        </row>
        <row r="3453">
          <cell r="A3453">
            <v>73354</v>
          </cell>
          <cell r="B3453" t="str">
            <v>MAQUINA DE JUNTAS GAS 8,25CV PART MANUAL (CI) INCL OPERADOR</v>
          </cell>
          <cell r="C3453" t="str">
            <v>H</v>
          </cell>
          <cell r="D3453">
            <v>8.25</v>
          </cell>
          <cell r="E3453" t="str">
            <v>SINAPI - NACIONAL CAIXA</v>
          </cell>
        </row>
        <row r="3454">
          <cell r="A3454">
            <v>73355</v>
          </cell>
          <cell r="B3454" t="str">
            <v>ALUGUEL CAMINHAO CARROC FIXA TOCO 7,5T MOTOR DIESEL 132CV (CF) C/MOTO    RISTA</v>
          </cell>
          <cell r="C3454" t="str">
            <v>H</v>
          </cell>
          <cell r="D3454">
            <v>30.66</v>
          </cell>
          <cell r="E3454" t="str">
            <v>SINAPI - NACIONAL CAIXA</v>
          </cell>
        </row>
        <row r="3455">
          <cell r="A3455">
            <v>73356</v>
          </cell>
          <cell r="B3455" t="str">
            <v>BARRA ACO CA-50B DIAM 8,0 A 12,5MM</v>
          </cell>
          <cell r="C3455" t="str">
            <v>KG</v>
          </cell>
          <cell r="D3455">
            <v>5.05</v>
          </cell>
          <cell r="E3455" t="str">
            <v>SINAPI - NACIONAL CAIXA</v>
          </cell>
        </row>
        <row r="3456">
          <cell r="A3456">
            <v>73357</v>
          </cell>
          <cell r="B3456" t="str">
            <v>ESCAV MANUAL VALA/CAVA MAT 1A CAT ATE 1,50M EXCL ESG/ESCOR(AREIA ARGILA OU PICARRA)</v>
          </cell>
          <cell r="C3456" t="str">
            <v>M3</v>
          </cell>
          <cell r="D3456">
            <v>21.87</v>
          </cell>
          <cell r="E3456" t="str">
            <v>SINAPI - NACIONAL CAIXA</v>
          </cell>
        </row>
        <row r="3457">
          <cell r="A3457">
            <v>73358</v>
          </cell>
          <cell r="B3457" t="str">
            <v>CONCRETO DOSADO 20 MPA SOMENTE MATERIAIS INCL 5% PERDAS.</v>
          </cell>
          <cell r="C3457" t="str">
            <v>M3</v>
          </cell>
          <cell r="D3457">
            <v>255.42</v>
          </cell>
          <cell r="E3457" t="str">
            <v>SINAPI - NACIONAL CAIXA</v>
          </cell>
        </row>
        <row r="3458">
          <cell r="A3458">
            <v>73359</v>
          </cell>
          <cell r="B3458" t="str">
            <v>CUSTO HORARIO C/ MANUTENCAO - GUINDASTE AUTOPROPELIDO MADAL -MD 10A 45 HP</v>
          </cell>
          <cell r="C3458" t="str">
            <v>H</v>
          </cell>
          <cell r="D3458">
            <v>20.100000000000001</v>
          </cell>
          <cell r="E3458" t="str">
            <v>SINAPI - NACIONAL CAIXA</v>
          </cell>
        </row>
        <row r="3459">
          <cell r="A3459">
            <v>73361</v>
          </cell>
          <cell r="B3459" t="str">
            <v>CONCRETO CICLOPICO C/CONC DOS RAC 10 MPA 30% PED DE MAO INCLTRANSP HORIZ C/CARRINHOS ATE 20M E COLOCACAO.</v>
          </cell>
          <cell r="C3459" t="str">
            <v>M3</v>
          </cell>
          <cell r="D3459">
            <v>253.19</v>
          </cell>
          <cell r="E3459" t="str">
            <v>SINAPI - NACIONAL CAIXA</v>
          </cell>
        </row>
        <row r="3460">
          <cell r="A3460">
            <v>73362</v>
          </cell>
          <cell r="B3460" t="str">
            <v>LANCAMENTO CONCRETO P/PECAS S/ARMAD PROD 7 M3/H INCL APENASTRANSP HORIZ C/CARRINHOS ATE 20M COLOCACAO ADENS E ACAB.</v>
          </cell>
          <cell r="C3460" t="str">
            <v>M3</v>
          </cell>
          <cell r="D3460">
            <v>27.59</v>
          </cell>
          <cell r="E3460" t="str">
            <v>SINAPI - NACIONAL CAIXA</v>
          </cell>
        </row>
        <row r="3461">
          <cell r="A3461">
            <v>73363</v>
          </cell>
          <cell r="B3461" t="str">
            <v>EMBOCO ARGAMASSA CIMENTO AREIA 1:2 E=1,5CM INCL CHAPISCO 1:3 E=9MM</v>
          </cell>
          <cell r="C3461" t="str">
            <v>M2</v>
          </cell>
          <cell r="D3461">
            <v>16.47</v>
          </cell>
          <cell r="E3461" t="str">
            <v>SINAPI - NACIONAL CAIXA</v>
          </cell>
        </row>
        <row r="3462">
          <cell r="A3462">
            <v>73364</v>
          </cell>
          <cell r="B3462" t="str">
            <v>TANQUE ESTACIONARIO FERLEX TAA-SERPENTINA CAP. 30.000L</v>
          </cell>
          <cell r="C3462" t="str">
            <v>CHP</v>
          </cell>
          <cell r="D3462">
            <v>362.53</v>
          </cell>
          <cell r="E3462" t="str">
            <v>SINAPI - NACIONAL CAIXA</v>
          </cell>
        </row>
        <row r="3463">
          <cell r="A3463">
            <v>73365</v>
          </cell>
          <cell r="B3463" t="str">
            <v>CUSTO HORARIO C/ MANUTENCAO - GUINCHO 8 T MUNCK - 640/18 S/ CAMINHAOMERCEDES BENZ 1418/51 184 HP</v>
          </cell>
          <cell r="C3463" t="str">
            <v>H</v>
          </cell>
          <cell r="D3463">
            <v>3.45</v>
          </cell>
          <cell r="E3463" t="str">
            <v>SINAPI - NACIONAL CAIXA</v>
          </cell>
        </row>
        <row r="3464">
          <cell r="A3464">
            <v>73366</v>
          </cell>
          <cell r="B3464" t="str">
            <v>ROLO VIBRATORIO LISO 7T AUTO-PROPULSOR DIESEL 76,5H (CI) INCL OPERADOR  LARG TOTAL 2,015M</v>
          </cell>
          <cell r="C3464" t="str">
            <v>H</v>
          </cell>
          <cell r="D3464">
            <v>31.53</v>
          </cell>
          <cell r="E3464" t="str">
            <v>SINAPI - NACIONAL CAIXA</v>
          </cell>
        </row>
        <row r="3465">
          <cell r="A3465">
            <v>73367</v>
          </cell>
          <cell r="B3465" t="str">
            <v>ROMPEDOR PNEUNATICO 32,6KG CONSUMO AR 38,8L (CI) S/OPERADOR PONTEIRAE MANGUEIRA - FREQUENCIA DE IMPACTOS 1110 IMP/MIN</v>
          </cell>
          <cell r="C3465" t="str">
            <v>H</v>
          </cell>
          <cell r="D3465">
            <v>1.93</v>
          </cell>
          <cell r="E3465" t="str">
            <v>SINAPI - NACIONAL CAIXA</v>
          </cell>
        </row>
        <row r="3466">
          <cell r="A3466">
            <v>73368</v>
          </cell>
          <cell r="B3466" t="str">
            <v>GUINDAUTO CAPAC 3,5T APROX 2M ALCANCE VERT 7M (CI) SOBRE CHASSI DECAMINHAO (EXCL ESTE) EXCL OPERADOR</v>
          </cell>
          <cell r="C3466" t="str">
            <v>H</v>
          </cell>
          <cell r="D3466">
            <v>15.67</v>
          </cell>
          <cell r="E3466" t="str">
            <v>SINAPI - NACIONAL CAIXA</v>
          </cell>
        </row>
        <row r="3467">
          <cell r="A3467">
            <v>73370</v>
          </cell>
          <cell r="B3467" t="str">
            <v>TRANSPORTE QQ NAT CAM BASCULANTE 30 KM/H 8.00 T EXCL   DESPE-SA CARGA/DESC ESPERA DO CAMINHAO/SERVENTE/E OU EQUIP AUX.</v>
          </cell>
          <cell r="C3467" t="str">
            <v>T/KM</v>
          </cell>
          <cell r="D3467">
            <v>0.7</v>
          </cell>
          <cell r="E3467" t="str">
            <v>SINAPI - NACIONAL CAIXA</v>
          </cell>
        </row>
        <row r="3468">
          <cell r="A3468">
            <v>73371</v>
          </cell>
          <cell r="B3468" t="str">
            <v>ROLO COMPACTADOR TANDEM 5 A 10T DIESEL 58,5CV (CP) INCL OPERADOR</v>
          </cell>
          <cell r="C3468" t="str">
            <v>H</v>
          </cell>
          <cell r="D3468">
            <v>53.54</v>
          </cell>
          <cell r="E3468" t="str">
            <v>SINAPI - NACIONAL CAIXA</v>
          </cell>
        </row>
        <row r="3469">
          <cell r="A3469">
            <v>73372</v>
          </cell>
          <cell r="B3469" t="str">
            <v>PINHO DE TERCEIRA 1" X 12" E 1" X 9"</v>
          </cell>
          <cell r="C3469" t="str">
            <v>M2</v>
          </cell>
          <cell r="D3469">
            <v>13.77</v>
          </cell>
          <cell r="E3469" t="str">
            <v>SINAPI - NACIONAL CAIXA</v>
          </cell>
        </row>
        <row r="3470">
          <cell r="A3470">
            <v>73373</v>
          </cell>
          <cell r="B3470" t="str">
            <v>CUSTO HORARIO C/ MATERIAIS NA OPERACAO - GUINDASTE AUTOPROPELIDO MADAL  - MD 10A 45 HP</v>
          </cell>
          <cell r="C3470" t="str">
            <v>H</v>
          </cell>
          <cell r="D3470">
            <v>16.690000000000001</v>
          </cell>
          <cell r="E3470" t="str">
            <v>SINAPI - NACIONAL CAIXA</v>
          </cell>
        </row>
        <row r="3471">
          <cell r="A3471">
            <v>73374</v>
          </cell>
          <cell r="B3471" t="str">
            <v>USINA PRE-MISTURADORA DE SOLOS CAPAC 350/600T/H (CF) INCL EQUIPEDE OPERACAO</v>
          </cell>
          <cell r="C3471" t="str">
            <v>H</v>
          </cell>
          <cell r="D3471">
            <v>173.1</v>
          </cell>
          <cell r="E3471" t="str">
            <v>SINAPI - NACIONAL CAIXA</v>
          </cell>
        </row>
        <row r="3472">
          <cell r="A3472">
            <v>73375</v>
          </cell>
          <cell r="B3472" t="str">
            <v>CORTE ACO CA-5AB OU CA 50-A DIAM ACIMA 12,5MM</v>
          </cell>
          <cell r="C3472" t="str">
            <v>KG</v>
          </cell>
          <cell r="D3472">
            <v>1.31</v>
          </cell>
          <cell r="E3472" t="str">
            <v>SINAPI - NACIONAL CAIXA</v>
          </cell>
        </row>
        <row r="3473">
          <cell r="A3473">
            <v>73376</v>
          </cell>
          <cell r="B3473" t="str">
            <v>CUSTO HORARIO C/ MAO-DE-OBRA NA OPERACAO DIURNA - GUINCHO 8 T MUNCK -    640/18 S/ CAMINHAO MERCEDES BENZ 1418/51 184 HP</v>
          </cell>
          <cell r="C3473" t="str">
            <v>H</v>
          </cell>
          <cell r="D3473">
            <v>6.21</v>
          </cell>
          <cell r="E3473" t="str">
            <v>SINAPI - NACIONAL CAIXA</v>
          </cell>
        </row>
        <row r="3474">
          <cell r="A3474">
            <v>73377</v>
          </cell>
          <cell r="B3474" t="str">
            <v>VIBRO-ACABADORA ASF SOBRE ESTEIRA DIESEL 69CV (CI) C/EXTENSAO P/PAVI-    MENTO - INCL OPERADOR E AUXILIAR</v>
          </cell>
          <cell r="C3474" t="str">
            <v>H</v>
          </cell>
          <cell r="D3474">
            <v>129.26</v>
          </cell>
          <cell r="E3474" t="str">
            <v>SINAPI - NACIONAL CAIXA</v>
          </cell>
        </row>
        <row r="3475">
          <cell r="A3475">
            <v>73378</v>
          </cell>
          <cell r="B3475" t="str">
            <v>ROMPEDOR PNEUMATICO 32,6KG CONSUMO AR 38,8L (CP) S/OPERADOR PONTEIRAE MANGUEIRA-FREQUENCIA DE IMPACTO DE 1110 IMP/MIN</v>
          </cell>
          <cell r="C3475" t="str">
            <v>H</v>
          </cell>
          <cell r="D3475">
            <v>2.67</v>
          </cell>
          <cell r="E3475" t="str">
            <v>SINAPI - NACIONAL CAIXA</v>
          </cell>
        </row>
        <row r="3476">
          <cell r="A3476">
            <v>73379</v>
          </cell>
          <cell r="B3476" t="str">
            <v>ESCAVADEIRA HIDR DIESEL 92CV CAPAC 0,78M3 (CP) INCL OPERADOR - COM3 BRACOS ARTICULADOS BRACO INTERMEDIARIO AJUSTAVEL EM 3 POSICOES</v>
          </cell>
          <cell r="C3476" t="str">
            <v>H</v>
          </cell>
          <cell r="D3476">
            <v>144.29</v>
          </cell>
          <cell r="E3476" t="str">
            <v>SINAPI - NACIONAL CAIXA</v>
          </cell>
        </row>
        <row r="3477">
          <cell r="A3477">
            <v>73380</v>
          </cell>
          <cell r="B3477" t="str">
            <v>VIBRO-ACABADORA ASF SOBRE ESTEIRA DIESEL 69CV (CP) C/EXTENSAO P/PAVI-    MENTO - INCL OPERADOR E AUXILIAR</v>
          </cell>
          <cell r="C3477" t="str">
            <v>H</v>
          </cell>
          <cell r="D3477">
            <v>219.27</v>
          </cell>
          <cell r="E3477" t="str">
            <v>SINAPI - NACIONAL CAIXA</v>
          </cell>
        </row>
        <row r="3478">
          <cell r="A3478">
            <v>73381</v>
          </cell>
          <cell r="B3478" t="str">
            <v>CONCRETO DOSADO 25 MPA SOMENTE MATERIAIS INCL 5% PERDAS.</v>
          </cell>
          <cell r="C3478" t="str">
            <v>M3</v>
          </cell>
          <cell r="D3478">
            <v>270.64</v>
          </cell>
          <cell r="E3478" t="str">
            <v>SINAPI - NACIONAL CAIXA</v>
          </cell>
        </row>
        <row r="3479">
          <cell r="A3479">
            <v>73382</v>
          </cell>
          <cell r="B3479" t="str">
            <v>CUSTO HORARIO C/ MAO-DE-OBRA NA OPERACAO DIURNA - GUINDASTEAUTOPROPELIDO MADAL - MD 10A 45 HP</v>
          </cell>
          <cell r="C3479" t="str">
            <v>H</v>
          </cell>
          <cell r="D3479">
            <v>6.21</v>
          </cell>
          <cell r="E3479" t="str">
            <v>SINAPI - NACIONAL CAIXA</v>
          </cell>
        </row>
        <row r="3480">
          <cell r="A3480">
            <v>73383</v>
          </cell>
          <cell r="B3480" t="str">
            <v>CUSTO HORARIO C/ MATERIAIS NA OPERACAO - GUINCHO 8 T MUNCK - 640/18S/ CAMINHAO MERCEDES BENZ 1418/51 184 HP</v>
          </cell>
          <cell r="C3480" t="str">
            <v>H</v>
          </cell>
          <cell r="D3480">
            <v>63.04</v>
          </cell>
          <cell r="E3480" t="str">
            <v>SINAPI - NACIONAL CAIXA</v>
          </cell>
        </row>
        <row r="3481">
          <cell r="A3481">
            <v>73384</v>
          </cell>
          <cell r="B3481" t="str">
            <v>PREPARO DE CONCRETO COM MISTURA E AMASSAMENTO EM 2 BETONEIRAS 600L COM  PRODUCAO DE 7M3/H EXCL MATERIAIS.</v>
          </cell>
          <cell r="C3481" t="str">
            <v>M3</v>
          </cell>
          <cell r="D3481">
            <v>22.6</v>
          </cell>
          <cell r="E3481" t="str">
            <v>SINAPI - NACIONAL CAIXA</v>
          </cell>
        </row>
        <row r="3482">
          <cell r="A3482">
            <v>73385</v>
          </cell>
          <cell r="B3482" t="str">
            <v>ESCAVADEIRA HIDR DIESEL 92CV CAPAC 0,78M3 (CI) INCL OPERADOR-COM3BRACOS ARTICULADOS AJUSTAVEIS EM 3 POSICOES</v>
          </cell>
          <cell r="C3482" t="str">
            <v>H</v>
          </cell>
          <cell r="D3482">
            <v>61.52</v>
          </cell>
          <cell r="E3482" t="str">
            <v>SINAPI - NACIONAL CAIXA</v>
          </cell>
        </row>
        <row r="3483">
          <cell r="A3483">
            <v>73386</v>
          </cell>
          <cell r="B3483" t="str">
            <v>ALUGUEL CAMINHAO BASCUL NO TOCO 4M3 DMOTOR DIESEL 85CV (CI) C/MOTORIS    TA</v>
          </cell>
          <cell r="C3483" t="str">
            <v>H</v>
          </cell>
          <cell r="D3483">
            <v>22.72</v>
          </cell>
          <cell r="E3483" t="str">
            <v>SINAPI - NACIONAL CAIXA</v>
          </cell>
        </row>
        <row r="3484">
          <cell r="A3484">
            <v>73387</v>
          </cell>
          <cell r="B3484" t="str">
            <v>GRUPO GERADOR C/POTENCIA 1450W/110V C.A OU 12V C.C. (CP) GAS 3,4HPREFR  IGERADO A AR - EXCL OPERADOR</v>
          </cell>
          <cell r="C3484" t="str">
            <v>H</v>
          </cell>
          <cell r="D3484">
            <v>6.3</v>
          </cell>
          <cell r="E3484" t="str">
            <v>SINAPI - NACIONAL CAIXA</v>
          </cell>
        </row>
        <row r="3485">
          <cell r="A3485">
            <v>73388</v>
          </cell>
          <cell r="B3485" t="str">
            <v>COMPRESSOR AR PORTATIL/REBOCAVEL DESC 170PCM DIESEL 40CV (CP) PRESSAO    DE TRABALHO DE 102PSI - EXCL OPERADOR</v>
          </cell>
          <cell r="C3485" t="str">
            <v>H</v>
          </cell>
          <cell r="D3485">
            <v>41.96</v>
          </cell>
          <cell r="E3485" t="str">
            <v>SINAPI - NACIONAL CAIXA</v>
          </cell>
        </row>
        <row r="3486">
          <cell r="A3486">
            <v>73389</v>
          </cell>
          <cell r="B3486" t="str">
            <v>ESPALHADOR AGREG REBOCAVEL CAPAC RASA 1,3M3 PESO 860KG (CP) DIAM ROLO    127MM (5") - EXCL OPERADOR</v>
          </cell>
          <cell r="C3486" t="str">
            <v>H</v>
          </cell>
          <cell r="D3486">
            <v>11.21</v>
          </cell>
          <cell r="E3486" t="str">
            <v>SINAPI - NACIONAL CAIXA</v>
          </cell>
        </row>
        <row r="3487">
          <cell r="A3487">
            <v>73390</v>
          </cell>
          <cell r="B3487" t="str">
            <v>COMPACTADOR DE PNEUS AUTO-PROPULSOR DIESEL 76HP C/7 PNEUS-CP -PESO5,5/20T INCL OPERADOR</v>
          </cell>
          <cell r="C3487" t="str">
            <v>H</v>
          </cell>
          <cell r="D3487">
            <v>79.05</v>
          </cell>
          <cell r="E3487" t="str">
            <v>SINAPI - NACIONAL CAIXA</v>
          </cell>
        </row>
        <row r="3488">
          <cell r="A3488">
            <v>73391</v>
          </cell>
          <cell r="B3488" t="str">
            <v>BARRA DE ACO CA-25 REDONDA DIAM DE 6,3 A 8,00MM (1/4 A 5/16) SEMSALIENCIA OU MOSSA</v>
          </cell>
          <cell r="C3488" t="str">
            <v>KG</v>
          </cell>
          <cell r="D3488">
            <v>4.1100000000000003</v>
          </cell>
          <cell r="E3488" t="str">
            <v>SINAPI - NACIONAL CAIXA</v>
          </cell>
        </row>
        <row r="3489">
          <cell r="A3489">
            <v>73392</v>
          </cell>
          <cell r="B3489" t="str">
            <v>FORMA PLACAS MADEIRIT APROV 3 VEZES</v>
          </cell>
          <cell r="C3489" t="str">
            <v>M2</v>
          </cell>
          <cell r="D3489">
            <v>30.93</v>
          </cell>
          <cell r="E3489" t="str">
            <v>SINAPI - NACIONAL CAIXA</v>
          </cell>
        </row>
        <row r="3490">
          <cell r="A3490">
            <v>73393</v>
          </cell>
          <cell r="B3490" t="str">
            <v>CORTE ACO CA-25 DIAM 6,3 A 8,0MM</v>
          </cell>
          <cell r="C3490" t="str">
            <v>KG</v>
          </cell>
          <cell r="D3490">
            <v>1.46</v>
          </cell>
          <cell r="E3490" t="str">
            <v>SINAPI - NACIONAL CAIXA</v>
          </cell>
        </row>
        <row r="3491">
          <cell r="A3491">
            <v>73394</v>
          </cell>
          <cell r="B3491" t="str">
            <v>FORMA PLANA P/FUNDACAO E BALDRAME EM CHAPA RESINADA E=10 MM</v>
          </cell>
          <cell r="C3491" t="str">
            <v>M2</v>
          </cell>
          <cell r="D3491">
            <v>21.91</v>
          </cell>
          <cell r="E3491" t="str">
            <v>SINAPI - NACIONAL CAIXA</v>
          </cell>
        </row>
        <row r="3492">
          <cell r="A3492">
            <v>73395</v>
          </cell>
          <cell r="B3492" t="str">
            <v>GRUPO GERADOR 150 KVA- CHI</v>
          </cell>
          <cell r="C3492" t="str">
            <v>CHI</v>
          </cell>
          <cell r="D3492">
            <v>4.0999999999999996</v>
          </cell>
          <cell r="E3492" t="str">
            <v>SINAPI - NACIONAL CAIXA</v>
          </cell>
        </row>
        <row r="3493">
          <cell r="A3493">
            <v>73396</v>
          </cell>
          <cell r="B3493" t="str">
            <v>DEGRAU DE FERRO FUNDIDO NUM 1 DE 3,0 KG</v>
          </cell>
          <cell r="C3493" t="str">
            <v>UN</v>
          </cell>
          <cell r="D3493">
            <v>44</v>
          </cell>
          <cell r="E3493" t="str">
            <v>SINAPI - NACIONAL CAIXA</v>
          </cell>
        </row>
        <row r="3494">
          <cell r="A3494">
            <v>73397</v>
          </cell>
          <cell r="B3494" t="str">
            <v>EMBOCO CIMENTO AREIA 1:4 ESP=1,5CM INCL CHAPISCO 1:3 E=9MM</v>
          </cell>
          <cell r="C3494" t="str">
            <v>M2</v>
          </cell>
          <cell r="D3494">
            <v>14.99</v>
          </cell>
          <cell r="E3494" t="str">
            <v>SINAPI - NACIONAL CAIXA</v>
          </cell>
        </row>
        <row r="3495">
          <cell r="A3495">
            <v>73398</v>
          </cell>
          <cell r="B3495" t="str">
            <v>BARRA ACO CA-25 DIAM MAIOR OU IGUAL 10MM</v>
          </cell>
          <cell r="C3495" t="str">
            <v>KG</v>
          </cell>
          <cell r="D3495">
            <v>3.65</v>
          </cell>
          <cell r="E3495" t="str">
            <v>SINAPI - NACIONAL CAIXA</v>
          </cell>
        </row>
        <row r="3496">
          <cell r="A3496">
            <v>73399</v>
          </cell>
          <cell r="B3496" t="str">
            <v>DEPRECIAO E JUROS - MAQUINA DE DEMARCAR FAIXAS AUTOPROP.</v>
          </cell>
          <cell r="C3496" t="str">
            <v>H</v>
          </cell>
          <cell r="D3496">
            <v>14.86</v>
          </cell>
          <cell r="E3496" t="str">
            <v>SINAPI - NACIONAL CAIXA</v>
          </cell>
        </row>
        <row r="3497">
          <cell r="A3497">
            <v>73400</v>
          </cell>
          <cell r="B3497" t="str">
            <v xml:space="preserve">TRATOR ESTEIRAS DIESEL APROX 200CV C/LAMINA 2500KG (CI) INCL OPERADOR    </v>
          </cell>
          <cell r="C3497" t="str">
            <v>H</v>
          </cell>
          <cell r="D3497">
            <v>105.08</v>
          </cell>
          <cell r="E3497" t="str">
            <v>SINAPI - NACIONAL CAIXA</v>
          </cell>
        </row>
        <row r="3498">
          <cell r="A3498">
            <v>73401</v>
          </cell>
          <cell r="B3498" t="str">
            <v>COMPRESSOR AR PORTATIL/REBOCAVEL DESC 170PCM DIESEL 40CV (CF) PRESSAO    DE TRABALHO DE 102PSI - EXCL OPERADOR</v>
          </cell>
          <cell r="C3498" t="str">
            <v>H</v>
          </cell>
          <cell r="D3498">
            <v>10.8</v>
          </cell>
          <cell r="E3498" t="str">
            <v>SINAPI - NACIONAL CAIXA</v>
          </cell>
        </row>
        <row r="3499">
          <cell r="A3499">
            <v>73402</v>
          </cell>
          <cell r="B3499" t="str">
            <v>USINA PRE-MISTURADORA DE SOLOS CAPAC 350/600T/H (CP) INCL EQUIPEDE OPERACAO</v>
          </cell>
          <cell r="C3499" t="str">
            <v>H</v>
          </cell>
          <cell r="D3499">
            <v>245.4</v>
          </cell>
          <cell r="E3499" t="str">
            <v>SINAPI - NACIONAL CAIXA</v>
          </cell>
        </row>
        <row r="3500">
          <cell r="A3500">
            <v>73403</v>
          </cell>
          <cell r="B3500" t="str">
            <v>ALUGUEL CAMINHAO TANQUE 6000L DIESEL 132CV (CP) C/MOTORISTA</v>
          </cell>
          <cell r="C3500" t="str">
            <v>H</v>
          </cell>
          <cell r="D3500">
            <v>72.36</v>
          </cell>
          <cell r="E3500" t="str">
            <v>SINAPI - NACIONAL CAIXA</v>
          </cell>
        </row>
        <row r="3501">
          <cell r="A3501">
            <v>73404</v>
          </cell>
          <cell r="B3501" t="str">
            <v>FORMA MADEIRA 2 VEZES PINHO 3A ESP=2,5CM P/PECAS DE CONCRETOARMADO INCL FORN MATERIAIS E DESMOLDAGEM EXCL ESCORAMENTO.ARMADO INCL FORN MATERIAISE DESMOLDAGEM EXCL ESCORAMENTO.</v>
          </cell>
          <cell r="C3501" t="str">
            <v>M2</v>
          </cell>
          <cell r="D3501">
            <v>27.37</v>
          </cell>
          <cell r="E3501" t="str">
            <v>SINAPI - NACIONAL CAIXA</v>
          </cell>
        </row>
        <row r="3502">
          <cell r="A3502">
            <v>73405</v>
          </cell>
          <cell r="B3502" t="str">
            <v>CUSTO HORARIO PRODUTIVO DIURNO-RETRO-ESCAVADEIRA SOBRE RODAS - CASE580 H - 74 HP</v>
          </cell>
          <cell r="C3502" t="str">
            <v>CHP</v>
          </cell>
          <cell r="D3502">
            <v>83.55</v>
          </cell>
          <cell r="E3502" t="str">
            <v>SINAPI - NACIONAL CAIXA</v>
          </cell>
        </row>
        <row r="3503">
          <cell r="A3503">
            <v>73406</v>
          </cell>
          <cell r="B3503" t="str">
            <v>CONCRETO FCK= 15,0 MPA ( 1: 2,5:3) , INCLUIDO PREPARO MECANICO, LANÇAM  ENTO E ADENSAMENTO.</v>
          </cell>
          <cell r="C3503" t="str">
            <v>M3</v>
          </cell>
          <cell r="D3503">
            <v>337.31</v>
          </cell>
          <cell r="E3503" t="str">
            <v>SINAPI - NACIONAL CAIXA</v>
          </cell>
        </row>
        <row r="3504">
          <cell r="A3504">
            <v>73407</v>
          </cell>
          <cell r="B3504" t="str">
            <v>JUROS/CAMINHAO CARROCERIA FIXA FORD F-12000 - 142CV</v>
          </cell>
          <cell r="C3504" t="str">
            <v>H</v>
          </cell>
          <cell r="D3504">
            <v>4.78</v>
          </cell>
          <cell r="E3504" t="str">
            <v>SINAPI - NACIONAL CAIXA</v>
          </cell>
        </row>
        <row r="3505">
          <cell r="A3505">
            <v>73408</v>
          </cell>
          <cell r="B3505" t="str">
            <v>DISTRIBUIDOR DE AGREGADOS AUTOPROPELIDO, CAP 3 M3, A DIESEL, 6 CC, 140  CV</v>
          </cell>
          <cell r="C3505" t="str">
            <v>CHP</v>
          </cell>
          <cell r="D3505">
            <v>191.79</v>
          </cell>
          <cell r="E3505" t="str">
            <v>SINAPI - NACIONAL CAIXA</v>
          </cell>
        </row>
        <row r="3506">
          <cell r="A3506">
            <v>73409</v>
          </cell>
          <cell r="B3506" t="str">
            <v>CARGA 200T/DIA 8H/DESC C/PA CARREG CAP 1.5M3/CAM BASC CAP 8TDIESEL INCL TEMPO ESPERA/MANOBRA/CARGA/DESC P/CAMINHAO/TEMPOESPERA/OPERACAO P/PA-CARREGADEIRA</v>
          </cell>
          <cell r="C3506" t="str">
            <v>T</v>
          </cell>
          <cell r="D3506">
            <v>3.3</v>
          </cell>
          <cell r="E3506" t="str">
            <v>SINAPI - NACIONAL CAIXA</v>
          </cell>
        </row>
        <row r="3507">
          <cell r="A3507">
            <v>73410</v>
          </cell>
          <cell r="B3507" t="str">
            <v>FORMA PLANA P/VIGA, PILAR E PAREDE EM CHAPA RESINADA E= 10 MM</v>
          </cell>
          <cell r="C3507" t="str">
            <v>M2</v>
          </cell>
          <cell r="D3507">
            <v>38.229999999999997</v>
          </cell>
          <cell r="E3507" t="str">
            <v>SINAPI - NACIONAL CAIXA</v>
          </cell>
        </row>
        <row r="3508">
          <cell r="A3508">
            <v>73411</v>
          </cell>
          <cell r="B3508" t="str">
            <v>CUSTOS C/MAO-DE-OBRA OPERACAO- MAQUINA DE DEMARCAR FAIXAS</v>
          </cell>
          <cell r="C3508" t="str">
            <v>H</v>
          </cell>
          <cell r="D3508">
            <v>6.95</v>
          </cell>
          <cell r="E3508" t="str">
            <v>SINAPI - NACIONAL CAIXA</v>
          </cell>
        </row>
        <row r="3509">
          <cell r="A3509">
            <v>73412</v>
          </cell>
          <cell r="B3509" t="str">
            <v>CUSTO HORARIO PRODUTIVO DIURNO - COMPRESSOR ATLAS COPCO - XA80 170 PCM  80 HP</v>
          </cell>
          <cell r="C3509" t="str">
            <v>CHP</v>
          </cell>
          <cell r="D3509">
            <v>48.22</v>
          </cell>
          <cell r="E3509" t="str">
            <v>SINAPI - NACIONAL CAIXA</v>
          </cell>
        </row>
        <row r="3510">
          <cell r="A3510">
            <v>73413</v>
          </cell>
          <cell r="B3510" t="str">
            <v>ESCAVACAO MEC.VALA N ESCOR ATE 1,5M C/RETRO MAT 1A COM REDUTOR (PEDRAS  /INST PREDIAIS/OUTROS REDUT PRODUT OU CAVAS FUNDACAO) -   EXCL. ESGOTAMENTO</v>
          </cell>
          <cell r="C3510" t="str">
            <v>M3</v>
          </cell>
          <cell r="D3510">
            <v>11.28</v>
          </cell>
          <cell r="E3510" t="str">
            <v>SINAPI - NACIONAL CAIXA</v>
          </cell>
        </row>
        <row r="3511">
          <cell r="A3511">
            <v>73414</v>
          </cell>
          <cell r="B3511" t="str">
            <v>ROLO VIBRATORIO LISO 7T AUTO-PROPULSOR DIESEL 76,5H (CP) INCL OPERADOR  LARGURA TOTAL 2,015M</v>
          </cell>
          <cell r="C3511" t="str">
            <v>H</v>
          </cell>
          <cell r="D3511">
            <v>67.78</v>
          </cell>
          <cell r="E3511" t="str">
            <v>SINAPI - NACIONAL CAIXA</v>
          </cell>
        </row>
        <row r="3512">
          <cell r="A3512">
            <v>73415</v>
          </cell>
          <cell r="B3512" t="str">
            <v>PINTURA DE SUPERFICIE COM LATEX</v>
          </cell>
          <cell r="C3512" t="str">
            <v>M2</v>
          </cell>
          <cell r="D3512">
            <v>5.23</v>
          </cell>
          <cell r="E3512" t="str">
            <v>SINAPI - NACIONAL CAIXA</v>
          </cell>
        </row>
        <row r="3513">
          <cell r="A3513">
            <v>73416</v>
          </cell>
          <cell r="B3513" t="str">
            <v>CUSTOS C/MATERIAL NA OPERACAO/CAMINHAO CARROCERIA FIXA FORD F-12000 -    142HP</v>
          </cell>
          <cell r="C3513" t="str">
            <v>H</v>
          </cell>
          <cell r="D3513">
            <v>52.65</v>
          </cell>
          <cell r="E3513" t="str">
            <v>SINAPI - NACIONAL CAIXA</v>
          </cell>
        </row>
        <row r="3514">
          <cell r="A3514">
            <v>73417</v>
          </cell>
          <cell r="B3514" t="str">
            <v>GRUPO GERADOR 150 KVA- CHP</v>
          </cell>
          <cell r="C3514" t="str">
            <v>CHP</v>
          </cell>
          <cell r="D3514">
            <v>72.290000000000006</v>
          </cell>
          <cell r="E3514" t="str">
            <v>SINAPI - NACIONAL CAIXA</v>
          </cell>
        </row>
        <row r="3515">
          <cell r="A3515">
            <v>73418</v>
          </cell>
          <cell r="B3515" t="str">
            <v>ALVENARIA P/CX ENTERR ATE 0,80M C/BL CONC 10X20X40CM C/ARGAMASSA 1:4CIMENTO E AREIA E CONCRETO 20MPA P/ENCHIMENTO DOS FUROS.</v>
          </cell>
          <cell r="C3515" t="str">
            <v>M2</v>
          </cell>
          <cell r="D3515">
            <v>42.26</v>
          </cell>
          <cell r="E3515" t="str">
            <v>SINAPI - NACIONAL CAIXA</v>
          </cell>
        </row>
        <row r="3516">
          <cell r="A3516">
            <v>73419</v>
          </cell>
          <cell r="B3516" t="str">
            <v>USINA P/MISTURA BETUM ALTA CLASSE A QUENTE CAPAC 60/90T/H-CP INCLEQUIPE DE OPERACAO</v>
          </cell>
          <cell r="C3516" t="str">
            <v>H</v>
          </cell>
          <cell r="D3516">
            <v>1144.69</v>
          </cell>
          <cell r="E3516" t="str">
            <v>SINAPI - NACIONAL CAIXA</v>
          </cell>
        </row>
        <row r="3517">
          <cell r="A3517">
            <v>73420</v>
          </cell>
          <cell r="B3517" t="str">
            <v>LANCAMENTO CONCRETO P/PECAS S/ARMAD PROD 2 M3/H INCL APENASTRANSP HORIZ C/CARRINHOS ATE 20M COLOCACAO ADENS E ACAB.</v>
          </cell>
          <cell r="C3517" t="str">
            <v>M3</v>
          </cell>
          <cell r="D3517">
            <v>27.97</v>
          </cell>
          <cell r="E3517" t="str">
            <v>SINAPI - NACIONAL CAIXA</v>
          </cell>
        </row>
        <row r="3518">
          <cell r="A3518">
            <v>73421</v>
          </cell>
          <cell r="B3518" t="str">
            <v>CUSTO HORARIO C/DEPRECIACAO E JUROS - MOTONIVELADORA CATERPILLAR 120 G  125 HP</v>
          </cell>
          <cell r="C3518" t="str">
            <v>H</v>
          </cell>
          <cell r="D3518">
            <v>47.04</v>
          </cell>
          <cell r="E3518" t="str">
            <v>SINAPI - NACIONAL CAIXA</v>
          </cell>
        </row>
        <row r="3519">
          <cell r="A3519">
            <v>73422</v>
          </cell>
          <cell r="B3519" t="str">
            <v>FORMA MADEIRA 1 VEZ PINHO 3A ESP=2,5CM P/PECAS DE CONCRETOARMADO INCL FORN MATERIAIS E DESMOLDAGEM EXCL ESCORAMENTO.</v>
          </cell>
          <cell r="C3519" t="str">
            <v>M2</v>
          </cell>
          <cell r="D3519">
            <v>38.85</v>
          </cell>
          <cell r="E3519" t="str">
            <v>SINAPI - NACIONAL CAIXA</v>
          </cell>
        </row>
        <row r="3520">
          <cell r="A3520">
            <v>73423</v>
          </cell>
          <cell r="B3520" t="str">
            <v>ALVENARIA TIJOLO MACICO 7X10X20CM CIM/SB/AR 1:2:2 PROF=80A160CM 1 VEZ    P/CAIXAS ENTERRADAS</v>
          </cell>
          <cell r="C3520" t="str">
            <v>M2</v>
          </cell>
          <cell r="D3520">
            <v>130.85</v>
          </cell>
          <cell r="E3520" t="str">
            <v>SINAPI - NACIONAL CAIXA</v>
          </cell>
        </row>
        <row r="3521">
          <cell r="A3521">
            <v>73424</v>
          </cell>
          <cell r="B3521" t="str">
            <v>ESCAV MANUAL VALA/CAVA MAT 1A CAT 3 A 4,5M EXCL ESG/ESCOR</v>
          </cell>
          <cell r="C3521" t="str">
            <v>M3</v>
          </cell>
          <cell r="D3521">
            <v>37.49</v>
          </cell>
          <cell r="E3521" t="str">
            <v>SINAPI - NACIONAL CAIXA</v>
          </cell>
        </row>
        <row r="3522">
          <cell r="A3522">
            <v>73425</v>
          </cell>
          <cell r="B3522" t="str">
            <v>CUSTO HORARIO COM DEPRECIACAO E JUROS - TRATOR DE ESTEIRAS CATERPILLAR  D6D PS - 163 6A - 140 HP</v>
          </cell>
          <cell r="C3522" t="str">
            <v>H</v>
          </cell>
          <cell r="D3522">
            <v>71.77</v>
          </cell>
          <cell r="E3522" t="str">
            <v>SINAPI - NACIONAL CAIXA</v>
          </cell>
        </row>
        <row r="3523">
          <cell r="A3523">
            <v>73426</v>
          </cell>
          <cell r="B3523" t="str">
            <v>PERFURACAO MANUAL DIAMETRO 20 CM (5 TF)</v>
          </cell>
          <cell r="C3523" t="str">
            <v>M</v>
          </cell>
          <cell r="D3523">
            <v>33.85</v>
          </cell>
          <cell r="E3523" t="str">
            <v>SINAPI - NACIONAL CAIXA</v>
          </cell>
        </row>
        <row r="3524">
          <cell r="A3524">
            <v>73427</v>
          </cell>
          <cell r="B3524" t="str">
            <v>BOMBA C/MOTOR A GASOLINA AUTOESCORVANTE PARA AGUA SUJA - 3/4 HPDEPRECIACAO E JUROS</v>
          </cell>
          <cell r="C3524" t="str">
            <v>H</v>
          </cell>
          <cell r="D3524">
            <v>0.35</v>
          </cell>
          <cell r="E3524" t="str">
            <v>SINAPI - NACIONAL CAIXA</v>
          </cell>
        </row>
        <row r="3525">
          <cell r="A3525">
            <v>73428</v>
          </cell>
          <cell r="B3525" t="str">
            <v>CUSTO HORARIO PRODUTIVO DIURNO - MARTELETE OU ROMPEDOR ATLAS COPCO -TEX 31</v>
          </cell>
          <cell r="C3525" t="str">
            <v>CHP</v>
          </cell>
          <cell r="D3525">
            <v>12.23</v>
          </cell>
          <cell r="E3525" t="str">
            <v>SINAPI - NACIONAL CAIXA</v>
          </cell>
        </row>
        <row r="3526">
          <cell r="A3526">
            <v>73429</v>
          </cell>
          <cell r="B3526" t="str">
            <v>ALUGUEL CAMINHAO TANQUE 6.000L DIESEL 132CV (CI) C/MOTORISTA</v>
          </cell>
          <cell r="C3526" t="str">
            <v>H</v>
          </cell>
          <cell r="D3526">
            <v>24.63</v>
          </cell>
          <cell r="E3526" t="str">
            <v>SINAPI - NACIONAL CAIXA</v>
          </cell>
        </row>
        <row r="3527">
          <cell r="A3527">
            <v>73430</v>
          </cell>
          <cell r="B3527" t="str">
            <v>ESCAVACAO MEC. VALA N ESCOR MAT 1A C/RETRO ENTRE 1,5 E 3M C/ REDUTOR (  PEDRAS/INST PREDIAIS/OUTROS REDUT.PRODUTIV OU CAVAS FUNDACAO ) - EXCL.ESGOTAMENTO.</v>
          </cell>
          <cell r="C3527" t="str">
            <v>M3</v>
          </cell>
          <cell r="D3527">
            <v>13.72</v>
          </cell>
          <cell r="E3527" t="str">
            <v>SINAPI - NACIONAL CAIXA</v>
          </cell>
        </row>
        <row r="3528">
          <cell r="A3528">
            <v>73431</v>
          </cell>
          <cell r="B3528" t="str">
            <v>PINHO TERCEIRA 2,5X10CM</v>
          </cell>
          <cell r="C3528" t="str">
            <v>M</v>
          </cell>
          <cell r="D3528">
            <v>1.41</v>
          </cell>
          <cell r="E3528" t="str">
            <v>SINAPI - NACIONAL CAIXA</v>
          </cell>
        </row>
        <row r="3529">
          <cell r="A3529">
            <v>73432</v>
          </cell>
          <cell r="B3529" t="str">
            <v>CHP - BETONEIRA CAPAC. 320 L, MOTOR DIESEL 6 HP, ALFA 320 OU SIMILAR</v>
          </cell>
          <cell r="C3529" t="str">
            <v>H</v>
          </cell>
          <cell r="D3529">
            <v>13.94</v>
          </cell>
          <cell r="E3529" t="str">
            <v>SINAPI - NACIONAL CAIXA</v>
          </cell>
        </row>
        <row r="3530">
          <cell r="A3530">
            <v>73433</v>
          </cell>
          <cell r="B3530" t="str">
            <v xml:space="preserve">DEPRECIACAO/CAMINHAO CARROCERIA FIXA FORD F-12000 CHASSI 194" - 142CV    </v>
          </cell>
          <cell r="C3530" t="str">
            <v>H</v>
          </cell>
          <cell r="D3530">
            <v>12.63</v>
          </cell>
          <cell r="E3530" t="str">
            <v>SINAPI - NACIONAL CAIXA</v>
          </cell>
        </row>
        <row r="3531">
          <cell r="A3531">
            <v>73434</v>
          </cell>
          <cell r="B3531" t="str">
            <v>CUSTO HORARIO COM MANUTENCAO - TRATOR DE ESTEIRAS CATERPILLARD6D PS - 163 6A - 140 HP</v>
          </cell>
          <cell r="C3531" t="str">
            <v>H</v>
          </cell>
          <cell r="D3531">
            <v>40.5</v>
          </cell>
          <cell r="E3531" t="str">
            <v>SINAPI - NACIONAL CAIXA</v>
          </cell>
        </row>
        <row r="3532">
          <cell r="A3532">
            <v>73435</v>
          </cell>
          <cell r="B3532" t="str">
            <v>MANUTENCAO - MAQUINA DE DEMARCAR FAIXAS AUTOPROP.</v>
          </cell>
          <cell r="C3532" t="str">
            <v>H</v>
          </cell>
          <cell r="D3532">
            <v>10.19</v>
          </cell>
          <cell r="E3532" t="str">
            <v>SINAPI - NACIONAL CAIXA</v>
          </cell>
        </row>
        <row r="3533">
          <cell r="A3533">
            <v>73436</v>
          </cell>
          <cell r="B3533" t="str">
            <v>ROLO COMPACTADOR VIBRATORIO PE DE CARNEIRO PARA SOLOS, POTENCIA 80HP,    PESO MÁXIMO OPERACIONAL 8,8T</v>
          </cell>
          <cell r="C3533" t="str">
            <v>CHP</v>
          </cell>
          <cell r="D3533">
            <v>120.63</v>
          </cell>
          <cell r="E3533" t="str">
            <v>SINAPI - NACIONAL CAIXA</v>
          </cell>
        </row>
        <row r="3534">
          <cell r="A3534">
            <v>73437</v>
          </cell>
          <cell r="B3534" t="str">
            <v>SERRA CIRCULAR MAKITA 5900B 7` 2,3HP - CHP</v>
          </cell>
          <cell r="C3534" t="str">
            <v>H</v>
          </cell>
          <cell r="D3534">
            <v>10.27</v>
          </cell>
          <cell r="E3534" t="str">
            <v>SINAPI - NACIONAL CAIXA</v>
          </cell>
        </row>
        <row r="3535">
          <cell r="A3535">
            <v>73438</v>
          </cell>
          <cell r="B3535" t="str">
            <v>ESCAVACAO MANUAL VALA/CAVA ENTRE 6,00 E 7,50M PROF EM MAT 1ACAT (AREIA ARGILA OU PICARRA) EXCL ESCORAMENTO E ESGOTAMENTO.</v>
          </cell>
          <cell r="C3535" t="str">
            <v>M3</v>
          </cell>
          <cell r="D3535">
            <v>62.48</v>
          </cell>
          <cell r="E3535" t="str">
            <v>SINAPI - NACIONAL CAIXA</v>
          </cell>
        </row>
        <row r="3536">
          <cell r="A3536">
            <v>73439</v>
          </cell>
          <cell r="B3536" t="str">
            <v>MOTO BOMBA SOBRE RODAS GAS DE 10,5CV A 3600RPM (CI) C/BOMBA CENTRIFUGA  AUTO-ESCORVANTE DE ROTOR ABERTO BOCAIS DE 3" - EXCL OPERADOR</v>
          </cell>
          <cell r="C3536" t="str">
            <v>H</v>
          </cell>
          <cell r="D3536">
            <v>3.05</v>
          </cell>
          <cell r="E3536" t="str">
            <v>SINAPI - NACIONAL CAIXA</v>
          </cell>
        </row>
        <row r="3537">
          <cell r="A3537">
            <v>73440</v>
          </cell>
          <cell r="B3537" t="str">
            <v>USINA DOSADOR/MISTURADOR AGREG CONCR C/SILO CIM P/50T (CI) INCLMAO-DE-OBRA P/ALIMENTACAO E OPERACAO DA CENTRAL</v>
          </cell>
          <cell r="C3537" t="str">
            <v>H</v>
          </cell>
          <cell r="D3537">
            <v>98.71</v>
          </cell>
          <cell r="E3537" t="str">
            <v>SINAPI - NACIONAL CAIXA</v>
          </cell>
        </row>
        <row r="3538">
          <cell r="A3538">
            <v>73441</v>
          </cell>
          <cell r="B3538" t="str">
            <v>USINA DOSADORA/MIST AGREG CONCR C/SILO CIM P/50T (CP) INCL MAO-DE-OBRA  P/ALIMENTACAO E OPER</v>
          </cell>
          <cell r="C3538" t="str">
            <v>H</v>
          </cell>
          <cell r="D3538">
            <v>138.56</v>
          </cell>
          <cell r="E3538" t="str">
            <v>SINAPI - NACIONAL CAIXA</v>
          </cell>
        </row>
        <row r="3539">
          <cell r="A3539">
            <v>73443</v>
          </cell>
          <cell r="B3539" t="str">
            <v xml:space="preserve">CUSTO HORARIO C/MANUTENCAO - MOTONIVELADORA CATERPILLAR 120 G - 125 HP  </v>
          </cell>
          <cell r="C3539" t="str">
            <v>H</v>
          </cell>
          <cell r="D3539">
            <v>36</v>
          </cell>
          <cell r="E3539" t="str">
            <v>SINAPI - NACIONAL CAIXA</v>
          </cell>
        </row>
        <row r="3540">
          <cell r="A3540">
            <v>73444</v>
          </cell>
          <cell r="B3540" t="str">
            <v>PREPARO DE CONCRETO COM MISTURA E AMASSAMENTO EM 1 BETONEIRA 320L COM    PRODUCAO DE 2M3/H, EXCLUSIVE MATERIAIS.</v>
          </cell>
          <cell r="C3540" t="str">
            <v>M3</v>
          </cell>
          <cell r="D3540">
            <v>31.86</v>
          </cell>
          <cell r="E3540" t="str">
            <v>SINAPI - NACIONAL CAIXA</v>
          </cell>
        </row>
        <row r="3541">
          <cell r="A3541">
            <v>73445</v>
          </cell>
          <cell r="B3541" t="str">
            <v>CAIACAO INT OU EXT SOBRE REVESTIMENTO LISO C/ADOCAO DE FIXADOR COMCOM DUAS DEMAOS</v>
          </cell>
          <cell r="C3541" t="str">
            <v>M2</v>
          </cell>
          <cell r="D3541">
            <v>3.41</v>
          </cell>
          <cell r="E3541" t="str">
            <v>SINAPI - NACIONAL CAIXA</v>
          </cell>
        </row>
        <row r="3542">
          <cell r="A3542">
            <v>73446</v>
          </cell>
          <cell r="B3542" t="str">
            <v>PINTURA DE SUPERFICIE C/TINTA GRAFITE</v>
          </cell>
          <cell r="C3542" t="str">
            <v>M2</v>
          </cell>
          <cell r="D3542">
            <v>9.07</v>
          </cell>
          <cell r="E3542" t="str">
            <v>SINAPI - NACIONAL CAIXA</v>
          </cell>
        </row>
        <row r="3543">
          <cell r="A3543">
            <v>73447</v>
          </cell>
          <cell r="B3543" t="str">
            <v>ESCAVACAO MANUAL DE VALAS EM TERRA COMPACTA, PROF. 2 M &lt; H &lt;= 3 M</v>
          </cell>
          <cell r="C3543" t="str">
            <v>M3</v>
          </cell>
          <cell r="D3543">
            <v>21.56</v>
          </cell>
          <cell r="E3543" t="str">
            <v>SINAPI - NACIONAL CAIXA</v>
          </cell>
        </row>
        <row r="3544">
          <cell r="A3544">
            <v>73448</v>
          </cell>
          <cell r="B3544" t="str">
            <v>BOMBA C/MOTOR A GASOLINA AUTOESCORVANTE PARA AGUA SUJA - 3/4 HPMANUTENCAO</v>
          </cell>
          <cell r="C3544" t="str">
            <v>H</v>
          </cell>
          <cell r="D3544">
            <v>0.14000000000000001</v>
          </cell>
          <cell r="E3544" t="str">
            <v>SINAPI - NACIONAL CAIXA</v>
          </cell>
        </row>
        <row r="3545">
          <cell r="A3545">
            <v>73449</v>
          </cell>
          <cell r="B3545" t="str">
            <v>ARGAMASSA CIMENTO/AREIA 1:4 - PREPARO MANUAL - P</v>
          </cell>
          <cell r="C3545" t="str">
            <v>M3</v>
          </cell>
          <cell r="D3545">
            <v>294.19</v>
          </cell>
          <cell r="E3545" t="str">
            <v>SINAPI - NACIONAL CAIXA</v>
          </cell>
        </row>
        <row r="3546">
          <cell r="A3546">
            <v>73450</v>
          </cell>
          <cell r="B3546" t="str">
            <v>CUSTO HORARIO IMPRODUTIVO DIURNO - MARTELETE OU ROMPEDOR ATLAS COPCO -  TEX 31</v>
          </cell>
          <cell r="C3546" t="str">
            <v>CHI</v>
          </cell>
          <cell r="D3546">
            <v>10.17</v>
          </cell>
          <cell r="E3546" t="str">
            <v>SINAPI - NACIONAL CAIXA</v>
          </cell>
        </row>
        <row r="3547">
          <cell r="A3547">
            <v>73451</v>
          </cell>
          <cell r="B3547" t="str">
            <v>TRATOR ESTEIRAS DIESEL APROX 200CV C/LAMINA 2500KG (CUSTO PRODUTIVO) I  NCL OPERADOR</v>
          </cell>
          <cell r="C3547" t="str">
            <v>H</v>
          </cell>
          <cell r="D3547">
            <v>254.68</v>
          </cell>
          <cell r="E3547" t="str">
            <v>SINAPI - NACIONAL CAIXA</v>
          </cell>
        </row>
        <row r="3548">
          <cell r="A3548">
            <v>73452</v>
          </cell>
          <cell r="B3548" t="str">
            <v>MOTONIVELADORA MOTOR DIESEL 125CV INCL OPERADOR (CP)</v>
          </cell>
          <cell r="C3548" t="str">
            <v>H</v>
          </cell>
          <cell r="D3548">
            <v>172.96</v>
          </cell>
          <cell r="E3548" t="str">
            <v>SINAPI - NACIONAL CAIXA</v>
          </cell>
        </row>
        <row r="3549">
          <cell r="A3549">
            <v>73453</v>
          </cell>
          <cell r="B3549" t="str">
            <v>TRATOR DE PNEUS MOTOR DIESEL 61CV INCL OPERADOR (CP)</v>
          </cell>
          <cell r="C3549" t="str">
            <v>H</v>
          </cell>
          <cell r="D3549">
            <v>41.73</v>
          </cell>
          <cell r="E3549" t="str">
            <v>SINAPI - NACIONAL CAIXA</v>
          </cell>
        </row>
        <row r="3550">
          <cell r="A3550">
            <v>73454</v>
          </cell>
          <cell r="B3550" t="str">
            <v>ALUGUEL CAMINHAO CARROC FIXA TOCO 7,5T MOTOR DIESEL 132CV(CP) C/MOTORISTA</v>
          </cell>
          <cell r="C3550" t="str">
            <v>H</v>
          </cell>
          <cell r="D3550">
            <v>71.239999999999995</v>
          </cell>
          <cell r="E3550" t="str">
            <v>SINAPI - NACIONAL CAIXA</v>
          </cell>
        </row>
        <row r="3551">
          <cell r="A3551">
            <v>73455</v>
          </cell>
          <cell r="B3551" t="str">
            <v>ARGAMASSA CIMENTO/AREIA 1:4 -   PREPARO MECANICO</v>
          </cell>
          <cell r="C3551" t="str">
            <v>M3</v>
          </cell>
          <cell r="D3551">
            <v>268.93</v>
          </cell>
          <cell r="E3551" t="str">
            <v>SINAPI - NACIONAL CAIXA</v>
          </cell>
        </row>
        <row r="3552">
          <cell r="A3552">
            <v>73456</v>
          </cell>
          <cell r="B3552" t="str">
            <v>MANUTENCAO/CAMINHAO CARROCERIA FIXA FORD F-12000 - 142CV</v>
          </cell>
          <cell r="C3552" t="str">
            <v>H</v>
          </cell>
          <cell r="D3552">
            <v>10.11</v>
          </cell>
          <cell r="E3552" t="str">
            <v>SINAPI - NACIONAL CAIXA</v>
          </cell>
        </row>
        <row r="3553">
          <cell r="A3553">
            <v>73457</v>
          </cell>
          <cell r="B3553" t="str">
            <v>CUSTO HORARIO C/MATERIAIS NA OPERACAO - MOTONIVELADORA CATERPILLAR120G - 125 HP</v>
          </cell>
          <cell r="C3553" t="str">
            <v>H</v>
          </cell>
          <cell r="D3553">
            <v>51.91</v>
          </cell>
          <cell r="E3553" t="str">
            <v>SINAPI - NACIONAL CAIXA</v>
          </cell>
        </row>
        <row r="3554">
          <cell r="A3554">
            <v>73458</v>
          </cell>
          <cell r="B3554" t="str">
            <v>CUSTO HORARIO COM MATERIAIS NA OPERACAO - TRATOR DE ESTEIRASCATERPILLAR D6D PS - 163 6A - 140   HP</v>
          </cell>
          <cell r="C3554" t="str">
            <v>H</v>
          </cell>
          <cell r="D3554">
            <v>51.91</v>
          </cell>
          <cell r="E3554" t="str">
            <v>SINAPI - NACIONAL CAIXA</v>
          </cell>
        </row>
        <row r="3555">
          <cell r="A3555">
            <v>73459</v>
          </cell>
          <cell r="B3555" t="str">
            <v>CUSTOS C/MATERIAL OPERCAO -MAQUINA DE DEMARCAR FAIXAS AUTO</v>
          </cell>
          <cell r="C3555" t="str">
            <v>H</v>
          </cell>
          <cell r="D3555">
            <v>11.12</v>
          </cell>
          <cell r="E3555" t="str">
            <v>SINAPI - NACIONAL CAIXA</v>
          </cell>
        </row>
        <row r="3556">
          <cell r="A3556">
            <v>73460</v>
          </cell>
          <cell r="B3556" t="str">
            <v>MACARANDUBA APARELHADA 3" X 4.1/2"</v>
          </cell>
          <cell r="C3556" t="str">
            <v>M</v>
          </cell>
          <cell r="D3556">
            <v>24.55</v>
          </cell>
          <cell r="E3556" t="str">
            <v>SINAPI - NACIONAL CAIXA</v>
          </cell>
        </row>
        <row r="3557">
          <cell r="A3557">
            <v>73461</v>
          </cell>
          <cell r="B3557" t="str">
            <v>LANCAMENTO CONCRETO P/PECAS S/ARMAD PR 3.5 M3/H INCL APENASTRANSP HORIZ C/CARRINHOS ATE 20M COLOCACAO ADENS E ACAB.</v>
          </cell>
          <cell r="C3557" t="str">
            <v>M3</v>
          </cell>
          <cell r="D3557">
            <v>27.74</v>
          </cell>
          <cell r="E3557" t="str">
            <v>SINAPI - NACIONAL CAIXA</v>
          </cell>
        </row>
        <row r="3558">
          <cell r="A3558">
            <v>73463</v>
          </cell>
          <cell r="B3558" t="str">
            <v>MOTO BOMBA SOBRE RODAS GAS DE 10,5CV A 3600RPM (CP) C/BOMBA CENTRIFUGA  AUTO-ESCORVANTE DE ROTOR ABERTO BOCAIS DE 3" - EXCL OPERADOR</v>
          </cell>
          <cell r="C3558" t="str">
            <v>H</v>
          </cell>
          <cell r="D3558">
            <v>15.61</v>
          </cell>
          <cell r="E3558" t="str">
            <v>SINAPI - NACIONAL CAIXA</v>
          </cell>
        </row>
        <row r="3559">
          <cell r="A3559">
            <v>73464</v>
          </cell>
          <cell r="B3559" t="str">
            <v>CHP MAQUINA PROJETORA DE CONCRETO</v>
          </cell>
          <cell r="C3559" t="str">
            <v>H</v>
          </cell>
          <cell r="D3559">
            <v>13.94</v>
          </cell>
          <cell r="E3559" t="str">
            <v>SINAPI - NACIONAL CAIXA</v>
          </cell>
        </row>
        <row r="3560">
          <cell r="A3560">
            <v>73465</v>
          </cell>
          <cell r="B3560" t="str">
            <v>PISO CIMENTADO E=1,5CM C/ARGAMASSA 1:3 CIMENTO AREIA ALISADO COLHERSOBRE BASE EXISTENTE.</v>
          </cell>
          <cell r="C3560" t="str">
            <v>M2</v>
          </cell>
          <cell r="D3560">
            <v>15.85</v>
          </cell>
          <cell r="E3560" t="str">
            <v>SINAPI - NACIONAL CAIXA</v>
          </cell>
        </row>
        <row r="3561">
          <cell r="A3561">
            <v>73466</v>
          </cell>
          <cell r="B3561" t="str">
            <v>ESCORAMENTO FORMAS 1,50 A 5,00M APROV 2 VEZES</v>
          </cell>
          <cell r="C3561" t="str">
            <v>M2</v>
          </cell>
          <cell r="D3561">
            <v>20.45</v>
          </cell>
          <cell r="E3561" t="str">
            <v>SINAPI - NACIONAL CAIXA</v>
          </cell>
        </row>
        <row r="3562">
          <cell r="A3562">
            <v>73467</v>
          </cell>
          <cell r="B3562" t="str">
            <v>CUSTO HORARIO PRODUTIVO DIURNO - CAMINHAO CARROCERIA MERCEDES BENZ -1418/48 184 HP</v>
          </cell>
          <cell r="C3562" t="str">
            <v>CHP</v>
          </cell>
          <cell r="D3562">
            <v>97.64</v>
          </cell>
          <cell r="E3562" t="str">
            <v>SINAPI - NACIONAL CAIXA</v>
          </cell>
        </row>
        <row r="3563">
          <cell r="A3563">
            <v>73468</v>
          </cell>
          <cell r="B3563" t="str">
            <v>ARGAMASSA CIMENTO/AREIA 1:3 -   PREPARO MECANICO</v>
          </cell>
          <cell r="C3563" t="str">
            <v>M3</v>
          </cell>
          <cell r="D3563">
            <v>293.02</v>
          </cell>
          <cell r="E3563" t="str">
            <v>SINAPI - NACIONAL CAIXA</v>
          </cell>
        </row>
        <row r="3564">
          <cell r="A3564">
            <v>73469</v>
          </cell>
          <cell r="B3564" t="str">
            <v>BOMBA C/MOTOR A GASOLINA AUTOESCORVANTE PARA AGUA SUJA - 3/4 HPMATERIAIS - OPERACAO</v>
          </cell>
          <cell r="C3564" t="str">
            <v>H</v>
          </cell>
          <cell r="D3564">
            <v>2.99</v>
          </cell>
          <cell r="E3564" t="str">
            <v>SINAPI - NACIONAL CAIXA</v>
          </cell>
        </row>
        <row r="3565">
          <cell r="A3565">
            <v>73470</v>
          </cell>
          <cell r="B3565" t="str">
            <v>AREIA PENEIRADA - PREPARO MANUAL - P</v>
          </cell>
          <cell r="C3565" t="str">
            <v>M3</v>
          </cell>
          <cell r="D3565">
            <v>226.17</v>
          </cell>
          <cell r="E3565" t="str">
            <v>SINAPI - NACIONAL CAIXA</v>
          </cell>
        </row>
        <row r="3566">
          <cell r="A3566">
            <v>73471</v>
          </cell>
          <cell r="B3566" t="str">
            <v>ARGAMASSA CIMENTO/AREIA 1:3 - PREPARO MANUAL - P</v>
          </cell>
          <cell r="C3566" t="str">
            <v>M3</v>
          </cell>
          <cell r="D3566">
            <v>337.35</v>
          </cell>
          <cell r="E3566" t="str">
            <v>SINAPI - NACIONAL CAIXA</v>
          </cell>
        </row>
        <row r="3567">
          <cell r="A3567">
            <v>73472</v>
          </cell>
          <cell r="B3567" t="str">
            <v>CUSTO HORARIO IMPRODUTIVO DIURNO - COMPRESSOR ATLAS COPCO - XA80 170PCM 80 HP</v>
          </cell>
          <cell r="C3567" t="str">
            <v>CHI</v>
          </cell>
          <cell r="D3567">
            <v>16.28</v>
          </cell>
          <cell r="E3567" t="str">
            <v>SINAPI - NACIONAL CAIXA</v>
          </cell>
        </row>
        <row r="3568">
          <cell r="A3568">
            <v>73473</v>
          </cell>
          <cell r="B3568" t="str">
            <v>VASSOURA MEC REBOCAVEL LARG DE TRAB 2,44M (CI) EXCL OPERADOR</v>
          </cell>
          <cell r="C3568" t="str">
            <v>H</v>
          </cell>
          <cell r="D3568">
            <v>5.92</v>
          </cell>
          <cell r="E3568" t="str">
            <v>SINAPI - NACIONAL CAIXA</v>
          </cell>
        </row>
        <row r="3569">
          <cell r="A3569">
            <v>73474</v>
          </cell>
          <cell r="B3569" t="str">
            <v>ALUGUEL CAMINHAO CARROC FIXA TOCO 7,5T MOTOR DIESEL 132CV (CI) C/MOTO    RISTA</v>
          </cell>
          <cell r="C3569" t="str">
            <v>H</v>
          </cell>
          <cell r="D3569">
            <v>25.15</v>
          </cell>
          <cell r="E3569" t="str">
            <v>SINAPI - NACIONAL CAIXA</v>
          </cell>
        </row>
        <row r="3570">
          <cell r="A3570">
            <v>73475</v>
          </cell>
          <cell r="B3570" t="str">
            <v>TACO DE ALVENARIA (2,5X10X20)CM</v>
          </cell>
          <cell r="C3570" t="str">
            <v>UN</v>
          </cell>
          <cell r="D3570">
            <v>0.7</v>
          </cell>
          <cell r="E3570" t="str">
            <v>SINAPI - NACIONAL CAIXA</v>
          </cell>
        </row>
        <row r="3571">
          <cell r="A3571">
            <v>73476</v>
          </cell>
          <cell r="B3571" t="str">
            <v>MOTONIVELADORA MOTOR DIESEL 125CV INCL OPERADOR (CI)</v>
          </cell>
          <cell r="C3571" t="str">
            <v>H</v>
          </cell>
          <cell r="D3571">
            <v>76.94</v>
          </cell>
          <cell r="E3571" t="str">
            <v>SINAPI - NACIONAL CAIXA</v>
          </cell>
        </row>
        <row r="3572">
          <cell r="A3572">
            <v>73477</v>
          </cell>
          <cell r="B3572" t="str">
            <v>MAQUINA DE SOLDA A ARCO 375A DIESEL 33CV (CP) EXCL OPERADOR</v>
          </cell>
          <cell r="C3572" t="str">
            <v>H</v>
          </cell>
          <cell r="D3572">
            <v>36.17</v>
          </cell>
          <cell r="E3572" t="str">
            <v>SINAPI - NACIONAL CAIXA</v>
          </cell>
        </row>
        <row r="3573">
          <cell r="A3573">
            <v>73478</v>
          </cell>
          <cell r="B3573" t="str">
            <v>MAQUINA DE JUNTAS GAS 8,25CV PART MANUAL (CP) INCL OPERADOR</v>
          </cell>
          <cell r="C3573" t="str">
            <v>H</v>
          </cell>
          <cell r="D3573">
            <v>65.83</v>
          </cell>
          <cell r="E3573" t="str">
            <v>SINAPI - NACIONAL CAIXA</v>
          </cell>
        </row>
        <row r="3574">
          <cell r="A3574">
            <v>73479</v>
          </cell>
          <cell r="B3574" t="str">
            <v>DISTRIBUIDOR BETUME SOB PRESSAO GAS (CP) SOBRE CHASSIS CAMINHAO -INCL ESTE C/MOTORISTA</v>
          </cell>
          <cell r="C3574" t="str">
            <v>H</v>
          </cell>
          <cell r="D3574">
            <v>142.19999999999999</v>
          </cell>
          <cell r="E3574" t="str">
            <v>SINAPI - NACIONAL CAIXA</v>
          </cell>
        </row>
        <row r="3575">
          <cell r="A3575">
            <v>73480</v>
          </cell>
          <cell r="B3575" t="str">
            <v>CUSTO HORARIO PRODUTIVO - GUINDASTE MUNK 640/18 - 8T S/CAMINHAO MERCE-  DES BENZ 1418/51 - 184 HP</v>
          </cell>
          <cell r="C3575" t="str">
            <v>H</v>
          </cell>
          <cell r="D3575">
            <v>84.77</v>
          </cell>
          <cell r="E3575" t="str">
            <v>SINAPI - NACIONAL CAIXA</v>
          </cell>
        </row>
        <row r="3576">
          <cell r="A3576">
            <v>73481</v>
          </cell>
          <cell r="B3576" t="str">
            <v>ESCAVACAO MANUAL DE VALAS EM TERRA COMPACTA, PROF. DE 0 M &lt; H &lt;= 1 M</v>
          </cell>
          <cell r="C3576" t="str">
            <v>M3</v>
          </cell>
          <cell r="D3576">
            <v>15.93</v>
          </cell>
          <cell r="E3576" t="str">
            <v>SINAPI - NACIONAL CAIXA</v>
          </cell>
        </row>
        <row r="3577">
          <cell r="A3577">
            <v>73482</v>
          </cell>
          <cell r="B3577" t="str">
            <v>ARGAMASSA DE CIMENTO E AREIA, NO TRACO 1:3</v>
          </cell>
          <cell r="C3577" t="str">
            <v>M3</v>
          </cell>
          <cell r="D3577">
            <v>313.04000000000002</v>
          </cell>
          <cell r="E3577" t="str">
            <v>SINAPI - NACIONAL CAIXA</v>
          </cell>
        </row>
        <row r="3578">
          <cell r="A3578">
            <v>73483</v>
          </cell>
          <cell r="B3578" t="str">
            <v>CUSTOS C/MAO-DE-OBRA NA OPERACAO/CAMINHAO CARROCERIA FIXA FORD F-12000  - 142HP</v>
          </cell>
          <cell r="C3578" t="str">
            <v>H</v>
          </cell>
          <cell r="D3578">
            <v>7.15</v>
          </cell>
          <cell r="E3578" t="str">
            <v>SINAPI - NACIONAL CAIXA</v>
          </cell>
        </row>
        <row r="3579">
          <cell r="A3579">
            <v>73484</v>
          </cell>
          <cell r="B3579" t="str">
            <v>CUSTO HORARIO C/MAO-DE-OBRA NA OPERACAO - MOTONIVELADORA CATERPILLAR120G - 125 HP</v>
          </cell>
          <cell r="C3579" t="str">
            <v>H</v>
          </cell>
          <cell r="D3579">
            <v>5.38</v>
          </cell>
          <cell r="E3579" t="str">
            <v>SINAPI - NACIONAL CAIXA</v>
          </cell>
        </row>
        <row r="3580">
          <cell r="A3580">
            <v>73485</v>
          </cell>
          <cell r="B3580" t="str">
            <v>CUSTO HORARIO COM MAO-DE-OBRA NA OPERACAO DIURNA - TRATOR DE ESTEIRAS    CATERPILLAR D6D PS - 163 6A - 140 HP</v>
          </cell>
          <cell r="C3580" t="str">
            <v>H</v>
          </cell>
          <cell r="D3580">
            <v>6.86</v>
          </cell>
          <cell r="E3580" t="str">
            <v>SINAPI - NACIONAL CAIXA</v>
          </cell>
        </row>
        <row r="3581">
          <cell r="A3581">
            <v>73486</v>
          </cell>
          <cell r="B3581" t="str">
            <v>MARCO MADEIRA REGIONAL 1A 7X3,5CM - P</v>
          </cell>
          <cell r="C3581" t="str">
            <v>M</v>
          </cell>
          <cell r="D3581">
            <v>14.52</v>
          </cell>
          <cell r="E3581" t="str">
            <v>SINAPI - NACIONAL CAIXA</v>
          </cell>
        </row>
        <row r="3582">
          <cell r="A3582">
            <v>73487</v>
          </cell>
          <cell r="B3582" t="str">
            <v>SERRA CIRCULAR MAKITA 5900B 7` 2,3HP - CHI</v>
          </cell>
          <cell r="C3582" t="str">
            <v>H</v>
          </cell>
          <cell r="D3582">
            <v>7.55</v>
          </cell>
          <cell r="E3582" t="str">
            <v>SINAPI - NACIONAL CAIXA</v>
          </cell>
        </row>
        <row r="3583">
          <cell r="A3583">
            <v>73488</v>
          </cell>
          <cell r="B3583" t="str">
            <v>MACARANDUBA APARELHADA 3" X 6"</v>
          </cell>
          <cell r="C3583" t="str">
            <v>M</v>
          </cell>
          <cell r="D3583">
            <v>32.06</v>
          </cell>
          <cell r="E3583" t="str">
            <v>SINAPI - NACIONAL CAIXA</v>
          </cell>
        </row>
        <row r="3584">
          <cell r="A3584">
            <v>73489</v>
          </cell>
          <cell r="B3584" t="str">
            <v>MACARANDUBA APARELHADA DE 3" X 9"</v>
          </cell>
          <cell r="C3584" t="str">
            <v>M</v>
          </cell>
          <cell r="D3584">
            <v>49.13</v>
          </cell>
          <cell r="E3584" t="str">
            <v>SINAPI - NACIONAL CAIXA</v>
          </cell>
        </row>
        <row r="3585">
          <cell r="A3585">
            <v>73490</v>
          </cell>
          <cell r="B3585" t="str">
            <v>TUBO CA-1 CONCR ARMADO P/GALERIAS AGUAS PLUV DIAM=0,80M FORNEC MATCOM AREIA CIMENTO 1:4 - FORNECIMENTO E ASSENTAMENTO, INCLUSIVE TOPOGRAFO</v>
          </cell>
          <cell r="C3585" t="str">
            <v>M</v>
          </cell>
          <cell r="D3585">
            <v>168.22</v>
          </cell>
          <cell r="E3585" t="str">
            <v>SINAPI - NACIONAL CAIXA</v>
          </cell>
        </row>
        <row r="3586">
          <cell r="A3586">
            <v>73491</v>
          </cell>
          <cell r="B3586" t="str">
            <v>MAQUINA POLIDORA 4HP 12A 220V EXCL ESMERIL E OPERADOR (CP)</v>
          </cell>
          <cell r="C3586" t="str">
            <v>H</v>
          </cell>
          <cell r="D3586">
            <v>3</v>
          </cell>
          <cell r="E3586" t="str">
            <v>SINAPI - NACIONAL CAIXA</v>
          </cell>
        </row>
        <row r="3587">
          <cell r="A3587">
            <v>73492</v>
          </cell>
          <cell r="B3587" t="str">
            <v xml:space="preserve">EXTRUSORA DE GUIAS E SARJETAS S/FORMAS DIESEL 14CV (CP) EXCL OPERADOR    </v>
          </cell>
          <cell r="C3587" t="str">
            <v>UN</v>
          </cell>
          <cell r="D3587">
            <v>10.02</v>
          </cell>
          <cell r="E3587" t="str">
            <v>SINAPI - NACIONAL CAIXA</v>
          </cell>
        </row>
        <row r="3588">
          <cell r="A3588">
            <v>73493</v>
          </cell>
          <cell r="B3588" t="str">
            <v>TEODOLITO CONVENCIONAL DE MICROMETRO C/LEITURA NUMERICA (CP) PRECISAO    DE 6S PARA LEVANTAMENTO DE TERRENOS DIVERSOS</v>
          </cell>
          <cell r="C3588" t="str">
            <v>H</v>
          </cell>
          <cell r="D3588">
            <v>3.15</v>
          </cell>
          <cell r="E3588" t="str">
            <v>SINAPI - NACIONAL CAIXA</v>
          </cell>
        </row>
        <row r="3589">
          <cell r="A3589">
            <v>73494</v>
          </cell>
          <cell r="B3589" t="str">
            <v>PORTA DE UMA ALMOFADA DE CEDRO 60X210X3CM.</v>
          </cell>
          <cell r="C3589" t="str">
            <v>UN</v>
          </cell>
          <cell r="D3589">
            <v>158.76</v>
          </cell>
          <cell r="E3589" t="str">
            <v>SINAPI - NACIONAL CAIXA</v>
          </cell>
        </row>
        <row r="3590">
          <cell r="A3590">
            <v>73495</v>
          </cell>
          <cell r="B3590" t="str">
            <v xml:space="preserve">TRATOR ESTEIRAS DIESEL APROX 335CV C/LAMINA 5000KG (CP) INCL OPERADOR    </v>
          </cell>
          <cell r="C3590" t="str">
            <v>H</v>
          </cell>
          <cell r="D3590">
            <v>556.21</v>
          </cell>
          <cell r="E3590" t="str">
            <v>SINAPI - NACIONAL CAIXA</v>
          </cell>
        </row>
        <row r="3591">
          <cell r="A3591">
            <v>73496</v>
          </cell>
          <cell r="B3591" t="str">
            <v>SOCADOR PNEUMATICO 18,5KG CONSUMO AR 0,82M3/M (CP) INCL OPERADOR</v>
          </cell>
          <cell r="C3591" t="str">
            <v>H</v>
          </cell>
          <cell r="D3591">
            <v>3.09</v>
          </cell>
          <cell r="E3591" t="str">
            <v>SINAPI - NACIONAL CAIXA</v>
          </cell>
        </row>
        <row r="3592">
          <cell r="A3592">
            <v>73497</v>
          </cell>
          <cell r="B3592" t="str">
            <v>CHP - COMPRESSOR DE 760PCM, MOTOR DIESEL 269HP, ATLAS COPCO, MOD XA360  SB, OU SIMILAR</v>
          </cell>
          <cell r="C3592" t="str">
            <v>H</v>
          </cell>
          <cell r="D3592">
            <v>117.31</v>
          </cell>
          <cell r="E3592" t="str">
            <v>SINAPI - NACIONAL CAIXA</v>
          </cell>
        </row>
        <row r="3593">
          <cell r="A3593">
            <v>73498</v>
          </cell>
          <cell r="B3593" t="str">
            <v>PREPARO DE CONCRETO C/MISTURA E AMASSAMENTO, CONDICOES ESPECIAIS, 1 BE  TONEIRA 320L PROD 1M3/H EXCL MATERIAIS.</v>
          </cell>
          <cell r="C3593" t="str">
            <v>M3</v>
          </cell>
          <cell r="D3593">
            <v>44.97</v>
          </cell>
          <cell r="E3593" t="str">
            <v>SINAPI - NACIONAL CAIXA</v>
          </cell>
        </row>
        <row r="3594">
          <cell r="A3594">
            <v>73499</v>
          </cell>
          <cell r="B3594" t="str">
            <v>VERGAS DE CONCRETO ARMADO PARA ALVENARIA COM APROVEITAMENTO DA MADEIRA  POR 10 VEZES</v>
          </cell>
          <cell r="C3594" t="str">
            <v>M3</v>
          </cell>
          <cell r="D3594">
            <v>927.05</v>
          </cell>
          <cell r="E3594" t="str">
            <v>SINAPI - NACIONAL CAIXA</v>
          </cell>
        </row>
        <row r="3595">
          <cell r="A3595">
            <v>73500</v>
          </cell>
          <cell r="B3595" t="str">
            <v>ESCAV MANUAL VALA/CAVA MAT 1A CAT 1,5 A 3M EXCL ESG/ESCOR(AREIA ARGILA OU PICARRA)</v>
          </cell>
          <cell r="C3595" t="str">
            <v>M3</v>
          </cell>
          <cell r="D3595">
            <v>28.12</v>
          </cell>
          <cell r="E3595" t="str">
            <v>SINAPI - NACIONAL CAIXA</v>
          </cell>
        </row>
        <row r="3596">
          <cell r="A3596">
            <v>73501</v>
          </cell>
          <cell r="B3596" t="str">
            <v>CUSTO HORARIO PRODUTIVO DIURNO - GUINCHO 8 T MUNCK - 640/18 S/CAMINHAO MERCEDES BENZ 1418/51 184 HP</v>
          </cell>
          <cell r="C3596" t="str">
            <v>CHP</v>
          </cell>
          <cell r="D3596">
            <v>79.64</v>
          </cell>
          <cell r="E3596" t="str">
            <v>SINAPI - NACIONAL CAIXA</v>
          </cell>
        </row>
        <row r="3597">
          <cell r="A3597">
            <v>73502</v>
          </cell>
          <cell r="B3597" t="str">
            <v>CUSTO HORARIO PRODUTIVO DIURNO - GUINDASTE AUTOPROPELIDO MADAL -MD 10A 45 HP</v>
          </cell>
          <cell r="C3597" t="str">
            <v>CHP</v>
          </cell>
          <cell r="D3597">
            <v>77.290000000000006</v>
          </cell>
          <cell r="E3597" t="str">
            <v>SINAPI - NACIONAL CAIXA</v>
          </cell>
        </row>
        <row r="3598">
          <cell r="A3598">
            <v>73503</v>
          </cell>
          <cell r="B3598" t="str">
            <v>TRANSPORTE DE TUBOS DE PVC DN 1000</v>
          </cell>
          <cell r="C3598" t="str">
            <v>M</v>
          </cell>
          <cell r="D3598">
            <v>3.55</v>
          </cell>
          <cell r="E3598" t="str">
            <v>SINAPI - NACIONAL CAIXA</v>
          </cell>
        </row>
        <row r="3599">
          <cell r="A3599">
            <v>73504</v>
          </cell>
          <cell r="B3599" t="str">
            <v>TRANSPORTE DE TUBOS DE PVC DN 900</v>
          </cell>
          <cell r="C3599" t="str">
            <v>M</v>
          </cell>
          <cell r="D3599">
            <v>3</v>
          </cell>
          <cell r="E3599" t="str">
            <v>SINAPI - NACIONAL CAIXA</v>
          </cell>
        </row>
        <row r="3600">
          <cell r="A3600">
            <v>73505</v>
          </cell>
          <cell r="B3600" t="str">
            <v>TRANSPORTE DE TUBOS DE PVC DN 800</v>
          </cell>
          <cell r="C3600" t="str">
            <v>M</v>
          </cell>
          <cell r="D3600">
            <v>2.4900000000000002</v>
          </cell>
          <cell r="E3600" t="str">
            <v>SINAPI - NACIONAL CAIXA</v>
          </cell>
        </row>
        <row r="3601">
          <cell r="A3601">
            <v>73506</v>
          </cell>
          <cell r="B3601" t="str">
            <v>TRANSPORTE DE TUBOS DE PVC DN 700</v>
          </cell>
          <cell r="C3601" t="str">
            <v>M</v>
          </cell>
          <cell r="D3601">
            <v>2.02</v>
          </cell>
          <cell r="E3601" t="str">
            <v>SINAPI - NACIONAL CAIXA</v>
          </cell>
        </row>
        <row r="3602">
          <cell r="A3602">
            <v>73507</v>
          </cell>
          <cell r="B3602" t="str">
            <v>TRANSPORTE DE TUBOS DE PVC DN 600</v>
          </cell>
          <cell r="C3602" t="str">
            <v>M</v>
          </cell>
          <cell r="D3602">
            <v>1.58</v>
          </cell>
          <cell r="E3602" t="str">
            <v>SINAPI - NACIONAL CAIXA</v>
          </cell>
        </row>
        <row r="3603">
          <cell r="A3603">
            <v>73508</v>
          </cell>
          <cell r="B3603" t="str">
            <v>TRANSPORTE DE TUBOS DE PVC DN 500</v>
          </cell>
          <cell r="C3603" t="str">
            <v>M</v>
          </cell>
          <cell r="D3603">
            <v>1.2</v>
          </cell>
          <cell r="E3603" t="str">
            <v>SINAPI - NACIONAL CAIXA</v>
          </cell>
        </row>
        <row r="3604">
          <cell r="A3604">
            <v>73509</v>
          </cell>
          <cell r="B3604" t="str">
            <v>TRANSPORTE DE TUBOS DE PVC DN 400</v>
          </cell>
          <cell r="C3604" t="str">
            <v>M</v>
          </cell>
          <cell r="D3604">
            <v>0.87</v>
          </cell>
          <cell r="E3604" t="str">
            <v>SINAPI - NACIONAL CAIXA</v>
          </cell>
        </row>
        <row r="3605">
          <cell r="A3605">
            <v>73510</v>
          </cell>
          <cell r="B3605" t="str">
            <v>TRANSPORTE DE TUBOS DE FERRO DUTIL DN 1200</v>
          </cell>
          <cell r="C3605" t="str">
            <v>M</v>
          </cell>
          <cell r="D3605">
            <v>9.16</v>
          </cell>
          <cell r="E3605" t="str">
            <v>SINAPI - NACIONAL CAIXA</v>
          </cell>
        </row>
        <row r="3606">
          <cell r="A3606">
            <v>73511</v>
          </cell>
          <cell r="B3606" t="str">
            <v>TRANSPORTE DE TUBOS DE FERRO DUTIL DN 1100</v>
          </cell>
          <cell r="C3606" t="str">
            <v>M</v>
          </cell>
          <cell r="D3606">
            <v>7.91</v>
          </cell>
          <cell r="E3606" t="str">
            <v>SINAPI - NACIONAL CAIXA</v>
          </cell>
        </row>
        <row r="3607">
          <cell r="A3607">
            <v>73512</v>
          </cell>
          <cell r="B3607" t="str">
            <v>TRANSPORTE DE TUBOS DE FERRO DUTIL DN 1000</v>
          </cell>
          <cell r="C3607" t="str">
            <v>M</v>
          </cell>
          <cell r="D3607">
            <v>6.86</v>
          </cell>
          <cell r="E3607" t="str">
            <v>SINAPI - NACIONAL CAIXA</v>
          </cell>
        </row>
        <row r="3608">
          <cell r="A3608">
            <v>73513</v>
          </cell>
          <cell r="B3608" t="str">
            <v>TRANSPORTE DE TUBOS DE FERRO DUTIL DN 900</v>
          </cell>
          <cell r="C3608" t="str">
            <v>M</v>
          </cell>
          <cell r="D3608">
            <v>5.78</v>
          </cell>
          <cell r="E3608" t="str">
            <v>SINAPI - NACIONAL CAIXA</v>
          </cell>
        </row>
        <row r="3609">
          <cell r="A3609">
            <v>73514</v>
          </cell>
          <cell r="B3609" t="str">
            <v>TRANSPORTE DE TUBOS DE FERRO DUTIL DN 800</v>
          </cell>
          <cell r="C3609" t="str">
            <v>M</v>
          </cell>
          <cell r="D3609">
            <v>4.8</v>
          </cell>
          <cell r="E3609" t="str">
            <v>SINAPI - NACIONAL CAIXA</v>
          </cell>
        </row>
        <row r="3610">
          <cell r="A3610">
            <v>73515</v>
          </cell>
          <cell r="B3610" t="str">
            <v>TRANSPORTE DE TUBOS DE FERRO DUTIL DN 700</v>
          </cell>
          <cell r="C3610" t="str">
            <v>M</v>
          </cell>
          <cell r="D3610">
            <v>3.88</v>
          </cell>
          <cell r="E3610" t="str">
            <v>SINAPI - NACIONAL CAIXA</v>
          </cell>
        </row>
        <row r="3611">
          <cell r="A3611">
            <v>73516</v>
          </cell>
          <cell r="B3611" t="str">
            <v>TRANSPORTE DE TUBOS DE FERRO DUTIL DN 600</v>
          </cell>
          <cell r="C3611" t="str">
            <v>M</v>
          </cell>
          <cell r="D3611">
            <v>3.06</v>
          </cell>
          <cell r="E3611" t="str">
            <v>SINAPI - NACIONAL CAIXA</v>
          </cell>
        </row>
        <row r="3612">
          <cell r="A3612">
            <v>73517</v>
          </cell>
          <cell r="B3612" t="str">
            <v>TRANSPORTE DE TUBOS DE FERRO DUTIL DN 500</v>
          </cell>
          <cell r="C3612" t="str">
            <v>M</v>
          </cell>
          <cell r="D3612">
            <v>2.3199999999999998</v>
          </cell>
          <cell r="E3612" t="str">
            <v>SINAPI - NACIONAL CAIXA</v>
          </cell>
        </row>
        <row r="3613">
          <cell r="A3613">
            <v>73518</v>
          </cell>
          <cell r="B3613" t="str">
            <v>TRANSPORTE DE TUBOS DE FERRO DUTIL DN 450</v>
          </cell>
          <cell r="C3613" t="str">
            <v>M</v>
          </cell>
          <cell r="D3613">
            <v>2.0099999999999998</v>
          </cell>
          <cell r="E3613" t="str">
            <v>SINAPI - NACIONAL CAIXA</v>
          </cell>
        </row>
        <row r="3614">
          <cell r="A3614">
            <v>73519</v>
          </cell>
          <cell r="B3614" t="str">
            <v>TRANSPORTE DE TUBOS DE FERRO DUTIL DN 400</v>
          </cell>
          <cell r="C3614" t="str">
            <v>M</v>
          </cell>
          <cell r="D3614">
            <v>1.68</v>
          </cell>
          <cell r="E3614" t="str">
            <v>SINAPI - NACIONAL CAIXA</v>
          </cell>
        </row>
        <row r="3615">
          <cell r="A3615">
            <v>73520</v>
          </cell>
          <cell r="B3615" t="str">
            <v>TRANSPORTE DE TUBOS DE FERRO DUTIL DN 350</v>
          </cell>
          <cell r="C3615" t="str">
            <v>M</v>
          </cell>
          <cell r="D3615">
            <v>1.41</v>
          </cell>
          <cell r="E3615" t="str">
            <v>SINAPI - NACIONAL CAIXA</v>
          </cell>
        </row>
        <row r="3616">
          <cell r="A3616">
            <v>73521</v>
          </cell>
          <cell r="B3616" t="str">
            <v>TRANSPORTE DE TUBOS DE FERRO DUTIL DN 300</v>
          </cell>
          <cell r="C3616" t="str">
            <v>M</v>
          </cell>
          <cell r="D3616">
            <v>1.1399999999999999</v>
          </cell>
          <cell r="E3616" t="str">
            <v>SINAPI - NACIONAL CAIXA</v>
          </cell>
        </row>
        <row r="3617">
          <cell r="A3617">
            <v>73522</v>
          </cell>
          <cell r="B3617" t="str">
            <v>TRANSPORTE DE TUBOS DE FERRO DUTIL DN 250</v>
          </cell>
          <cell r="C3617" t="str">
            <v>M</v>
          </cell>
          <cell r="D3617">
            <v>0.9</v>
          </cell>
          <cell r="E3617" t="str">
            <v>SINAPI - NACIONAL CAIXA</v>
          </cell>
        </row>
        <row r="3618">
          <cell r="A3618">
            <v>73523</v>
          </cell>
          <cell r="B3618" t="str">
            <v>TRANSPORTE DE TUBOS DE FERRO DUTIL DN 200</v>
          </cell>
          <cell r="C3618" t="str">
            <v>M</v>
          </cell>
          <cell r="D3618">
            <v>0.67</v>
          </cell>
          <cell r="E3618" t="str">
            <v>SINAPI - NACIONAL CAIXA</v>
          </cell>
        </row>
        <row r="3619">
          <cell r="A3619">
            <v>73524</v>
          </cell>
          <cell r="B3619" t="str">
            <v>TRANSPORTE DE TUBOS DE FERRO DUTIL DN 150</v>
          </cell>
          <cell r="C3619" t="str">
            <v>M</v>
          </cell>
          <cell r="D3619">
            <v>0.53</v>
          </cell>
          <cell r="E3619" t="str">
            <v>SINAPI - NACIONAL CAIXA</v>
          </cell>
        </row>
        <row r="3620">
          <cell r="A3620">
            <v>73525</v>
          </cell>
          <cell r="B3620" t="str">
            <v>CORTE ACO CA-60 DIAM 6,4 A 8,0MM</v>
          </cell>
          <cell r="C3620" t="str">
            <v>KG</v>
          </cell>
          <cell r="D3620">
            <v>1.75</v>
          </cell>
          <cell r="E3620" t="str">
            <v>SINAPI - NACIONAL CAIXA</v>
          </cell>
        </row>
        <row r="3621">
          <cell r="A3621">
            <v>73526</v>
          </cell>
          <cell r="B3621" t="str">
            <v>ARGAMASSA TRACO 1:7 (CIMENTO E AREIA), PREPARO MANUAL</v>
          </cell>
          <cell r="C3621" t="str">
            <v>M3</v>
          </cell>
          <cell r="D3621">
            <v>225.19</v>
          </cell>
          <cell r="E3621" t="str">
            <v>SINAPI - NACIONAL CAIXA</v>
          </cell>
        </row>
        <row r="3622">
          <cell r="A3622">
            <v>73527</v>
          </cell>
          <cell r="B3622" t="str">
            <v>ARGAMASSA TRACO 1:2 (CIMENTO E AREIA), PREPARO MANUAL</v>
          </cell>
          <cell r="C3622" t="str">
            <v>M3</v>
          </cell>
          <cell r="D3622">
            <v>407.87</v>
          </cell>
          <cell r="E3622" t="str">
            <v>SINAPI - NACIONAL CAIXA</v>
          </cell>
        </row>
        <row r="3623">
          <cell r="A3623">
            <v>73528</v>
          </cell>
          <cell r="B3623" t="str">
            <v>LANCAMENTO CONCRETO P/PECAS ARMADAS PROD 2 M3/H INCL TRANSPHORIZ C/CARRINHOS ATE 20M VERT C/TORRE ATE 10M GUINCHO COLOCACAO ADENS E ACAB.</v>
          </cell>
          <cell r="C3623" t="str">
            <v>M3</v>
          </cell>
          <cell r="D3623">
            <v>44.83</v>
          </cell>
          <cell r="E3623" t="str">
            <v>SINAPI - NACIONAL CAIXA</v>
          </cell>
        </row>
        <row r="3624">
          <cell r="A3624">
            <v>73529</v>
          </cell>
          <cell r="B3624" t="str">
            <v>INSTALACAO DE AQUECIMENTO E ARMAZENAMENTO DE ASFALTO (CP) EM 2 TANQUES  DE 30000L CADA - INCL OPERADOR</v>
          </cell>
          <cell r="C3624" t="str">
            <v>H</v>
          </cell>
          <cell r="D3624">
            <v>46.12</v>
          </cell>
          <cell r="E3624" t="str">
            <v>SINAPI - NACIONAL CAIXA</v>
          </cell>
        </row>
        <row r="3625">
          <cell r="A3625">
            <v>73530</v>
          </cell>
          <cell r="B3625" t="str">
            <v>VASSOURA MEC REBOCAVEL LARG DE TRAB 2,44M (CP) EXCL OPERADOR</v>
          </cell>
          <cell r="C3625" t="str">
            <v>H</v>
          </cell>
          <cell r="D3625">
            <v>8.25</v>
          </cell>
          <cell r="E3625" t="str">
            <v>SINAPI - NACIONAL CAIXA</v>
          </cell>
        </row>
        <row r="3626">
          <cell r="A3626">
            <v>73531</v>
          </cell>
          <cell r="B3626" t="str">
            <v xml:space="preserve">ALUGUEL CAMINHAO BASCUL NO TOCO 4M3 MOTOR DIESEL 85CV (CP) C/MOTORISTA  </v>
          </cell>
          <cell r="C3626" t="str">
            <v>H</v>
          </cell>
          <cell r="D3626">
            <v>63.21</v>
          </cell>
          <cell r="E3626" t="str">
            <v>SINAPI - NACIONAL CAIXA</v>
          </cell>
        </row>
        <row r="3627">
          <cell r="A3627">
            <v>73532</v>
          </cell>
          <cell r="B3627" t="str">
            <v>CUSTO HORARIO PRODUTIVO - TALHA MANUAL</v>
          </cell>
          <cell r="C3627" t="str">
            <v>CHP</v>
          </cell>
          <cell r="D3627">
            <v>0.34</v>
          </cell>
          <cell r="E3627" t="str">
            <v>SINAPI - NACIONAL CAIXA</v>
          </cell>
        </row>
        <row r="3628">
          <cell r="A3628">
            <v>73533</v>
          </cell>
          <cell r="B3628" t="str">
            <v>CONCRETO P/CAMADAS PREPARATORIAS 180KG/M3 CIMENTO SOMENTE MATERIAISINCL 5% PERDAS.</v>
          </cell>
          <cell r="C3628" t="str">
            <v>M3</v>
          </cell>
          <cell r="D3628">
            <v>188.27</v>
          </cell>
          <cell r="E3628" t="str">
            <v>SINAPI - NACIONAL CAIXA</v>
          </cell>
        </row>
        <row r="3629">
          <cell r="A3629">
            <v>73534</v>
          </cell>
          <cell r="B3629" t="str">
            <v>CUSTO HORARIO IMPRODUTIVO DIURNO-RETRO-ESCAVADEIRA SOBRE RODAS - CASE    580 H - 74 HP</v>
          </cell>
          <cell r="C3629" t="str">
            <v>CHI</v>
          </cell>
          <cell r="D3629">
            <v>38.729999999999997</v>
          </cell>
          <cell r="E3629" t="str">
            <v>SINAPI - NACIONAL CAIXA</v>
          </cell>
        </row>
        <row r="3630">
          <cell r="A3630">
            <v>73535</v>
          </cell>
          <cell r="B3630" t="str">
            <v>CHP - CAMINHAO C/GUINCHO 6T, MOTOR DIESEL 136HP, M. BENZ MOD L1214,MUNCK MOD, M 640/18, OU SIMILAR</v>
          </cell>
          <cell r="C3630" t="str">
            <v>H</v>
          </cell>
          <cell r="D3630">
            <v>126</v>
          </cell>
          <cell r="E3630" t="str">
            <v>SINAPI - NACIONAL CAIXA</v>
          </cell>
        </row>
        <row r="3631">
          <cell r="A3631">
            <v>73536</v>
          </cell>
          <cell r="B3631" t="str">
            <v>BOMBA C/MOTOR A GASOLINA AUTOESCORVANTE PARA AGUA SUJA - 3/4HPCHP DIURNA</v>
          </cell>
          <cell r="C3631" t="str">
            <v>CHP</v>
          </cell>
          <cell r="D3631">
            <v>3.48</v>
          </cell>
          <cell r="E3631" t="str">
            <v>SINAPI - NACIONAL CAIXA</v>
          </cell>
        </row>
        <row r="3632">
          <cell r="A3632">
            <v>73537</v>
          </cell>
          <cell r="B3632" t="str">
            <v>ESCAV MANUAL VALA/CAVA MAT 1A CAT 4,5 A 6M EXCL ESG/ESCOR(AREIA ARGILA OU PICARRA)</v>
          </cell>
          <cell r="C3632" t="str">
            <v>M3</v>
          </cell>
          <cell r="D3632">
            <v>49.98</v>
          </cell>
          <cell r="E3632" t="str">
            <v>SINAPI - NACIONAL CAIXA</v>
          </cell>
        </row>
        <row r="3633">
          <cell r="A3633">
            <v>73538</v>
          </cell>
          <cell r="B3633" t="str">
            <v>MAQUINA DE DEMARCAR FAIXAS AUTOPROP. - CHP</v>
          </cell>
          <cell r="C3633" t="str">
            <v>CHP</v>
          </cell>
          <cell r="D3633">
            <v>43.13</v>
          </cell>
          <cell r="E3633" t="str">
            <v>SINAPI - NACIONAL CAIXA</v>
          </cell>
        </row>
        <row r="3634">
          <cell r="A3634">
            <v>73539</v>
          </cell>
          <cell r="B3634" t="str">
            <v>DOBRADICA LATAO CROMADO 3X3" C/ANEL - P</v>
          </cell>
          <cell r="C3634" t="str">
            <v>UN</v>
          </cell>
          <cell r="D3634">
            <v>24.68</v>
          </cell>
          <cell r="E3634" t="str">
            <v>SINAPI - NACIONAL CAIXA</v>
          </cell>
        </row>
        <row r="3635">
          <cell r="A3635">
            <v>73540</v>
          </cell>
          <cell r="B3635" t="str">
            <v>COLOCACAO CUBA LOUCA/ACO INOX EXCLUSIVE CUBA/COMPLEMENTO - P</v>
          </cell>
          <cell r="C3635" t="str">
            <v>UN</v>
          </cell>
          <cell r="D3635">
            <v>15.2</v>
          </cell>
          <cell r="E3635" t="str">
            <v>SINAPI - NACIONAL CAIXA</v>
          </cell>
        </row>
        <row r="3636">
          <cell r="A3636">
            <v>73541</v>
          </cell>
          <cell r="B3636" t="str">
            <v>COLOCACAO BANCA MARMORE/GRANITO/ACO INOX EXCLUSIVE BANCA - P</v>
          </cell>
          <cell r="C3636" t="str">
            <v>M</v>
          </cell>
          <cell r="D3636">
            <v>30.63</v>
          </cell>
          <cell r="E3636" t="str">
            <v>SINAPI - NACIONAL CAIXA</v>
          </cell>
        </row>
        <row r="3637">
          <cell r="A3637">
            <v>73542</v>
          </cell>
          <cell r="B3637" t="str">
            <v>BUCHA/ARRUELA ALUMINIO 3/4" - P</v>
          </cell>
          <cell r="C3637" t="str">
            <v>CJ</v>
          </cell>
          <cell r="D3637">
            <v>0.8</v>
          </cell>
          <cell r="E3637" t="str">
            <v>SINAPI - NACIONAL CAIXA</v>
          </cell>
        </row>
        <row r="3638">
          <cell r="A3638">
            <v>73543</v>
          </cell>
          <cell r="B3638" t="str">
            <v>BUCHA/ARRUELA ALUMINIO 1/2" - P</v>
          </cell>
          <cell r="C3638" t="str">
            <v>CJ</v>
          </cell>
          <cell r="D3638">
            <v>0.66</v>
          </cell>
          <cell r="E3638" t="str">
            <v>SINAPI - NACIONAL CAIXA</v>
          </cell>
        </row>
        <row r="3639">
          <cell r="A3639">
            <v>73544</v>
          </cell>
          <cell r="B3639" t="str">
            <v>ARGAMASSA CIMENTO/CAL HIDRATADA/AREIA PENEIRADA 1:3:10 - PREPARO MANUA  L - P</v>
          </cell>
          <cell r="C3639" t="str">
            <v>M3</v>
          </cell>
          <cell r="D3639">
            <v>500.22</v>
          </cell>
          <cell r="E3639" t="str">
            <v>SINAPI - NACIONAL CAIXA</v>
          </cell>
        </row>
        <row r="3640">
          <cell r="A3640">
            <v>73545</v>
          </cell>
          <cell r="B3640" t="str">
            <v>ARGAMASSA TRACO 1:2:9 (CIMENTO, CAL E AREIA), PREPARO MANUAL</v>
          </cell>
          <cell r="C3640" t="str">
            <v>M3</v>
          </cell>
          <cell r="D3640">
            <v>277.87</v>
          </cell>
          <cell r="E3640" t="str">
            <v>SINAPI - NACIONAL CAIXA</v>
          </cell>
        </row>
        <row r="3641">
          <cell r="A3641">
            <v>73546</v>
          </cell>
          <cell r="B3641" t="str">
            <v>ARGAMASSA TRACO 1:2:8 (CIMENTO, CAL E AREIA), PREPARO MANUAL</v>
          </cell>
          <cell r="C3641" t="str">
            <v>M3</v>
          </cell>
          <cell r="D3641">
            <v>295.66000000000003</v>
          </cell>
          <cell r="E3641" t="str">
            <v>SINAPI - NACIONAL CAIXA</v>
          </cell>
        </row>
        <row r="3642">
          <cell r="A3642">
            <v>73547</v>
          </cell>
          <cell r="B3642" t="str">
            <v>ARGAMASSA TRACO 1:2:6 (CIMENTO, CAL E AREIA), PREPARO MANUAL</v>
          </cell>
          <cell r="C3642" t="str">
            <v>M3</v>
          </cell>
          <cell r="D3642">
            <v>349.92</v>
          </cell>
          <cell r="E3642" t="str">
            <v>SINAPI - NACIONAL CAIXA</v>
          </cell>
        </row>
        <row r="3643">
          <cell r="A3643">
            <v>73548</v>
          </cell>
          <cell r="B3643" t="str">
            <v>ARGAMASSA TRACO 1:3 (CIMENTO E AREIA), PREPARO MANUAL, INCLUSO ADITIVO  IMPERMEABILIZANTE</v>
          </cell>
          <cell r="C3643" t="str">
            <v>M3</v>
          </cell>
          <cell r="D3643">
            <v>393.69</v>
          </cell>
          <cell r="E3643" t="str">
            <v>SINAPI - NACIONAL CAIXA</v>
          </cell>
        </row>
        <row r="3644">
          <cell r="A3644">
            <v>73549</v>
          </cell>
          <cell r="B3644" t="str">
            <v>ARGAMASSA TRACO 1:4 (CIMENTO E AREIA), PREPARO MANUAL, INCLUSO ADITIVO  IMPERMEABILIZANTE</v>
          </cell>
          <cell r="C3644" t="str">
            <v>M3</v>
          </cell>
          <cell r="D3644">
            <v>399.5</v>
          </cell>
          <cell r="E3644" t="str">
            <v>SINAPI - NACIONAL CAIXA</v>
          </cell>
        </row>
        <row r="3645">
          <cell r="A3645">
            <v>73550</v>
          </cell>
          <cell r="B3645" t="str">
            <v>ARGAMASSA TRACO 1:1:6 (CIMENTO, CAL E AREIA), PREPARO MANUAL</v>
          </cell>
          <cell r="C3645" t="str">
            <v>M3</v>
          </cell>
          <cell r="D3645">
            <v>295.47000000000003</v>
          </cell>
          <cell r="E3645" t="str">
            <v>SINAPI - NACIONAL CAIXA</v>
          </cell>
        </row>
        <row r="3646">
          <cell r="A3646">
            <v>73551</v>
          </cell>
          <cell r="B3646" t="str">
            <v>ARGAMASSA TRACO 1:4 (CIMENTO E PEDRISCO), PREPARO MANUAL</v>
          </cell>
          <cell r="C3646" t="str">
            <v>M3</v>
          </cell>
          <cell r="D3646">
            <v>281.63</v>
          </cell>
          <cell r="E3646" t="str">
            <v>SINAPI - NACIONAL CAIXA</v>
          </cell>
        </row>
        <row r="3647">
          <cell r="A3647">
            <v>73552</v>
          </cell>
          <cell r="B3647" t="str">
            <v>ARGAMASSA TRACO 1:6 (CIMENTO E AREIA), PREPARO MANUAL</v>
          </cell>
          <cell r="C3647" t="str">
            <v>M3</v>
          </cell>
          <cell r="D3647">
            <v>240.57</v>
          </cell>
          <cell r="E3647" t="str">
            <v>SINAPI - NACIONAL CAIXA</v>
          </cell>
        </row>
        <row r="3648">
          <cell r="A3648">
            <v>73553</v>
          </cell>
          <cell r="B3648" t="str">
            <v>MAQUINA DE PINTAR FAIXA CONSMAQ FX24 14HP - CHP</v>
          </cell>
          <cell r="C3648" t="str">
            <v>H</v>
          </cell>
          <cell r="D3648">
            <v>56.63</v>
          </cell>
          <cell r="E3648" t="str">
            <v>SINAPI - NACIONAL CAIXA</v>
          </cell>
        </row>
        <row r="3649">
          <cell r="A3649">
            <v>73554</v>
          </cell>
          <cell r="B3649" t="str">
            <v>MACARANDUBA APARELHADA 3" X 3"</v>
          </cell>
          <cell r="C3649" t="str">
            <v>M</v>
          </cell>
          <cell r="D3649">
            <v>16.02</v>
          </cell>
          <cell r="E3649" t="str">
            <v>SINAPI - NACIONAL CAIXA</v>
          </cell>
        </row>
        <row r="3650">
          <cell r="A3650">
            <v>73555</v>
          </cell>
          <cell r="B3650" t="str">
            <v>TACO DE CANELA 2,5X10X10CM</v>
          </cell>
          <cell r="C3650" t="str">
            <v>UN</v>
          </cell>
          <cell r="D3650">
            <v>0.35</v>
          </cell>
          <cell r="E3650" t="str">
            <v>SINAPI - NACIONAL CAIXA</v>
          </cell>
        </row>
        <row r="3651">
          <cell r="A3651">
            <v>73556</v>
          </cell>
          <cell r="B3651" t="str">
            <v>ACO CA50 B DIAM DE 1/4" E 1/2" (MEDIA)</v>
          </cell>
          <cell r="C3651" t="str">
            <v>KG</v>
          </cell>
          <cell r="D3651">
            <v>4.25</v>
          </cell>
          <cell r="E3651" t="str">
            <v>SINAPI - NACIONAL CAIXA</v>
          </cell>
        </row>
        <row r="3652">
          <cell r="A3652">
            <v>73557</v>
          </cell>
          <cell r="B3652" t="str">
            <v>MAQUINA POLIDORA 4HP 12AMP 220V EXCL ESMERIL E OPERADOR (CI)</v>
          </cell>
          <cell r="C3652" t="str">
            <v>H</v>
          </cell>
          <cell r="D3652">
            <v>1.21</v>
          </cell>
          <cell r="E3652" t="str">
            <v>SINAPI - NACIONAL CAIXA</v>
          </cell>
        </row>
        <row r="3653">
          <cell r="A3653">
            <v>73558</v>
          </cell>
          <cell r="B3653" t="str">
            <v xml:space="preserve">EXTRUSORA DE GUIAS E SARJETAS S/FORMAS DIESEL 14CV (CI) EXCL OPERADOR    </v>
          </cell>
          <cell r="C3653" t="str">
            <v>H</v>
          </cell>
          <cell r="D3653">
            <v>3.64</v>
          </cell>
          <cell r="E3653" t="str">
            <v>SINAPI - NACIONAL CAIXA</v>
          </cell>
        </row>
        <row r="3654">
          <cell r="A3654">
            <v>73559</v>
          </cell>
          <cell r="B3654" t="str">
            <v>USINA PRE-MISTURADORA DE SOLOS CAPAC 350/600T/H (CI) INCL EQUIPEDE OPERACAO</v>
          </cell>
          <cell r="C3654" t="str">
            <v>H</v>
          </cell>
          <cell r="D3654">
            <v>151.78</v>
          </cell>
          <cell r="E3654" t="str">
            <v>SINAPI - NACIONAL CAIXA</v>
          </cell>
        </row>
        <row r="3655">
          <cell r="A3655">
            <v>73560</v>
          </cell>
          <cell r="B3655" t="str">
            <v>SOCADOR PNEUMATICO 18.5KG CONSUMO AR 0,82M3/M (CI) INCL OPERADOR</v>
          </cell>
          <cell r="C3655" t="str">
            <v>H</v>
          </cell>
          <cell r="D3655">
            <v>2.39</v>
          </cell>
          <cell r="E3655" t="str">
            <v>SINAPI - NACIONAL CAIXA</v>
          </cell>
        </row>
        <row r="3656">
          <cell r="A3656">
            <v>73561</v>
          </cell>
          <cell r="B3656" t="str">
            <v>POSTE CONCRETO CIRCULAR 11,0M - 600KG</v>
          </cell>
          <cell r="C3656" t="str">
            <v>UN</v>
          </cell>
          <cell r="D3656">
            <v>987.2</v>
          </cell>
          <cell r="E3656" t="str">
            <v>SINAPI - NACIONAL CAIXA</v>
          </cell>
        </row>
        <row r="3657">
          <cell r="A3657">
            <v>73562</v>
          </cell>
          <cell r="B3657" t="str">
            <v>NIVEL WILD-NA-Z</v>
          </cell>
          <cell r="C3657" t="str">
            <v>H</v>
          </cell>
          <cell r="D3657">
            <v>1.04</v>
          </cell>
          <cell r="E3657" t="str">
            <v>SINAPI - NACIONAL CAIXA</v>
          </cell>
        </row>
        <row r="3658">
          <cell r="A3658">
            <v>73563</v>
          </cell>
          <cell r="B3658" t="str">
            <v xml:space="preserve">TRATOR ESTEIRAS DIESEL APROX 335CV C/LAMINA 5000KG (CI) INCL OPERADOR    </v>
          </cell>
          <cell r="C3658" t="str">
            <v>H</v>
          </cell>
          <cell r="D3658">
            <v>245.52</v>
          </cell>
          <cell r="E3658" t="str">
            <v>SINAPI - NACIONAL CAIXA</v>
          </cell>
        </row>
        <row r="3659">
          <cell r="A3659">
            <v>73564</v>
          </cell>
          <cell r="B3659" t="str">
            <v>CORTE REMOCAO DO PAVIMENTO APICOAMENTO LAJE FORMAS E CONCRETAGEM BER-    COS FCK=25MPA-24H UTILIZANDO GRAUTH</v>
          </cell>
          <cell r="C3659" t="str">
            <v>M</v>
          </cell>
          <cell r="D3659">
            <v>251.54</v>
          </cell>
          <cell r="E3659" t="str">
            <v>SINAPI - NACIONAL CAIXA</v>
          </cell>
        </row>
        <row r="3660">
          <cell r="A3660">
            <v>73565</v>
          </cell>
          <cell r="B3660" t="str">
            <v>LANCAMENTO CONCRETO P/PECAS ARMADAS PROD 2 M3/H INCL APENASTRANSP HORIZ C/CARRINHOS ATE 20M COLOCACAO ADENS E ACAB.</v>
          </cell>
          <cell r="C3660" t="str">
            <v>M3</v>
          </cell>
          <cell r="D3660">
            <v>32.17</v>
          </cell>
          <cell r="E3660" t="str">
            <v>SINAPI - NACIONAL CAIXA</v>
          </cell>
        </row>
        <row r="3661">
          <cell r="A3661">
            <v>73566</v>
          </cell>
          <cell r="B3661" t="str">
            <v>ESCAV.MEC (ESCAV HIDR)VALA ESCOR PROF=4,5 A 6M MAT 1A CAT EXCL ESGOTAMENTO E ESCORAMENTO.</v>
          </cell>
          <cell r="C3661" t="str">
            <v>M3</v>
          </cell>
          <cell r="D3661">
            <v>11.08</v>
          </cell>
          <cell r="E3661" t="str">
            <v>SINAPI - NACIONAL CAIXA</v>
          </cell>
        </row>
        <row r="3662">
          <cell r="A3662">
            <v>73567</v>
          </cell>
          <cell r="B3662" t="str">
            <v>ESCAV.MEC (ESCAV HIDR)VALA ESCOR PROF=3 A 4,5M MAT 1A CAT EXCLESGOTAMENTO E ESCORAMENTO.</v>
          </cell>
          <cell r="C3662" t="str">
            <v>M3</v>
          </cell>
          <cell r="D3662">
            <v>7.59</v>
          </cell>
          <cell r="E3662" t="str">
            <v>SINAPI - NACIONAL CAIXA</v>
          </cell>
        </row>
        <row r="3663">
          <cell r="A3663">
            <v>73568</v>
          </cell>
          <cell r="B3663" t="str">
            <v>ESCAV.MEC (ESCAV HIDR)VALA ESCOR PROF=1,5 A 3M MAT 1A CAT EXCLESGOTAMENTO E ESCORAMENTO.</v>
          </cell>
          <cell r="C3663" t="str">
            <v>M3</v>
          </cell>
          <cell r="D3663">
            <v>5.15</v>
          </cell>
          <cell r="E3663" t="str">
            <v>SINAPI - NACIONAL CAIXA</v>
          </cell>
        </row>
        <row r="3664">
          <cell r="A3664">
            <v>73569</v>
          </cell>
          <cell r="B3664" t="str">
            <v>ESCAV.MEC (ESCAV HIDR)VALA ESCOR PROF&gt;1,5M MAT 1A CAT EXCL ESG/ESCORAMENTO.</v>
          </cell>
          <cell r="C3664" t="str">
            <v>M3</v>
          </cell>
          <cell r="D3664">
            <v>4.5</v>
          </cell>
          <cell r="E3664" t="str">
            <v>SINAPI - NACIONAL CAIXA</v>
          </cell>
        </row>
        <row r="3665">
          <cell r="A3665">
            <v>73570</v>
          </cell>
          <cell r="B3665" t="str">
            <v>ESCAV.MEC (ESCAV HIDR)VALA ESCOR PROF=4,5 A 6M MAT 1A C/REDUTORESPRODUT(CAVAS FUNDACOES/PEDRAS/INST PREDIAIS/OUTROS)EXCL ESG/ESCORAMENTO.</v>
          </cell>
          <cell r="C3665" t="str">
            <v>M3</v>
          </cell>
          <cell r="D3665">
            <v>28.87</v>
          </cell>
          <cell r="E3665" t="str">
            <v>SINAPI - NACIONAL CAIXA</v>
          </cell>
        </row>
        <row r="3666">
          <cell r="A3666">
            <v>73571</v>
          </cell>
          <cell r="B3666" t="str">
            <v>ESCAV.MEC. (ESCAV HIDR)VALA ESCOR DE 3 A 4,5M MAT 1A C/REDUTORESPRODUTIVIDADE(CAVAS FUNDACOES/PEDRAS/INST PREDIAIS/OUTROS) -EXCLUSIVE ESGOT. E ESCORAMENTO.</v>
          </cell>
          <cell r="C3666" t="str">
            <v>M3</v>
          </cell>
          <cell r="D3666">
            <v>18.100000000000001</v>
          </cell>
          <cell r="E3666" t="str">
            <v>SINAPI - NACIONAL CAIXA</v>
          </cell>
        </row>
        <row r="3667">
          <cell r="A3667">
            <v>73572</v>
          </cell>
          <cell r="B3667" t="str">
            <v>ESCAV.MEC. (ESCAV HIDR)VALA ESCOR DE 1,5 A 3MMAT 1A C/REDUTOR PRODUTIVIDADE(CAVAS FUNDACOES/PEDRAS/INST PREDIAIS/OUTROS)EXCLESGOTAMENTO E ESCORAMENTO.</v>
          </cell>
          <cell r="C3667" t="str">
            <v>M3</v>
          </cell>
          <cell r="D3667">
            <v>12.52</v>
          </cell>
          <cell r="E3667" t="str">
            <v>SINAPI - NACIONAL CAIXA</v>
          </cell>
        </row>
        <row r="3668">
          <cell r="A3668">
            <v>73573</v>
          </cell>
          <cell r="B3668" t="str">
            <v>ESCAV MEC.VALA(ESCAV HIDR)ESCOR ATE 1,5MMAT 1A C/REDUTOR PRODUT (CAVA    FUND/PEDRAS/INST PREDIAIS/OUTROS) EXCL ESGOT / ESCORAMENTO.</v>
          </cell>
          <cell r="C3668" t="str">
            <v>M3</v>
          </cell>
          <cell r="D3668">
            <v>11.84</v>
          </cell>
          <cell r="E3668" t="str">
            <v>SINAPI - NACIONAL CAIXA</v>
          </cell>
        </row>
        <row r="3669">
          <cell r="A3669">
            <v>73574</v>
          </cell>
          <cell r="B3669" t="str">
            <v>ESCAV.MEC. VALA N ESCOR DE 4,5 A 6M(ESCAV HIDRAUL 0,78M3)MAT1ACAT EXCL  ESGOTAMENTO.</v>
          </cell>
          <cell r="C3669" t="str">
            <v>M3</v>
          </cell>
          <cell r="D3669">
            <v>6.5</v>
          </cell>
          <cell r="E3669" t="str">
            <v>SINAPI - NACIONAL CAIXA</v>
          </cell>
        </row>
        <row r="3670">
          <cell r="A3670">
            <v>73575</v>
          </cell>
          <cell r="B3670" t="str">
            <v>ESCAV MEC VALA N ESCOR DE 3 A 4,5M(ESCAV HIDRAUL O,78M3)MAT 1A CAT EXC  L ESGOTAMENTO.</v>
          </cell>
          <cell r="C3670" t="str">
            <v>M3</v>
          </cell>
          <cell r="D3670">
            <v>5.31</v>
          </cell>
          <cell r="E3670" t="str">
            <v>SINAPI - NACIONAL CAIXA</v>
          </cell>
        </row>
        <row r="3671">
          <cell r="A3671">
            <v>73576</v>
          </cell>
          <cell r="B3671" t="str">
            <v>ESCAV MEC VALA N ESCOR DE1,5 A 3M(ESCAV HIDRAUL 0,78M3)MAT 1A CAT EXCL  ESGOTAMENTOO.</v>
          </cell>
          <cell r="C3671" t="str">
            <v>M3</v>
          </cell>
          <cell r="D3671">
            <v>4.2300000000000004</v>
          </cell>
          <cell r="E3671" t="str">
            <v>SINAPI - NACIONAL CAIXA</v>
          </cell>
        </row>
        <row r="3672">
          <cell r="A3672">
            <v>73577</v>
          </cell>
          <cell r="B3672" t="str">
            <v>ESCAV MEC VALA N ESCOR DE 4,5 A 6M PROF (C/ESCAV HIDR 0,78M3) MAT 1A C  AT C/REDUTOR(C/PEDRAS/INST PREDIAIS/OUTROS REDUTORES PRODUT   OU CAVASFUND) EXCL ESGOTAMENTO</v>
          </cell>
          <cell r="C3672" t="str">
            <v>M3</v>
          </cell>
          <cell r="D3672">
            <v>15.87</v>
          </cell>
          <cell r="E3672" t="str">
            <v>SINAPI - NACIONAL CAIXA</v>
          </cell>
        </row>
        <row r="3673">
          <cell r="A3673">
            <v>73578</v>
          </cell>
          <cell r="B3673" t="str">
            <v>ESCAV MEC VALA N ESCOR DE 3 A 4,5M PROF(C/ESCAV HIDR0,78M3) MAT 1A CAT  C/ REDUTOR(C/PEDRAS/INST PREDIAIS/OUTROS REDUT PRODUT. OU CAVAS FUND)EXCL ESGOTAMENTO</v>
          </cell>
          <cell r="C3673" t="str">
            <v>M3</v>
          </cell>
          <cell r="D3673">
            <v>12.74</v>
          </cell>
          <cell r="E3673" t="str">
            <v>SINAPI - NACIONAL CAIXA</v>
          </cell>
        </row>
        <row r="3674">
          <cell r="A3674">
            <v>73579</v>
          </cell>
          <cell r="B3674" t="str">
            <v>ESCAV MEC VALA N ESCOR DE 1,5 A 3M PROF(C/ESCAV HIDRAUL 0,78M3) MAT 1A  CAT C/REDUTOR(C/PEDRAS/INST PREDIAIS/OUTROS REDUT PRODUT. OU CAVAS FUND) EXCL ESGOTAMENTO.</v>
          </cell>
          <cell r="C3674" t="str">
            <v>M3</v>
          </cell>
          <cell r="D3674">
            <v>11.05</v>
          </cell>
          <cell r="E3674" t="str">
            <v>SINAPI - NACIONAL CAIXA</v>
          </cell>
        </row>
        <row r="3675">
          <cell r="A3675">
            <v>73580</v>
          </cell>
          <cell r="B3675" t="str">
            <v>ESCAV MEC.VALA N ESCORADA(C/ESCAV HIDRAUL 0,78M3) ATE 1,5M PROF MAT 1A  C/REDUTOR(C/PEDRAS/INST PREDIAIS/OUTROS REDUT PRODUT OU CAVAS FUND) EXCL ESGOTAM</v>
          </cell>
          <cell r="C3675" t="str">
            <v>M3</v>
          </cell>
          <cell r="D3675">
            <v>9.6300000000000008</v>
          </cell>
          <cell r="E3675" t="str">
            <v>SINAPI - NACIONAL CAIXA</v>
          </cell>
        </row>
        <row r="3676">
          <cell r="A3676">
            <v>73581</v>
          </cell>
          <cell r="B3676" t="str">
            <v>POSTE CONCRETO CIRC 7M/CARGA TOPO 300KG C/ESCAV-EXCL TRANSP</v>
          </cell>
          <cell r="C3676" t="str">
            <v>UN</v>
          </cell>
          <cell r="D3676">
            <v>499.3</v>
          </cell>
          <cell r="E3676" t="str">
            <v>SINAPI - NACIONAL CAIXA</v>
          </cell>
        </row>
        <row r="3677">
          <cell r="A3677">
            <v>73582</v>
          </cell>
          <cell r="B3677" t="str">
            <v xml:space="preserve">TRATOR ESTEIRAS DIESEL APROX 200CV C/LAMINA 2500KG (CF) INCL OPERADOR    </v>
          </cell>
          <cell r="C3677" t="str">
            <v>H</v>
          </cell>
          <cell r="D3677">
            <v>128.46</v>
          </cell>
          <cell r="E3677" t="str">
            <v>SINAPI - NACIONAL CAIXA</v>
          </cell>
        </row>
        <row r="3678">
          <cell r="A3678">
            <v>73583</v>
          </cell>
          <cell r="B3678" t="str">
            <v>CUSTO HORARIO PRODUTIVO - MOTONIVELADORA CATERPILLAR 120G - 125 HP</v>
          </cell>
          <cell r="C3678" t="str">
            <v>H</v>
          </cell>
          <cell r="D3678">
            <v>140.33000000000001</v>
          </cell>
          <cell r="E3678" t="str">
            <v>SINAPI - NACIONAL CAIXA</v>
          </cell>
        </row>
        <row r="3679">
          <cell r="A3679">
            <v>73584</v>
          </cell>
          <cell r="B3679" t="str">
            <v>PEROBA ROSA 3" X 3"</v>
          </cell>
          <cell r="C3679" t="str">
            <v>M</v>
          </cell>
          <cell r="D3679">
            <v>16.02</v>
          </cell>
          <cell r="E3679" t="str">
            <v>SINAPI - NACIONAL CAIXA</v>
          </cell>
        </row>
        <row r="3680">
          <cell r="A3680">
            <v>73585</v>
          </cell>
          <cell r="B3680" t="str">
            <v>CAMINHAO CARROCERIA FIXA FORD F-12000 12T / 142CV</v>
          </cell>
          <cell r="C3680" t="str">
            <v>CHP</v>
          </cell>
          <cell r="D3680">
            <v>87.32</v>
          </cell>
          <cell r="E3680" t="str">
            <v>SINAPI - NACIONAL CAIXA</v>
          </cell>
        </row>
        <row r="3681">
          <cell r="A3681">
            <v>73586</v>
          </cell>
          <cell r="B3681" t="str">
            <v>CUSTO HORARIO PRODUTIVO DIURNO - TRATOR DE ESTEIRAS CATERPILLARD6D PS - 163 6A - 140 HP</v>
          </cell>
          <cell r="C3681" t="str">
            <v>CHP</v>
          </cell>
          <cell r="D3681">
            <v>171.04</v>
          </cell>
          <cell r="E3681" t="str">
            <v>SINAPI - NACIONAL CAIXA</v>
          </cell>
        </row>
        <row r="3682">
          <cell r="A3682">
            <v>73587</v>
          </cell>
          <cell r="B3682" t="str">
            <v>TRANSPORTE DE TUBOS DE PVC DN 350</v>
          </cell>
          <cell r="C3682" t="str">
            <v>M</v>
          </cell>
          <cell r="D3682">
            <v>0.61</v>
          </cell>
          <cell r="E3682" t="str">
            <v>SINAPI - NACIONAL CAIXA</v>
          </cell>
        </row>
        <row r="3683">
          <cell r="A3683">
            <v>73588</v>
          </cell>
          <cell r="B3683" t="str">
            <v>TRANSPORTE DE TUBOS DE PVC DN 300</v>
          </cell>
          <cell r="C3683" t="str">
            <v>M</v>
          </cell>
          <cell r="D3683">
            <v>0.41</v>
          </cell>
          <cell r="E3683" t="str">
            <v>SINAPI - NACIONAL CAIXA</v>
          </cell>
        </row>
        <row r="3684">
          <cell r="A3684">
            <v>73589</v>
          </cell>
          <cell r="B3684" t="str">
            <v>TRANSPORTE DE TUBOS DE PVC DN 250</v>
          </cell>
          <cell r="C3684" t="str">
            <v>M</v>
          </cell>
          <cell r="D3684">
            <v>0.28000000000000003</v>
          </cell>
          <cell r="E3684" t="str">
            <v>SINAPI - NACIONAL CAIXA</v>
          </cell>
        </row>
        <row r="3685">
          <cell r="A3685">
            <v>73590</v>
          </cell>
          <cell r="B3685" t="str">
            <v>TRANSPORTE DE TUBOS DE PVC DN 200</v>
          </cell>
          <cell r="C3685" t="str">
            <v>M</v>
          </cell>
          <cell r="D3685">
            <v>0.17</v>
          </cell>
          <cell r="E3685" t="str">
            <v>SINAPI - NACIONAL CAIXA</v>
          </cell>
        </row>
        <row r="3686">
          <cell r="A3686">
            <v>73591</v>
          </cell>
          <cell r="B3686" t="str">
            <v>TRANSPORTE DE TUBOS DE PVC DN 150</v>
          </cell>
          <cell r="C3686" t="str">
            <v>M</v>
          </cell>
          <cell r="D3686">
            <v>0.11</v>
          </cell>
          <cell r="E3686" t="str">
            <v>SINAPI - NACIONAL CAIXA</v>
          </cell>
        </row>
        <row r="3687">
          <cell r="A3687">
            <v>73592</v>
          </cell>
          <cell r="B3687" t="str">
            <v>TRANSPORTE DE TUBOS DE PVC DN 125</v>
          </cell>
          <cell r="C3687" t="str">
            <v>M</v>
          </cell>
          <cell r="D3687">
            <v>0.09</v>
          </cell>
          <cell r="E3687" t="str">
            <v>SINAPI - NACIONAL CAIXA</v>
          </cell>
        </row>
        <row r="3688">
          <cell r="A3688">
            <v>73593</v>
          </cell>
          <cell r="B3688" t="str">
            <v>TRANSPORTE DE TUBOS DE PVC DN 100</v>
          </cell>
          <cell r="C3688" t="str">
            <v>M</v>
          </cell>
          <cell r="D3688">
            <v>0.16</v>
          </cell>
          <cell r="E3688" t="str">
            <v>SINAPI - NACIONAL CAIXA</v>
          </cell>
        </row>
        <row r="3689">
          <cell r="A3689">
            <v>73594</v>
          </cell>
          <cell r="B3689" t="str">
            <v>TRANSPORTE DE TUBOS DE PVC DN 75</v>
          </cell>
          <cell r="C3689" t="str">
            <v>M</v>
          </cell>
          <cell r="D3689">
            <v>0.13</v>
          </cell>
          <cell r="E3689" t="str">
            <v>SINAPI - NACIONAL CAIXA</v>
          </cell>
        </row>
        <row r="3690">
          <cell r="A3690">
            <v>73595</v>
          </cell>
          <cell r="B3690" t="str">
            <v>TRANSPORTE DE TUBOS DE PVC DN 50</v>
          </cell>
          <cell r="C3690" t="str">
            <v>M</v>
          </cell>
          <cell r="D3690">
            <v>0.08</v>
          </cell>
          <cell r="E3690" t="str">
            <v>SINAPI - NACIONAL CAIXA</v>
          </cell>
        </row>
        <row r="3691">
          <cell r="A3691">
            <v>73596</v>
          </cell>
          <cell r="B3691" t="str">
            <v>TRANSPORTE DE TUBOS DE PVC DN 25</v>
          </cell>
          <cell r="C3691" t="str">
            <v>M</v>
          </cell>
          <cell r="D3691">
            <v>0.02</v>
          </cell>
          <cell r="E3691" t="str">
            <v>SINAPI - NACIONAL CAIXA</v>
          </cell>
        </row>
        <row r="3692">
          <cell r="A3692">
            <v>73597</v>
          </cell>
          <cell r="B3692" t="str">
            <v>TRANSPORTE DE TUBOS DE FERRO DUTIL DN 100</v>
          </cell>
          <cell r="C3692" t="str">
            <v>M</v>
          </cell>
          <cell r="D3692">
            <v>0.41</v>
          </cell>
          <cell r="E3692" t="str">
            <v>SINAPI - NACIONAL CAIXA</v>
          </cell>
        </row>
        <row r="3693">
          <cell r="A3693">
            <v>73598</v>
          </cell>
          <cell r="B3693" t="str">
            <v>TRANSPORTE DE TUBOS DE FERRO DUTIL DN 75</v>
          </cell>
          <cell r="C3693" t="str">
            <v>M</v>
          </cell>
          <cell r="D3693">
            <v>0.28000000000000003</v>
          </cell>
          <cell r="E3693" t="str">
            <v>SINAPI - NACIONAL CAIXA</v>
          </cell>
        </row>
        <row r="3694">
          <cell r="A3694">
            <v>73599</v>
          </cell>
          <cell r="B3694" t="str">
            <v>ESCAVACAO MECANICA VALAS EM QUALQUER TIPO DE SOLO EXCETO ROCHA,PROF. 0  &lt; H &lt; 4 M</v>
          </cell>
          <cell r="C3694" t="str">
            <v>M3</v>
          </cell>
          <cell r="D3694">
            <v>5.91</v>
          </cell>
          <cell r="E3694" t="str">
            <v>SINAPI - NACIONAL CAIXA</v>
          </cell>
        </row>
        <row r="3695">
          <cell r="A3695">
            <v>73601</v>
          </cell>
          <cell r="B3695" t="str">
            <v>GRUPO GERADOR TRANSPORTAVEL SOBRE RODAS 60/66KVA (CF) DIESEL 85CVEXCL OPERADOR</v>
          </cell>
          <cell r="C3695" t="str">
            <v>H</v>
          </cell>
          <cell r="D3695">
            <v>3.44</v>
          </cell>
          <cell r="E3695" t="str">
            <v>SINAPI - NACIONAL CAIXA</v>
          </cell>
        </row>
        <row r="3696">
          <cell r="A3696">
            <v>73602</v>
          </cell>
          <cell r="B3696" t="str">
            <v>EQUIPAMENTO P/LIMP E DESOBSTRUCAO GALERIAS ESG/AGUAS PLUV-CP- TIPOBUCKET MACHINE COMPLETA COM CACAMBA E 60 VARETAS - INCL OPERADOR</v>
          </cell>
          <cell r="C3696" t="str">
            <v>H</v>
          </cell>
          <cell r="D3696">
            <v>21.94</v>
          </cell>
          <cell r="E3696" t="str">
            <v>SINAPI - NACIONAL CAIXA</v>
          </cell>
        </row>
        <row r="3697">
          <cell r="A3697">
            <v>73617</v>
          </cell>
          <cell r="B3697" t="str">
            <v>ESCAVACAO MANUAL MAT 1A CAT A CEU ABERTO PROF ATE 0,50M C/REMOCAO ATE 1 DAM.</v>
          </cell>
          <cell r="C3697" t="str">
            <v>M2</v>
          </cell>
          <cell r="D3697">
            <v>15</v>
          </cell>
          <cell r="E3697" t="str">
            <v>SINAPI - NACIONAL CAIXA</v>
          </cell>
        </row>
        <row r="3698">
          <cell r="A3698">
            <v>73699</v>
          </cell>
          <cell r="B3698" t="str">
            <v>ESCAVACAO DE BASE ALARGADA DE TUBULAO PLANO, BASE ENTRE 4,50M E 7,50M    DA COTA DE ARRASAMENTO, EM MAT. 1A CAT., A CEU ABERTO, EXCLUINDO CARGA, TRANSPORTE E DESCARGA DO MATERIAL ESCAVADO.</v>
          </cell>
          <cell r="C3698" t="str">
            <v>M3</v>
          </cell>
          <cell r="D3698">
            <v>17.95</v>
          </cell>
          <cell r="E3698" t="str">
            <v>SINAPI - NACIONAL CAIXA</v>
          </cell>
        </row>
        <row r="3699">
          <cell r="A3699">
            <v>73700</v>
          </cell>
          <cell r="B3699" t="str">
            <v>ESCAVACAO DE BASE ALARGADA DE TUBULAO PLANO, BASE ATE 4,50M DA COTA DE  ARRASAMENTO, EM MAT. 1A CAT., A CEU ABERTO, EXCLUINDO CARGA, TRANSPORTE E DESCARGA DO MATERIAL ESCAVADO.</v>
          </cell>
          <cell r="C3699" t="str">
            <v>M3</v>
          </cell>
          <cell r="D3699">
            <v>52.16</v>
          </cell>
          <cell r="E3699" t="str">
            <v>SINAPI - NACIONAL CAIXA</v>
          </cell>
        </row>
        <row r="3700">
          <cell r="A3700">
            <v>73701</v>
          </cell>
          <cell r="B3700" t="str">
            <v>ESCAVACAO DE FUSTE DE TUBULAO D=2,00M PLANO, BASE ENTRE 4,50M E 7,50M    DA COTA DE ARRASAMENTO, C/CAMISA DE CONCRETO ARMADO, ESCAVAÇÃO EM MAT.1A CAT., EXCLUINDO MATERIAL, MAO DE OBRA, CONCRETO, FORMAS, ARMACAO,CARGA, TRANSPORTE E DESCARGA DO MATERIAL ESC</v>
          </cell>
          <cell r="C3700" t="str">
            <v>M</v>
          </cell>
          <cell r="D3700">
            <v>250.75</v>
          </cell>
          <cell r="E3700" t="str">
            <v>SINAPI - NACIONAL CAIXA</v>
          </cell>
        </row>
        <row r="3701">
          <cell r="A3701">
            <v>73702</v>
          </cell>
          <cell r="B3701" t="str">
            <v>ESCAVACAO DE FUSTE DE TUBULAO D=2,00M PLANO, BASE ATE 4,50M DA COTA DE  ARRASAMENTO, C/ CAMISA DE CONCRETO ARMADO, ESCAVAÇÃO EM MAT. 1A CAT.,EXCLUINDO MATERIAL, MAO DE OBRA, CONCRETO, FORMAS, ARMACAO, CARGA, TRANSPORTE E DESCARGA DO MATERIAL ESCAVADO E A</v>
          </cell>
          <cell r="C3701" t="str">
            <v>M</v>
          </cell>
          <cell r="D3701">
            <v>164.69</v>
          </cell>
          <cell r="E3701" t="str">
            <v>SINAPI - NACIONAL CAIXA</v>
          </cell>
        </row>
        <row r="3702">
          <cell r="A3702">
            <v>73703</v>
          </cell>
          <cell r="B3702" t="str">
            <v>ESCAVACAO DE FUSTE DE TUBULAO D=1,80M PLANO, BASE ENTRE 4,50M E 7,50M    DA COTA DE ARRASAMENTO, C/CAMISA DE CONCRETO ARMADO, ESCAVAÇÃO EM MAT.1A CAT., EXCLUINDO MATERIAL, MAO DE OBRA, CONCRETO, FORMAS, ARMACAO,CARGA, TRANSPORTE E DESCARGA DO MATERIAL ESC</v>
          </cell>
          <cell r="C3702" t="str">
            <v>M</v>
          </cell>
          <cell r="D3702">
            <v>203.2</v>
          </cell>
          <cell r="E3702" t="str">
            <v>SINAPI - NACIONAL CAIXA</v>
          </cell>
        </row>
        <row r="3703">
          <cell r="A3703">
            <v>73704</v>
          </cell>
          <cell r="B3703" t="str">
            <v>ESCAVACAO DE FUSTE DE TUBULAO D=1,80M PLANO, BASE ATE 4,50M DA COTA DE  ARRASAMENTO, C/CAMISA DE CONCRETO ARMADO, ESCAVAÇÃO EM MAT. 1A CAT.,EXCLUINDO MATERIAL, MAO DE OBRA, CONCRETO, FORMAS, ARMACAO, CARGA, TRANSPORTE E DESCARGA DO MAT. ESCAVADO E ALARGA</v>
          </cell>
          <cell r="C3703" t="str">
            <v>M</v>
          </cell>
          <cell r="D3703">
            <v>133.52000000000001</v>
          </cell>
          <cell r="E3703" t="str">
            <v>SINAPI - NACIONAL CAIXA</v>
          </cell>
        </row>
        <row r="3704">
          <cell r="A3704">
            <v>73705</v>
          </cell>
          <cell r="B3704" t="str">
            <v>ESCAVACAO DE FUSTE DE TUBULAO D=1,60M PLANO, BASE ATE 4,50M DA COTA DE  ARRASAMENTO, C/CAMISA DE CONCRETO ARMADO, MAT. 1A CAT., EXCLUINDO MATERIAL, MAO DE OBRA, CONCRETO, FORMAS, ARMACAO, CARGA, TRANSPORTE E DESCARGA DO MATERIAL ESCAVADO E ALARGAMENTO DA</v>
          </cell>
          <cell r="C3704" t="str">
            <v>M</v>
          </cell>
          <cell r="D3704">
            <v>105.34</v>
          </cell>
          <cell r="E3704" t="str">
            <v>SINAPI - NACIONAL CAIXA</v>
          </cell>
        </row>
        <row r="3705">
          <cell r="A3705">
            <v>73706</v>
          </cell>
          <cell r="B3705" t="str">
            <v xml:space="preserve">ESCAVACAO DE FUSTE DE TUBULAO D=1,50M PLANO, BASE ENTRE 4,50M E 7,50M    DA COTA DE ARRASAMENTO, C/CAMISA DE CONCRETO ARMADO, MAT. 1A CAT., EXCLUINDO MATERIAL, MAO DE OBRA, CONCRETO, FORMAS, ARMACAO, CARGA E DESCARGA DO MATERIAL ESCAVADO E ALARGAMENTO DA </v>
          </cell>
          <cell r="C3705" t="str">
            <v>M</v>
          </cell>
          <cell r="D3705">
            <v>140.99</v>
          </cell>
          <cell r="E3705" t="str">
            <v>SINAPI - NACIONAL CAIXA</v>
          </cell>
        </row>
        <row r="3706">
          <cell r="A3706">
            <v>73707</v>
          </cell>
          <cell r="B3706" t="str">
            <v xml:space="preserve">ESCAVACAO DE FUSTE DE TUBULAO D=1,40M PLANO, BASE ENTRE 4,50M E 7,50M    DA COTA DE ARRASAMENTO, COM CAMISA DE CONCRETO ARMADO, ESCAVAÇÃO EM MAT. 1A CAT., EXCLUINDO MATERIAL, MAO DE OBRA, CONCRETO, FORMAS, ARMACAO, CARGA E DESCARGA DO MATERIAL ESCAVADO E </v>
          </cell>
          <cell r="C3706" t="str">
            <v>M</v>
          </cell>
          <cell r="D3706">
            <v>122.99</v>
          </cell>
          <cell r="E3706" t="str">
            <v>SINAPI - NACIONAL CAIXA</v>
          </cell>
        </row>
        <row r="3707">
          <cell r="A3707">
            <v>73708</v>
          </cell>
          <cell r="B3707" t="str">
            <v>ESCAVACAO DE FUSTE DE TUBULAO D=1,40M PLANO, BASE ATE 4,50M DA COTA DE  ARRASAMENTO, C/CAMISA DE CONCRETO ARMADO, ESCAVAÇÃO EM MAT. 1A CAT.,EXCLUINDO MATERIAL, MAO DE OBRA, CONCRETO, FORMAS, ARMACAO, CARGA E DESCARGA DO MAT ESCAVADO E ALARGAMENTO DA BASE</v>
          </cell>
          <cell r="C3707" t="str">
            <v>M</v>
          </cell>
          <cell r="D3707">
            <v>80.3</v>
          </cell>
          <cell r="E3707" t="str">
            <v>SINAPI - NACIONAL CAIXA</v>
          </cell>
        </row>
        <row r="3708">
          <cell r="A3708">
            <v>73709</v>
          </cell>
          <cell r="B3708" t="str">
            <v>GRUPO GERADOR ESTACIONARIO C/ALTERNADOR 125/145KVA (CI) DIESEL 165CVEXCL OPERADOR</v>
          </cell>
          <cell r="C3708" t="str">
            <v>H</v>
          </cell>
          <cell r="D3708">
            <v>5.0999999999999996</v>
          </cell>
          <cell r="E3708" t="str">
            <v>SINAPI - NACIONAL CAIXA</v>
          </cell>
        </row>
        <row r="3709">
          <cell r="A3709">
            <v>73710</v>
          </cell>
          <cell r="B3709" t="str">
            <v>BASE PARA PAVIMENTACAO COM BRITA GRADUADA, INCLUSIVE COMPACTACAO</v>
          </cell>
          <cell r="C3709" t="str">
            <v>M3</v>
          </cell>
          <cell r="D3709">
            <v>131.83000000000001</v>
          </cell>
          <cell r="E3709" t="str">
            <v>SINAPI - NACIONAL CAIXA</v>
          </cell>
        </row>
        <row r="3710">
          <cell r="A3710">
            <v>73711</v>
          </cell>
          <cell r="B3710" t="str">
            <v>BASE PARA PAVIMENTACAO COM BRITA CORRIDA, INCLUSIVE COMPACTACAO</v>
          </cell>
          <cell r="C3710" t="str">
            <v>M3</v>
          </cell>
          <cell r="D3710">
            <v>100.72</v>
          </cell>
          <cell r="E3710" t="str">
            <v>SINAPI - NACIONAL CAIXA</v>
          </cell>
        </row>
        <row r="3711">
          <cell r="A3711">
            <v>73712</v>
          </cell>
          <cell r="B3711" t="str">
            <v>EQUIPAMENTO ROTATIVO PARA DESOBSTRUCAO E LIMPEZA DE GALERIAS TP BUCKE    MACHINE (CP) CONSIDERANDO APENAS A MANUTENCAO E MATERIAL DE OPERAÇÃO</v>
          </cell>
          <cell r="C3711" t="str">
            <v>H</v>
          </cell>
          <cell r="D3711">
            <v>12.56</v>
          </cell>
          <cell r="E3711" t="str">
            <v>SINAPI - NACIONAL CAIXA</v>
          </cell>
        </row>
        <row r="3712">
          <cell r="A3712">
            <v>73713</v>
          </cell>
          <cell r="B3712" t="str">
            <v>ARRASAMENTO DE TUBULAO DE CONCRETO D=1,00 A 1,20M. (INCLUI ENCARREGADO  ).</v>
          </cell>
          <cell r="C3712" t="str">
            <v>UN</v>
          </cell>
          <cell r="D3712">
            <v>266.37</v>
          </cell>
          <cell r="E3712" t="str">
            <v>SINAPI - NACIONAL CAIXA</v>
          </cell>
        </row>
        <row r="3713">
          <cell r="A3713">
            <v>73714</v>
          </cell>
          <cell r="B3713" t="str">
            <v>CAIXA PARA RALO C OM GRELHA FOFO 135 KG DE ALV TIJOLO MACICO (7X10X20)  PAREDES DE UMA VEZ (0.20 M) DE 0.90X1.20X1.50 M (EXTERNA) COM ARGAMASSA 1:4 CIMENTO:AREIA, BASE CONC FCK=10 MPA, EXCLUSIVE ESCAVACAO E REATERRO.</v>
          </cell>
          <cell r="C3713" t="str">
            <v>UN</v>
          </cell>
          <cell r="D3713">
            <v>1084.44</v>
          </cell>
          <cell r="E3713" t="str">
            <v>SINAPI - NACIONAL CAIXA</v>
          </cell>
        </row>
        <row r="3714">
          <cell r="A3714">
            <v>73715</v>
          </cell>
          <cell r="B3714" t="str">
            <v>PINTURA VERNIZ TIPO GOMA LACA DISSOLVIDO EM ALCOOL</v>
          </cell>
          <cell r="C3714" t="str">
            <v>M2</v>
          </cell>
          <cell r="D3714">
            <v>27.05</v>
          </cell>
          <cell r="E3714" t="str">
            <v>SINAPI - NACIONAL CAIXA</v>
          </cell>
        </row>
        <row r="3715">
          <cell r="A3715">
            <v>73716</v>
          </cell>
          <cell r="B3715" t="str">
            <v>ESCORAMENTO DE PONTILHOES, PONTES VIADUTO CONC.ARMADO C/MAD LEI, PINHO  3A APROVEITANDO 30% MADEIRA</v>
          </cell>
          <cell r="C3715" t="str">
            <v>M3</v>
          </cell>
          <cell r="D3715">
            <v>72.73</v>
          </cell>
          <cell r="E3715" t="str">
            <v>SINAPI - NACIONAL CAIXA</v>
          </cell>
        </row>
        <row r="3716">
          <cell r="A3716">
            <v>73717</v>
          </cell>
          <cell r="B3716" t="str">
            <v>ESCORAMENTO FORMAS 4,00 A 5,00M</v>
          </cell>
          <cell r="C3716" t="str">
            <v>M3</v>
          </cell>
          <cell r="D3716">
            <v>9.68</v>
          </cell>
          <cell r="E3716" t="str">
            <v>SINAPI - NACIONAL CAIXA</v>
          </cell>
        </row>
        <row r="3717">
          <cell r="A3717">
            <v>73718</v>
          </cell>
          <cell r="B3717" t="str">
            <v>ASSENTAMENTO DE TUBOS DE CONCRETO DIAMETRO = 1500MM, SIMPLES OU ARMADO  , JUNTA EM ARGAMASSA 1:3 CIMENTO:AREIA</v>
          </cell>
          <cell r="C3717" t="str">
            <v>M</v>
          </cell>
          <cell r="D3717">
            <v>155.69</v>
          </cell>
          <cell r="E3717" t="str">
            <v>SINAPI - NACIONAL CAIXA</v>
          </cell>
        </row>
        <row r="3718">
          <cell r="A3718">
            <v>73719</v>
          </cell>
          <cell r="B3718" t="str">
            <v>ASSENTAMENTO DE TUBOS DE CONCRETO DIAMETRO = 1200MM, SIMPLES OU ARMADO  , JUNTA EM ARGAMASSA 1:3 CIMENTO:AREIA</v>
          </cell>
          <cell r="C3718" t="str">
            <v>M</v>
          </cell>
          <cell r="D3718">
            <v>99.81</v>
          </cell>
          <cell r="E3718" t="str">
            <v>SINAPI - NACIONAL CAIXA</v>
          </cell>
        </row>
        <row r="3719">
          <cell r="A3719">
            <v>73720</v>
          </cell>
          <cell r="B3719" t="str">
            <v>ASSENTAMENTO DE TUBOS DE CONCRETO DIAMETRO = 800MM, SIMPLES OU ARMADO,  JUNTA EM ARGAMASSA 1:3 CIMENTO:AREIA</v>
          </cell>
          <cell r="C3719" t="str">
            <v>M</v>
          </cell>
          <cell r="D3719">
            <v>53.4</v>
          </cell>
          <cell r="E3719" t="str">
            <v>SINAPI - NACIONAL CAIXA</v>
          </cell>
        </row>
        <row r="3720">
          <cell r="A3720">
            <v>73721</v>
          </cell>
          <cell r="B3720" t="str">
            <v>ASSENTAMENTO DE TUBOS DE CONCRETO DIAMETRO = 1000MM, SIMPLES OU ARMADO  , JUNTA EM ARGAMASSA 1:3 CIMENTO:AREIA</v>
          </cell>
          <cell r="C3720" t="str">
            <v>M</v>
          </cell>
          <cell r="D3720">
            <v>80.17</v>
          </cell>
          <cell r="E3720" t="str">
            <v>SINAPI - NACIONAL CAIXA</v>
          </cell>
        </row>
        <row r="3721">
          <cell r="A3721">
            <v>73722</v>
          </cell>
          <cell r="B3721" t="str">
            <v>ASSENTAMENTO DE TUBOS DE CONCRETO DIAMETRO = 600MM, SIMPLES OU ARMADO,  JUNTA EM ARGAMASSA 1:3 CIMENTO:AREIA</v>
          </cell>
          <cell r="C3721" t="str">
            <v>M</v>
          </cell>
          <cell r="D3721">
            <v>25.71</v>
          </cell>
          <cell r="E3721" t="str">
            <v>SINAPI - NACIONAL CAIXA</v>
          </cell>
        </row>
        <row r="3722">
          <cell r="A3722">
            <v>73723</v>
          </cell>
          <cell r="B3722" t="str">
            <v>ASSENTAMENTO DE TUBOS DE CONCRETO DIAMETRO = 500MM, SIMPLES OU ARMADO,  JUNTA EM ARGAMASSA 1:3 CIMENTO:AREIA</v>
          </cell>
          <cell r="C3722" t="str">
            <v>M</v>
          </cell>
          <cell r="D3722">
            <v>20.03</v>
          </cell>
          <cell r="E3722" t="str">
            <v>SINAPI - NACIONAL CAIXA</v>
          </cell>
        </row>
        <row r="3723">
          <cell r="A3723">
            <v>73724</v>
          </cell>
          <cell r="B3723" t="str">
            <v>ASSENTAMENTO DE TUBOS DE CONCRETO DIAMETRO = 400MM, SIMPLES OU ARMADO,  JUNTA EM ARGAMASSA 1:3 CIMENTO:AREIA</v>
          </cell>
          <cell r="C3723" t="str">
            <v>M</v>
          </cell>
          <cell r="D3723">
            <v>13.22</v>
          </cell>
          <cell r="E3723" t="str">
            <v>SINAPI - NACIONAL CAIXA</v>
          </cell>
        </row>
        <row r="3724">
          <cell r="A3724">
            <v>73725</v>
          </cell>
          <cell r="B3724" t="str">
            <v>ASSENTAMENTO SIMPLES DE TUBOS DE CERÂMICA COM JUNTA ARGAMASSADA - DN 4  00 MM</v>
          </cell>
          <cell r="C3724" t="str">
            <v>M</v>
          </cell>
          <cell r="D3724">
            <v>13.14</v>
          </cell>
          <cell r="E3724" t="str">
            <v>SINAPI - NACIONAL CAIXA</v>
          </cell>
        </row>
        <row r="3725">
          <cell r="A3725">
            <v>73726</v>
          </cell>
          <cell r="B3725" t="str">
            <v>ASSENTAMENTO SIMPLES DE TUBOS DE CERÂMICA COM JUNTA ARGAMASSADA - DN 3  75 MM</v>
          </cell>
          <cell r="C3725" t="str">
            <v>M</v>
          </cell>
          <cell r="D3725">
            <v>10.93</v>
          </cell>
          <cell r="E3725" t="str">
            <v>SINAPI - NACIONAL CAIXA</v>
          </cell>
        </row>
        <row r="3726">
          <cell r="A3726">
            <v>73727</v>
          </cell>
          <cell r="B3726" t="str">
            <v>ASSENTAMENTO DE MANILHAS E CONEXOES CERAMICAS DIAMETRO = 300MM, JUNTA    EM ARGAMASSA 1:3 CIMENTO:AREIA</v>
          </cell>
          <cell r="C3726" t="str">
            <v>M</v>
          </cell>
          <cell r="D3726">
            <v>7.93</v>
          </cell>
          <cell r="E3726" t="str">
            <v>SINAPI - NACIONAL CAIXA</v>
          </cell>
        </row>
        <row r="3727">
          <cell r="A3727">
            <v>73728</v>
          </cell>
          <cell r="B3727" t="str">
            <v>ASSENTAMENTO DE MANILHAS E CONEXOES CERAMICAS DIAMETRO = 250MM, JUNTA    EM ARGAMASSA 1:3 CIMENTO:AREIA</v>
          </cell>
          <cell r="C3727" t="str">
            <v>M</v>
          </cell>
          <cell r="D3727">
            <v>7.23</v>
          </cell>
          <cell r="E3727" t="str">
            <v>SINAPI - NACIONAL CAIXA</v>
          </cell>
        </row>
        <row r="3728">
          <cell r="A3728">
            <v>73729</v>
          </cell>
          <cell r="B3728" t="str">
            <v>ASSENTAMENTO DE MANILHAS E CONEXOES CERAMICAS DIAMETRO = 200MM, JUNTA    EM ARGAMASSA 1:3 CIMENTO:AREIA</v>
          </cell>
          <cell r="C3728" t="str">
            <v>M</v>
          </cell>
          <cell r="D3728">
            <v>5.31</v>
          </cell>
          <cell r="E3728" t="str">
            <v>SINAPI - NACIONAL CAIXA</v>
          </cell>
        </row>
        <row r="3729">
          <cell r="A3729">
            <v>73730</v>
          </cell>
          <cell r="B3729" t="str">
            <v>ASSENTAMENTO DE TUBOS DE CONCRETO DIAMETRO = 300MM, SIMPLES OU ARMADO,  JUNTA EM ARGAMASSA 1:3 CIMENTO:AREIA</v>
          </cell>
          <cell r="C3729" t="str">
            <v>M</v>
          </cell>
          <cell r="D3729">
            <v>9.2899999999999991</v>
          </cell>
          <cell r="E3729" t="str">
            <v>SINAPI - NACIONAL CAIXA</v>
          </cell>
        </row>
        <row r="3730">
          <cell r="A3730">
            <v>73731</v>
          </cell>
          <cell r="B3730" t="str">
            <v>ASSENTAMENTO DE MANILHAS E CONEXOES CERAMICAS, DIAMETRO = 100MM, JUNTA  EM ARGAMASSA, 1:3 CIMENTO:AREIA</v>
          </cell>
          <cell r="C3730" t="str">
            <v>M</v>
          </cell>
          <cell r="D3730">
            <v>3.02</v>
          </cell>
          <cell r="E3730" t="str">
            <v>SINAPI - NACIONAL CAIXA</v>
          </cell>
        </row>
        <row r="3731">
          <cell r="A3731">
            <v>73732</v>
          </cell>
          <cell r="B3731" t="str">
            <v>DESFORMA DE ESTRUTURAS, ALT. OU PROFUND. MAIOR QUE 1,50M</v>
          </cell>
          <cell r="C3731" t="str">
            <v>M2</v>
          </cell>
          <cell r="D3731">
            <v>13.8</v>
          </cell>
          <cell r="E3731" t="str">
            <v>SINAPI - NACIONAL CAIXA</v>
          </cell>
        </row>
        <row r="3732">
          <cell r="A3732" t="str">
            <v>SERP</v>
          </cell>
          <cell r="B3732" t="str">
            <v>SERVICOS PRELIMINARES</v>
          </cell>
        </row>
        <row r="3733">
          <cell r="A3733" t="str">
            <v>0010</v>
          </cell>
          <cell r="B3733" t="str">
            <v>PREPARO DO TERRENO</v>
          </cell>
        </row>
        <row r="3734">
          <cell r="A3734">
            <v>73671</v>
          </cell>
          <cell r="B3734" t="str">
            <v>DESMATAMENTO DE ARVORES ENTRE 0,15M E 0,30M DE DIAMETRO INCLUSIVEDESTOCAMENTO E LIMPEZA DO TERRENO, UTILIZANDO TRATOR DE ESTEIRAS. (ENCARREGADO INCLUSO)</v>
          </cell>
          <cell r="C3734" t="str">
            <v>UN</v>
          </cell>
          <cell r="D3734">
            <v>3.33</v>
          </cell>
          <cell r="E3734" t="str">
            <v>SINAPI - NACIONAL CAIXA</v>
          </cell>
        </row>
        <row r="3735">
          <cell r="A3735">
            <v>73672</v>
          </cell>
          <cell r="B3735" t="str">
            <v>LIMPEZA MECANIZADA DE TERRENO, INCLUSIVE RETIRADA DE ARVORE ENTRE 0,05  M   E 0,15M DE DIAMETRO</v>
          </cell>
          <cell r="C3735" t="str">
            <v>M2</v>
          </cell>
          <cell r="D3735">
            <v>0.35</v>
          </cell>
          <cell r="E3735" t="str">
            <v>SINAPI - NACIONAL CAIXA</v>
          </cell>
        </row>
        <row r="3736">
          <cell r="A3736">
            <v>73822</v>
          </cell>
          <cell r="B3736" t="str">
            <v>LIMPEZA DE TERRENO - ROCADA</v>
          </cell>
        </row>
        <row r="3737">
          <cell r="A3737" t="str">
            <v>73822/001</v>
          </cell>
          <cell r="B3737" t="str">
            <v>LIMPEZA DE TERRENO - ROÇADA DENSA (COM PEQUENOS ARBUSTOS)</v>
          </cell>
          <cell r="C3737" t="str">
            <v>M2</v>
          </cell>
          <cell r="D3737">
            <v>1.87</v>
          </cell>
          <cell r="E3737" t="str">
            <v>SINAPI - NACIONAL CAIXA</v>
          </cell>
        </row>
        <row r="3738">
          <cell r="A3738" t="str">
            <v>73822/002</v>
          </cell>
          <cell r="B3738" t="str">
            <v>LIMPEZA DE TERRENO - RASPAGEM MECANIZADA (MOTONIVELADORA) DE CAMADA VE  GETAL</v>
          </cell>
          <cell r="C3738" t="str">
            <v>M2</v>
          </cell>
          <cell r="D3738">
            <v>0.44</v>
          </cell>
          <cell r="E3738" t="str">
            <v>SINAPI - NACIONAL CAIXA</v>
          </cell>
        </row>
        <row r="3739">
          <cell r="A3739">
            <v>73859</v>
          </cell>
          <cell r="B3739" t="str">
            <v>DESMATAMENTO / LIMPEZA</v>
          </cell>
        </row>
        <row r="3740">
          <cell r="A3740" t="str">
            <v>73859/001</v>
          </cell>
          <cell r="B3740" t="str">
            <v>DESMATAMENTO/LIMPEZA TERRENOS C/EQUIP MECAN(TRATOR:1000M2/H)</v>
          </cell>
          <cell r="C3740" t="str">
            <v>M2</v>
          </cell>
          <cell r="D3740">
            <v>0.22</v>
          </cell>
          <cell r="E3740" t="str">
            <v>SINAPI - NACIONAL CAIXA</v>
          </cell>
        </row>
        <row r="3741">
          <cell r="A3741" t="str">
            <v>73859/002</v>
          </cell>
          <cell r="B3741" t="str">
            <v>CAPINA MANUAL EM SERVICOS RODOVIARIOS</v>
          </cell>
          <cell r="C3741" t="str">
            <v>M2</v>
          </cell>
          <cell r="D3741">
            <v>0.5</v>
          </cell>
          <cell r="E3741" t="str">
            <v>SINAPI - NACIONAL CAIXA</v>
          </cell>
        </row>
        <row r="3742">
          <cell r="A3742">
            <v>73871</v>
          </cell>
          <cell r="B3742" t="str">
            <v>DESTOCAMENTOS</v>
          </cell>
        </row>
        <row r="3743">
          <cell r="A3743" t="str">
            <v>73871/001</v>
          </cell>
          <cell r="B3743" t="str">
            <v>DESTOCA ARVORE PORTE MEDIO/RAIZ PROFUNDA S/REMOCAO/AUX MECAN</v>
          </cell>
          <cell r="C3743" t="str">
            <v>UN</v>
          </cell>
          <cell r="D3743">
            <v>77.48</v>
          </cell>
          <cell r="E3743" t="str">
            <v>SINAPI - NACIONAL CAIXA</v>
          </cell>
        </row>
        <row r="3744">
          <cell r="A3744" t="str">
            <v>73871/002</v>
          </cell>
          <cell r="B3744" t="str">
            <v>DESTOCAMENTO MECANICO DE TOCOS D&lt;=30CM</v>
          </cell>
          <cell r="C3744" t="str">
            <v>UN</v>
          </cell>
          <cell r="D3744">
            <v>28.31</v>
          </cell>
          <cell r="E3744" t="str">
            <v>SINAPI - NACIONAL CAIXA</v>
          </cell>
        </row>
        <row r="3745">
          <cell r="A3745" t="str">
            <v>73871/003</v>
          </cell>
          <cell r="B3745" t="str">
            <v>DESTOCAMENTO MECANICO DE TOCOS D=30 A 50CM</v>
          </cell>
          <cell r="C3745" t="str">
            <v>UN</v>
          </cell>
          <cell r="D3745">
            <v>50.66</v>
          </cell>
          <cell r="E3745" t="str">
            <v>SINAPI - NACIONAL CAIXA</v>
          </cell>
        </row>
        <row r="3746">
          <cell r="A3746" t="str">
            <v>73871/004</v>
          </cell>
          <cell r="B3746" t="str">
            <v>DESTOCAMENTO MECANICO DE TOCOS D&gt;50CM</v>
          </cell>
          <cell r="C3746" t="str">
            <v>UN</v>
          </cell>
          <cell r="D3746">
            <v>84.81</v>
          </cell>
          <cell r="E3746" t="str">
            <v>SINAPI - NACIONAL CAIXA</v>
          </cell>
        </row>
        <row r="3747">
          <cell r="A3747" t="str">
            <v>0011</v>
          </cell>
          <cell r="B3747" t="str">
            <v>TRANSITO E SEGURANCA</v>
          </cell>
        </row>
        <row r="3748">
          <cell r="A3748">
            <v>74220</v>
          </cell>
          <cell r="B3748" t="str">
            <v>TAPUME DE VEDACAO</v>
          </cell>
        </row>
        <row r="3749">
          <cell r="A3749" t="str">
            <v>74220/001</v>
          </cell>
          <cell r="B3749" t="str">
            <v>TAPUME DE CHAPA DE MADEIRA COMPENSADA (6MM) - PINTURA A CAL- APROVEITA  MENTO 2 X</v>
          </cell>
          <cell r="C3749" t="str">
            <v>M2</v>
          </cell>
          <cell r="D3749">
            <v>28.42</v>
          </cell>
          <cell r="E3749" t="str">
            <v>SINAPI - NACIONAL CAIXA</v>
          </cell>
        </row>
        <row r="3750">
          <cell r="A3750">
            <v>74221</v>
          </cell>
          <cell r="B3750" t="str">
            <v>SINALIZACAO DE TRANSITO</v>
          </cell>
        </row>
        <row r="3751">
          <cell r="A3751" t="str">
            <v>74221/001</v>
          </cell>
          <cell r="B3751" t="str">
            <v>SINALIZACAO DE TRANSITO - NOTURNA</v>
          </cell>
          <cell r="C3751" t="str">
            <v>M</v>
          </cell>
          <cell r="D3751">
            <v>1.05</v>
          </cell>
          <cell r="E3751" t="str">
            <v>SINAPI - NACIONAL CAIXA</v>
          </cell>
        </row>
        <row r="3752">
          <cell r="A3752" t="str">
            <v>0012</v>
          </cell>
          <cell r="B3752" t="str">
            <v>ACESSOS/PASSADICOS</v>
          </cell>
        </row>
        <row r="3753">
          <cell r="A3753">
            <v>74219</v>
          </cell>
          <cell r="B3753" t="str">
            <v>PASSADICOS E TRAVESSIAS - MONTAGEM, MANUTENCAO E REMOCAO</v>
          </cell>
        </row>
        <row r="3754">
          <cell r="A3754" t="str">
            <v>74219/001</v>
          </cell>
          <cell r="B3754" t="str">
            <v>PASSADICOS DE MADEIRA PARA PEDESTRES</v>
          </cell>
          <cell r="C3754" t="str">
            <v>M2</v>
          </cell>
          <cell r="D3754">
            <v>34.76</v>
          </cell>
          <cell r="E3754" t="str">
            <v>SINAPI - NACIONAL CAIXA</v>
          </cell>
        </row>
        <row r="3755">
          <cell r="A3755" t="str">
            <v>74219/002</v>
          </cell>
          <cell r="B3755" t="str">
            <v>TRAVESSIA DE MADEIRA PARA VEICULOS</v>
          </cell>
          <cell r="C3755" t="str">
            <v>M2</v>
          </cell>
          <cell r="D3755">
            <v>26.2</v>
          </cell>
          <cell r="E3755" t="str">
            <v>SINAPI - NACIONAL CAIXA</v>
          </cell>
        </row>
        <row r="3756">
          <cell r="A3756" t="str">
            <v>0013</v>
          </cell>
          <cell r="B3756" t="str">
            <v>SUSTENTACOES DIVERSAS</v>
          </cell>
        </row>
        <row r="3757">
          <cell r="A3757">
            <v>73875</v>
          </cell>
          <cell r="B3757" t="str">
            <v>LOCACAO DE ANDAIMES</v>
          </cell>
        </row>
        <row r="3758">
          <cell r="A3758" t="str">
            <v>73875/001</v>
          </cell>
          <cell r="B3758" t="str">
            <v>LOCACAO DE ANDAIME METALICO TUBULAR TIPO TORRE</v>
          </cell>
          <cell r="C3758" t="str">
            <v>M/MÊS</v>
          </cell>
          <cell r="D3758">
            <v>11.12</v>
          </cell>
          <cell r="E3758" t="str">
            <v>SINAPI - NACIONAL CAIXA</v>
          </cell>
        </row>
        <row r="3759">
          <cell r="A3759" t="str">
            <v>0014</v>
          </cell>
          <cell r="B3759" t="str">
            <v>DEMOLICOES/RETIRADAS</v>
          </cell>
        </row>
        <row r="3760">
          <cell r="A3760">
            <v>72208</v>
          </cell>
          <cell r="B3760" t="str">
            <v>CARGA MECANIZADA E REMOCAO E ENTULHO COM TRANSPORTE ATE 1KM</v>
          </cell>
          <cell r="C3760" t="str">
            <v>M3</v>
          </cell>
          <cell r="D3760">
            <v>3.03</v>
          </cell>
          <cell r="E3760" t="str">
            <v>SINAPI - NACIONAL CAIXA</v>
          </cell>
        </row>
        <row r="3761">
          <cell r="A3761">
            <v>72209</v>
          </cell>
          <cell r="B3761" t="str">
            <v>CARGA MANUAL E REMOCAO E ENTULHO COM TRANSPORTE ATE 1KM</v>
          </cell>
          <cell r="C3761" t="str">
            <v>M3</v>
          </cell>
          <cell r="D3761">
            <v>9.11</v>
          </cell>
          <cell r="E3761" t="str">
            <v>SINAPI - NACIONAL CAIXA</v>
          </cell>
        </row>
        <row r="3762">
          <cell r="A3762">
            <v>72210</v>
          </cell>
          <cell r="B3762" t="str">
            <v>DESTOCAMENTO DE TRONCOS COM DIAMETRO DE 10CM ATE 30CM, INCLUSIVE REMOC  AO DE RAIZES</v>
          </cell>
          <cell r="C3762" t="str">
            <v>UN</v>
          </cell>
          <cell r="D3762">
            <v>20.36</v>
          </cell>
          <cell r="E3762" t="str">
            <v>SINAPI - NACIONAL CAIXA</v>
          </cell>
        </row>
        <row r="3763">
          <cell r="A3763">
            <v>72211</v>
          </cell>
          <cell r="B3763" t="str">
            <v>DESTOCAMENTO DE TRONCOS COM DIAMETRO DE 30CM ATE 50CM, INCLUSIVE REMOC  AO DE RAIZES</v>
          </cell>
          <cell r="C3763" t="str">
            <v>UN</v>
          </cell>
          <cell r="D3763">
            <v>56.61</v>
          </cell>
          <cell r="E3763" t="str">
            <v>SINAPI - NACIONAL CAIXA</v>
          </cell>
        </row>
        <row r="3764">
          <cell r="A3764">
            <v>72212</v>
          </cell>
          <cell r="B3764" t="str">
            <v>DESTOCAMENTO DE TRONCOS COM DIAMETRO MAIOR DO QUE 50CM, INCLUSIVE REMO  CAO DE RAIZES</v>
          </cell>
          <cell r="C3764" t="str">
            <v>UN</v>
          </cell>
          <cell r="D3764">
            <v>67.44</v>
          </cell>
          <cell r="E3764" t="str">
            <v>SINAPI - NACIONAL CAIXA</v>
          </cell>
        </row>
        <row r="3765">
          <cell r="A3765">
            <v>72214</v>
          </cell>
          <cell r="B3765" t="str">
            <v>DEMOLICAO DE ALVENARIA ESTRUTURAL DE BLOCOS VAZADOS DE CONCRETO</v>
          </cell>
          <cell r="C3765" t="str">
            <v>M3</v>
          </cell>
          <cell r="D3765">
            <v>24.99</v>
          </cell>
          <cell r="E3765" t="str">
            <v>SINAPI - NACIONAL CAIXA</v>
          </cell>
        </row>
        <row r="3766">
          <cell r="A3766">
            <v>72215</v>
          </cell>
          <cell r="B3766" t="str">
            <v>DEMOLICAO DE ALVENARIA DE ELEMENTOS CERAMICOS VAZADOS</v>
          </cell>
          <cell r="C3766" t="str">
            <v>M3</v>
          </cell>
          <cell r="D3766">
            <v>15.62</v>
          </cell>
          <cell r="E3766" t="str">
            <v>SINAPI - NACIONAL CAIXA</v>
          </cell>
        </row>
        <row r="3767">
          <cell r="A3767">
            <v>72216</v>
          </cell>
          <cell r="B3767" t="str">
            <v>DEMOLICAO DE VERGAS, CINTAS E PILARETES DE CONCRETO</v>
          </cell>
          <cell r="C3767" t="str">
            <v>M3</v>
          </cell>
          <cell r="D3767">
            <v>81.23</v>
          </cell>
          <cell r="E3767" t="str">
            <v>SINAPI - NACIONAL CAIXA</v>
          </cell>
        </row>
        <row r="3768">
          <cell r="A3768">
            <v>72217</v>
          </cell>
          <cell r="B3768" t="str">
            <v>DEMOLICAO DE PLACAS DIVISORIAS DE GRANILITE</v>
          </cell>
          <cell r="C3768" t="str">
            <v>M2</v>
          </cell>
          <cell r="D3768">
            <v>3.12</v>
          </cell>
          <cell r="E3768" t="str">
            <v>SINAPI - NACIONAL CAIXA</v>
          </cell>
        </row>
        <row r="3769">
          <cell r="A3769">
            <v>72218</v>
          </cell>
          <cell r="B3769" t="str">
            <v>DEMOLICAO DE DIVISORIAS EM CHAPAS OU TABUAS, INCLUSIVE DEMOLICAO DE EN  TARUGAMENTO</v>
          </cell>
          <cell r="C3769" t="str">
            <v>M2</v>
          </cell>
          <cell r="D3769">
            <v>2.5</v>
          </cell>
          <cell r="E3769" t="str">
            <v>SINAPI - NACIONAL CAIXA</v>
          </cell>
        </row>
        <row r="3770">
          <cell r="A3770">
            <v>72219</v>
          </cell>
          <cell r="B3770" t="str">
            <v>DEMOLICAO DE ALVENARIA DE BLOCOS DE PEDRA NATURAL</v>
          </cell>
          <cell r="C3770" t="str">
            <v>M3</v>
          </cell>
          <cell r="D3770">
            <v>40.61</v>
          </cell>
          <cell r="E3770" t="str">
            <v>SINAPI - NACIONAL CAIXA</v>
          </cell>
        </row>
        <row r="3771">
          <cell r="A3771">
            <v>72220</v>
          </cell>
          <cell r="B3771" t="str">
            <v>RETIRADA DE ALVENARIA DE TIJOLOS DE VIDRO</v>
          </cell>
          <cell r="C3771" t="str">
            <v>M2</v>
          </cell>
          <cell r="D3771">
            <v>6.25</v>
          </cell>
          <cell r="E3771" t="str">
            <v>SINAPI - NACIONAL CAIXA</v>
          </cell>
        </row>
        <row r="3772">
          <cell r="A3772">
            <v>72221</v>
          </cell>
          <cell r="B3772" t="str">
            <v>RETIRADA DE PLACAS DIVISORIAS DE GRANILITE</v>
          </cell>
          <cell r="C3772" t="str">
            <v>M2</v>
          </cell>
          <cell r="D3772">
            <v>6.25</v>
          </cell>
          <cell r="E3772" t="str">
            <v>SINAPI - NACIONAL CAIXA</v>
          </cell>
        </row>
        <row r="3773">
          <cell r="A3773">
            <v>72222</v>
          </cell>
          <cell r="B3773" t="str">
            <v>RETIRADAS DE DIVISORIAS EM CHAPAS OU TABUAS, SEM RETIRADA DO ENTARUGAM  ENTO</v>
          </cell>
          <cell r="C3773" t="str">
            <v>M2</v>
          </cell>
          <cell r="D3773">
            <v>3.32</v>
          </cell>
          <cell r="E3773" t="str">
            <v>SINAPI - NACIONAL CAIXA</v>
          </cell>
        </row>
        <row r="3774">
          <cell r="A3774">
            <v>72223</v>
          </cell>
          <cell r="B3774" t="str">
            <v>RETIRADAS DE DIVISORIAS EM CHAPAS OU TABUAS, COM RETIRADA DO ENTARUGAM  ENTO</v>
          </cell>
          <cell r="C3774" t="str">
            <v>M2</v>
          </cell>
          <cell r="D3774">
            <v>6.65</v>
          </cell>
          <cell r="E3774" t="str">
            <v>SINAPI - NACIONAL CAIXA</v>
          </cell>
        </row>
        <row r="3775">
          <cell r="A3775">
            <v>72224</v>
          </cell>
          <cell r="B3775" t="str">
            <v>DEMOLICAO DE TELHAS CERAMICAS OU DE VIDRO</v>
          </cell>
          <cell r="C3775" t="str">
            <v>M2</v>
          </cell>
          <cell r="D3775">
            <v>3.75</v>
          </cell>
          <cell r="E3775" t="str">
            <v>SINAPI - NACIONAL CAIXA</v>
          </cell>
        </row>
        <row r="3776">
          <cell r="A3776">
            <v>72225</v>
          </cell>
          <cell r="B3776" t="str">
            <v>DEMOLICAO DE TELHAS ONDULADAS</v>
          </cell>
          <cell r="C3776" t="str">
            <v>M2</v>
          </cell>
          <cell r="D3776">
            <v>1.56</v>
          </cell>
          <cell r="E3776" t="str">
            <v>SINAPI - NACIONAL CAIXA</v>
          </cell>
        </row>
        <row r="3777">
          <cell r="A3777">
            <v>72226</v>
          </cell>
          <cell r="B3777" t="str">
            <v>RETIRADA DE ESTRUTURA DE MADEIRA PONTALETEADA PARA TELHAS CERAMICAS OU  DE VIDRO</v>
          </cell>
          <cell r="C3777" t="str">
            <v>M2</v>
          </cell>
          <cell r="D3777">
            <v>4.37</v>
          </cell>
          <cell r="E3777" t="str">
            <v>SINAPI - NACIONAL CAIXA</v>
          </cell>
        </row>
        <row r="3778">
          <cell r="A3778">
            <v>72227</v>
          </cell>
          <cell r="B3778" t="str">
            <v>RETIRADA DE ESTRUTURA DE MADEIRA PONTALETEADA PARA TELHAS ONDULADAS</v>
          </cell>
          <cell r="C3778" t="str">
            <v>M2</v>
          </cell>
          <cell r="D3778">
            <v>2.91</v>
          </cell>
          <cell r="E3778" t="str">
            <v>SINAPI - NACIONAL CAIXA</v>
          </cell>
        </row>
        <row r="3779">
          <cell r="A3779">
            <v>72228</v>
          </cell>
          <cell r="B3779" t="str">
            <v>RETIRADA DE ESTRUTURA DE MADEIRA COM TESOURAS PARA TELHAS CERAMICAS OU  DE VIDRO</v>
          </cell>
          <cell r="C3779" t="str">
            <v>M2</v>
          </cell>
          <cell r="D3779">
            <v>7.28</v>
          </cell>
          <cell r="E3779" t="str">
            <v>SINAPI - NACIONAL CAIXA</v>
          </cell>
        </row>
        <row r="3780">
          <cell r="A3780">
            <v>72229</v>
          </cell>
          <cell r="B3780" t="str">
            <v>RETIRADA DE ESTRUTURA DE MADEIRA COM TESOURAS PARA TELHAS ONDULADAS</v>
          </cell>
          <cell r="C3780" t="str">
            <v>M2</v>
          </cell>
          <cell r="D3780">
            <v>5.82</v>
          </cell>
          <cell r="E3780" t="str">
            <v>SINAPI - NACIONAL CAIXA</v>
          </cell>
        </row>
        <row r="3781">
          <cell r="A3781">
            <v>72230</v>
          </cell>
          <cell r="B3781" t="str">
            <v>RETIRADA DE TELHAS DE CERAMICAS OU DE VIDRO</v>
          </cell>
          <cell r="C3781" t="str">
            <v>M2</v>
          </cell>
          <cell r="D3781">
            <v>3.12</v>
          </cell>
          <cell r="E3781" t="str">
            <v>SINAPI - NACIONAL CAIXA</v>
          </cell>
        </row>
        <row r="3782">
          <cell r="A3782">
            <v>72231</v>
          </cell>
          <cell r="B3782" t="str">
            <v>RETIRADA DE TELHAS ONDULADAS</v>
          </cell>
          <cell r="C3782" t="str">
            <v>M2</v>
          </cell>
          <cell r="D3782">
            <v>2.19</v>
          </cell>
          <cell r="E3782" t="str">
            <v>SINAPI - NACIONAL CAIXA</v>
          </cell>
        </row>
        <row r="3783">
          <cell r="A3783">
            <v>72232</v>
          </cell>
          <cell r="B3783" t="str">
            <v>RETIRADA DE CUMEEIRAS CERAMICAS</v>
          </cell>
          <cell r="C3783" t="str">
            <v>M</v>
          </cell>
          <cell r="D3783">
            <v>1.87</v>
          </cell>
          <cell r="E3783" t="str">
            <v>SINAPI - NACIONAL CAIXA</v>
          </cell>
        </row>
        <row r="3784">
          <cell r="A3784">
            <v>72233</v>
          </cell>
          <cell r="B3784" t="str">
            <v>RETIRADA DE CUMEEIRAS EM ALUMINIO</v>
          </cell>
          <cell r="C3784" t="str">
            <v>M</v>
          </cell>
          <cell r="D3784">
            <v>1.25</v>
          </cell>
          <cell r="E3784" t="str">
            <v>SINAPI - NACIONAL CAIXA</v>
          </cell>
        </row>
        <row r="3785">
          <cell r="A3785">
            <v>72234</v>
          </cell>
          <cell r="B3785" t="str">
            <v>DEMOLICAO DE FORRO DE GESSO</v>
          </cell>
          <cell r="C3785" t="str">
            <v>M2</v>
          </cell>
          <cell r="D3785">
            <v>1.87</v>
          </cell>
          <cell r="E3785" t="str">
            <v>SINAPI - NACIONAL CAIXA</v>
          </cell>
        </row>
        <row r="3786">
          <cell r="A3786">
            <v>72235</v>
          </cell>
          <cell r="B3786" t="str">
            <v>DEMOLICAO DE ENTARUGAMENTO DE FORRO</v>
          </cell>
          <cell r="C3786" t="str">
            <v>M2</v>
          </cell>
          <cell r="D3786">
            <v>2.5</v>
          </cell>
          <cell r="E3786" t="str">
            <v>SINAPI - NACIONAL CAIXA</v>
          </cell>
        </row>
        <row r="3787">
          <cell r="A3787">
            <v>72236</v>
          </cell>
          <cell r="B3787" t="str">
            <v>RETIRADA DE FORRO DE MADEIRA EM TABUAS</v>
          </cell>
          <cell r="C3787" t="str">
            <v>M2</v>
          </cell>
          <cell r="D3787">
            <v>4.79</v>
          </cell>
          <cell r="E3787" t="str">
            <v>SINAPI - NACIONAL CAIXA</v>
          </cell>
        </row>
        <row r="3788">
          <cell r="A3788">
            <v>72237</v>
          </cell>
          <cell r="B3788" t="str">
            <v>RETIRADA DE ENTARUGAMENTO DE FORRO</v>
          </cell>
          <cell r="C3788" t="str">
            <v>M2</v>
          </cell>
          <cell r="D3788">
            <v>5.82</v>
          </cell>
          <cell r="E3788" t="str">
            <v>SINAPI - NACIONAL CAIXA</v>
          </cell>
        </row>
        <row r="3789">
          <cell r="A3789">
            <v>72238</v>
          </cell>
          <cell r="B3789" t="str">
            <v>RETIRADA DE FORRO EM REGUAS DE PVC, INCLUSIVE RETIRADA DE PERFIS</v>
          </cell>
          <cell r="C3789" t="str">
            <v>M2</v>
          </cell>
          <cell r="D3789">
            <v>2.91</v>
          </cell>
          <cell r="E3789" t="str">
            <v>SINAPI - NACIONAL CAIXA</v>
          </cell>
        </row>
        <row r="3790">
          <cell r="A3790">
            <v>72239</v>
          </cell>
          <cell r="B3790" t="str">
            <v>RETIRADA DE TACOS DE MADEIRA</v>
          </cell>
          <cell r="C3790" t="str">
            <v>M2</v>
          </cell>
          <cell r="D3790">
            <v>2.1800000000000002</v>
          </cell>
          <cell r="E3790" t="str">
            <v>SINAPI - NACIONAL CAIXA</v>
          </cell>
        </row>
        <row r="3791">
          <cell r="A3791">
            <v>72240</v>
          </cell>
          <cell r="B3791" t="str">
            <v>RETIRADA DE ASSOALHO DE MADEIRA, EXCLUSIVE RETIRADA DE VIGAMENTO</v>
          </cell>
          <cell r="C3791" t="str">
            <v>M2</v>
          </cell>
          <cell r="D3791">
            <v>10.4</v>
          </cell>
          <cell r="E3791" t="str">
            <v>SINAPI - NACIONAL CAIXA</v>
          </cell>
        </row>
        <row r="3792">
          <cell r="A3792">
            <v>72241</v>
          </cell>
          <cell r="B3792" t="str">
            <v>RETIRADA DE ASSOALHO DE MADEIRA, INCLUSIVE RETIRADA DE VIGAMENTO</v>
          </cell>
          <cell r="C3792" t="str">
            <v>M2</v>
          </cell>
          <cell r="D3792">
            <v>12.48</v>
          </cell>
          <cell r="E3792" t="str">
            <v>SINAPI - NACIONAL CAIXA</v>
          </cell>
        </row>
        <row r="3793">
          <cell r="A3793">
            <v>72242</v>
          </cell>
          <cell r="B3793" t="str">
            <v>RETIRADA DE RODAPES DE MADEIRA, INCLUSIVE RETIRADA DE CORDAO</v>
          </cell>
          <cell r="C3793" t="str">
            <v>M2</v>
          </cell>
          <cell r="D3793">
            <v>2.23</v>
          </cell>
          <cell r="E3793" t="str">
            <v>SINAPI - NACIONAL CAIXA</v>
          </cell>
        </row>
        <row r="3794">
          <cell r="A3794">
            <v>73616</v>
          </cell>
          <cell r="B3794" t="str">
            <v>DEMOLICAO DE CONCRETO SIMPLES</v>
          </cell>
          <cell r="C3794" t="str">
            <v>M3</v>
          </cell>
          <cell r="D3794">
            <v>92.03</v>
          </cell>
          <cell r="E3794" t="str">
            <v>SINAPI - NACIONAL CAIXA</v>
          </cell>
        </row>
        <row r="3795">
          <cell r="A3795">
            <v>73801</v>
          </cell>
          <cell r="B3795" t="str">
            <v>DEMOLICAO MANUAL DE PISO / CONTRAPISO</v>
          </cell>
        </row>
        <row r="3796">
          <cell r="A3796" t="str">
            <v>73801/001</v>
          </cell>
          <cell r="B3796" t="str">
            <v>DEMOLICAO DE PISO DE ALTA RESISTENCIA</v>
          </cell>
          <cell r="C3796" t="str">
            <v>M2</v>
          </cell>
          <cell r="D3796">
            <v>9.3699999999999992</v>
          </cell>
          <cell r="E3796" t="str">
            <v>SINAPI - NACIONAL CAIXA</v>
          </cell>
        </row>
        <row r="3797">
          <cell r="A3797" t="str">
            <v>73801/002</v>
          </cell>
          <cell r="B3797" t="str">
            <v>DEMOLICAO DE CAMADA DE ASSENTAMENTO/CONTRAPISO COM USO DE PONTEIRO, ES  PESSURA ATE 4CM</v>
          </cell>
          <cell r="C3797" t="str">
            <v>M2</v>
          </cell>
          <cell r="D3797">
            <v>9.3699999999999992</v>
          </cell>
          <cell r="E3797" t="str">
            <v>SINAPI - NACIONAL CAIXA</v>
          </cell>
        </row>
        <row r="3798">
          <cell r="A3798">
            <v>73802</v>
          </cell>
          <cell r="B3798" t="str">
            <v>DEMOLICAO MANUAL DE REVESTIMENTOS EM PAREDES</v>
          </cell>
        </row>
        <row r="3799">
          <cell r="A3799" t="str">
            <v>73802/001</v>
          </cell>
          <cell r="B3799" t="str">
            <v>DEMOLICAO DE REVESTIMENTO DE ARGAMASSA DE CAL E AREIA</v>
          </cell>
          <cell r="C3799" t="str">
            <v>M2</v>
          </cell>
          <cell r="D3799">
            <v>3.12</v>
          </cell>
          <cell r="E3799" t="str">
            <v>SINAPI - NACIONAL CAIXA</v>
          </cell>
        </row>
        <row r="3800">
          <cell r="A3800">
            <v>73874</v>
          </cell>
          <cell r="B3800" t="str">
            <v>REMOCAO DE PINTURAS COM JATEAMENTO DE AREIA</v>
          </cell>
        </row>
        <row r="3801">
          <cell r="A3801" t="str">
            <v>73874/001</v>
          </cell>
          <cell r="B3801" t="str">
            <v xml:space="preserve">REMOCAO DE PINTURAS COM JATEAMENTO DE AREIA, EM SUPERFICIES METALICAS    </v>
          </cell>
          <cell r="C3801" t="str">
            <v>M2</v>
          </cell>
          <cell r="D3801">
            <v>10.46</v>
          </cell>
          <cell r="E3801" t="str">
            <v>SINAPI - NACIONAL CAIXA</v>
          </cell>
        </row>
        <row r="3802">
          <cell r="A3802">
            <v>73895</v>
          </cell>
          <cell r="B3802" t="str">
            <v>DEMOLICAO PISO MARMORE/SOLEIRA/PEITORIL/ESCADA</v>
          </cell>
        </row>
        <row r="3803">
          <cell r="A3803" t="str">
            <v>73895/001</v>
          </cell>
          <cell r="B3803" t="str">
            <v>DEMOLICAO DE PISO DE MARMORE E ARGAMASSA DE ASSENTAMENTO</v>
          </cell>
          <cell r="C3803" t="str">
            <v>M2</v>
          </cell>
          <cell r="D3803">
            <v>3.79</v>
          </cell>
          <cell r="E3803" t="str">
            <v>SINAPI - NACIONAL CAIXA</v>
          </cell>
        </row>
        <row r="3804">
          <cell r="A3804">
            <v>73896</v>
          </cell>
          <cell r="B3804" t="str">
            <v>RETIRADA DE AZULEJOS OU LADRILHOS</v>
          </cell>
        </row>
        <row r="3805">
          <cell r="A3805" t="str">
            <v>73896/001</v>
          </cell>
          <cell r="B3805" t="str">
            <v>RETIRADA CUIDADOSA DE AZULEJOS/LADRILHOS E ARGAMASSA DE ASSENTAMENTO</v>
          </cell>
          <cell r="C3805" t="str">
            <v>M2</v>
          </cell>
          <cell r="D3805">
            <v>21.83</v>
          </cell>
          <cell r="E3805" t="str">
            <v>SINAPI - NACIONAL CAIXA</v>
          </cell>
        </row>
        <row r="3806">
          <cell r="A3806">
            <v>73899</v>
          </cell>
          <cell r="B3806" t="str">
            <v>DEMOLICAO DE ALVENARIA DE TIJOLOS S/REAPROVEITAMENTO</v>
          </cell>
        </row>
        <row r="3807">
          <cell r="A3807" t="str">
            <v>73899/001</v>
          </cell>
          <cell r="B3807" t="str">
            <v>DEMOLICAO DE ALVENARIA DE TIJOLOS MACICOS S/REAPROVEITAMENTO</v>
          </cell>
          <cell r="C3807" t="str">
            <v>M3</v>
          </cell>
          <cell r="D3807">
            <v>28.32</v>
          </cell>
          <cell r="E3807" t="str">
            <v>SINAPI - NACIONAL CAIXA</v>
          </cell>
        </row>
        <row r="3808">
          <cell r="A3808" t="str">
            <v>73899/002</v>
          </cell>
          <cell r="B3808" t="str">
            <v>DEMOLICAO DE ALVENARIA DE TIJOLOS FURADOS S/REAPROVEITAMENTO</v>
          </cell>
          <cell r="C3808" t="str">
            <v>M3</v>
          </cell>
          <cell r="D3808">
            <v>35.39</v>
          </cell>
          <cell r="E3808" t="str">
            <v>SINAPI - NACIONAL CAIXA</v>
          </cell>
        </row>
        <row r="3809">
          <cell r="A3809" t="str">
            <v>0016</v>
          </cell>
          <cell r="B3809" t="str">
            <v>LIGACOES PROVISORIAS</v>
          </cell>
        </row>
        <row r="3810">
          <cell r="A3810">
            <v>73960</v>
          </cell>
          <cell r="B3810" t="str">
            <v>LIGACOES PROVISORIAS AGUA/ESGOTO</v>
          </cell>
        </row>
        <row r="3811">
          <cell r="A3811" t="str">
            <v>73960/001</v>
          </cell>
          <cell r="B3811" t="str">
            <v>INSTAL/LIGACAO PROVISORIA ELETRICA BAIXA TENSAO P/CANT OBRAOBRA,M3-CHAVE 100A CARGA 3KWH,20CV EXCL FORN MEDIDOR</v>
          </cell>
          <cell r="C3811" t="str">
            <v>UN</v>
          </cell>
          <cell r="D3811">
            <v>902.72</v>
          </cell>
          <cell r="E3811" t="str">
            <v>SINAPI - NACIONAL CAIXA</v>
          </cell>
        </row>
        <row r="3812">
          <cell r="A3812" t="str">
            <v>0233</v>
          </cell>
          <cell r="B3812" t="str">
            <v>SINALIZACAO DO CANTEIRO DE OBRAS</v>
          </cell>
        </row>
        <row r="3813">
          <cell r="A3813">
            <v>73683</v>
          </cell>
          <cell r="B3813" t="str">
            <v>INSTALACAO DE GAMBIARRA PARA SINALIZACAO, COM 20 M, INCLUINDO LAMPADA,  BOCAL E BALDE A CADA 2 M</v>
          </cell>
          <cell r="C3813" t="str">
            <v>UN</v>
          </cell>
          <cell r="D3813">
            <v>21.14</v>
          </cell>
          <cell r="E3813" t="str">
            <v>SINAPI - NACIONAL CAIXA</v>
          </cell>
        </row>
        <row r="3814">
          <cell r="A3814" t="str">
            <v>SERT</v>
          </cell>
          <cell r="B3814" t="str">
            <v>SERVICOS TECNICOS</v>
          </cell>
        </row>
        <row r="3815">
          <cell r="A3815" t="str">
            <v>0006</v>
          </cell>
          <cell r="B3815" t="str">
            <v>CONTROLE TECNOLOGICO</v>
          </cell>
        </row>
        <row r="3816">
          <cell r="A3816">
            <v>72742</v>
          </cell>
          <cell r="B3816" t="str">
            <v>ENSAIO DE RECEBIMENTO E ACEITACAO DE CIMENTO PORTLAND</v>
          </cell>
          <cell r="C3816" t="str">
            <v>UN</v>
          </cell>
          <cell r="D3816">
            <v>172.87</v>
          </cell>
          <cell r="E3816" t="str">
            <v>SINAPI - NACIONAL CAIXA</v>
          </cell>
        </row>
        <row r="3817">
          <cell r="A3817">
            <v>72743</v>
          </cell>
          <cell r="B3817" t="str">
            <v>ENSAIO DE RECEBIMENTO E ACEITACAO DE AGREGADO GRAUDO</v>
          </cell>
          <cell r="C3817" t="str">
            <v>UN</v>
          </cell>
          <cell r="D3817">
            <v>86.44</v>
          </cell>
          <cell r="E3817" t="str">
            <v>SINAPI - NACIONAL CAIXA</v>
          </cell>
        </row>
        <row r="3818">
          <cell r="A3818">
            <v>73900</v>
          </cell>
          <cell r="B3818" t="str">
            <v>ENSAIOS TECNOLÓGICO DE ASFALTO</v>
          </cell>
        </row>
        <row r="3819">
          <cell r="A3819" t="str">
            <v>73900/001</v>
          </cell>
          <cell r="B3819" t="str">
            <v>ENSAIOS DE IMPRIMACAO - ASFALTO DILUIDO</v>
          </cell>
          <cell r="C3819" t="str">
            <v>M2</v>
          </cell>
          <cell r="D3819">
            <v>0.02</v>
          </cell>
          <cell r="E3819" t="str">
            <v>SINAPI - NACIONAL CAIXA</v>
          </cell>
        </row>
        <row r="3820">
          <cell r="A3820" t="str">
            <v>73900/002</v>
          </cell>
          <cell r="B3820" t="str">
            <v>ENSAIOS DE TRATAMENTO SUPERFICIAL SIMPLES - COM CAP</v>
          </cell>
          <cell r="C3820" t="str">
            <v>M2</v>
          </cell>
          <cell r="D3820">
            <v>0.04</v>
          </cell>
          <cell r="E3820" t="str">
            <v>SINAPI - NACIONAL CAIXA</v>
          </cell>
        </row>
        <row r="3821">
          <cell r="A3821" t="str">
            <v>73900/003</v>
          </cell>
          <cell r="B3821" t="str">
            <v>ENSAIOS DE TRATAMENTO SUPERFICIAL SIMPLES - COM EMULSAO ASFALTICA</v>
          </cell>
          <cell r="C3821" t="str">
            <v>M2</v>
          </cell>
          <cell r="D3821">
            <v>0.05</v>
          </cell>
          <cell r="E3821" t="str">
            <v>SINAPI - NACIONAL CAIXA</v>
          </cell>
        </row>
        <row r="3822">
          <cell r="A3822" t="str">
            <v>73900/004</v>
          </cell>
          <cell r="B3822" t="str">
            <v>ENSAIOS DE TRATAMENTO SUPERFICIAL DUPLO - COM CAP</v>
          </cell>
          <cell r="C3822" t="str">
            <v>M2</v>
          </cell>
          <cell r="D3822">
            <v>0.06</v>
          </cell>
          <cell r="E3822" t="str">
            <v>SINAPI - NACIONAL CAIXA</v>
          </cell>
        </row>
        <row r="3823">
          <cell r="A3823" t="str">
            <v>73900/005</v>
          </cell>
          <cell r="B3823" t="str">
            <v>ENSAIOS DE TRATAMENTO SUPERFICIAL DUPLO - COM EMULSAO ASFALTICA</v>
          </cell>
          <cell r="C3823" t="str">
            <v>M2</v>
          </cell>
          <cell r="D3823">
            <v>0.08</v>
          </cell>
          <cell r="E3823" t="str">
            <v>SINAPI - NACIONAL CAIXA</v>
          </cell>
        </row>
        <row r="3824">
          <cell r="A3824" t="str">
            <v>73900/006</v>
          </cell>
          <cell r="B3824" t="str">
            <v>ENSAIOS DE TRATAMENTO SUPERFICIAL TRIPLO - COM CAP</v>
          </cell>
          <cell r="C3824" t="str">
            <v>M2</v>
          </cell>
          <cell r="D3824">
            <v>0.08</v>
          </cell>
          <cell r="E3824" t="str">
            <v>SINAPI - NACIONAL CAIXA</v>
          </cell>
        </row>
        <row r="3825">
          <cell r="A3825" t="str">
            <v>73900/007</v>
          </cell>
          <cell r="B3825" t="str">
            <v>ENSAIOS DE TRATAMENTO SUPERFICIAL TRIPLO - COM EMULSAO ASFALTICA</v>
          </cell>
          <cell r="C3825" t="str">
            <v>M2</v>
          </cell>
          <cell r="D3825">
            <v>0.08</v>
          </cell>
          <cell r="E3825" t="str">
            <v>SINAPI - NACIONAL CAIXA</v>
          </cell>
        </row>
        <row r="3826">
          <cell r="A3826" t="str">
            <v>73900/008</v>
          </cell>
          <cell r="B3826" t="str">
            <v>ENSAIOS DE MACADAME BETUMINOSO POR PENETRACAO - COM CAP</v>
          </cell>
          <cell r="C3826" t="str">
            <v>M3</v>
          </cell>
          <cell r="D3826">
            <v>0.39</v>
          </cell>
          <cell r="E3826" t="str">
            <v>SINAPI - NACIONAL CAIXA</v>
          </cell>
        </row>
        <row r="3827">
          <cell r="A3827" t="str">
            <v>73900/009</v>
          </cell>
          <cell r="B3827" t="str">
            <v xml:space="preserve">ENSAIOS DE MACADAME BETUMINOSO POR PENETRACAO - COM EMULSAO ASFALTICA    </v>
          </cell>
          <cell r="C3827" t="str">
            <v>M3</v>
          </cell>
          <cell r="D3827">
            <v>0.38</v>
          </cell>
          <cell r="E3827" t="str">
            <v>SINAPI - NACIONAL CAIXA</v>
          </cell>
        </row>
        <row r="3828">
          <cell r="A3828" t="str">
            <v>73900/010</v>
          </cell>
          <cell r="B3828" t="str">
            <v>ENSAIOS DE PRE MISTURADO A FRIO</v>
          </cell>
          <cell r="C3828" t="str">
            <v>M3</v>
          </cell>
          <cell r="D3828">
            <v>0.3</v>
          </cell>
          <cell r="E3828" t="str">
            <v>SINAPI - NACIONAL CAIXA</v>
          </cell>
        </row>
        <row r="3829">
          <cell r="A3829" t="str">
            <v>73900/011</v>
          </cell>
          <cell r="B3829" t="str">
            <v>ENSAIOS DE AREIA ASFALTO A QUENTE</v>
          </cell>
          <cell r="C3829" t="str">
            <v>T</v>
          </cell>
          <cell r="D3829">
            <v>9.75</v>
          </cell>
          <cell r="E3829" t="str">
            <v>SINAPI - NACIONAL CAIXA</v>
          </cell>
        </row>
        <row r="3830">
          <cell r="A3830" t="str">
            <v>73900/012</v>
          </cell>
          <cell r="B3830" t="str">
            <v>ENSAIOS DE CONCRETO ASFALTICO</v>
          </cell>
          <cell r="C3830" t="str">
            <v>T</v>
          </cell>
          <cell r="D3830">
            <v>13.57</v>
          </cell>
          <cell r="E3830" t="str">
            <v>SINAPI - NACIONAL CAIXA</v>
          </cell>
        </row>
        <row r="3831">
          <cell r="A3831">
            <v>74020</v>
          </cell>
          <cell r="B3831" t="str">
            <v>ENSAIO TECNOLOGICO COM CONCRETO</v>
          </cell>
        </row>
        <row r="3832">
          <cell r="A3832" t="str">
            <v>74020/001</v>
          </cell>
          <cell r="B3832" t="str">
            <v>ENSAIO DE PAVIMENTO DE CONCRETO</v>
          </cell>
          <cell r="C3832" t="str">
            <v>M3</v>
          </cell>
          <cell r="D3832">
            <v>6.54</v>
          </cell>
          <cell r="E3832" t="str">
            <v>SINAPI - NACIONAL CAIXA</v>
          </cell>
        </row>
        <row r="3833">
          <cell r="A3833" t="str">
            <v>74020/002</v>
          </cell>
          <cell r="B3833" t="str">
            <v>ENSAIOS DE PAVIMENTO DE CONCRETO COMPACTADO COM ROLO</v>
          </cell>
          <cell r="C3833" t="str">
            <v>M3</v>
          </cell>
          <cell r="D3833">
            <v>5.92</v>
          </cell>
          <cell r="E3833" t="str">
            <v>SINAPI - NACIONAL CAIXA</v>
          </cell>
        </row>
        <row r="3834">
          <cell r="A3834">
            <v>74021</v>
          </cell>
          <cell r="B3834" t="str">
            <v>ENSAIO TECNOLOGICO DE TERRAPLENAGEM</v>
          </cell>
        </row>
        <row r="3835">
          <cell r="A3835" t="str">
            <v>74021/001</v>
          </cell>
          <cell r="B3835" t="str">
            <v>ENSAIOS DE TERRAPLENAGEM - CORPO DO ATERRO</v>
          </cell>
          <cell r="C3835" t="str">
            <v>M3</v>
          </cell>
          <cell r="D3835">
            <v>0.16</v>
          </cell>
          <cell r="E3835" t="str">
            <v>SINAPI - NACIONAL CAIXA</v>
          </cell>
        </row>
        <row r="3836">
          <cell r="A3836" t="str">
            <v>74021/002</v>
          </cell>
          <cell r="B3836" t="str">
            <v>ENSAIO DE TERRAPLENAGEM - CAMADA FINAL DO ATERRO</v>
          </cell>
          <cell r="C3836" t="str">
            <v>M3</v>
          </cell>
          <cell r="D3836">
            <v>0.52</v>
          </cell>
          <cell r="E3836" t="str">
            <v>SINAPI - NACIONAL CAIXA</v>
          </cell>
        </row>
        <row r="3837">
          <cell r="A3837" t="str">
            <v>74021/003</v>
          </cell>
          <cell r="B3837" t="str">
            <v>ENSAIOS DE REGULARIZACAO DO SUBLEITO</v>
          </cell>
          <cell r="C3837" t="str">
            <v>M2</v>
          </cell>
          <cell r="D3837">
            <v>0.24</v>
          </cell>
          <cell r="E3837" t="str">
            <v>SINAPI - NACIONAL CAIXA</v>
          </cell>
        </row>
        <row r="3838">
          <cell r="A3838" t="str">
            <v>74021/004</v>
          </cell>
          <cell r="B3838" t="str">
            <v>ENSAIOS DE REFORCO DO SUBLEITO</v>
          </cell>
          <cell r="C3838" t="str">
            <v>M3</v>
          </cell>
          <cell r="D3838">
            <v>0.43</v>
          </cell>
          <cell r="E3838" t="str">
            <v>SINAPI - NACIONAL CAIXA</v>
          </cell>
        </row>
        <row r="3839">
          <cell r="A3839" t="str">
            <v>74021/005</v>
          </cell>
          <cell r="B3839" t="str">
            <v>ENSAIOS DE SUB BASE DE SOLO MELHORADO COM CIMENTO</v>
          </cell>
          <cell r="C3839" t="str">
            <v>M3</v>
          </cell>
          <cell r="D3839">
            <v>0.43</v>
          </cell>
          <cell r="E3839" t="str">
            <v>SINAPI - NACIONAL CAIXA</v>
          </cell>
        </row>
        <row r="3840">
          <cell r="A3840" t="str">
            <v>74021/006</v>
          </cell>
          <cell r="B3840" t="str">
            <v>ENSAIOS DE BASE ESTABILIZADA GRANULOMETRICAMENTE</v>
          </cell>
          <cell r="C3840" t="str">
            <v>M3</v>
          </cell>
          <cell r="D3840">
            <v>0.47</v>
          </cell>
          <cell r="E3840" t="str">
            <v>SINAPI - NACIONAL CAIXA</v>
          </cell>
        </row>
        <row r="3841">
          <cell r="A3841" t="str">
            <v>74021/007</v>
          </cell>
          <cell r="B3841" t="str">
            <v>ENSAIO DE BASE DE SOLO MELHORADO COM CIMENTO</v>
          </cell>
          <cell r="C3841" t="str">
            <v>M3</v>
          </cell>
          <cell r="D3841">
            <v>0.43</v>
          </cell>
          <cell r="E3841" t="str">
            <v>SINAPI - NACIONAL CAIXA</v>
          </cell>
        </row>
        <row r="3842">
          <cell r="A3842" t="str">
            <v>74021/008</v>
          </cell>
          <cell r="B3842" t="str">
            <v>ENSAIOS DE BASE DE SOLO CIMENTO</v>
          </cell>
          <cell r="C3842" t="str">
            <v>M3</v>
          </cell>
          <cell r="D3842">
            <v>0.47</v>
          </cell>
          <cell r="E3842" t="str">
            <v>SINAPI - NACIONAL CAIXA</v>
          </cell>
        </row>
        <row r="3843">
          <cell r="A3843">
            <v>74022</v>
          </cell>
          <cell r="B3843" t="str">
            <v>ENSAIO TECNOLOGICO</v>
          </cell>
        </row>
        <row r="3844">
          <cell r="A3844" t="str">
            <v>74022/001</v>
          </cell>
          <cell r="B3844" t="str">
            <v>ENSAIO DE PENETRACAO - MATERIAL BETUMINOSO</v>
          </cell>
          <cell r="C3844" t="str">
            <v>UN</v>
          </cell>
          <cell r="D3844">
            <v>36.74</v>
          </cell>
          <cell r="E3844" t="str">
            <v>SINAPI - NACIONAL CAIXA</v>
          </cell>
        </row>
        <row r="3845">
          <cell r="A3845" t="str">
            <v>74022/002</v>
          </cell>
          <cell r="B3845" t="str">
            <v>ENSAIO DE VISCOSIDADE SAYBOLT - FUROL - MATERIAL BETUMINOSO</v>
          </cell>
          <cell r="C3845" t="str">
            <v>UN</v>
          </cell>
          <cell r="D3845">
            <v>47.54</v>
          </cell>
          <cell r="E3845" t="str">
            <v>SINAPI - NACIONAL CAIXA</v>
          </cell>
        </row>
        <row r="3846">
          <cell r="A3846" t="str">
            <v>74022/003</v>
          </cell>
          <cell r="B3846" t="str">
            <v>ENSAIO DE DETERMINACAO DA PENEIRACAO - EMULSAO ASFALTICA</v>
          </cell>
          <cell r="C3846" t="str">
            <v>UN</v>
          </cell>
          <cell r="D3846">
            <v>43.22</v>
          </cell>
          <cell r="E3846" t="str">
            <v>SINAPI - NACIONAL CAIXA</v>
          </cell>
        </row>
        <row r="3847">
          <cell r="A3847" t="str">
            <v>74022/004</v>
          </cell>
          <cell r="B3847" t="str">
            <v>ENSAIO DE DETERMINACAO DA SEDIMENTACAO - EMULSAO ASFALTICA</v>
          </cell>
          <cell r="C3847" t="str">
            <v>UN</v>
          </cell>
          <cell r="D3847">
            <v>47.54</v>
          </cell>
          <cell r="E3847" t="str">
            <v>SINAPI - NACIONAL CAIXA</v>
          </cell>
        </row>
        <row r="3848">
          <cell r="A3848" t="str">
            <v>74022/005</v>
          </cell>
          <cell r="B3848" t="str">
            <v>ENSAIO DE DETERMINACAO DO TEOR DE BETUME - CIMENTO ASFALTICO DE PETROL  EO</v>
          </cell>
          <cell r="C3848" t="str">
            <v>UN</v>
          </cell>
          <cell r="D3848">
            <v>37.82</v>
          </cell>
          <cell r="E3848" t="str">
            <v>SINAPI - NACIONAL CAIXA</v>
          </cell>
        </row>
        <row r="3849">
          <cell r="A3849" t="str">
            <v>74022/006</v>
          </cell>
          <cell r="B3849" t="str">
            <v>ENSAIO DE GRANULOMETRIA POR PENEIRAMENTO - SOLOS</v>
          </cell>
          <cell r="C3849" t="str">
            <v>UN</v>
          </cell>
          <cell r="D3849">
            <v>34.57</v>
          </cell>
          <cell r="E3849" t="str">
            <v>SINAPI - NACIONAL CAIXA</v>
          </cell>
        </row>
        <row r="3850">
          <cell r="A3850" t="str">
            <v>74022/007</v>
          </cell>
          <cell r="B3850" t="str">
            <v>ENSAIO DE GRANULOMETRIA POR PENEIRAMENTO E SEDIMENTACAO - SOLOS</v>
          </cell>
          <cell r="C3850" t="str">
            <v>UN</v>
          </cell>
          <cell r="D3850">
            <v>41.06</v>
          </cell>
          <cell r="E3850" t="str">
            <v>SINAPI - NACIONAL CAIXA</v>
          </cell>
        </row>
        <row r="3851">
          <cell r="A3851" t="str">
            <v>74022/008</v>
          </cell>
          <cell r="B3851" t="str">
            <v>ENSAIO DE LIMITE DE LIQUIDEZ - SOLOS</v>
          </cell>
          <cell r="C3851" t="str">
            <v>UN</v>
          </cell>
          <cell r="D3851">
            <v>21.61</v>
          </cell>
          <cell r="E3851" t="str">
            <v>SINAPI - NACIONAL CAIXA</v>
          </cell>
        </row>
        <row r="3852">
          <cell r="A3852" t="str">
            <v>74022/009</v>
          </cell>
          <cell r="B3852" t="str">
            <v>ENSAIO DE LIMITE DE PLASTICIDADE - SOLOS</v>
          </cell>
          <cell r="C3852" t="str">
            <v>UN</v>
          </cell>
          <cell r="D3852">
            <v>19.45</v>
          </cell>
          <cell r="E3852" t="str">
            <v>SINAPI - NACIONAL CAIXA</v>
          </cell>
        </row>
        <row r="3853">
          <cell r="A3853" t="str">
            <v>74022/010</v>
          </cell>
          <cell r="B3853" t="str">
            <v>ENSAIO DE COMPACTACAO - AMOSTRAS NAO TRABALHADAS - ENERGIA NORMAL - SO  LOS</v>
          </cell>
          <cell r="C3853" t="str">
            <v>UN</v>
          </cell>
          <cell r="D3853">
            <v>41.06</v>
          </cell>
          <cell r="E3853" t="str">
            <v>SINAPI - NACIONAL CAIXA</v>
          </cell>
        </row>
        <row r="3854">
          <cell r="A3854" t="str">
            <v>74022/011</v>
          </cell>
          <cell r="B3854" t="str">
            <v>ENSAIO DE COMPACTACAO - AMOSTRAS NAO TRABALHADAS - ENERGIA INTERMEDIAR  IA - SOLOS</v>
          </cell>
          <cell r="C3854" t="str">
            <v>UN</v>
          </cell>
          <cell r="D3854">
            <v>62.67</v>
          </cell>
          <cell r="E3854" t="str">
            <v>SINAPI - NACIONAL CAIXA</v>
          </cell>
        </row>
        <row r="3855">
          <cell r="A3855" t="str">
            <v>74022/012</v>
          </cell>
          <cell r="B3855" t="str">
            <v>ENSAIO DE COMPACTACAO - AMOSTRAS NAO TRABALHADAS - ENERGIA MODIFICADA    - SOLOS</v>
          </cell>
          <cell r="C3855" t="str">
            <v>UN</v>
          </cell>
          <cell r="D3855">
            <v>82.11</v>
          </cell>
          <cell r="E3855" t="str">
            <v>SINAPI - NACIONAL CAIXA</v>
          </cell>
        </row>
        <row r="3856">
          <cell r="A3856" t="str">
            <v>74022/013</v>
          </cell>
          <cell r="B3856" t="str">
            <v>ENSAIO DE COMPACTACAO - AMOSTRAS TRABALHADAS - SOLOS</v>
          </cell>
          <cell r="C3856" t="str">
            <v>UN</v>
          </cell>
          <cell r="D3856">
            <v>43.22</v>
          </cell>
          <cell r="E3856" t="str">
            <v>SINAPI - NACIONAL CAIXA</v>
          </cell>
        </row>
        <row r="3857">
          <cell r="A3857" t="str">
            <v>74022/014</v>
          </cell>
          <cell r="B3857" t="str">
            <v xml:space="preserve">ENSAIO DE MASSA ESPECIFICA - IN SITU - METODO FRASCO DE AREIA - SOLOS    </v>
          </cell>
          <cell r="C3857" t="str">
            <v>UN</v>
          </cell>
          <cell r="D3857">
            <v>15.13</v>
          </cell>
          <cell r="E3857" t="str">
            <v>SINAPI - NACIONAL CAIXA</v>
          </cell>
        </row>
        <row r="3858">
          <cell r="A3858" t="str">
            <v>74022/015</v>
          </cell>
          <cell r="B3858" t="str">
            <v>ENSAIO DE MASSA ESPECIFICA - IN SITU - METODO BALAO DE BORRACHA - SOLO  S</v>
          </cell>
          <cell r="C3858" t="str">
            <v>UN</v>
          </cell>
          <cell r="D3858">
            <v>17.29</v>
          </cell>
          <cell r="E3858" t="str">
            <v>SINAPI - NACIONAL CAIXA</v>
          </cell>
        </row>
        <row r="3859">
          <cell r="A3859" t="str">
            <v>74022/016</v>
          </cell>
          <cell r="B3859" t="str">
            <v>ENSAIO DE DENSIDADE REAL - SOLOS</v>
          </cell>
          <cell r="C3859" t="str">
            <v>UN</v>
          </cell>
          <cell r="D3859">
            <v>19.45</v>
          </cell>
          <cell r="E3859" t="str">
            <v>SINAPI - NACIONAL CAIXA</v>
          </cell>
        </row>
        <row r="3860">
          <cell r="A3860" t="str">
            <v>74022/017</v>
          </cell>
          <cell r="B3860" t="str">
            <v>ENSAIO DE ABRASAO LOS ANGELES - AGREGADOS</v>
          </cell>
          <cell r="C3860" t="str">
            <v>UN</v>
          </cell>
          <cell r="D3860">
            <v>90.76</v>
          </cell>
          <cell r="E3860" t="str">
            <v>SINAPI - NACIONAL CAIXA</v>
          </cell>
        </row>
        <row r="3861">
          <cell r="A3861" t="str">
            <v>74022/018</v>
          </cell>
          <cell r="B3861" t="str">
            <v>ENSAIO DE MASSA ESPECIFICA - IN SITU - EMPREGO DO OLEO - SOLOS</v>
          </cell>
          <cell r="C3861" t="str">
            <v>UN</v>
          </cell>
          <cell r="D3861">
            <v>23.77</v>
          </cell>
          <cell r="E3861" t="str">
            <v>SINAPI - NACIONAL CAIXA</v>
          </cell>
        </row>
        <row r="3862">
          <cell r="A3862" t="str">
            <v>74022/019</v>
          </cell>
          <cell r="B3862" t="str">
            <v>ENSAIO DE INDICE DE SUPORTE CALIFORNIA - AMOSTRAS NAO TRABALHADAS - EN  ERGIA NORMAL - SOLOS</v>
          </cell>
          <cell r="C3862" t="str">
            <v>UN</v>
          </cell>
          <cell r="D3862">
            <v>49.7</v>
          </cell>
          <cell r="E3862" t="str">
            <v>SINAPI - NACIONAL CAIXA</v>
          </cell>
        </row>
        <row r="3863">
          <cell r="A3863" t="str">
            <v>74022/020</v>
          </cell>
          <cell r="B3863" t="str">
            <v>ENSAIO DE INDICE DE SUPORTE CALIFORNIA - AMOSTRAS NAO TRABALHADAS - EN  ERGIA INTERMEDIARIA - SOLOS</v>
          </cell>
          <cell r="C3863" t="str">
            <v>UN</v>
          </cell>
          <cell r="D3863">
            <v>56.18</v>
          </cell>
          <cell r="E3863" t="str">
            <v>SINAPI - NACIONAL CAIXA</v>
          </cell>
        </row>
        <row r="3864">
          <cell r="A3864" t="str">
            <v>74022/021</v>
          </cell>
          <cell r="B3864" t="str">
            <v>ENSAIO DE INDICE DE SUPORTE CALIFORNIA- AMOSTRAS NAO TRABALHADAS - ENE  RGIA MODIFICADA- SOLOS</v>
          </cell>
          <cell r="C3864" t="str">
            <v>UN</v>
          </cell>
          <cell r="D3864">
            <v>60.51</v>
          </cell>
          <cell r="E3864" t="str">
            <v>SINAPI - NACIONAL CAIXA</v>
          </cell>
        </row>
        <row r="3865">
          <cell r="A3865" t="str">
            <v>74022/022</v>
          </cell>
          <cell r="B3865" t="str">
            <v>ENSAIO DE TEOR DE UMIDADE - METODO EXPEDITO DO ALCOOL - SOLOS</v>
          </cell>
          <cell r="C3865" t="str">
            <v>UN</v>
          </cell>
          <cell r="D3865">
            <v>12.97</v>
          </cell>
          <cell r="E3865" t="str">
            <v>SINAPI - NACIONAL CAIXA</v>
          </cell>
        </row>
        <row r="3866">
          <cell r="A3866" t="str">
            <v>74022/023</v>
          </cell>
          <cell r="B3866" t="str">
            <v xml:space="preserve">ENSAIO DE TEOR DE UMIDADE - PROCESSO SPEEDY - SOLOS E AGREGADOS MIUDOS  </v>
          </cell>
          <cell r="C3866" t="str">
            <v>UN</v>
          </cell>
          <cell r="D3866">
            <v>12.97</v>
          </cell>
          <cell r="E3866" t="str">
            <v>SINAPI - NACIONAL CAIXA</v>
          </cell>
        </row>
        <row r="3867">
          <cell r="A3867" t="str">
            <v>74022/024</v>
          </cell>
          <cell r="B3867" t="str">
            <v>ENSAIO DE TEOR DE UMIDADE - EM LABORATORIO - SOLOS</v>
          </cell>
          <cell r="C3867" t="str">
            <v>UN</v>
          </cell>
          <cell r="D3867">
            <v>17.29</v>
          </cell>
          <cell r="E3867" t="str">
            <v>SINAPI - NACIONAL CAIXA</v>
          </cell>
        </row>
        <row r="3868">
          <cell r="A3868" t="str">
            <v>74022/025</v>
          </cell>
          <cell r="B3868" t="str">
            <v>ENSAIO DE PONTO DE FULGOR - MATERIAL BETUMINOSO</v>
          </cell>
          <cell r="C3868" t="str">
            <v>UN</v>
          </cell>
          <cell r="D3868">
            <v>34.57</v>
          </cell>
          <cell r="E3868" t="str">
            <v>SINAPI - NACIONAL CAIXA</v>
          </cell>
        </row>
        <row r="3869">
          <cell r="A3869" t="str">
            <v>74022/026</v>
          </cell>
          <cell r="B3869" t="str">
            <v>ENSAIO DE DESTILACAO - ASFALTO DILUIDO</v>
          </cell>
          <cell r="C3869" t="str">
            <v>UN</v>
          </cell>
          <cell r="D3869">
            <v>56.18</v>
          </cell>
          <cell r="E3869" t="str">
            <v>SINAPI - NACIONAL CAIXA</v>
          </cell>
        </row>
        <row r="3870">
          <cell r="A3870" t="str">
            <v>74022/027</v>
          </cell>
          <cell r="B3870" t="str">
            <v>ENSAIO DE CONTROLE DE TAXA DE APLICACAO DE LIGANTE BETUMINOSO</v>
          </cell>
          <cell r="C3870" t="str">
            <v>UN</v>
          </cell>
          <cell r="D3870">
            <v>15.13</v>
          </cell>
          <cell r="E3870" t="str">
            <v>SINAPI - NACIONAL CAIXA</v>
          </cell>
        </row>
        <row r="3871">
          <cell r="A3871" t="str">
            <v>74022/028</v>
          </cell>
          <cell r="B3871" t="str">
            <v>ENSAIO DE SUSCEPTIBILIDADE TERMICA - INDICE PFEIFFER - MATERIAL ASFALT  ICO</v>
          </cell>
          <cell r="C3871" t="str">
            <v>UN</v>
          </cell>
          <cell r="D3871">
            <v>54.02</v>
          </cell>
          <cell r="E3871" t="str">
            <v>SINAPI - NACIONAL CAIXA</v>
          </cell>
        </row>
        <row r="3872">
          <cell r="A3872" t="str">
            <v>74022/029</v>
          </cell>
          <cell r="B3872" t="str">
            <v>ENSAIO DE ESPUMA - MATERIAL ASFALTICO</v>
          </cell>
          <cell r="C3872" t="str">
            <v>UN</v>
          </cell>
          <cell r="D3872">
            <v>38.9</v>
          </cell>
          <cell r="E3872" t="str">
            <v>SINAPI - NACIONAL CAIXA</v>
          </cell>
        </row>
        <row r="3873">
          <cell r="A3873" t="str">
            <v>74022/030</v>
          </cell>
          <cell r="B3873" t="str">
            <v>ENSAIO DE RESISTENCIA A COMPRESSAO SIMPLES - CONCRETO</v>
          </cell>
          <cell r="C3873" t="str">
            <v>UN</v>
          </cell>
          <cell r="D3873">
            <v>38.9</v>
          </cell>
          <cell r="E3873" t="str">
            <v>SINAPI - NACIONAL CAIXA</v>
          </cell>
        </row>
        <row r="3874">
          <cell r="A3874" t="str">
            <v>74022/031</v>
          </cell>
          <cell r="B3874" t="str">
            <v>ENSAIO DE RESISTENCIA A TRACAO POR COMPRESSAO DIAMETRAL - CONCRETO</v>
          </cell>
          <cell r="C3874" t="str">
            <v>UN</v>
          </cell>
          <cell r="D3874">
            <v>38.9</v>
          </cell>
          <cell r="E3874" t="str">
            <v>SINAPI - NACIONAL CAIXA</v>
          </cell>
        </row>
        <row r="3875">
          <cell r="A3875" t="str">
            <v>74022/032</v>
          </cell>
          <cell r="B3875" t="str">
            <v>ENSAIO DE RESISTENCIA A TRACAO NA FLEXAO DE CONCRETO</v>
          </cell>
          <cell r="C3875" t="str">
            <v>UN</v>
          </cell>
          <cell r="D3875">
            <v>43.22</v>
          </cell>
          <cell r="E3875" t="str">
            <v>SINAPI - NACIONAL CAIXA</v>
          </cell>
        </row>
        <row r="3876">
          <cell r="A3876" t="str">
            <v>74022/033</v>
          </cell>
          <cell r="B3876" t="str">
            <v>ENSAIO DE RESILIENCIA - SOLOS</v>
          </cell>
          <cell r="C3876" t="str">
            <v>UN</v>
          </cell>
          <cell r="D3876">
            <v>278.76</v>
          </cell>
          <cell r="E3876" t="str">
            <v>SINAPI - NACIONAL CAIXA</v>
          </cell>
        </row>
        <row r="3877">
          <cell r="A3877" t="str">
            <v>74022/034</v>
          </cell>
          <cell r="B3877" t="str">
            <v>ENSAIO DE RESILIENCIA - MISTURAS BETUMINOSAS</v>
          </cell>
          <cell r="C3877" t="str">
            <v>UN</v>
          </cell>
          <cell r="D3877">
            <v>58.34</v>
          </cell>
          <cell r="E3877" t="str">
            <v>SINAPI - NACIONAL CAIXA</v>
          </cell>
        </row>
        <row r="3878">
          <cell r="A3878" t="str">
            <v>74022/035</v>
          </cell>
          <cell r="B3878" t="str">
            <v>ENSAIO DE PERCENTAGEM DE BETUME - MISTURAS BETUMINOSAS</v>
          </cell>
          <cell r="C3878" t="str">
            <v>UN</v>
          </cell>
          <cell r="D3878">
            <v>32.409999999999997</v>
          </cell>
          <cell r="E3878" t="str">
            <v>SINAPI - NACIONAL CAIXA</v>
          </cell>
        </row>
        <row r="3879">
          <cell r="A3879" t="str">
            <v>74022/036</v>
          </cell>
          <cell r="B3879" t="str">
            <v>ENSAIO DE ADESIVIDADE - RESISTENCIA A AGUA - EMULSAO ASFALTICA</v>
          </cell>
          <cell r="C3879" t="str">
            <v>UN</v>
          </cell>
          <cell r="D3879">
            <v>25.93</v>
          </cell>
          <cell r="E3879" t="str">
            <v>SINAPI - NACIONAL CAIXA</v>
          </cell>
        </row>
        <row r="3880">
          <cell r="A3880" t="str">
            <v>74022/037</v>
          </cell>
          <cell r="B3880" t="str">
            <v>ENSAIO DE ADESIVIDADE A LIGANTE BETUMINOSO - AGREGADO GRAUDO</v>
          </cell>
          <cell r="C3880" t="str">
            <v>UN</v>
          </cell>
          <cell r="D3880">
            <v>21.61</v>
          </cell>
          <cell r="E3880" t="str">
            <v>SINAPI - NACIONAL CAIXA</v>
          </cell>
        </row>
        <row r="3881">
          <cell r="A3881" t="str">
            <v>74022/038</v>
          </cell>
          <cell r="B3881" t="str">
            <v>ENSAIO DE EXPANSIBILIDADE - SOLOS</v>
          </cell>
          <cell r="C3881" t="str">
            <v>UN</v>
          </cell>
          <cell r="D3881">
            <v>31.33</v>
          </cell>
          <cell r="E3881" t="str">
            <v>SINAPI - NACIONAL CAIXA</v>
          </cell>
        </row>
        <row r="3882">
          <cell r="A3882" t="str">
            <v>74022/039</v>
          </cell>
          <cell r="B3882" t="str">
            <v>PREPARACAO DE AMOSTRAS PARA ENSAIO DE CARACTERIZACAO - SOLOS</v>
          </cell>
          <cell r="C3882" t="str">
            <v>UN</v>
          </cell>
          <cell r="D3882">
            <v>23.77</v>
          </cell>
          <cell r="E3882" t="str">
            <v>SINAPI - NACIONAL CAIXA</v>
          </cell>
        </row>
        <row r="3883">
          <cell r="A3883" t="str">
            <v>74022/040</v>
          </cell>
          <cell r="B3883" t="str">
            <v>ENSAIO MARSHALL - MISTURA BETUMINOSA A QUENTE</v>
          </cell>
          <cell r="C3883" t="str">
            <v>UN</v>
          </cell>
          <cell r="D3883">
            <v>75.63</v>
          </cell>
          <cell r="E3883" t="str">
            <v>SINAPI - NACIONAL CAIXA</v>
          </cell>
        </row>
        <row r="3884">
          <cell r="A3884" t="str">
            <v>74022/041</v>
          </cell>
          <cell r="B3884" t="str">
            <v>ENSAIO DE DETERMINACAO DO INDICE DE FORMA - AGREGADOS</v>
          </cell>
          <cell r="C3884" t="str">
            <v>UN</v>
          </cell>
          <cell r="D3884">
            <v>21.61</v>
          </cell>
          <cell r="E3884" t="str">
            <v>SINAPI - NACIONAL CAIXA</v>
          </cell>
        </row>
        <row r="3885">
          <cell r="A3885" t="str">
            <v>74022/042</v>
          </cell>
          <cell r="B3885" t="str">
            <v>ENSAIO DE EQUIVALENTE EM AREIA - SOLOS</v>
          </cell>
          <cell r="C3885" t="str">
            <v>UN</v>
          </cell>
          <cell r="D3885">
            <v>19.45</v>
          </cell>
          <cell r="E3885" t="str">
            <v>SINAPI - NACIONAL CAIXA</v>
          </cell>
        </row>
        <row r="3886">
          <cell r="A3886" t="str">
            <v>74022/043</v>
          </cell>
          <cell r="B3886" t="str">
            <v>ENSAIO DE MOLDAGEM E CURA DE SOLO CIMENTO</v>
          </cell>
          <cell r="C3886" t="str">
            <v>UN</v>
          </cell>
          <cell r="D3886">
            <v>21.61</v>
          </cell>
          <cell r="E3886" t="str">
            <v>SINAPI - NACIONAL CAIXA</v>
          </cell>
        </row>
        <row r="3887">
          <cell r="A3887" t="str">
            <v>74022/044</v>
          </cell>
          <cell r="B3887" t="str">
            <v>ENSAIO DE COMPRESSAO AXIAL DE SOLO CIMENTO</v>
          </cell>
          <cell r="C3887" t="str">
            <v>UN</v>
          </cell>
          <cell r="D3887">
            <v>17.29</v>
          </cell>
          <cell r="E3887" t="str">
            <v>SINAPI - NACIONAL CAIXA</v>
          </cell>
        </row>
        <row r="3888">
          <cell r="A3888" t="str">
            <v>74022/045</v>
          </cell>
          <cell r="B3888" t="str">
            <v>ENSAIO DE VISCOSIDADE CINEMATICA - ASFALTO</v>
          </cell>
          <cell r="C3888" t="str">
            <v>UN</v>
          </cell>
          <cell r="D3888">
            <v>43.22</v>
          </cell>
          <cell r="E3888" t="str">
            <v>SINAPI - NACIONAL CAIXA</v>
          </cell>
        </row>
        <row r="3889">
          <cell r="A3889" t="str">
            <v>74022/047</v>
          </cell>
          <cell r="B3889" t="str">
            <v>ENSAIO DE RESIDUO POR EVAPORACAO - EMULSAO ASFALTICA</v>
          </cell>
          <cell r="C3889" t="str">
            <v>UN</v>
          </cell>
          <cell r="D3889">
            <v>21.61</v>
          </cell>
          <cell r="E3889" t="str">
            <v>SINAPI - NACIONAL CAIXA</v>
          </cell>
        </row>
        <row r="3890">
          <cell r="A3890" t="str">
            <v>74022/048</v>
          </cell>
          <cell r="B3890" t="str">
            <v>ENSAIO DE CARGA DA PARTICULA - EMULSAO ASFALTICA</v>
          </cell>
          <cell r="C3890" t="str">
            <v>UN</v>
          </cell>
          <cell r="D3890">
            <v>16.21</v>
          </cell>
          <cell r="E3890" t="str">
            <v>SINAPI - NACIONAL CAIXA</v>
          </cell>
        </row>
        <row r="3891">
          <cell r="A3891" t="str">
            <v>74022/049</v>
          </cell>
          <cell r="B3891" t="str">
            <v>ENSAIO DE DESEMULSIBILIDADE - EMULSAO ASFALTICA</v>
          </cell>
          <cell r="C3891" t="str">
            <v>UN</v>
          </cell>
          <cell r="D3891">
            <v>43.22</v>
          </cell>
          <cell r="E3891" t="str">
            <v>SINAPI - NACIONAL CAIXA</v>
          </cell>
        </row>
        <row r="3892">
          <cell r="A3892" t="str">
            <v>74022/050</v>
          </cell>
          <cell r="B3892" t="str">
            <v>ENSAIO DE DETERMINACAO DA TAXA DE ESPALHAMENTO DO AGREGADO</v>
          </cell>
          <cell r="C3892" t="str">
            <v>UN</v>
          </cell>
          <cell r="D3892">
            <v>10.8</v>
          </cell>
          <cell r="E3892" t="str">
            <v>SINAPI - NACIONAL CAIXA</v>
          </cell>
        </row>
        <row r="3893">
          <cell r="A3893" t="str">
            <v>74022/051</v>
          </cell>
          <cell r="B3893" t="str">
            <v>ENSAIO DE ADESIVIDADE A LIGANTE BETUMINOSO - AGREGADO</v>
          </cell>
          <cell r="C3893" t="str">
            <v>UN</v>
          </cell>
          <cell r="D3893">
            <v>23.77</v>
          </cell>
          <cell r="E3893" t="str">
            <v>SINAPI - NACIONAL CAIXA</v>
          </cell>
        </row>
        <row r="3894">
          <cell r="A3894" t="str">
            <v>74022/052</v>
          </cell>
          <cell r="B3894" t="str">
            <v>ENSAIO DE GRANULOMETRIA DO AGREGADO</v>
          </cell>
          <cell r="C3894" t="str">
            <v>UN</v>
          </cell>
          <cell r="D3894">
            <v>21.61</v>
          </cell>
          <cell r="E3894" t="str">
            <v>SINAPI - NACIONAL CAIXA</v>
          </cell>
        </row>
        <row r="3895">
          <cell r="A3895" t="str">
            <v>74022/053</v>
          </cell>
          <cell r="B3895" t="str">
            <v>ENSAIO DE CONTROLE DO GRAU DE COMPACTACAO DA MISTURA ASFALTICA</v>
          </cell>
          <cell r="C3895" t="str">
            <v>UN</v>
          </cell>
          <cell r="D3895">
            <v>19.45</v>
          </cell>
          <cell r="E3895" t="str">
            <v>SINAPI - NACIONAL CAIXA</v>
          </cell>
        </row>
        <row r="3896">
          <cell r="A3896" t="str">
            <v>74022/054</v>
          </cell>
          <cell r="B3896" t="str">
            <v>ENSAIO DE GRANULOMETRIA DO FILLER</v>
          </cell>
          <cell r="C3896" t="str">
            <v>UN</v>
          </cell>
          <cell r="D3896">
            <v>19.45</v>
          </cell>
          <cell r="E3896" t="str">
            <v>SINAPI - NACIONAL CAIXA</v>
          </cell>
        </row>
        <row r="3897">
          <cell r="A3897" t="str">
            <v>74022/055</v>
          </cell>
          <cell r="B3897" t="str">
            <v>ENSAIO DE TRACAO POR COMPRESSAO DIAMETRAL - MISTURAS BETUMINOSAS</v>
          </cell>
          <cell r="C3897" t="str">
            <v>UN</v>
          </cell>
          <cell r="D3897">
            <v>54.02</v>
          </cell>
          <cell r="E3897" t="str">
            <v>SINAPI - NACIONAL CAIXA</v>
          </cell>
        </row>
        <row r="3898">
          <cell r="A3898" t="str">
            <v>74022/056</v>
          </cell>
          <cell r="B3898" t="str">
            <v>ENSAIO DE DENSIDADE DO MATERIAL BETUMINOSO</v>
          </cell>
          <cell r="C3898" t="str">
            <v>UN</v>
          </cell>
          <cell r="D3898">
            <v>15.36</v>
          </cell>
          <cell r="E3898" t="str">
            <v>SINAPI - NACIONAL CAIXA</v>
          </cell>
        </row>
        <row r="3899">
          <cell r="A3899" t="str">
            <v>74022/057</v>
          </cell>
          <cell r="B3899" t="str">
            <v>ENSAIO DE CONSISTENCIA DO CONCRETO CCR - INDICE VEBE</v>
          </cell>
          <cell r="C3899" t="str">
            <v>UN</v>
          </cell>
          <cell r="D3899">
            <v>15.36</v>
          </cell>
          <cell r="E3899" t="str">
            <v>SINAPI - NACIONAL CAIXA</v>
          </cell>
        </row>
        <row r="3900">
          <cell r="A3900" t="str">
            <v>74022/058</v>
          </cell>
          <cell r="B3900" t="str">
            <v>ENSAIO DE ABATIMENTO DO TRONCO DE CONE</v>
          </cell>
          <cell r="C3900" t="str">
            <v>UN</v>
          </cell>
          <cell r="D3900">
            <v>15.36</v>
          </cell>
          <cell r="E3900" t="str">
            <v>SINAPI - NACIONAL CAIXA</v>
          </cell>
        </row>
        <row r="3901">
          <cell r="A3901">
            <v>74259</v>
          </cell>
          <cell r="B3901" t="str">
            <v>ENSAIOS DE PINTURA DE LIGACAO</v>
          </cell>
          <cell r="C3901" t="str">
            <v>M2</v>
          </cell>
          <cell r="D3901">
            <v>0.01</v>
          </cell>
          <cell r="E3901" t="str">
            <v>SINAPI - NACIONAL CAIXA</v>
          </cell>
        </row>
        <row r="3902">
          <cell r="A3902" t="str">
            <v>0007</v>
          </cell>
          <cell r="B3902" t="str">
            <v>SONDAGENS</v>
          </cell>
          <cell r="E3902" t="str">
            <v>SINAPI - NACIONAL CAIXA</v>
          </cell>
        </row>
        <row r="3903">
          <cell r="A3903">
            <v>72733</v>
          </cell>
          <cell r="B3903" t="str">
            <v>MOBILIZACAO E DESMOBILIZACAO DE   EQUIPAMENTO DE SONDAGEM A PERCUSSAO</v>
          </cell>
          <cell r="C3903" t="str">
            <v>UN</v>
          </cell>
          <cell r="D3903">
            <v>352.53</v>
          </cell>
          <cell r="E3903" t="str">
            <v>SINAPI - NACIONAL CAIXA</v>
          </cell>
        </row>
        <row r="3904">
          <cell r="A3904" t="str">
            <v>0008</v>
          </cell>
          <cell r="B3904" t="str">
            <v>LOCACAO</v>
          </cell>
          <cell r="E3904" t="str">
            <v>SINAPI - NACIONAL CAIXA</v>
          </cell>
        </row>
        <row r="3905">
          <cell r="A3905">
            <v>68051</v>
          </cell>
          <cell r="B3905" t="str">
            <v>LOCACAO ALVENARIA</v>
          </cell>
          <cell r="C3905" t="str">
            <v>M</v>
          </cell>
          <cell r="D3905">
            <v>2.33</v>
          </cell>
          <cell r="E3905" t="str">
            <v>SINAPI - NACIONAL CAIXA</v>
          </cell>
        </row>
        <row r="3906">
          <cell r="A3906">
            <v>73610</v>
          </cell>
          <cell r="B3906" t="str">
            <v>LOCAÇÃO DE REDES DE ÁGUA OU DE ESGOTO, INCLUSIVE TOPOGRAFO</v>
          </cell>
          <cell r="C3906" t="str">
            <v>M</v>
          </cell>
          <cell r="D3906">
            <v>0.49</v>
          </cell>
          <cell r="E3906" t="str">
            <v>SINAPI - NACIONAL CAIXA</v>
          </cell>
        </row>
        <row r="3907">
          <cell r="A3907">
            <v>73679</v>
          </cell>
          <cell r="B3907" t="str">
            <v>LOCAÇÃO DE ADUTORAS, COLETORES TRONCO E INTERCEPTORES - ATÉ DN 500 MM,  INCLUSIVE TOPOGRAFO</v>
          </cell>
          <cell r="C3907" t="str">
            <v>M</v>
          </cell>
          <cell r="D3907">
            <v>0.49</v>
          </cell>
          <cell r="E3907" t="str">
            <v>SINAPI - NACIONAL CAIXA</v>
          </cell>
        </row>
        <row r="3908">
          <cell r="A3908">
            <v>73686</v>
          </cell>
          <cell r="B3908" t="str">
            <v>LOCACAO DA OBRA, COM USO DE EQUIPAMENTOS TOPOGRAFICOS, INCLUSIVE TOPOG  RAFO E NIVELADOR</v>
          </cell>
          <cell r="C3908" t="str">
            <v>M2</v>
          </cell>
          <cell r="D3908">
            <v>10.74</v>
          </cell>
          <cell r="E3908" t="str">
            <v>SINAPI - NACIONAL CAIXA</v>
          </cell>
        </row>
        <row r="3909">
          <cell r="A3909">
            <v>73992</v>
          </cell>
          <cell r="B3909" t="str">
            <v>LOCACAO DE OBRA</v>
          </cell>
        </row>
        <row r="3910">
          <cell r="A3910" t="str">
            <v>73992/001</v>
          </cell>
          <cell r="B3910" t="str">
            <v>LOCACAO CONVENCIONAL DE OBRA, ATRAVÉS DE GABARITO DE TABUAS CORRIDAS P  ONTALETADAS A CADA 1,50M, SEM REAPROVEITAMENTO</v>
          </cell>
          <cell r="C3910" t="str">
            <v>M2</v>
          </cell>
          <cell r="D3910">
            <v>4.8099999999999996</v>
          </cell>
          <cell r="E3910" t="str">
            <v>SINAPI - NACIONAL CAIXA</v>
          </cell>
        </row>
        <row r="3911">
          <cell r="A3911">
            <v>74077</v>
          </cell>
          <cell r="B3911" t="str">
            <v>LOCACAO OBRA C/PECA DE PINHO / REAPROVEITAMENTO</v>
          </cell>
        </row>
        <row r="3912">
          <cell r="A3912" t="str">
            <v>74077/001</v>
          </cell>
          <cell r="B3912" t="str">
            <v>LOCACAO CONVENCIONAL DE OBRA, ATRAVÉS DE GABARITO DE TABUAS CORRIDAS P  ONTALETADAS, SEM REAPROVEITAMENTO</v>
          </cell>
          <cell r="C3912" t="str">
            <v>M2</v>
          </cell>
          <cell r="D3912">
            <v>4.6500000000000004</v>
          </cell>
          <cell r="E3912" t="str">
            <v>SINAPI - NACIONAL CAIXA</v>
          </cell>
        </row>
        <row r="3913">
          <cell r="A3913" t="str">
            <v>74077/002</v>
          </cell>
          <cell r="B3913" t="str">
            <v>LOCACAO CONVENCIONAL DE OBRA, ATRAVÉS DE GABARITO DE TABUAS CORRIDAS P  ONTALETADAS, COM REAPROVEITAMENTO DE 10 VEZES.</v>
          </cell>
          <cell r="C3913" t="str">
            <v>M2</v>
          </cell>
          <cell r="D3913">
            <v>1.97</v>
          </cell>
          <cell r="E3913" t="str">
            <v>SINAPI - NACIONAL CAIXA</v>
          </cell>
        </row>
        <row r="3914">
          <cell r="A3914" t="str">
            <v>74077/003</v>
          </cell>
          <cell r="B3914" t="str">
            <v>LOCACAO CONVENCIONAL DE OBRA, ATRAVÉS DE GABARITO DE TABUAS CORRIDAS P  ONTALETADAS, COM REAPROVEITAMENTO DE 3 VEZES.</v>
          </cell>
          <cell r="C3914" t="str">
            <v>M2</v>
          </cell>
          <cell r="D3914">
            <v>2.66</v>
          </cell>
          <cell r="E3914" t="str">
            <v>SINAPI - NACIONAL CAIXA</v>
          </cell>
        </row>
        <row r="3915">
          <cell r="A3915" t="str">
            <v>0009</v>
          </cell>
          <cell r="B3915" t="str">
            <v>LEVANTAMENTO CADASTRAL</v>
          </cell>
        </row>
        <row r="3916">
          <cell r="A3916">
            <v>73677</v>
          </cell>
          <cell r="B3916" t="str">
            <v>CADASTRO DE LIGAÇÕES PREDIAIS, INCLUSIVE TOPOGRAFO E DESENHISTA</v>
          </cell>
          <cell r="C3916" t="str">
            <v>UN</v>
          </cell>
          <cell r="D3916">
            <v>3.81</v>
          </cell>
          <cell r="E3916" t="str">
            <v>SINAPI - NACIONAL CAIXA</v>
          </cell>
        </row>
        <row r="3917">
          <cell r="A3917">
            <v>73678</v>
          </cell>
          <cell r="B3917" t="str">
            <v>CADASTRO DE ADUTORAS. COLETORES E INTERCEPTORES - ATÉ DN 500 MM, INCLU  SIVE TOPOGRAFO E DESENHISTA</v>
          </cell>
          <cell r="C3917" t="str">
            <v>M</v>
          </cell>
          <cell r="D3917">
            <v>1.39</v>
          </cell>
          <cell r="E3917" t="str">
            <v>SINAPI - NACIONAL CAIXA</v>
          </cell>
        </row>
        <row r="3918">
          <cell r="A3918">
            <v>73682</v>
          </cell>
          <cell r="B3918" t="str">
            <v>CADASTRO DE REDES, INCLUSIVE TOPOGRAFO E DESENHISTA</v>
          </cell>
          <cell r="C3918" t="str">
            <v>M</v>
          </cell>
          <cell r="D3918">
            <v>0.65</v>
          </cell>
          <cell r="E3918" t="str">
            <v>SINAPI - NACIONAL CAIXA</v>
          </cell>
        </row>
        <row r="3919">
          <cell r="A3919">
            <v>73758</v>
          </cell>
          <cell r="B3919" t="str">
            <v>LEVANT SECAO TRANSV C/NIVEL P/M LINEAR SECAO</v>
          </cell>
        </row>
        <row r="3920">
          <cell r="A3920" t="str">
            <v>73758/001</v>
          </cell>
          <cell r="B3920" t="str">
            <v>LEVANTAMENTO SECAO TRANSVERSAL C/NIVEL TERRENO NAO ACIDENTADO VEGETAÇÃ  O DENSA INCLUSIVE DESENHO ESC 1:200 EM PAPEL VEGETAL MILIMETRADO (MEDIDO P/M SECAO), INCLUSIVE NIVELADOR, AUXILIAR DE CALCULO TOPOGRAFICO EDESENHISTA.</v>
          </cell>
          <cell r="C3920" t="str">
            <v>M</v>
          </cell>
          <cell r="D3920">
            <v>0.73</v>
          </cell>
          <cell r="E3920" t="str">
            <v>SINAPI - NACIONAL CAIXA</v>
          </cell>
        </row>
        <row r="3921">
          <cell r="A3921" t="str">
            <v>URBA</v>
          </cell>
          <cell r="B3921" t="str">
            <v>URBANIZACAO</v>
          </cell>
        </row>
        <row r="3922">
          <cell r="A3922" t="str">
            <v>0201</v>
          </cell>
          <cell r="B3922" t="str">
            <v>PORTAO</v>
          </cell>
        </row>
        <row r="3923">
          <cell r="A3923">
            <v>73814</v>
          </cell>
          <cell r="B3923" t="str">
            <v>PORTAO DE FERRO GALVANIZADO</v>
          </cell>
        </row>
        <row r="3924">
          <cell r="A3924" t="str">
            <v>73814/001</v>
          </cell>
          <cell r="B3924" t="str">
            <v>PORTAO EM TUBO DE ACO GALVANIZADO, PAINEL UNICO, 1MX1,6M, INCLUSO CADE  ADO</v>
          </cell>
          <cell r="C3924" t="str">
            <v>UN</v>
          </cell>
          <cell r="D3924">
            <v>304.60000000000002</v>
          </cell>
          <cell r="E3924" t="str">
            <v>SINAPI - NACIONAL CAIXA</v>
          </cell>
        </row>
        <row r="3925">
          <cell r="A3925" t="str">
            <v>73814/002</v>
          </cell>
          <cell r="B3925" t="str">
            <v>PORTAO DE FERRO GALVANIZADO 4,0X1,2M PAINEL ÚNICO, INCLUSIVE CADEADO</v>
          </cell>
          <cell r="C3925" t="str">
            <v>UN</v>
          </cell>
          <cell r="D3925">
            <v>758.22</v>
          </cell>
          <cell r="E3925" t="str">
            <v>SINAPI - NACIONAL CAIXA</v>
          </cell>
        </row>
        <row r="3926">
          <cell r="A3926">
            <v>73823</v>
          </cell>
          <cell r="B3926" t="str">
            <v>PORTAO PADRAO SANEPAR</v>
          </cell>
        </row>
        <row r="3927">
          <cell r="A3927" t="str">
            <v>73823/001</v>
          </cell>
          <cell r="B3927" t="str">
            <v>PORTAO EM CHAPA DE FERRO E TELA, INCLUSIVE PINTURA E PILARES DE APOIO    (PARA VEICULOS)</v>
          </cell>
          <cell r="C3927" t="str">
            <v>UN</v>
          </cell>
          <cell r="D3927">
            <v>1837.78</v>
          </cell>
          <cell r="E3927" t="str">
            <v>SINAPI - NACIONAL CAIXA</v>
          </cell>
        </row>
        <row r="3928">
          <cell r="A3928" t="str">
            <v>73823/002</v>
          </cell>
          <cell r="B3928" t="str">
            <v>PORTAO EM CHAPA DE FERRO E TELA, INCLUSIVE PINTURA E PILARES DE APOIO    (PARA PEDESTRES)</v>
          </cell>
          <cell r="C3928" t="str">
            <v>UN</v>
          </cell>
          <cell r="D3928">
            <v>751.18</v>
          </cell>
          <cell r="E3928" t="str">
            <v>SINAPI - NACIONAL CAIXA</v>
          </cell>
        </row>
        <row r="3929">
          <cell r="A3929" t="str">
            <v>0202</v>
          </cell>
          <cell r="B3929" t="str">
            <v>CERCA/PROTETORES</v>
          </cell>
        </row>
        <row r="3930">
          <cell r="A3930">
            <v>74038</v>
          </cell>
          <cell r="B3930" t="str">
            <v>PORTÃO PARA CERCA</v>
          </cell>
        </row>
        <row r="3931">
          <cell r="A3931" t="str">
            <v>74038/001</v>
          </cell>
          <cell r="B3931" t="str">
            <v>PORTÃO COM MOURÃO DE MADEIRA ROLIÇA D=11CM COM 5 FIOS DE ARAME FARPADO  Nº 14.</v>
          </cell>
          <cell r="C3931" t="str">
            <v>M</v>
          </cell>
          <cell r="D3931">
            <v>9.36</v>
          </cell>
          <cell r="E3931" t="str">
            <v>SINAPI - NACIONAL CAIXA</v>
          </cell>
        </row>
        <row r="3932">
          <cell r="A3932">
            <v>74039</v>
          </cell>
          <cell r="B3932" t="str">
            <v>CERCA COM MOURÕES DE MADEIRA</v>
          </cell>
        </row>
        <row r="3933">
          <cell r="A3933" t="str">
            <v>74039/001</v>
          </cell>
          <cell r="B3933" t="str">
            <v>CERCA COM MOURÕES DE MADEIRA ROLIÇA D=11CM, ESPAÇAMENTO DE 2M, ALTURA    LIVRE DE 1M, CRAVADOS 0,50M, COM 5 FIOS DE ARAME FARPADO Nº14 CLASSE 250 - FORNEC E COLOC.</v>
          </cell>
          <cell r="C3933" t="str">
            <v>M</v>
          </cell>
          <cell r="D3933">
            <v>9.36</v>
          </cell>
          <cell r="E3933" t="str">
            <v>SINAPI - NACIONAL CAIXA</v>
          </cell>
        </row>
        <row r="3934">
          <cell r="A3934">
            <v>74118</v>
          </cell>
          <cell r="B3934" t="str">
            <v>CERCA VIVA - MMA</v>
          </cell>
        </row>
        <row r="3935">
          <cell r="A3935" t="str">
            <v>74118/001</v>
          </cell>
          <cell r="B3935" t="str">
            <v xml:space="preserve">CERCA VIVA DE HISBICO, CEDRIHO, CALIAMDRA, ACALIFA - FORNEC. E PLANTIO  </v>
          </cell>
          <cell r="C3935" t="str">
            <v>M</v>
          </cell>
          <cell r="D3935">
            <v>5.09</v>
          </cell>
          <cell r="E3935" t="str">
            <v>SINAPI - NACIONAL CAIXA</v>
          </cell>
        </row>
        <row r="3936">
          <cell r="A3936">
            <v>74142</v>
          </cell>
          <cell r="B3936" t="str">
            <v>CERCA COM MOUROES - MMA</v>
          </cell>
        </row>
        <row r="3937">
          <cell r="A3937" t="str">
            <v>74142/001</v>
          </cell>
          <cell r="B3937" t="str">
            <v>CERCA COM MOURÕES DE CONCRETO, RETO, ESPAÇAMENTO DE 3M, CRAVADOS 0,5M,  COM 4 FIOS DE ARAME FARPADO Nº14 CLASSE 250 - FORNEC E COLOC.</v>
          </cell>
          <cell r="C3937" t="str">
            <v>M</v>
          </cell>
          <cell r="D3937">
            <v>19.47</v>
          </cell>
          <cell r="E3937" t="str">
            <v>SINAPI - NACIONAL CAIXA</v>
          </cell>
        </row>
        <row r="3938">
          <cell r="A3938" t="str">
            <v>74142/002</v>
          </cell>
          <cell r="B3938" t="str">
            <v>CERCA COM MOURÕES DE MADEIRA, 7,5X7,5CM, ESPAÇAMENTO DE 2M, ALTURA LIV  RE DE 2M, CRAVADOS 0,5M, COM 4 FIOS DE ARAME FARPADO Nº14 CLASSE 250 -FORNEC E COLOC.</v>
          </cell>
          <cell r="C3938" t="str">
            <v>M</v>
          </cell>
          <cell r="D3938">
            <v>20.23</v>
          </cell>
          <cell r="E3938" t="str">
            <v>SINAPI - NACIONAL CAIXA</v>
          </cell>
        </row>
        <row r="3939">
          <cell r="A3939" t="str">
            <v>74142/003</v>
          </cell>
          <cell r="B3939" t="str">
            <v>CERCA COM MOURÕES DE MADEIRA, 7,5X7,5CM, ESPAÇAMENTO DE 2M, CRAVADOS 0  ,5M, COM 8 FIOS DE ARAME FARPADO Nº14 CLASSE 250 - FORNEC E COLOC.</v>
          </cell>
          <cell r="C3939" t="str">
            <v>M</v>
          </cell>
          <cell r="D3939">
            <v>22.93</v>
          </cell>
          <cell r="E3939" t="str">
            <v>SINAPI - NACIONAL CAIXA</v>
          </cell>
        </row>
        <row r="3940">
          <cell r="A3940" t="str">
            <v>74142/004</v>
          </cell>
          <cell r="B3940" t="str">
            <v>CERCA COM MOURÕES DE CONCRETO, SEÇÃO "T" PONTA INCLINADA, 7,5X7,5CM, E  SPAÇAMENTO DE 3M, CRAVADOS 0,5M, COM 11 FIOS DE ARAME FARPADO Nº14 CLASSE 250 - FORNEC E COLOC.</v>
          </cell>
          <cell r="C3940" t="str">
            <v>M</v>
          </cell>
          <cell r="D3940">
            <v>23.95</v>
          </cell>
          <cell r="E3940" t="str">
            <v>SINAPI - NACIONAL CAIXA</v>
          </cell>
        </row>
        <row r="3941">
          <cell r="A3941">
            <v>74143</v>
          </cell>
          <cell r="B3941" t="str">
            <v>CERCA DE ARAME LISO</v>
          </cell>
        </row>
        <row r="3942">
          <cell r="A3942" t="str">
            <v>74143/001</v>
          </cell>
          <cell r="B3942" t="str">
            <v>CERCA C/ POSTES RETOS DE CONCRETO (ESTICADORES RETOS) DE 15X15 CM, ALT  . DE 2,3 A 2,5 M, COM ESCORAS DE 10 X 10 CM NOS CANTOS, COM 12 FIOS DEARAME LISO (PARA DIVISÃO DE TERRENOS URBANOS)</v>
          </cell>
          <cell r="C3942" t="str">
            <v>M</v>
          </cell>
          <cell r="D3942">
            <v>23.14</v>
          </cell>
          <cell r="E3942" t="str">
            <v>SINAPI - NACIONAL CAIXA</v>
          </cell>
        </row>
        <row r="3943">
          <cell r="A3943" t="str">
            <v>74143/002</v>
          </cell>
          <cell r="B3943" t="str">
            <v>CERCA C/ POSTES RETOS DE CONCRETO (ESTICADORES RETOS) DE 15X15 CM, ALT  . DE 2,3 A 2,5 M, COM ESCORAS DE 10 X 10 CM NOS CANTOS, COM 09 FIOS DEARAME LISO (PARA DIVISÃO DE TERRENOS URBANOS)</v>
          </cell>
          <cell r="C3943" t="str">
            <v>M</v>
          </cell>
          <cell r="D3943">
            <v>22.27</v>
          </cell>
          <cell r="E3943" t="str">
            <v>SINAPI - NACIONAL CAIXA</v>
          </cell>
        </row>
        <row r="3944">
          <cell r="A3944" t="str">
            <v>0204</v>
          </cell>
          <cell r="B3944" t="str">
            <v>ALAMBRADO</v>
          </cell>
        </row>
        <row r="3945">
          <cell r="A3945">
            <v>73787</v>
          </cell>
          <cell r="B3945" t="str">
            <v>ALAMBRADO</v>
          </cell>
        </row>
        <row r="3946">
          <cell r="A3946" t="str">
            <v>73787/001</v>
          </cell>
          <cell r="B3946" t="str">
            <v>ALAMBRADO EM TUBOS DE FERRO GALVANIZADO A CADA 2M ALTURA 3M, FIXADOS E  M BLOCOS DE CONCRETO, COM TELA DE ARAME GALVANIZADO REVESTIDO COM PVCFIO 12 MALHA 7,5CM</v>
          </cell>
          <cell r="C3946" t="str">
            <v>M2</v>
          </cell>
          <cell r="D3946">
            <v>130.27000000000001</v>
          </cell>
          <cell r="E3946" t="str">
            <v>SINAPI - NACIONAL CAIXA</v>
          </cell>
        </row>
        <row r="3947">
          <cell r="A3947">
            <v>74244</v>
          </cell>
          <cell r="B3947" t="str">
            <v>ALAMBRADO PARA QUADRA POLIESPORTIVA</v>
          </cell>
        </row>
        <row r="3948">
          <cell r="A3948" t="str">
            <v>74244/001</v>
          </cell>
          <cell r="B3948" t="str">
            <v>ALAMBRADO PARA QUADRA POLIESPORTIVA, ESTRUTURADA EM TUBO DE AÇO GALV.    C/COSTURA DIN 2440, DIÂMETRO 2", E TELA EM ARAME GALVANIZADO 14 BWG, MALHA QUADRADA COM ABERTURA DE 2".</v>
          </cell>
          <cell r="C3948" t="str">
            <v>M2</v>
          </cell>
          <cell r="D3948">
            <v>82.55</v>
          </cell>
          <cell r="E3948" t="str">
            <v>SINAPI - NACIONAL CAIXA</v>
          </cell>
        </row>
        <row r="3949">
          <cell r="A3949" t="str">
            <v>0205</v>
          </cell>
          <cell r="B3949" t="str">
            <v>ARBORIZACAO, INCLUSIVE PREPARO DO SOLO</v>
          </cell>
        </row>
        <row r="3950">
          <cell r="A3950">
            <v>73788</v>
          </cell>
          <cell r="B3950" t="str">
            <v>PLANTIO DE ARVORES E ARBUSTOS</v>
          </cell>
        </row>
        <row r="3951">
          <cell r="A3951" t="str">
            <v>73788/001</v>
          </cell>
          <cell r="B3951" t="str">
            <v>PLANTIO ARBUSTO, H=0.5 A 0.7M / 12 UNID/M2, APENAS MÃO DE OBRA, EXCLUS  O O FORNECIMENTO DA MUDA E DO ADUBO</v>
          </cell>
          <cell r="C3951" t="str">
            <v>M2</v>
          </cell>
          <cell r="D3951">
            <v>2.19</v>
          </cell>
          <cell r="E3951" t="str">
            <v>SINAPI - NACIONAL CAIXA</v>
          </cell>
        </row>
        <row r="3952">
          <cell r="A3952" t="str">
            <v>73788/002</v>
          </cell>
          <cell r="B3952" t="str">
            <v>GRADE EM MADEIRA PARA PROTECAO DE MUDAS DE ARVORES</v>
          </cell>
          <cell r="C3952" t="str">
            <v>UN</v>
          </cell>
          <cell r="D3952">
            <v>78.790000000000006</v>
          </cell>
          <cell r="E3952" t="str">
            <v>SINAPI - NACIONAL CAIXA</v>
          </cell>
        </row>
        <row r="3953">
          <cell r="A3953">
            <v>73967</v>
          </cell>
          <cell r="B3953" t="str">
            <v>PLANTIO DE ARBUSTOS E ARVORES</v>
          </cell>
        </row>
        <row r="3954">
          <cell r="A3954" t="str">
            <v>73967/001</v>
          </cell>
          <cell r="B3954" t="str">
            <v>ARBUSTO CO ALTURA MAIOR DO QUE 1,00 METRO</v>
          </cell>
          <cell r="C3954" t="str">
            <v>UN</v>
          </cell>
          <cell r="D3954">
            <v>7.09</v>
          </cell>
          <cell r="E3954" t="str">
            <v>SINAPI - NACIONAL CAIXA</v>
          </cell>
        </row>
        <row r="3955">
          <cell r="A3955" t="str">
            <v>73967/002</v>
          </cell>
          <cell r="B3955" t="str">
            <v>PLANTIO DE ARVORE COM ALTURA MAIOR DO QUE 2,00 METROS</v>
          </cell>
          <cell r="C3955" t="str">
            <v>UN</v>
          </cell>
          <cell r="D3955">
            <v>44.13</v>
          </cell>
          <cell r="E3955" t="str">
            <v>SINAPI - NACIONAL CAIXA</v>
          </cell>
        </row>
        <row r="3956">
          <cell r="A3956" t="str">
            <v>73967/003</v>
          </cell>
          <cell r="B3956" t="str">
            <v>PLANTIO DE ARVORE ISOLADA ATÉ 2,00M DE ALT, DE QUALQUER ESPECIE, EM LO  GRADOURO PUBLICO, INCLUSIVE TRANSPORTE DE TERRA PRETA. EXCLUSIVE FORNECIMENTO DA ARVORE</v>
          </cell>
          <cell r="C3956" t="str">
            <v>UN</v>
          </cell>
          <cell r="D3956">
            <v>21.94</v>
          </cell>
          <cell r="E3956" t="str">
            <v>SINAPI - NACIONAL CAIXA</v>
          </cell>
        </row>
        <row r="3957">
          <cell r="A3957" t="str">
            <v>73967/004</v>
          </cell>
          <cell r="B3957" t="str">
            <v>IRRIGAÇÃO DE ÁRVORE COM CARRO PIPA</v>
          </cell>
          <cell r="C3957" t="str">
            <v>UN</v>
          </cell>
          <cell r="D3957">
            <v>0.17</v>
          </cell>
          <cell r="E3957" t="str">
            <v>SINAPI - NACIONAL CAIXA</v>
          </cell>
        </row>
        <row r="3958">
          <cell r="A3958" t="str">
            <v>73967/005</v>
          </cell>
          <cell r="B3958" t="str">
            <v>ESTACA MANGUE</v>
          </cell>
          <cell r="C3958" t="str">
            <v>UN</v>
          </cell>
          <cell r="D3958">
            <v>5.3</v>
          </cell>
          <cell r="E3958" t="str">
            <v>SINAPI - NACIONAL CAIXA</v>
          </cell>
        </row>
        <row r="3959">
          <cell r="A3959" t="str">
            <v>0206</v>
          </cell>
          <cell r="B3959" t="str">
            <v>GRAMA, INCLUSIVE PREPARO DO SOLO</v>
          </cell>
        </row>
        <row r="3960">
          <cell r="A3960">
            <v>74236</v>
          </cell>
          <cell r="B3960" t="str">
            <v>PLANTIO DE GRAMA</v>
          </cell>
        </row>
        <row r="3961">
          <cell r="A3961" t="str">
            <v>74236/001</v>
          </cell>
          <cell r="B3961" t="str">
            <v>GRAMA BATATAIS EM PLACAS</v>
          </cell>
          <cell r="C3961" t="str">
            <v>M2</v>
          </cell>
          <cell r="D3961">
            <v>9.01</v>
          </cell>
          <cell r="E3961" t="str">
            <v>SINAPI - NACIONAL CAIXA</v>
          </cell>
        </row>
        <row r="3962">
          <cell r="A3962" t="str">
            <v>0207</v>
          </cell>
          <cell r="B3962" t="str">
            <v>PASSEIO</v>
          </cell>
        </row>
        <row r="3963">
          <cell r="A3963">
            <v>73608</v>
          </cell>
          <cell r="B3963" t="str">
            <v>PISO EM PEDRA PORTUGUESA BRANCA ASSENTADA SOBRE ARGAMASSA SECA TRACO 1  :6 (CIMENTO E AREIA) E REJUNTADA COM ARGAMASSA SECA TRACO 1:2 (CIMENTOE AREIA)</v>
          </cell>
          <cell r="C3963" t="str">
            <v>M2</v>
          </cell>
          <cell r="D3963">
            <v>55.09</v>
          </cell>
          <cell r="E3963" t="str">
            <v>SINAPI - NACIONAL CAIXA</v>
          </cell>
        </row>
        <row r="3964">
          <cell r="A3964" t="str">
            <v>0208</v>
          </cell>
          <cell r="B3964" t="str">
            <v>PLAYGROUND/QUADRAS</v>
          </cell>
        </row>
        <row r="3965">
          <cell r="A3965">
            <v>73603</v>
          </cell>
          <cell r="B3965" t="str">
            <v xml:space="preserve">CONJUNTO DE TABELAS DE BASQUETE EM LAMINADO NAVAL, INCLUSO REDE E ARO    </v>
          </cell>
          <cell r="C3965" t="str">
            <v>CJ</v>
          </cell>
          <cell r="D3965">
            <v>732.47</v>
          </cell>
          <cell r="E3965" t="str">
            <v>SINAPI - NACIONAL CAIXA</v>
          </cell>
        </row>
        <row r="3966">
          <cell r="A3966">
            <v>73604</v>
          </cell>
          <cell r="B3966" t="str">
            <v>CONJUNTO DE TRAVES PARA FUTSAL PINTADAS, INCLUSO REDE</v>
          </cell>
          <cell r="C3966" t="str">
            <v>CJ</v>
          </cell>
          <cell r="D3966">
            <v>2602.71</v>
          </cell>
          <cell r="E3966" t="str">
            <v>SINAPI - NACIONAL CAIXA</v>
          </cell>
        </row>
        <row r="3967">
          <cell r="A3967" t="str">
            <v>0277</v>
          </cell>
          <cell r="B3967" t="str">
            <v>MANUTENCAO E LIMPEZA DE AREAS VERDES</v>
          </cell>
        </row>
        <row r="3968">
          <cell r="A3968">
            <v>73864</v>
          </cell>
          <cell r="B3968" t="str">
            <v>NIVELAMENTO DE SOLO</v>
          </cell>
        </row>
        <row r="3969">
          <cell r="A3969" t="str">
            <v>73864/001</v>
          </cell>
          <cell r="B3969" t="str">
            <v>NIVELAMENTO E COMPACTACAO D/AREAS ENSAIBRADAS</v>
          </cell>
          <cell r="C3969" t="str">
            <v>HA</v>
          </cell>
          <cell r="D3969">
            <v>1420.76</v>
          </cell>
          <cell r="E3969" t="str">
            <v>SINAPI - NACIONAL CAIXA</v>
          </cell>
        </row>
        <row r="3970">
          <cell r="A3970" t="str">
            <v>0278</v>
          </cell>
          <cell r="B3970" t="str">
            <v>FORNECIMENTO DE ADUBOS, MATERIAIS E EQUIPAMENTOS PARA JARDIM</v>
          </cell>
        </row>
        <row r="3971">
          <cell r="A3971">
            <v>74228</v>
          </cell>
          <cell r="B3971" t="str">
            <v>BANCOS DE CONCRETO P/JARDIM</v>
          </cell>
        </row>
        <row r="3972">
          <cell r="A3972" t="str">
            <v>74228/001</v>
          </cell>
          <cell r="B3972" t="str">
            <v>BANCO DE CONCRETO APARENTE LARG=45CM E 10CM ESPESSURA SOBRE DOIS APOI-  OS DO MESMO MATERIAL COM SECAO DE 10X30CM.</v>
          </cell>
          <cell r="C3972" t="str">
            <v>M</v>
          </cell>
          <cell r="D3972">
            <v>96.02</v>
          </cell>
          <cell r="E3972" t="str">
            <v>SINAPI - NACIONAL CAIXA</v>
          </cell>
        </row>
        <row r="3973">
          <cell r="B3973" t="str">
            <v>TABELA DE PREÇOS - EMLURB/ SEDUC - FEVEREIRO 2011</v>
          </cell>
        </row>
        <row r="3974">
          <cell r="B3974" t="str">
            <v>DESCRIÇÃO</v>
          </cell>
        </row>
        <row r="3975">
          <cell r="A3975" t="str">
            <v>01.00.000</v>
          </cell>
          <cell r="B3975" t="str">
            <v>CUSTO HORARIO DE EQUIPAMENTOS</v>
          </cell>
          <cell r="D3975" t="str">
            <v>S/ BDI</v>
          </cell>
        </row>
        <row r="3976">
          <cell r="A3976">
            <v>0</v>
          </cell>
        </row>
        <row r="3977">
          <cell r="A3977" t="str">
            <v>01.01.046</v>
          </cell>
          <cell r="B3977" t="str">
            <v>CAVALO MECÂNICO COM CAPACIDADE DE 30 TON.POT.203HP - COM MÃO DE OBRA DO OPERADOR E COMBUSTÍVEL (SERVIÇO DIURNO). - HORA PRODUTIVA</v>
          </cell>
          <cell r="C3977" t="str">
            <v>HP</v>
          </cell>
          <cell r="D3977">
            <v>122.32</v>
          </cell>
          <cell r="E3977" t="str">
            <v>EMLURB</v>
          </cell>
        </row>
        <row r="3978">
          <cell r="A3978">
            <v>0</v>
          </cell>
        </row>
        <row r="3979">
          <cell r="A3979" t="str">
            <v>01.02.030</v>
          </cell>
          <cell r="B3979" t="str">
            <v>RETRO ESCAVADEIRA SOBRE PNEUS POT.82HP - COM MÃO DE OBRA DO OPERADOR E COMBUSTÍVEL. (SERVIÇO DIURNO) - HORA PRODUTIVA</v>
          </cell>
          <cell r="C3979" t="str">
            <v>HP</v>
          </cell>
          <cell r="D3979">
            <v>95.52</v>
          </cell>
          <cell r="E3979" t="str">
            <v>EMLURB</v>
          </cell>
        </row>
        <row r="3980">
          <cell r="A3980">
            <v>0</v>
          </cell>
        </row>
        <row r="3981">
          <cell r="A3981" t="str">
            <v>01.02.046</v>
          </cell>
          <cell r="B3981" t="str">
            <v>ESCAVADEIRA HIDRÁULICA SOBRE ESTEIRA POT.123 HP - COM MÃO DE OBRA DO OPERADOR E COMBUSTÍVEL (SERVIÇO DIURNO) - HORA PRODUTIVA</v>
          </cell>
          <cell r="C3981" t="str">
            <v>HP</v>
          </cell>
          <cell r="D3981">
            <v>196.59</v>
          </cell>
          <cell r="E3981" t="str">
            <v>EMLURB</v>
          </cell>
        </row>
        <row r="3982">
          <cell r="A3982">
            <v>0</v>
          </cell>
        </row>
        <row r="3983">
          <cell r="A3983" t="str">
            <v>01.03.070</v>
          </cell>
          <cell r="B3983" t="str">
            <v>VIBRADOR DE IMERSÃO ELÉTRICO 45MM - POT.2CV COM MÃO DE OBRA DO OPERADOR E ENERGIA ELÉTRICA (SERVIÇO DIURNO)</v>
          </cell>
          <cell r="C3983" t="str">
            <v>HP</v>
          </cell>
          <cell r="D3983">
            <v>8.1999999999999993</v>
          </cell>
          <cell r="E3983" t="str">
            <v>EMLURB</v>
          </cell>
        </row>
        <row r="3984">
          <cell r="A3984">
            <v>0</v>
          </cell>
        </row>
        <row r="3985">
          <cell r="A3985" t="str">
            <v>01.05.035</v>
          </cell>
          <cell r="B3985" t="str">
            <v>GUINDASTE COM CAPACIDADE DE CARGA DE 2.235 KG E ALCANCE VERTICAL MAXIMO DE 8,60 M, ACOPLADO SOBRE CAMINHAO CARROCERIA- COM MAO DE OBRA DO OPERADOR E COMBUSTIVEL.(SERVICO DIURNO)</v>
          </cell>
          <cell r="C3985" t="str">
            <v>HP</v>
          </cell>
          <cell r="D3985">
            <v>99.38</v>
          </cell>
          <cell r="E3985" t="str">
            <v>EMLURB</v>
          </cell>
        </row>
        <row r="3986">
          <cell r="A3986">
            <v>0</v>
          </cell>
        </row>
        <row r="3987">
          <cell r="A3987" t="str">
            <v>01.08.010</v>
          </cell>
          <cell r="B3987" t="str">
            <v>COMPRESSOR DE AR PORTATIL, REBOCAVEL, VAZAO 116 PCM (MOTOR DIESEL), INCLUSIVE COMBUSTIVEL (SERVIÇO DIURNO OU NOTURNO) - HORA PRODUTIVA.</v>
          </cell>
          <cell r="C3987" t="str">
            <v>HP</v>
          </cell>
          <cell r="D3987">
            <v>38.909999999999997</v>
          </cell>
          <cell r="E3987" t="str">
            <v>SEDUC</v>
          </cell>
        </row>
        <row r="3988">
          <cell r="A3988">
            <v>0</v>
          </cell>
        </row>
        <row r="3989">
          <cell r="A3989" t="str">
            <v>01.08.030</v>
          </cell>
          <cell r="B3989" t="str">
            <v>MARTELETE TEX 32 PS, POT. 3HP, INCLUSIVE 10M. DE MANGUEIRA DE 3/4", ENGATE, BRAÇADEIRAS E PONTEIRO - COM MAO DE OBRA DO OPERADOR (SERVIÇO DIURNO) - HORA PRODUTIVA.</v>
          </cell>
          <cell r="C3989" t="str">
            <v>HP</v>
          </cell>
          <cell r="D3989">
            <v>12.53</v>
          </cell>
          <cell r="E3989" t="str">
            <v>SEDUC</v>
          </cell>
        </row>
        <row r="3990">
          <cell r="A3990">
            <v>0</v>
          </cell>
        </row>
        <row r="3991">
          <cell r="A3991" t="str">
            <v>02.00.000</v>
          </cell>
          <cell r="B3991" t="str">
            <v>SERVICOS TECNICOS</v>
          </cell>
        </row>
        <row r="3992">
          <cell r="A3992">
            <v>0</v>
          </cell>
        </row>
        <row r="3993">
          <cell r="A3993" t="str">
            <v>02.01.010</v>
          </cell>
          <cell r="B3993" t="str">
            <v>LOCACAO DE EIXO DE PROJETO EM TANGENTE.</v>
          </cell>
          <cell r="C3993" t="str">
            <v>m</v>
          </cell>
          <cell r="D3993">
            <v>1.76</v>
          </cell>
          <cell r="E3993" t="str">
            <v>EMLURB</v>
          </cell>
        </row>
        <row r="3994">
          <cell r="A3994">
            <v>0</v>
          </cell>
        </row>
        <row r="3995">
          <cell r="A3995" t="str">
            <v>02.01.020</v>
          </cell>
          <cell r="B3995" t="str">
            <v>LOCACAO DE EIXO DE PROJETO EM CURVA.</v>
          </cell>
          <cell r="C3995" t="str">
            <v>m</v>
          </cell>
          <cell r="D3995">
            <v>2.12</v>
          </cell>
          <cell r="E3995" t="str">
            <v>EMLURB</v>
          </cell>
        </row>
        <row r="3996">
          <cell r="A3996">
            <v>0</v>
          </cell>
        </row>
        <row r="3997">
          <cell r="A3997" t="str">
            <v>02.01.030</v>
          </cell>
          <cell r="B3997" t="str">
            <v>LOCACAO DE QUADRAS RETANGULARES COM ATE 20 LOTES ( SEM MARCO DE CONCRETO ).</v>
          </cell>
          <cell r="C3997" t="str">
            <v>Un</v>
          </cell>
          <cell r="D3997">
            <v>401.16</v>
          </cell>
          <cell r="E3997" t="str">
            <v>EMLURB</v>
          </cell>
        </row>
        <row r="3998">
          <cell r="A3998">
            <v>0</v>
          </cell>
        </row>
        <row r="3999">
          <cell r="A3999" t="str">
            <v>02.01.040</v>
          </cell>
          <cell r="B3999" t="str">
            <v>LOCACAO DE LOTES POPULARES EM QUADRA JA LOCADA ( SEM MARCO DE CONCRETO ).</v>
          </cell>
          <cell r="C3999" t="str">
            <v>Un</v>
          </cell>
          <cell r="D3999">
            <v>58.96</v>
          </cell>
          <cell r="E3999" t="str">
            <v>EMLURB</v>
          </cell>
        </row>
        <row r="4000">
          <cell r="A4000">
            <v>0</v>
          </cell>
        </row>
        <row r="4001">
          <cell r="A4001" t="str">
            <v>02.01.050</v>
          </cell>
          <cell r="B4001" t="str">
            <v>LOCACAO DE PONTOS ( ESTACA, PILARES, EIXO DE OBRAS ) COM TRANSFERENCIA DE MARCACAO PARA GABARITO LATERAL, INCLUSIVE LOCACAO DO GABARITO.</v>
          </cell>
          <cell r="C4001" t="str">
            <v>Un</v>
          </cell>
          <cell r="D4001">
            <v>228.07</v>
          </cell>
          <cell r="E4001" t="str">
            <v>EMLURB</v>
          </cell>
        </row>
        <row r="4002">
          <cell r="A4002">
            <v>0</v>
          </cell>
        </row>
        <row r="4003">
          <cell r="A4003" t="str">
            <v>02.01.060</v>
          </cell>
          <cell r="B4003" t="str">
            <v>LEVANTAMENTO DE POLIGONAIS.</v>
          </cell>
          <cell r="C4003" t="str">
            <v>m</v>
          </cell>
          <cell r="D4003">
            <v>1.25</v>
          </cell>
          <cell r="E4003" t="str">
            <v>EMLURB</v>
          </cell>
        </row>
        <row r="4004">
          <cell r="A4004">
            <v>0</v>
          </cell>
        </row>
        <row r="4005">
          <cell r="A4005" t="str">
            <v>02.01.070</v>
          </cell>
          <cell r="B4005" t="str">
            <v>LEVANTAMENTO DE CASAS ATE 150 M2.</v>
          </cell>
          <cell r="C4005" t="str">
            <v>Un</v>
          </cell>
          <cell r="D4005">
            <v>9.06</v>
          </cell>
          <cell r="E4005" t="str">
            <v>EMLURB</v>
          </cell>
        </row>
        <row r="4006">
          <cell r="A4006">
            <v>0</v>
          </cell>
        </row>
        <row r="4007">
          <cell r="A4007" t="str">
            <v>02.01.080</v>
          </cell>
          <cell r="B4007" t="str">
            <v>LEVANTAMENTO DE MURO, MEIO FIO, MARGEM DE CANAIS, TESTADAS.</v>
          </cell>
          <cell r="C4007" t="str">
            <v>m</v>
          </cell>
          <cell r="D4007">
            <v>0.25</v>
          </cell>
          <cell r="E4007" t="str">
            <v>EMLURB</v>
          </cell>
        </row>
        <row r="4008">
          <cell r="A4008">
            <v>0</v>
          </cell>
        </row>
        <row r="4009">
          <cell r="A4009" t="str">
            <v>02.01.090</v>
          </cell>
          <cell r="B4009" t="str">
            <v>LEVANTAMENTO DE POSTES, ARVORES E MARCOS.</v>
          </cell>
          <cell r="C4009" t="str">
            <v>Un</v>
          </cell>
          <cell r="D4009">
            <v>1.76</v>
          </cell>
          <cell r="E4009" t="str">
            <v>EMLURB</v>
          </cell>
        </row>
        <row r="4010">
          <cell r="A4010">
            <v>0</v>
          </cell>
        </row>
        <row r="4011">
          <cell r="A4011" t="str">
            <v>02.01.100</v>
          </cell>
          <cell r="B4011" t="str">
            <v>LEVANTAMENTO DE PONTES E PONTILHOES.</v>
          </cell>
          <cell r="C4011" t="str">
            <v>Un</v>
          </cell>
          <cell r="D4011">
            <v>6.16</v>
          </cell>
          <cell r="E4011" t="str">
            <v>EMLURB</v>
          </cell>
        </row>
        <row r="4012">
          <cell r="A4012">
            <v>0</v>
          </cell>
        </row>
        <row r="4013">
          <cell r="A4013" t="str">
            <v>02.01.110</v>
          </cell>
          <cell r="B4013" t="str">
            <v>LEVANTAMENTO DE BUEIROS E POCOS DE VISITA.</v>
          </cell>
          <cell r="C4013" t="str">
            <v>Un</v>
          </cell>
          <cell r="D4013">
            <v>4.3899999999999997</v>
          </cell>
          <cell r="E4013" t="str">
            <v>EMLURB</v>
          </cell>
        </row>
        <row r="4014">
          <cell r="A4014">
            <v>0</v>
          </cell>
        </row>
        <row r="4015">
          <cell r="A4015" t="str">
            <v>02.01.120</v>
          </cell>
          <cell r="B4015" t="str">
            <v>LEVANTAMENTO CADASTRAL DE AREA COM DENSIDADE DE ATE 80 HABITACOES POR HECTARE.</v>
          </cell>
          <cell r="C4015" t="str">
            <v>HA</v>
          </cell>
          <cell r="D4015">
            <v>2271.41</v>
          </cell>
          <cell r="E4015" t="str">
            <v>EMLURB</v>
          </cell>
        </row>
        <row r="4016">
          <cell r="A4016">
            <v>0</v>
          </cell>
        </row>
        <row r="4017">
          <cell r="A4017" t="str">
            <v>02.01.130</v>
          </cell>
          <cell r="B4017" t="str">
            <v>NIVELAMENTO DE EIXO DE LOCACAO.</v>
          </cell>
          <cell r="C4017" t="str">
            <v>m</v>
          </cell>
          <cell r="D4017">
            <v>0.7</v>
          </cell>
          <cell r="E4017" t="str">
            <v>EMLURB</v>
          </cell>
        </row>
        <row r="4018">
          <cell r="A4018">
            <v>0</v>
          </cell>
        </row>
        <row r="4019">
          <cell r="A4019" t="str">
            <v>02.01.140</v>
          </cell>
          <cell r="B4019" t="str">
            <v>NIVELAMENTO DE SECCOES TRANSVERSAIS.</v>
          </cell>
          <cell r="C4019" t="str">
            <v>m</v>
          </cell>
          <cell r="D4019">
            <v>0.7</v>
          </cell>
          <cell r="E4019" t="str">
            <v>EMLURB</v>
          </cell>
        </row>
        <row r="4020">
          <cell r="A4020">
            <v>0</v>
          </cell>
        </row>
        <row r="4021">
          <cell r="A4021" t="str">
            <v>02.01.150</v>
          </cell>
          <cell r="B4021" t="str">
            <v>TRANSPORTE DE COTA.</v>
          </cell>
          <cell r="C4021" t="str">
            <v>m</v>
          </cell>
          <cell r="D4021">
            <v>0.6</v>
          </cell>
          <cell r="E4021" t="str">
            <v>EMLURB</v>
          </cell>
        </row>
        <row r="4022">
          <cell r="A4022">
            <v>0</v>
          </cell>
        </row>
        <row r="4023">
          <cell r="A4023" t="str">
            <v>02.01.160</v>
          </cell>
          <cell r="B4023" t="str">
            <v>LEVANTAMENTO ALTIMETRICO POR HECTARE.</v>
          </cell>
          <cell r="C4023" t="str">
            <v>HA</v>
          </cell>
          <cell r="D4023">
            <v>650.49</v>
          </cell>
          <cell r="E4023" t="str">
            <v>EMLURB</v>
          </cell>
        </row>
        <row r="4024">
          <cell r="A4024">
            <v>0</v>
          </cell>
        </row>
        <row r="4025">
          <cell r="A4025" t="str">
            <v>02.01.170</v>
          </cell>
          <cell r="B4025" t="str">
            <v>LEVANTAMENTO ALTIMETRICO DE SECCOES POR TAQUIOMETRIA.</v>
          </cell>
          <cell r="C4025" t="str">
            <v>m</v>
          </cell>
          <cell r="D4025">
            <v>0.92</v>
          </cell>
          <cell r="E4025" t="str">
            <v>EMLURB</v>
          </cell>
        </row>
        <row r="4026">
          <cell r="A4026">
            <v>0</v>
          </cell>
        </row>
        <row r="4027">
          <cell r="A4027" t="str">
            <v>02.01.180</v>
          </cell>
          <cell r="B4027" t="str">
            <v>DESENHO ALTIMETRICO DE PERFIL LONGITUDINAL E TRANSVERSAL, INCLUSIVE PAPEL - ESCALA 1 200 E 1 20.</v>
          </cell>
          <cell r="C4027" t="str">
            <v>m</v>
          </cell>
          <cell r="D4027">
            <v>1.68</v>
          </cell>
          <cell r="E4027" t="str">
            <v>EMLURB</v>
          </cell>
        </row>
        <row r="4028">
          <cell r="A4028">
            <v>0</v>
          </cell>
        </row>
        <row r="4029">
          <cell r="A4029" t="str">
            <v>02.01.200</v>
          </cell>
          <cell r="B4029" t="str">
            <v>SERVICO TOPOGRAFICO DE PEQUENO PORTE ( PRECO MINIMO ),DIARIA DE UMA EQUIPE COM TOPOGRAFO, QUATRO AUXILIARES , TEODOLITO , NIVEL OTICO ETC.</v>
          </cell>
          <cell r="C4029" t="str">
            <v>Un</v>
          </cell>
          <cell r="D4029">
            <v>818.1</v>
          </cell>
          <cell r="E4029" t="str">
            <v>EMLURB</v>
          </cell>
        </row>
        <row r="4030">
          <cell r="A4030">
            <v>0</v>
          </cell>
        </row>
        <row r="4031">
          <cell r="A4031" t="str">
            <v>03.00.000</v>
          </cell>
          <cell r="B4031" t="str">
            <v>SERVICOS PRELIMINARES</v>
          </cell>
        </row>
        <row r="4032">
          <cell r="A4032">
            <v>0</v>
          </cell>
        </row>
        <row r="4033">
          <cell r="A4033" t="str">
            <v>03.01.010</v>
          </cell>
          <cell r="B4033" t="str">
            <v>DEMOLICAO DE COBERTURA COM TELHAS CERAMICAS.</v>
          </cell>
          <cell r="C4033" t="str">
            <v>m2</v>
          </cell>
          <cell r="D4033">
            <v>4.24</v>
          </cell>
          <cell r="E4033" t="str">
            <v>EMLURB</v>
          </cell>
        </row>
        <row r="4034">
          <cell r="A4034">
            <v>0</v>
          </cell>
        </row>
        <row r="4035">
          <cell r="A4035" t="str">
            <v>03.01.020</v>
          </cell>
          <cell r="B4035" t="str">
            <v>DEMOLICAO DE COBERTURA COM TELHA ONDULADA DE FIBROCIMENTO.</v>
          </cell>
          <cell r="C4035" t="str">
            <v>m2</v>
          </cell>
          <cell r="D4035">
            <v>1.74</v>
          </cell>
          <cell r="E4035" t="str">
            <v>EMLURB</v>
          </cell>
        </row>
        <row r="4036">
          <cell r="A4036">
            <v>0</v>
          </cell>
        </row>
        <row r="4037">
          <cell r="A4037" t="str">
            <v>03.01.025</v>
          </cell>
          <cell r="B4037" t="str">
            <v>REMOÇÃO DE COBERTA COM TELHAS DE CIMENTO AMIANTO TIPO KALHETA OU CANALETA 49, SENDO A ÁREA MEDIDA NA PROJEÇÃO HORIZONTAL.</v>
          </cell>
          <cell r="C4037" t="str">
            <v>m2</v>
          </cell>
          <cell r="D4037">
            <v>5.73</v>
          </cell>
        </row>
        <row r="4038">
          <cell r="A4038">
            <v>0</v>
          </cell>
        </row>
        <row r="4039">
          <cell r="A4039" t="str">
            <v>03.01.030</v>
          </cell>
          <cell r="B4039" t="str">
            <v>DEMOLICAO DE ESTRUTURA DE MADEIRA PARA COBERTA.</v>
          </cell>
          <cell r="C4039" t="str">
            <v>m2</v>
          </cell>
          <cell r="D4039">
            <v>10.87</v>
          </cell>
          <cell r="E4039" t="str">
            <v>EMLURB</v>
          </cell>
        </row>
        <row r="4040">
          <cell r="A4040">
            <v>0</v>
          </cell>
        </row>
        <row r="4041">
          <cell r="A4041" t="str">
            <v>03.01.032</v>
          </cell>
          <cell r="B4041" t="str">
            <v>DEMOLIÇÃO DE ESTRUTURA METÁLICA DE COBERTA (12 A 14KG/M2)</v>
          </cell>
          <cell r="C4041" t="str">
            <v>m2</v>
          </cell>
          <cell r="D4041">
            <v>10.47</v>
          </cell>
          <cell r="E4041" t="str">
            <v>SEDUC</v>
          </cell>
        </row>
        <row r="4042">
          <cell r="A4042">
            <v>0</v>
          </cell>
        </row>
        <row r="4043">
          <cell r="A4043" t="str">
            <v>03.01.033</v>
          </cell>
          <cell r="B4043" t="str">
            <v>RETIRADA DE ESTRUTURA DE MADEIRA PARA TELHAS DE FIBROCIMENTO, ALUMÍNIO OU PLÁSTICO.</v>
          </cell>
          <cell r="C4043" t="str">
            <v>m2</v>
          </cell>
          <cell r="D4043">
            <v>2.58</v>
          </cell>
          <cell r="E4043" t="str">
            <v>SEDUC</v>
          </cell>
        </row>
        <row r="4044">
          <cell r="A4044">
            <v>0</v>
          </cell>
        </row>
        <row r="4045">
          <cell r="A4045" t="str">
            <v>03.01.035</v>
          </cell>
          <cell r="B4045" t="str">
            <v>RETIRADA DE TELHA DE ALUMÍNIO.</v>
          </cell>
          <cell r="C4045" t="str">
            <v>m2</v>
          </cell>
          <cell r="D4045">
            <v>1.85</v>
          </cell>
          <cell r="E4045" t="str">
            <v>SEDUC</v>
          </cell>
        </row>
        <row r="4046">
          <cell r="A4046">
            <v>0</v>
          </cell>
        </row>
        <row r="4047">
          <cell r="A4047" t="str">
            <v>03.01.040</v>
          </cell>
          <cell r="B4047" t="str">
            <v>DEMOLICAO DE FORRO EM ESTUQUE.</v>
          </cell>
          <cell r="C4047" t="str">
            <v>m2</v>
          </cell>
          <cell r="D4047">
            <v>6.46</v>
          </cell>
          <cell r="E4047" t="str">
            <v>EMLURB</v>
          </cell>
        </row>
        <row r="4048">
          <cell r="A4048">
            <v>0</v>
          </cell>
        </row>
        <row r="4049">
          <cell r="A4049" t="str">
            <v>03.01.042</v>
          </cell>
          <cell r="B4049" t="str">
            <v>DEMOLICAO DE FORRO EM PLACAS DE GESSO APLICADAS EM ESTRUTURA DE MADEIRA OU LAJE.</v>
          </cell>
          <cell r="C4049" t="str">
            <v>m2</v>
          </cell>
          <cell r="D4049">
            <v>2.76</v>
          </cell>
          <cell r="E4049" t="str">
            <v>EMLURB</v>
          </cell>
        </row>
        <row r="4050">
          <cell r="A4050">
            <v>0</v>
          </cell>
        </row>
        <row r="4051">
          <cell r="A4051" t="str">
            <v>03.01.044</v>
          </cell>
          <cell r="B4051" t="str">
            <v>DEMOLICAO DE FORRO EM MADEIRA</v>
          </cell>
          <cell r="C4051" t="str">
            <v>m2</v>
          </cell>
          <cell r="D4051">
            <v>3.88</v>
          </cell>
          <cell r="E4051" t="str">
            <v>EMLURB</v>
          </cell>
        </row>
        <row r="4052">
          <cell r="A4052">
            <v>0</v>
          </cell>
        </row>
        <row r="4053">
          <cell r="A4053" t="str">
            <v>03.01.046</v>
          </cell>
          <cell r="B4053" t="str">
            <v>DEMOLIÇÃO DE FORRO EM PVC</v>
          </cell>
          <cell r="C4053" t="str">
            <v>m2</v>
          </cell>
          <cell r="D4053">
            <v>1.86</v>
          </cell>
          <cell r="E4053" t="str">
            <v>SEDUC</v>
          </cell>
        </row>
        <row r="4054">
          <cell r="A4054">
            <v>0</v>
          </cell>
        </row>
        <row r="4055">
          <cell r="A4055" t="str">
            <v>03.01.047</v>
          </cell>
          <cell r="B4055" t="str">
            <v>DEMOLIÇÃO DE FORROS (FORROPACOTE, GESSO ACARTONADO E METÁLICO)</v>
          </cell>
          <cell r="C4055" t="str">
            <v>m2</v>
          </cell>
          <cell r="D4055">
            <v>2.4900000000000002</v>
          </cell>
          <cell r="E4055" t="str">
            <v>SEDUC</v>
          </cell>
        </row>
        <row r="4056">
          <cell r="A4056">
            <v>0</v>
          </cell>
        </row>
        <row r="4057">
          <cell r="A4057" t="str">
            <v>03.01.050</v>
          </cell>
          <cell r="B4057" t="str">
            <v>RETIRADA DE ESQUADRIAS DE MADEIRA OU METALICAS.</v>
          </cell>
          <cell r="C4057" t="str">
            <v>m2</v>
          </cell>
          <cell r="D4057">
            <v>4.78</v>
          </cell>
          <cell r="E4057" t="str">
            <v>EMLURB</v>
          </cell>
        </row>
        <row r="4058">
          <cell r="A4058">
            <v>0</v>
          </cell>
        </row>
        <row r="4059">
          <cell r="A4059" t="str">
            <v>03.01.052</v>
          </cell>
          <cell r="B4059" t="str">
            <v>RETIRADA DE DIVISÓRIA TIPO EUCATEX OU SIMILAR</v>
          </cell>
          <cell r="C4059" t="str">
            <v>m2</v>
          </cell>
          <cell r="D4059">
            <v>5.15</v>
          </cell>
          <cell r="E4059" t="str">
            <v>SEDUC</v>
          </cell>
        </row>
        <row r="4060">
          <cell r="A4060">
            <v>0</v>
          </cell>
        </row>
        <row r="4061">
          <cell r="A4061" t="str">
            <v>03.01.053</v>
          </cell>
          <cell r="B4061" t="str">
            <v>REMOÇÃO DE ALAMBRADO EM TELA INCLUSIVE ESTRUTURA DE SUSTENTAÇÃO EM TUBOS DE FERRO GALVANIZADO.</v>
          </cell>
          <cell r="C4061" t="str">
            <v>m2</v>
          </cell>
          <cell r="D4061">
            <v>1.38</v>
          </cell>
          <cell r="E4061" t="str">
            <v>SEDUC</v>
          </cell>
        </row>
        <row r="4062">
          <cell r="A4062">
            <v>0</v>
          </cell>
        </row>
        <row r="4063">
          <cell r="A4063" t="str">
            <v>03.01.054</v>
          </cell>
          <cell r="B4063" t="str">
            <v>RETIRADA DE TELA DE AÇO GALVANIZADO, FIXADA COM ARAME GALVANIZADO PARA REAPROVEITAMENTO.</v>
          </cell>
          <cell r="C4063" t="str">
            <v>m2</v>
          </cell>
          <cell r="D4063">
            <v>1.1100000000000001</v>
          </cell>
          <cell r="E4063" t="str">
            <v>SEDUC</v>
          </cell>
        </row>
        <row r="4064">
          <cell r="A4064">
            <v>0</v>
          </cell>
        </row>
        <row r="4065">
          <cell r="A4065" t="str">
            <v>03.01.055</v>
          </cell>
          <cell r="B4065" t="str">
            <v xml:space="preserve">DEMOLIÇÃO DE CERCA COM MOURÕES DE CONCRETO E TELA. </v>
          </cell>
          <cell r="C4065" t="str">
            <v>m</v>
          </cell>
          <cell r="D4065">
            <v>11.01</v>
          </cell>
          <cell r="E4065" t="str">
            <v>SEDUC</v>
          </cell>
        </row>
        <row r="4066">
          <cell r="A4066">
            <v>0</v>
          </cell>
        </row>
        <row r="4067">
          <cell r="A4067" t="str">
            <v>03.01.058</v>
          </cell>
          <cell r="B4067" t="str">
            <v>DEMOLICAO DE PISO VINILICO OU EMBORRACHADO.</v>
          </cell>
          <cell r="C4067" t="str">
            <v>m2</v>
          </cell>
          <cell r="D4067">
            <v>5.63</v>
          </cell>
          <cell r="E4067" t="str">
            <v>EMLURB</v>
          </cell>
        </row>
        <row r="4068">
          <cell r="A4068">
            <v>0</v>
          </cell>
        </row>
        <row r="4069">
          <cell r="A4069" t="str">
            <v>03.01.060</v>
          </cell>
          <cell r="B4069" t="str">
            <v>DEMOLICAO DE REVESTIMENTO DE PISO EM CIMENTADO.</v>
          </cell>
          <cell r="C4069" t="str">
            <v>m2</v>
          </cell>
          <cell r="D4069">
            <v>3.74</v>
          </cell>
          <cell r="E4069" t="str">
            <v>EMLURB</v>
          </cell>
        </row>
        <row r="4070">
          <cell r="A4070">
            <v>0</v>
          </cell>
        </row>
        <row r="4071">
          <cell r="A4071" t="str">
            <v>03.01.070</v>
          </cell>
          <cell r="B4071" t="str">
            <v>DEMOLICAO DE REVESTIMENTO DE PISO EM CIMENTADO INCLUSIVE LASTRO DE CONCRETO.</v>
          </cell>
          <cell r="C4071" t="str">
            <v>m2</v>
          </cell>
          <cell r="D4071">
            <v>8.1300000000000008</v>
          </cell>
          <cell r="E4071" t="str">
            <v>EMLURB</v>
          </cell>
        </row>
        <row r="4072">
          <cell r="A4072">
            <v>0</v>
          </cell>
        </row>
        <row r="4073">
          <cell r="A4073" t="str">
            <v>03.01.080</v>
          </cell>
          <cell r="B4073" t="str">
            <v>DEMOLICAO DE REVESTIMENTO DE PISO COM LADRILHO HIDRAULICO OU CERAMICO.</v>
          </cell>
          <cell r="C4073" t="str">
            <v>m2</v>
          </cell>
          <cell r="D4073">
            <v>4.38</v>
          </cell>
          <cell r="E4073" t="str">
            <v>EMLURB</v>
          </cell>
        </row>
        <row r="4074">
          <cell r="A4074">
            <v>0</v>
          </cell>
        </row>
        <row r="4075">
          <cell r="A4075" t="str">
            <v>03.01.090</v>
          </cell>
          <cell r="B4075" t="str">
            <v>DEMOLICAO DE REVESTIMENTO DE PISO COM LADRILHO HIDRAULICO OU CERAMICO INCLUSIVE LASTRO DE CONCRETO.</v>
          </cell>
          <cell r="C4075" t="str">
            <v>m2</v>
          </cell>
          <cell r="D4075">
            <v>8.76</v>
          </cell>
          <cell r="E4075" t="str">
            <v>EMLURB</v>
          </cell>
        </row>
        <row r="4076">
          <cell r="A4076">
            <v>0</v>
          </cell>
        </row>
        <row r="4077">
          <cell r="A4077" t="str">
            <v>03.01.100</v>
          </cell>
          <cell r="B4077" t="str">
            <v>DEMOLICAO DE REVESTIMENTO DE PISO EM TACOS OU ASSOALHOS EM MADEIRA.</v>
          </cell>
          <cell r="C4077" t="str">
            <v>m2</v>
          </cell>
          <cell r="D4077">
            <v>9.77</v>
          </cell>
          <cell r="E4077" t="str">
            <v>EMLURB</v>
          </cell>
        </row>
        <row r="4078">
          <cell r="A4078">
            <v>0</v>
          </cell>
        </row>
        <row r="4079">
          <cell r="A4079" t="str">
            <v>03.01.102</v>
          </cell>
          <cell r="B4079" t="str">
            <v>DEMOLIÇÃO DE PISO REVESTIDO EM GRANILITE.</v>
          </cell>
          <cell r="C4079" t="str">
            <v>m2</v>
          </cell>
          <cell r="D4079">
            <v>8.73</v>
          </cell>
          <cell r="E4079" t="str">
            <v>SEDUC</v>
          </cell>
        </row>
        <row r="4080">
          <cell r="A4080">
            <v>0</v>
          </cell>
        </row>
        <row r="4081">
          <cell r="A4081" t="str">
            <v>03.01.103</v>
          </cell>
          <cell r="B4081" t="str">
            <v>DEMOLIÇÃO DE RODAPÉ DE GRANILITE COM H=10 CM.</v>
          </cell>
          <cell r="C4081" t="str">
            <v>m</v>
          </cell>
          <cell r="D4081">
            <v>0.87</v>
          </cell>
          <cell r="E4081" t="str">
            <v>SEDUC</v>
          </cell>
        </row>
        <row r="4082">
          <cell r="A4082">
            <v>0</v>
          </cell>
        </row>
        <row r="4083">
          <cell r="A4083" t="str">
            <v>03.01.104</v>
          </cell>
          <cell r="B4083" t="str">
            <v>DEMOLIÇÃO CUIDADOSA DE PISO EM GRANITO</v>
          </cell>
          <cell r="C4083" t="str">
            <v>m2</v>
          </cell>
          <cell r="D4083">
            <v>13.97</v>
          </cell>
          <cell r="E4083" t="str">
            <v>SEDUC</v>
          </cell>
        </row>
        <row r="4084">
          <cell r="A4084">
            <v>0</v>
          </cell>
        </row>
        <row r="4085">
          <cell r="A4085" t="str">
            <v>03.01.110</v>
          </cell>
          <cell r="B4085" t="str">
            <v>DEMOLICAO DE PASSEIO EM PEDRA PORTUGUESA.</v>
          </cell>
          <cell r="C4085" t="str">
            <v>m2</v>
          </cell>
          <cell r="D4085">
            <v>3.3</v>
          </cell>
          <cell r="E4085" t="str">
            <v>EMLURB</v>
          </cell>
        </row>
        <row r="4086">
          <cell r="A4086">
            <v>0</v>
          </cell>
        </row>
        <row r="4087">
          <cell r="A4087" t="str">
            <v>03.01.120</v>
          </cell>
          <cell r="B4087" t="str">
            <v>DEMOLICAO DE REVESTIMENTO COM AZULEJOS OU CERAMICAS.</v>
          </cell>
          <cell r="C4087" t="str">
            <v>m2</v>
          </cell>
          <cell r="D4087">
            <v>9.06</v>
          </cell>
          <cell r="E4087" t="str">
            <v>EMLURB</v>
          </cell>
        </row>
        <row r="4088">
          <cell r="A4088">
            <v>0</v>
          </cell>
        </row>
        <row r="4089">
          <cell r="A4089" t="str">
            <v>03.01.130</v>
          </cell>
          <cell r="B4089" t="str">
            <v>DEMOLICAO DE REVESTIMENTO COM ARGAMASSA DE CAL E AREIA.</v>
          </cell>
          <cell r="C4089" t="str">
            <v>m2</v>
          </cell>
          <cell r="D4089">
            <v>3.3</v>
          </cell>
          <cell r="E4089" t="str">
            <v>EMLURB</v>
          </cell>
        </row>
        <row r="4090">
          <cell r="A4090">
            <v>0</v>
          </cell>
        </row>
        <row r="4091">
          <cell r="A4091" t="str">
            <v>03.01.140</v>
          </cell>
          <cell r="B4091" t="str">
            <v>DEMOLICAO DE REVESTIMENTO COM ARGAMASSA DE CIMENTO E AREIA</v>
          </cell>
          <cell r="C4091" t="str">
            <v>m2</v>
          </cell>
          <cell r="D4091">
            <v>5.63</v>
          </cell>
          <cell r="E4091" t="str">
            <v>EMLURB</v>
          </cell>
        </row>
        <row r="4092">
          <cell r="A4092">
            <v>0</v>
          </cell>
        </row>
        <row r="4093">
          <cell r="A4093" t="str">
            <v>03.01.150</v>
          </cell>
          <cell r="B4093" t="str">
            <v>DEMOLICAO DE ALVENARIA DE 1/2 VEZ COM PREPARO PARA REMOCAO.</v>
          </cell>
          <cell r="C4093" t="str">
            <v>m2</v>
          </cell>
          <cell r="D4093">
            <v>6.63</v>
          </cell>
          <cell r="E4093" t="str">
            <v>EMLURB</v>
          </cell>
        </row>
        <row r="4094">
          <cell r="A4094">
            <v>0</v>
          </cell>
        </row>
        <row r="4095">
          <cell r="A4095" t="str">
            <v>03.01.160</v>
          </cell>
          <cell r="B4095" t="str">
            <v>DEMOLICAO DE ALVENARIA DE 1 VEZ COM PREPARO PARA REMOCAO.</v>
          </cell>
          <cell r="C4095" t="str">
            <v>m2</v>
          </cell>
          <cell r="D4095">
            <v>11.42</v>
          </cell>
          <cell r="E4095" t="str">
            <v>EMLURB</v>
          </cell>
        </row>
        <row r="4096">
          <cell r="A4096">
            <v>0</v>
          </cell>
        </row>
        <row r="4097">
          <cell r="A4097" t="str">
            <v>03.01.161</v>
          </cell>
          <cell r="B4097" t="str">
            <v>DEMOLIÇÃO DE ALVENARIA DE 1 1/2 VEZ COM PREPARO PARA REMOÇÃO</v>
          </cell>
          <cell r="C4097" t="str">
            <v>m2</v>
          </cell>
          <cell r="D4097">
            <v>15.95</v>
          </cell>
          <cell r="E4097" t="str">
            <v>SEDUC</v>
          </cell>
        </row>
        <row r="4098">
          <cell r="A4098">
            <v>0</v>
          </cell>
        </row>
        <row r="4099">
          <cell r="A4099" t="str">
            <v>03.01.162</v>
          </cell>
          <cell r="B4099" t="str">
            <v>CORTE MANUAL EM ALVENARIA DE TIJOLOS FURADOS</v>
          </cell>
          <cell r="C4099" t="str">
            <v>m3</v>
          </cell>
          <cell r="D4099">
            <v>45.58</v>
          </cell>
          <cell r="E4099" t="str">
            <v>SEDUC</v>
          </cell>
        </row>
        <row r="4100">
          <cell r="A4100">
            <v>0</v>
          </cell>
        </row>
        <row r="4101">
          <cell r="A4101" t="str">
            <v>03.01.163</v>
          </cell>
          <cell r="B4101" t="str">
            <v>DEMOLIÇÃO DE PAREDE DE GESSO, INCLUSIVE PREPARO PARA REMOÇÃO</v>
          </cell>
          <cell r="C4101" t="str">
            <v>m3</v>
          </cell>
          <cell r="D4101">
            <v>6.74</v>
          </cell>
          <cell r="E4101" t="str">
            <v>SEDUC</v>
          </cell>
        </row>
        <row r="4102">
          <cell r="A4102">
            <v>0</v>
          </cell>
        </row>
        <row r="4103">
          <cell r="A4103" t="str">
            <v>03.01.170</v>
          </cell>
          <cell r="B4103" t="str">
            <v>DEMOLICAO DE ALVENARIA DE TIJOLOS MACICOS.</v>
          </cell>
          <cell r="C4103" t="str">
            <v>m3</v>
          </cell>
          <cell r="D4103">
            <v>78.8</v>
          </cell>
          <cell r="E4103" t="str">
            <v>EMLURB</v>
          </cell>
        </row>
        <row r="4104">
          <cell r="A4104">
            <v>0</v>
          </cell>
        </row>
        <row r="4105">
          <cell r="A4105" t="str">
            <v>03.01.172</v>
          </cell>
          <cell r="B4105" t="str">
            <v>APICOAMENTO EM ALVENARIA DE TIJOLO APARENTE</v>
          </cell>
          <cell r="C4105" t="str">
            <v>m2</v>
          </cell>
          <cell r="D4105">
            <v>1.38</v>
          </cell>
          <cell r="E4105" t="str">
            <v>SEDUC</v>
          </cell>
        </row>
        <row r="4106">
          <cell r="A4106">
            <v>0</v>
          </cell>
        </row>
        <row r="4107">
          <cell r="A4107" t="str">
            <v>03.01.173</v>
          </cell>
          <cell r="B4107" t="str">
            <v>RECORTE COM DEMOLIÇÃO MANUAL DE ALVENARIA DE TIJOLO MACIÇO</v>
          </cell>
          <cell r="C4107" t="str">
            <v>m3</v>
          </cell>
          <cell r="D4107">
            <v>94.38</v>
          </cell>
          <cell r="E4107" t="str">
            <v>SEDUC</v>
          </cell>
        </row>
        <row r="4108">
          <cell r="A4108">
            <v>0</v>
          </cell>
        </row>
        <row r="4109">
          <cell r="A4109" t="str">
            <v>03.01.174</v>
          </cell>
          <cell r="B4109" t="str">
            <v>CORTE COM MAÇARICO OXIACETILENO TUBULAÇÃO AÇO 2".</v>
          </cell>
          <cell r="C4109" t="str">
            <v>Un</v>
          </cell>
          <cell r="D4109">
            <v>0.62</v>
          </cell>
          <cell r="E4109" t="str">
            <v>SEDUC</v>
          </cell>
        </row>
        <row r="4110">
          <cell r="A4110">
            <v>0</v>
          </cell>
        </row>
        <row r="4111">
          <cell r="A4111" t="str">
            <v>03.01.180</v>
          </cell>
          <cell r="B4111" t="str">
            <v>DEMOLICAO DE ALVENARIA DE PEDRA REJUNTADA.</v>
          </cell>
          <cell r="C4111" t="str">
            <v>m3</v>
          </cell>
          <cell r="D4111">
            <v>92.04</v>
          </cell>
          <cell r="E4111" t="str">
            <v>EMLURB</v>
          </cell>
        </row>
        <row r="4112">
          <cell r="A4112">
            <v>0</v>
          </cell>
        </row>
        <row r="4113">
          <cell r="A4113" t="str">
            <v>03.01.190</v>
          </cell>
          <cell r="B4113" t="str">
            <v>DEMOLICAO DE ALVENARIA DE PEDRA SECA.</v>
          </cell>
          <cell r="C4113" t="str">
            <v>m3</v>
          </cell>
          <cell r="D4113">
            <v>37.89</v>
          </cell>
          <cell r="E4113" t="str">
            <v>EMLURB</v>
          </cell>
        </row>
        <row r="4114">
          <cell r="A4114">
            <v>0</v>
          </cell>
        </row>
        <row r="4115">
          <cell r="A4115" t="str">
            <v>03.01.191</v>
          </cell>
          <cell r="B4115" t="str">
            <v>DEMOLIÇÃO DE ALVENARIA EM COBOGÓ COM PREPARO PARA REMOÇÃO.</v>
          </cell>
          <cell r="C4115" t="str">
            <v>m2</v>
          </cell>
          <cell r="D4115">
            <v>4.5599999999999996</v>
          </cell>
          <cell r="E4115" t="str">
            <v>SEDUC</v>
          </cell>
        </row>
        <row r="4116">
          <cell r="A4116">
            <v>0</v>
          </cell>
        </row>
        <row r="4117">
          <cell r="A4117" t="str">
            <v>03.01.192</v>
          </cell>
          <cell r="B4117" t="str">
            <v>RETIRADA DE CAIXA PRÉ-MOLDADA DE AR CONDICIONADO</v>
          </cell>
          <cell r="C4117" t="str">
            <v>Un</v>
          </cell>
          <cell r="D4117">
            <v>25.76</v>
          </cell>
          <cell r="E4117" t="str">
            <v>SEDUC</v>
          </cell>
        </row>
        <row r="4118">
          <cell r="A4118">
            <v>0</v>
          </cell>
        </row>
        <row r="4119">
          <cell r="A4119" t="str">
            <v>03.01.200</v>
          </cell>
          <cell r="B4119" t="str">
            <v>DEMOLICAO MANUAL DE CONCRETO SIMPLES.</v>
          </cell>
          <cell r="C4119" t="str">
            <v>m3</v>
          </cell>
          <cell r="D4119">
            <v>81.31</v>
          </cell>
          <cell r="E4119" t="str">
            <v>EMLURB</v>
          </cell>
        </row>
        <row r="4120">
          <cell r="A4120">
            <v>0</v>
          </cell>
        </row>
        <row r="4121">
          <cell r="A4121" t="str">
            <v>03.01.210</v>
          </cell>
          <cell r="B4121" t="str">
            <v>DEMOLICAO MANUAL DE CONCRETO ARMADO.</v>
          </cell>
          <cell r="C4121" t="str">
            <v>m3</v>
          </cell>
          <cell r="D4121">
            <v>112.57</v>
          </cell>
          <cell r="E4121" t="str">
            <v>EMLURB</v>
          </cell>
        </row>
        <row r="4122">
          <cell r="A4122">
            <v>0</v>
          </cell>
        </row>
        <row r="4123">
          <cell r="A4123" t="str">
            <v>03.01.212</v>
          </cell>
          <cell r="B4123" t="str">
            <v>CORTE MANUAL DE CONCRETO ARMADO</v>
          </cell>
          <cell r="C4123" t="str">
            <v>m3</v>
          </cell>
          <cell r="D4123">
            <v>134.79</v>
          </cell>
          <cell r="E4123" t="str">
            <v>SEDUC</v>
          </cell>
        </row>
        <row r="4124">
          <cell r="A4124">
            <v>0</v>
          </cell>
        </row>
        <row r="4125">
          <cell r="A4125" t="str">
            <v>03.01.213</v>
          </cell>
          <cell r="B4125" t="str">
            <v>DEMOLIÇÃO DE LAJE PRE-MOLDADA DE COBERTURA, COM PREPARO PARA REMOÇÃO. CONSIDERADA ESPESSURA DA LAJE E DO REVESTIMENTO EM MASSA ÚNICA.</v>
          </cell>
          <cell r="C4125" t="str">
            <v>m2</v>
          </cell>
          <cell r="D4125">
            <v>11.35</v>
          </cell>
          <cell r="E4125" t="str">
            <v>SEDUC</v>
          </cell>
        </row>
        <row r="4126">
          <cell r="A4126">
            <v>0</v>
          </cell>
        </row>
        <row r="4127">
          <cell r="A4127" t="str">
            <v>03.01.214</v>
          </cell>
          <cell r="B4127" t="str">
            <v>DEMOLIÇÃO DE LAJE PRE-MOLDADA DE PISO,COM PREPARO PARA REMOÇÃO.CONSIDERADA ESPESSURA DA LAJE, DO REVESTIMENTO DE PISO E DO REVESTIMENTO EM MASSA ÚNICA DO TETO INFERIOR.</v>
          </cell>
          <cell r="C4127" t="str">
            <v>m2</v>
          </cell>
          <cell r="D4127">
            <v>14.57</v>
          </cell>
          <cell r="E4127" t="str">
            <v>SEDUC</v>
          </cell>
        </row>
        <row r="4128">
          <cell r="A4128">
            <v>0</v>
          </cell>
        </row>
        <row r="4129">
          <cell r="A4129" t="str">
            <v>03.01.220</v>
          </cell>
          <cell r="B4129" t="str">
            <v>DEMOLICAO MANUAL DE PAVIMENTACAO ASFALTICA.</v>
          </cell>
          <cell r="C4129" t="str">
            <v>m2</v>
          </cell>
          <cell r="D4129">
            <v>7.17</v>
          </cell>
          <cell r="E4129" t="str">
            <v>EMLURB</v>
          </cell>
        </row>
        <row r="4130">
          <cell r="A4130">
            <v>0</v>
          </cell>
        </row>
        <row r="4131">
          <cell r="A4131" t="str">
            <v>03.01.222</v>
          </cell>
          <cell r="B4131" t="str">
            <v>DEMOLICAO DE PAVIMENTACAO ASFALTICA COM UTILI ZACAO DE MARTELETE PNEUMATICO.</v>
          </cell>
          <cell r="C4131" t="str">
            <v>m2</v>
          </cell>
          <cell r="D4131">
            <v>10.14</v>
          </cell>
          <cell r="E4131" t="str">
            <v>EMLURB</v>
          </cell>
        </row>
        <row r="4132">
          <cell r="A4132">
            <v>0</v>
          </cell>
        </row>
        <row r="4133">
          <cell r="A4133" t="str">
            <v>03.01.230</v>
          </cell>
          <cell r="B4133" t="str">
            <v>DEMOLICAO DE PAVIMENTACAO EM PARALELEPIPEDOS SOBRE AREIA.</v>
          </cell>
          <cell r="C4133" t="str">
            <v>m2</v>
          </cell>
          <cell r="D4133">
            <v>4.79</v>
          </cell>
          <cell r="E4133" t="str">
            <v>EMLURB</v>
          </cell>
        </row>
        <row r="4134">
          <cell r="A4134">
            <v>0</v>
          </cell>
        </row>
        <row r="4135">
          <cell r="A4135" t="str">
            <v>03.01.240</v>
          </cell>
          <cell r="B4135" t="str">
            <v>DEMOLICAO DE PAVIMENTACAO EM PARALELEPIPEDOS SOBRE MACADAME.</v>
          </cell>
          <cell r="C4135" t="str">
            <v>m2</v>
          </cell>
          <cell r="D4135">
            <v>6.78</v>
          </cell>
          <cell r="E4135" t="str">
            <v>EMLURB</v>
          </cell>
        </row>
        <row r="4136">
          <cell r="A4136">
            <v>0</v>
          </cell>
        </row>
        <row r="4137">
          <cell r="A4137" t="str">
            <v>03.01.250</v>
          </cell>
          <cell r="B4137" t="str">
            <v>DEMOLICAO DE PAVIMENTACAO COM PRE-MOLDADOS DE CONCRETO, INCLUINDO EMPILHAMENTO.</v>
          </cell>
          <cell r="C4137" t="str">
            <v>m2</v>
          </cell>
          <cell r="D4137">
            <v>4.38</v>
          </cell>
          <cell r="E4137" t="str">
            <v>EMLURB</v>
          </cell>
        </row>
        <row r="4138">
          <cell r="A4138">
            <v>0</v>
          </cell>
        </row>
        <row r="4139">
          <cell r="A4139" t="str">
            <v>03.01.251</v>
          </cell>
          <cell r="B4139" t="str">
            <v>DEMOLIÇÃO DE PISO REVESTIDO EM LAJOTAS DE CONCRETO INCL.BASE DE ASSENTAMENTO.</v>
          </cell>
          <cell r="C4139" t="str">
            <v>m2</v>
          </cell>
          <cell r="D4139">
            <v>2.75</v>
          </cell>
          <cell r="E4139" t="str">
            <v>SEDUC</v>
          </cell>
        </row>
        <row r="4140">
          <cell r="A4140">
            <v>0</v>
          </cell>
        </row>
        <row r="4141">
          <cell r="A4141" t="str">
            <v>03.01.260</v>
          </cell>
          <cell r="B4141" t="str">
            <v>DEMOLICAO DE MEIO-FIO .</v>
          </cell>
          <cell r="C4141" t="str">
            <v>m</v>
          </cell>
          <cell r="D4141">
            <v>1.26</v>
          </cell>
          <cell r="E4141" t="str">
            <v>EMLURB</v>
          </cell>
        </row>
        <row r="4142">
          <cell r="A4142">
            <v>0</v>
          </cell>
        </row>
        <row r="4143">
          <cell r="A4143" t="str">
            <v>03.01.270</v>
          </cell>
          <cell r="B4143" t="str">
            <v>DEMOLICAO DE LINHA DAGUA</v>
          </cell>
          <cell r="C4143" t="str">
            <v>m</v>
          </cell>
          <cell r="D4143">
            <v>1.22</v>
          </cell>
          <cell r="E4143" t="str">
            <v>EMLURB</v>
          </cell>
        </row>
        <row r="4144">
          <cell r="A4144">
            <v>0</v>
          </cell>
        </row>
        <row r="4145">
          <cell r="A4145" t="str">
            <v>03.01.280</v>
          </cell>
          <cell r="B4145" t="str">
            <v>DEMOLICAO DE MEIO-FIO E LINHA DAGUA</v>
          </cell>
          <cell r="C4145" t="str">
            <v>m</v>
          </cell>
          <cell r="D4145">
            <v>2.48</v>
          </cell>
          <cell r="E4145" t="str">
            <v>EMLURB</v>
          </cell>
        </row>
        <row r="4146">
          <cell r="A4146">
            <v>0</v>
          </cell>
        </row>
        <row r="4147">
          <cell r="A4147" t="str">
            <v>03.01.285</v>
          </cell>
          <cell r="B4147" t="str">
            <v>RETIRADA DE TAMPO DE GRANITO PARA REAPROVEITAMENTO.</v>
          </cell>
          <cell r="C4147" t="str">
            <v>m2</v>
          </cell>
          <cell r="D4147">
            <v>12.67</v>
          </cell>
          <cell r="E4147" t="str">
            <v>SEDUC</v>
          </cell>
        </row>
        <row r="4148">
          <cell r="A4148">
            <v>0</v>
          </cell>
        </row>
        <row r="4149">
          <cell r="A4149" t="str">
            <v>03.01.286</v>
          </cell>
          <cell r="B4149" t="str">
            <v>RETIRADA DE PAINÉIS DE VIDRO TEMPERADO ESP= 10 MM</v>
          </cell>
          <cell r="C4149" t="str">
            <v>m2</v>
          </cell>
          <cell r="D4149">
            <v>7.14</v>
          </cell>
          <cell r="E4149" t="str">
            <v>SEDUC</v>
          </cell>
        </row>
        <row r="4150">
          <cell r="A4150">
            <v>0</v>
          </cell>
        </row>
        <row r="4151">
          <cell r="A4151" t="str">
            <v>03.01.287</v>
          </cell>
          <cell r="B4151" t="str">
            <v>RETIRADA DE VIDRO FANTASIA ESP 4 MM.</v>
          </cell>
          <cell r="C4151" t="str">
            <v>m2</v>
          </cell>
          <cell r="D4151">
            <v>2.58</v>
          </cell>
          <cell r="E4151" t="str">
            <v>SEDUC</v>
          </cell>
        </row>
        <row r="4152">
          <cell r="A4152">
            <v>0</v>
          </cell>
        </row>
        <row r="4153">
          <cell r="A4153" t="str">
            <v>03.01.300</v>
          </cell>
          <cell r="B4153" t="str">
            <v>RETIRADA DE TUBULAÇÃO DE ESGOTO, DIÂMETRO DE 100MM, EM FERRO FUNDIDO.</v>
          </cell>
          <cell r="C4153" t="str">
            <v>m</v>
          </cell>
          <cell r="D4153">
            <v>14.71</v>
          </cell>
          <cell r="E4153" t="str">
            <v>SEDUC</v>
          </cell>
        </row>
        <row r="4154">
          <cell r="A4154">
            <v>0</v>
          </cell>
        </row>
        <row r="4155">
          <cell r="A4155" t="str">
            <v>03.01.301</v>
          </cell>
          <cell r="B4155" t="str">
            <v>RETIRADA DE LOUÇA SANITÁRIA</v>
          </cell>
          <cell r="C4155" t="str">
            <v>Un</v>
          </cell>
          <cell r="D4155">
            <v>6.18</v>
          </cell>
          <cell r="E4155" t="str">
            <v>SEDUC</v>
          </cell>
        </row>
        <row r="4156">
          <cell r="A4156">
            <v>0</v>
          </cell>
        </row>
        <row r="4157">
          <cell r="A4157" t="str">
            <v>03.01.303</v>
          </cell>
          <cell r="B4157" t="str">
            <v>RETIRADA DE RESERVATÓRIOS DE FIBROCIMENTO ATÉ 1000LITROS, INCLUSIVE LIMPEZA, SELEÇÃO E GUARDA DO MATERIAL REAPROVEITÁVEL.</v>
          </cell>
          <cell r="C4157" t="str">
            <v>Un</v>
          </cell>
          <cell r="D4157">
            <v>38.65</v>
          </cell>
          <cell r="E4157" t="str">
            <v>SEDUC</v>
          </cell>
        </row>
        <row r="4158">
          <cell r="A4158">
            <v>0</v>
          </cell>
        </row>
        <row r="4159">
          <cell r="A4159" t="str">
            <v>03.01.305</v>
          </cell>
          <cell r="B4159" t="str">
            <v>RETIRADA DE METAIS SANITÁRIOS - TORNEIRA, SIFÃO, DUCHA OU SIMILARES.</v>
          </cell>
          <cell r="C4159" t="str">
            <v>Un</v>
          </cell>
          <cell r="D4159">
            <v>1.57</v>
          </cell>
          <cell r="E4159" t="str">
            <v>SEDUC</v>
          </cell>
        </row>
        <row r="4160">
          <cell r="A4160">
            <v>0</v>
          </cell>
        </row>
        <row r="4161">
          <cell r="A4161" t="str">
            <v>03.01.306</v>
          </cell>
          <cell r="B4161" t="str">
            <v>RETIRADA DE METAIS SANITÁRIOS - REGISTRO DE GAVETA, REGISTRO DE PRESSÃO, VÁLVULA HIDRA OU SIMILARES.</v>
          </cell>
          <cell r="C4161" t="str">
            <v>Un</v>
          </cell>
          <cell r="D4161">
            <v>11.08</v>
          </cell>
          <cell r="E4161" t="str">
            <v>SEDUC</v>
          </cell>
        </row>
        <row r="4162">
          <cell r="A4162">
            <v>0</v>
          </cell>
        </row>
        <row r="4163">
          <cell r="A4163" t="str">
            <v>03.01.311</v>
          </cell>
          <cell r="B4163" t="str">
            <v>RETIRADA DE POSTE DE CONCRETO, FIXADO NO SOLO SEM REMOÇÃO.</v>
          </cell>
          <cell r="C4163" t="str">
            <v>m</v>
          </cell>
          <cell r="D4163">
            <v>27.81</v>
          </cell>
          <cell r="E4163" t="str">
            <v>SEDUC</v>
          </cell>
        </row>
        <row r="4164">
          <cell r="A4164">
            <v>0</v>
          </cell>
        </row>
        <row r="4165">
          <cell r="A4165" t="str">
            <v>03.01.317</v>
          </cell>
          <cell r="B4165" t="str">
            <v>RETIRADA DE VENTILADOR</v>
          </cell>
          <cell r="C4165" t="str">
            <v>Un</v>
          </cell>
          <cell r="D4165">
            <v>3.23</v>
          </cell>
          <cell r="E4165" t="str">
            <v>SEDUC</v>
          </cell>
        </row>
        <row r="4166">
          <cell r="A4166">
            <v>0</v>
          </cell>
        </row>
        <row r="4167">
          <cell r="A4167" t="str">
            <v>03.01.318</v>
          </cell>
          <cell r="B4167" t="str">
            <v>RETIRADA DE LUMINÁRIA FLUORESCENTE  COMPLETA TIPO CALHA PARA ATÉ 04 (QUATRO) LÂMPADAS</v>
          </cell>
          <cell r="C4167" t="str">
            <v>Un</v>
          </cell>
          <cell r="D4167">
            <v>5.67</v>
          </cell>
          <cell r="E4167" t="str">
            <v>SEDUC</v>
          </cell>
        </row>
        <row r="4168">
          <cell r="A4168">
            <v>0</v>
          </cell>
        </row>
        <row r="4169">
          <cell r="A4169" t="str">
            <v>03.01.319</v>
          </cell>
          <cell r="B4169" t="str">
            <v>RETIRADA DE CANALETA DE PVC, TIPO SISTEMA "X" E FIAÇÃO ELÉTRICA</v>
          </cell>
          <cell r="C4169" t="str">
            <v>m</v>
          </cell>
          <cell r="D4169">
            <v>1.05</v>
          </cell>
          <cell r="E4169" t="str">
            <v>SEDUC</v>
          </cell>
        </row>
        <row r="4170">
          <cell r="A4170">
            <v>0</v>
          </cell>
        </row>
        <row r="4171">
          <cell r="A4171" t="str">
            <v>03.01.320</v>
          </cell>
          <cell r="B4171" t="str">
            <v>REMOÇÃO DE TRANSFORMADOR DE POTÊNCIA</v>
          </cell>
          <cell r="C4171" t="str">
            <v>Un</v>
          </cell>
          <cell r="D4171">
            <v>82.74</v>
          </cell>
          <cell r="E4171" t="str">
            <v>SEDUC</v>
          </cell>
        </row>
        <row r="4172">
          <cell r="A4172">
            <v>0</v>
          </cell>
        </row>
        <row r="4173">
          <cell r="A4173" t="str">
            <v>03.01.500</v>
          </cell>
          <cell r="B4173" t="str">
            <v>RETIRADA DE TAPETE/CARPETE COLADO.</v>
          </cell>
          <cell r="C4173" t="str">
            <v>m2</v>
          </cell>
          <cell r="D4173">
            <v>0.44</v>
          </cell>
          <cell r="E4173" t="str">
            <v>SEDUC</v>
          </cell>
        </row>
        <row r="4174">
          <cell r="A4174">
            <v>0</v>
          </cell>
        </row>
        <row r="4175">
          <cell r="A4175" t="str">
            <v>03.01.510</v>
          </cell>
          <cell r="B4175" t="str">
            <v>RETIRADA DE REVESTIMENTO EM LAMINADO.</v>
          </cell>
          <cell r="C4175" t="str">
            <v>m2</v>
          </cell>
          <cell r="D4175">
            <v>20.23</v>
          </cell>
          <cell r="E4175" t="str">
            <v>SEDUC</v>
          </cell>
        </row>
        <row r="4176">
          <cell r="A4176">
            <v>0</v>
          </cell>
        </row>
        <row r="4177">
          <cell r="A4177" t="str">
            <v>03.01.511</v>
          </cell>
          <cell r="B4177" t="str">
            <v>RETIRADA DE DUTO DE AR CONDICIONADO</v>
          </cell>
          <cell r="C4177" t="str">
            <v>m</v>
          </cell>
          <cell r="D4177">
            <v>9.9</v>
          </cell>
          <cell r="E4177" t="str">
            <v>SEDUC</v>
          </cell>
        </row>
        <row r="4178">
          <cell r="A4178">
            <v>0</v>
          </cell>
        </row>
        <row r="4179">
          <cell r="A4179" t="str">
            <v>03.02.010</v>
          </cell>
          <cell r="B4179" t="str">
            <v>ROÇO COM ESTROVENGA, INCLUSIVE AMONTOAMENTO.</v>
          </cell>
          <cell r="C4179" t="str">
            <v>m2</v>
          </cell>
          <cell r="D4179">
            <v>0.33</v>
          </cell>
          <cell r="E4179" t="str">
            <v>EMLURB</v>
          </cell>
        </row>
        <row r="4180">
          <cell r="A4180">
            <v>0</v>
          </cell>
        </row>
        <row r="4181">
          <cell r="A4181" t="str">
            <v>03.02.020</v>
          </cell>
          <cell r="B4181" t="str">
            <v>CAPINACAO E LIMPEZA SUPERFICIAL DO TERRENO.</v>
          </cell>
          <cell r="C4181" t="str">
            <v>m2</v>
          </cell>
          <cell r="D4181">
            <v>1.38</v>
          </cell>
          <cell r="E4181" t="str">
            <v>EMLURB</v>
          </cell>
        </row>
        <row r="4182">
          <cell r="A4182">
            <v>0</v>
          </cell>
        </row>
        <row r="4183">
          <cell r="A4183" t="str">
            <v>03.02.030</v>
          </cell>
          <cell r="B4183" t="str">
            <v>RASPAGEM E LIMPEZA DO TERRENO.</v>
          </cell>
          <cell r="C4183" t="str">
            <v>m2</v>
          </cell>
          <cell r="D4183">
            <v>2.21</v>
          </cell>
          <cell r="E4183" t="str">
            <v>EMLURB</v>
          </cell>
        </row>
        <row r="4184">
          <cell r="A4184">
            <v>0</v>
          </cell>
        </row>
        <row r="4185">
          <cell r="A4185" t="str">
            <v>03.02.040</v>
          </cell>
          <cell r="B4185" t="str">
            <v>DESTOCAMENTO RASO DE RAIZES DE PEQUENO PORTE COM RASPAGEM, LIMPEZA DO TERRENO E QUEIMA DO MATERIAL.</v>
          </cell>
          <cell r="C4185" t="str">
            <v>m2</v>
          </cell>
          <cell r="D4185">
            <v>3.15</v>
          </cell>
          <cell r="E4185" t="str">
            <v>EMLURB</v>
          </cell>
        </row>
        <row r="4186">
          <cell r="A4186">
            <v>0</v>
          </cell>
        </row>
        <row r="4187">
          <cell r="A4187" t="str">
            <v>03.02.050</v>
          </cell>
          <cell r="B4187" t="str">
            <v>DESMATAMENTO E DESTOCAMENTO MECANICOS DE ARVORES DE DIAMETRO INFERIOR A 0,15 M, E LIMPEZA DO TERRENO.</v>
          </cell>
          <cell r="C4187" t="str">
            <v>m2</v>
          </cell>
          <cell r="D4187">
            <v>0.79</v>
          </cell>
          <cell r="E4187" t="str">
            <v>EMLURB</v>
          </cell>
        </row>
        <row r="4188">
          <cell r="A4188">
            <v>0</v>
          </cell>
        </row>
        <row r="4189">
          <cell r="A4189" t="str">
            <v>03.02.060</v>
          </cell>
          <cell r="B4189" t="str">
            <v>TOMBAMENTO MECANICO DE ARVORES COM DIAMETRO DE 0,15 A 0,30 M, INCLUSIVE O DESTOCAMENTO E LIMPEZA DO LOCAL.</v>
          </cell>
          <cell r="C4189" t="str">
            <v>Un</v>
          </cell>
          <cell r="D4189">
            <v>88.35</v>
          </cell>
          <cell r="E4189" t="str">
            <v>EMLURB</v>
          </cell>
        </row>
        <row r="4190">
          <cell r="A4190">
            <v>0</v>
          </cell>
        </row>
        <row r="4191">
          <cell r="A4191" t="str">
            <v>03.02.070</v>
          </cell>
          <cell r="B4191" t="str">
            <v>TOMBAMENTO MECANICO DE ARVORES COM DIAMETRO MAIOR QUE 0,30 M, INCLUSIVE O DESTOCAMENTO E LIMPEZA DO LOCAL.</v>
          </cell>
          <cell r="C4191" t="str">
            <v>Un</v>
          </cell>
          <cell r="D4191">
            <v>128.37</v>
          </cell>
          <cell r="E4191" t="str">
            <v>EMLURB</v>
          </cell>
        </row>
        <row r="4192">
          <cell r="A4192">
            <v>0</v>
          </cell>
        </row>
        <row r="4193">
          <cell r="A4193" t="str">
            <v>03.03.010</v>
          </cell>
          <cell r="B4193" t="str">
            <v>BARRACAO PARA DEPOSITO EM TABUAS, COM PISO EM ARGAMASSA DE CIMENTO E AREIA, TRACO 1 6.</v>
          </cell>
          <cell r="C4193" t="str">
            <v>m2</v>
          </cell>
          <cell r="D4193">
            <v>302.77999999999997</v>
          </cell>
          <cell r="E4193" t="str">
            <v>EMLURB</v>
          </cell>
        </row>
        <row r="4194">
          <cell r="A4194">
            <v>0</v>
          </cell>
        </row>
        <row r="4195">
          <cell r="A4195" t="str">
            <v>03.03.020</v>
          </cell>
          <cell r="B4195" t="str">
            <v>BARRACAO PARA ESCRITORIO EM CHAPAS DE MADEIRA COMPENSADA , COM PISO EM ARGAMASSA DE CIMENTO E AREIA, TRACO 1 6</v>
          </cell>
          <cell r="C4195" t="str">
            <v>m2</v>
          </cell>
          <cell r="D4195">
            <v>267.55</v>
          </cell>
          <cell r="E4195" t="str">
            <v>EMLURB</v>
          </cell>
        </row>
        <row r="4196">
          <cell r="A4196">
            <v>0</v>
          </cell>
        </row>
        <row r="4197">
          <cell r="A4197" t="str">
            <v>03.03.030</v>
          </cell>
          <cell r="B4197" t="str">
            <v>FORNECIMENTO E ASSENTAMENTO DE TAPUME SIMPLES EM TABUAS.</v>
          </cell>
          <cell r="C4197" t="str">
            <v>m2</v>
          </cell>
          <cell r="D4197">
            <v>33.32</v>
          </cell>
          <cell r="E4197" t="str">
            <v>EMLURB</v>
          </cell>
        </row>
        <row r="4198">
          <cell r="A4198">
            <v>0</v>
          </cell>
        </row>
        <row r="4199">
          <cell r="A4199" t="str">
            <v>03.03.040</v>
          </cell>
          <cell r="B4199" t="str">
            <v>FORNECIMENTO E ASSENTAMENTO DE TAPUME EM CHAPAS DE MADEIRA COMPENSADA DE 6 MM.</v>
          </cell>
          <cell r="C4199" t="str">
            <v>m2</v>
          </cell>
          <cell r="D4199">
            <v>31.84</v>
          </cell>
          <cell r="E4199" t="str">
            <v>EMLURB</v>
          </cell>
        </row>
        <row r="4200">
          <cell r="A4200">
            <v>0</v>
          </cell>
        </row>
        <row r="4201">
          <cell r="A4201" t="str">
            <v>03.03.042</v>
          </cell>
          <cell r="B4201" t="str">
            <v>ASSENTAMENTO DE TAPUME EM CHAPAS DE MADEIRA COMPENSADA - APENAS  MÃO-DE-OBRA</v>
          </cell>
          <cell r="C4201" t="str">
            <v>m2</v>
          </cell>
          <cell r="D4201">
            <v>10.3</v>
          </cell>
          <cell r="E4201" t="str">
            <v>SEDUC</v>
          </cell>
        </row>
        <row r="4202">
          <cell r="A4202">
            <v>0</v>
          </cell>
        </row>
        <row r="4203">
          <cell r="A4203" t="str">
            <v>03.03.043</v>
          </cell>
          <cell r="B4203" t="str">
            <v xml:space="preserve"> FORNECIMENTO E ASSENTAMENTO DE TAPUMES EM CHAPA OSB ESPESSURA 8MM</v>
          </cell>
          <cell r="C4203" t="str">
            <v>m2</v>
          </cell>
          <cell r="D4203">
            <v>39.97</v>
          </cell>
          <cell r="E4203" t="str">
            <v>SEDUC</v>
          </cell>
        </row>
        <row r="4204">
          <cell r="A4204">
            <v>0</v>
          </cell>
        </row>
        <row r="4205">
          <cell r="A4205" t="str">
            <v>03.03.045</v>
          </cell>
          <cell r="B4205" t="str">
            <v>FORNECIMENTO E MONTAGEM DE TELA DE SINALIZACAO LARANJA(H=1,2M) FIXADA EM MONTAN TES DE FERRO DE 1/2 POL. OU EM BARROTES DE MADEIRA 3X3 POL. COLOCADOS SOBRE BASE DE CONCRETO TRACO 1:4:8 , ESPACADOS A CADA 2 M, INCLUSIVE POSTERIOR RETIRADA E REAPROVEITAMENT</v>
          </cell>
          <cell r="C4205" t="str">
            <v>m</v>
          </cell>
          <cell r="D4205">
            <v>6.91</v>
          </cell>
          <cell r="E4205" t="str">
            <v>EMLURB</v>
          </cell>
        </row>
        <row r="4206">
          <cell r="A4206">
            <v>0</v>
          </cell>
        </row>
        <row r="4207">
          <cell r="A4207" t="str">
            <v>03.03.050</v>
          </cell>
          <cell r="B4207" t="str">
            <v>FORNECIMENTO DE TAPUME DE SINALIZACAO (MOD. AV-41/2000).</v>
          </cell>
          <cell r="C4207" t="str">
            <v>Un</v>
          </cell>
          <cell r="D4207">
            <v>383.46</v>
          </cell>
          <cell r="E4207" t="str">
            <v>EMLURB</v>
          </cell>
        </row>
        <row r="4208">
          <cell r="A4208">
            <v>0</v>
          </cell>
        </row>
        <row r="4209">
          <cell r="A4209" t="str">
            <v>03.03.051</v>
          </cell>
          <cell r="B4209" t="str">
            <v>LOCAÇÃO DE CONTAINER DEPÓSITO 6,00X2,40M SEM BANHEIRO.</v>
          </cell>
          <cell r="C4209" t="str">
            <v>Mês</v>
          </cell>
          <cell r="D4209">
            <v>657.9</v>
          </cell>
          <cell r="E4209" t="str">
            <v>SEDUC</v>
          </cell>
        </row>
        <row r="4210">
          <cell r="A4210">
            <v>0</v>
          </cell>
        </row>
        <row r="4211">
          <cell r="A4211" t="str">
            <v>03.03.052</v>
          </cell>
          <cell r="B4211" t="str">
            <v>LOCAÇÃO DE CONTAINER VESTIÁRIO 6,00 X 2,40M SEM BANHEIRO.</v>
          </cell>
          <cell r="C4211" t="str">
            <v>Mês</v>
          </cell>
          <cell r="D4211">
            <v>695.5</v>
          </cell>
          <cell r="E4211" t="str">
            <v>SEDUC</v>
          </cell>
        </row>
        <row r="4212">
          <cell r="A4212">
            <v>0</v>
          </cell>
        </row>
        <row r="4213">
          <cell r="A4213" t="str">
            <v>03.03.053</v>
          </cell>
          <cell r="B4213" t="str">
            <v>MOBILIZAÇÃO E DESMOBILIZAÇÃO DE CONTAINER.</v>
          </cell>
          <cell r="C4213" t="str">
            <v>Un</v>
          </cell>
          <cell r="D4213">
            <v>902.26</v>
          </cell>
          <cell r="E4213" t="str">
            <v>SEDUC</v>
          </cell>
        </row>
        <row r="4214">
          <cell r="A4214">
            <v>0</v>
          </cell>
        </row>
        <row r="4215">
          <cell r="A4215" t="str">
            <v>03.03.055</v>
          </cell>
          <cell r="B4215" t="str">
            <v>FORNECIMENTO DE CAVALETE DE OBRA (MOD. AV-42/ 2000).</v>
          </cell>
          <cell r="C4215" t="str">
            <v>Un</v>
          </cell>
          <cell r="D4215">
            <v>327.07</v>
          </cell>
          <cell r="E4215" t="str">
            <v>EMLURB</v>
          </cell>
        </row>
        <row r="4216">
          <cell r="A4216">
            <v>0</v>
          </cell>
        </row>
        <row r="4217">
          <cell r="A4217" t="str">
            <v>03.03.057</v>
          </cell>
          <cell r="B4217" t="str">
            <v>LOCACAO DIARIA DE CAVALETE DE OBRA (MOD. AV- 42/2000)</v>
          </cell>
          <cell r="C4217" t="str">
            <v>Un</v>
          </cell>
          <cell r="D4217">
            <v>3.27</v>
          </cell>
          <cell r="E4217" t="str">
            <v>EMLURB</v>
          </cell>
        </row>
        <row r="4218">
          <cell r="A4218">
            <v>0</v>
          </cell>
        </row>
        <row r="4219">
          <cell r="A4219" t="str">
            <v>03.03.060</v>
          </cell>
          <cell r="B4219" t="str">
            <v>FORNECIMENTO DE BARREIRA MOVEL DOBRAVEL (MOD. AV-40/2000).</v>
          </cell>
          <cell r="C4219" t="str">
            <v>Un</v>
          </cell>
          <cell r="D4219">
            <v>338.35</v>
          </cell>
          <cell r="E4219" t="str">
            <v>EMLURB</v>
          </cell>
        </row>
        <row r="4220">
          <cell r="A4220">
            <v>0</v>
          </cell>
        </row>
        <row r="4221">
          <cell r="A4221" t="str">
            <v>03.03.070</v>
          </cell>
          <cell r="B4221" t="str">
            <v>INSTALACAO DE GAMBIARRA PARA SINALIZACAO, COM 20 M, INCLUINDO LAMPADA, BOCAL E BALDE A CADA 2 M.</v>
          </cell>
          <cell r="C4221" t="str">
            <v>Un</v>
          </cell>
          <cell r="D4221">
            <v>32.799999999999997</v>
          </cell>
          <cell r="E4221" t="str">
            <v>EMLURB</v>
          </cell>
        </row>
        <row r="4222">
          <cell r="A4222">
            <v>0</v>
          </cell>
        </row>
        <row r="4223">
          <cell r="A4223" t="str">
            <v>03.03.080</v>
          </cell>
          <cell r="B4223" t="str">
            <v>VIGIA NOTURNO.</v>
          </cell>
          <cell r="C4223" t="str">
            <v>H</v>
          </cell>
          <cell r="D4223">
            <v>6.62</v>
          </cell>
          <cell r="E4223" t="str">
            <v>EMLURB</v>
          </cell>
        </row>
        <row r="4224">
          <cell r="A4224">
            <v>0</v>
          </cell>
        </row>
        <row r="4225">
          <cell r="A4225" t="str">
            <v>03.03.090</v>
          </cell>
          <cell r="B4225" t="str">
            <v>FORNECIMENTO E ASSENTAMENTO DE PLACA DA OBRA. (MOD.AV-43/2000).</v>
          </cell>
          <cell r="C4225" t="str">
            <v>m2</v>
          </cell>
          <cell r="D4225">
            <v>178.39</v>
          </cell>
          <cell r="E4225" t="str">
            <v>EMLURB</v>
          </cell>
        </row>
        <row r="4226">
          <cell r="A4226">
            <v>0</v>
          </cell>
        </row>
        <row r="4227">
          <cell r="A4227" t="str">
            <v>03.03.092</v>
          </cell>
          <cell r="B4227" t="str">
            <v>REMANEJAMENTO (RETIRADA E MONTAGEM) DE TAPUME EXISTENTE DE CHAPA DE MADEIRA COMPENSADA DE 6MM.</v>
          </cell>
          <cell r="C4227" t="str">
            <v>m2</v>
          </cell>
          <cell r="D4227">
            <v>15.46</v>
          </cell>
          <cell r="E4227" t="str">
            <v>SEDUC</v>
          </cell>
        </row>
        <row r="4228">
          <cell r="A4228">
            <v>0</v>
          </cell>
        </row>
        <row r="4229">
          <cell r="A4229" t="str">
            <v>03.03.093</v>
          </cell>
          <cell r="B4229" t="str">
            <v>RETIRADA DE TAPUMES</v>
          </cell>
          <cell r="C4229" t="str">
            <v>m2</v>
          </cell>
          <cell r="D4229">
            <v>5.15</v>
          </cell>
          <cell r="E4229" t="str">
            <v>SEDUC</v>
          </cell>
        </row>
        <row r="4230">
          <cell r="A4230">
            <v>0</v>
          </cell>
        </row>
        <row r="4231">
          <cell r="A4231" t="str">
            <v>03.03.100</v>
          </cell>
          <cell r="B4231" t="str">
            <v>INSTALAÇÕES PROVISÓRIAS - ESCOLAS LOCALIZADAS NO INTERIOR DE PERNAMBUCO</v>
          </cell>
          <cell r="C4231" t="str">
            <v>Mês</v>
          </cell>
          <cell r="D4231">
            <v>3470.27</v>
          </cell>
          <cell r="E4231" t="str">
            <v>SEDUC</v>
          </cell>
        </row>
        <row r="4232">
          <cell r="A4232">
            <v>0</v>
          </cell>
        </row>
        <row r="4233">
          <cell r="A4233" t="str">
            <v>03.03.110</v>
          </cell>
          <cell r="B4233" t="str">
            <v>INSTALAÇÕES PROVISÓRIAS - ESCOLAS LOCALIZADAS NA REGIÃO METROPOLITANA DO RECIFE.</v>
          </cell>
          <cell r="C4233" t="str">
            <v>Mês</v>
          </cell>
          <cell r="D4233">
            <v>1301.3399999999999</v>
          </cell>
          <cell r="E4233" t="str">
            <v>SEDUC</v>
          </cell>
        </row>
        <row r="4234">
          <cell r="A4234">
            <v>0</v>
          </cell>
        </row>
        <row r="4235">
          <cell r="A4235" t="str">
            <v>03.04.010</v>
          </cell>
          <cell r="B4235" t="str">
            <v>LOCACAO DE OBRAS E DEMARCACAO PARA ABERTURA DE VALAS PARA FUNDACOES.</v>
          </cell>
          <cell r="C4235" t="str">
            <v>m2</v>
          </cell>
          <cell r="D4235">
            <v>3.38</v>
          </cell>
          <cell r="E4235" t="str">
            <v>EMLURB</v>
          </cell>
        </row>
        <row r="4236">
          <cell r="A4236">
            <v>0</v>
          </cell>
        </row>
        <row r="4237">
          <cell r="A4237" t="str">
            <v>03.05.010</v>
          </cell>
          <cell r="B4237" t="str">
            <v>LIMPEZA DE SUPERFICIES COM ACIDO MURIATICO EM AGUA NA PROPORCAO 1 6 E SOLUCAO NEUTRALIZADORA DE AMONIA 1 4</v>
          </cell>
          <cell r="C4237" t="str">
            <v>m2</v>
          </cell>
          <cell r="D4237">
            <v>3.39</v>
          </cell>
          <cell r="E4237" t="str">
            <v>EMLURB</v>
          </cell>
        </row>
        <row r="4238">
          <cell r="A4238">
            <v>0</v>
          </cell>
        </row>
        <row r="4239">
          <cell r="A4239" t="str">
            <v>03.05.020</v>
          </cell>
          <cell r="B4239" t="str">
            <v>ESCOVACAO DE SUPERFICIES EM ALVENARIA,CONCRETO OU FERRAGENS PARA RETIRADA DE SUBSTRATO COM UTILIZACAO DE ESCOVA RETANGULAR COM CERDAS DE ACO</v>
          </cell>
          <cell r="C4239" t="str">
            <v>m2</v>
          </cell>
          <cell r="D4239">
            <v>3.2</v>
          </cell>
          <cell r="E4239" t="str">
            <v>EMLURB</v>
          </cell>
        </row>
        <row r="4240">
          <cell r="A4240">
            <v>0</v>
          </cell>
        </row>
        <row r="4241">
          <cell r="A4241" t="str">
            <v>03.07.010</v>
          </cell>
          <cell r="B4241" t="str">
            <v>EXECUÇÃO DOS SERVIÇOS DE CONTROLE DE CUPINS EM SOLOS PAVIMENTADOS ATRAVÉS DO TRATAMENTO DE BARREIRA QUÍMICA COM INJEÇÃO UTILIZANDO UM DOS PRODUTOS PERTENCENTES AO GRUPO FENIL PIRAZOL CONTENDO O PRINCÍPIO ATIVO FIPRONIL,  SENDO ESTE EXECUTADO ATRAVÉS DE PE</v>
          </cell>
          <cell r="C4241" t="str">
            <v>m</v>
          </cell>
          <cell r="D4241">
            <v>12.15</v>
          </cell>
          <cell r="E4241" t="str">
            <v>SEDUC</v>
          </cell>
        </row>
        <row r="4242">
          <cell r="A4242">
            <v>0</v>
          </cell>
        </row>
        <row r="4243">
          <cell r="A4243" t="str">
            <v>03.07.020</v>
          </cell>
          <cell r="B4243" t="str">
            <v>EXECUÇÃO DOS SERVIÇOS DE CONTROLE DE CUPINS EM SOLOS NÃO PAVIMENTADOS ATRAVÉS DO TRATAMENTO DE BARREIRA QUÍMICA COM INJEÇÃO UTILIZANDO UM DOS PRODUTOS PERTENCENTES AO GRUPO FENIL PIRAZOL CONTENDO O PRINCÍPIO ATIVO FIPRONIL,  SENDO ESTE EXECUTADO EM VALETA</v>
          </cell>
          <cell r="C4243" t="str">
            <v>m</v>
          </cell>
          <cell r="D4243">
            <v>12.15</v>
          </cell>
          <cell r="E4243" t="str">
            <v>SEDUC</v>
          </cell>
        </row>
        <row r="4244">
          <cell r="A4244">
            <v>0</v>
          </cell>
        </row>
        <row r="4245">
          <cell r="A4245" t="str">
            <v>03.07.030</v>
          </cell>
          <cell r="B4245" t="str">
            <v>EXECUÇÃO DOS SERVIÇOS DE CONTROLE DE CUPINS ATRAVÉS DO TRATAMENTO DE ARVORES COM INJEÇÃO UTILIZANDO UM DOS PRODUTOS PERTENCENTES AO GRUPO FENIL PIRAZOL CONTENDO O PRINCÍPIO ATIVO FIPRONIL. CONFORME TERMO DE REFERÊNCIA</v>
          </cell>
          <cell r="C4245" t="str">
            <v>Un</v>
          </cell>
          <cell r="D4245">
            <v>43.38</v>
          </cell>
          <cell r="E4245" t="str">
            <v>SEDUC</v>
          </cell>
        </row>
        <row r="4246">
          <cell r="A4246">
            <v>0</v>
          </cell>
        </row>
        <row r="4247">
          <cell r="A4247" t="str">
            <v>04.00.000</v>
          </cell>
          <cell r="B4247" t="str">
            <v>CARGA E TRANSPORTE MANUAL E MECANICO</v>
          </cell>
        </row>
        <row r="4248">
          <cell r="A4248">
            <v>0</v>
          </cell>
        </row>
        <row r="4249">
          <cell r="A4249" t="str">
            <v>04.01.010</v>
          </cell>
          <cell r="B4249" t="str">
            <v>CARGA E DESCARGA MANUAIS DE TERRA DE UM CAMINHAO CARROCERIA.</v>
          </cell>
          <cell r="C4249" t="str">
            <v>m3</v>
          </cell>
          <cell r="D4249">
            <v>4.96</v>
          </cell>
          <cell r="E4249" t="str">
            <v>EMLURB</v>
          </cell>
        </row>
        <row r="4250">
          <cell r="A4250">
            <v>0</v>
          </cell>
        </row>
        <row r="4251">
          <cell r="A4251" t="str">
            <v>04.01.020</v>
          </cell>
          <cell r="B4251" t="str">
            <v>CARGA E DESCARGA MANUAIS DE TERRA DE UM CAMINHAO CARROCERIA ( SERVICO NOTURNO ).</v>
          </cell>
          <cell r="C4251" t="str">
            <v>m3</v>
          </cell>
          <cell r="D4251">
            <v>5.95</v>
          </cell>
          <cell r="E4251" t="str">
            <v>EMLURB</v>
          </cell>
        </row>
        <row r="4252">
          <cell r="A4252">
            <v>0</v>
          </cell>
        </row>
        <row r="4253">
          <cell r="A4253" t="str">
            <v>04.01.030</v>
          </cell>
          <cell r="B4253" t="str">
            <v>CARGA MANUAL DE TERRA EM CAMINHAO BASCULANTE.</v>
          </cell>
          <cell r="C4253" t="str">
            <v>m3</v>
          </cell>
          <cell r="D4253">
            <v>4.1399999999999997</v>
          </cell>
          <cell r="E4253" t="str">
            <v>EMLURB</v>
          </cell>
        </row>
        <row r="4254">
          <cell r="A4254">
            <v>0</v>
          </cell>
        </row>
        <row r="4255">
          <cell r="A4255" t="str">
            <v>04.01.040</v>
          </cell>
          <cell r="B4255" t="str">
            <v>CARGA MECANICA DE TERRA EM CAMINHAO BASCULANTE OU CARROCERIA.</v>
          </cell>
          <cell r="C4255" t="str">
            <v>m3</v>
          </cell>
          <cell r="D4255">
            <v>1.58</v>
          </cell>
          <cell r="E4255" t="str">
            <v>EMLURB</v>
          </cell>
        </row>
        <row r="4256">
          <cell r="A4256">
            <v>0</v>
          </cell>
        </row>
        <row r="4257">
          <cell r="A4257" t="str">
            <v>04.01.050</v>
          </cell>
          <cell r="B4257" t="str">
            <v>CARGA MECANICA DE PRE-MISTURADO,INCLUINDO ESPALHAMENTO DO MESMO EM CIMA DO CAMINHAO.</v>
          </cell>
          <cell r="C4257" t="str">
            <v>m3</v>
          </cell>
          <cell r="D4257">
            <v>4.42</v>
          </cell>
          <cell r="E4257" t="str">
            <v>EMLURB</v>
          </cell>
        </row>
        <row r="4258">
          <cell r="A4258">
            <v>0</v>
          </cell>
        </row>
        <row r="4259">
          <cell r="A4259" t="str">
            <v>04.01.060</v>
          </cell>
          <cell r="B4259" t="str">
            <v>CARGA MECANICA DE PRE-MISTURADO,INCLUINDO ESPALHAMENTO DO MESMO EM CIMA DO CAMINHAO (SERVICO NOTURNO).</v>
          </cell>
          <cell r="C4259" t="str">
            <v>m3</v>
          </cell>
          <cell r="D4259">
            <v>4.6500000000000004</v>
          </cell>
          <cell r="E4259" t="str">
            <v>EMLURB</v>
          </cell>
        </row>
        <row r="4260">
          <cell r="A4260">
            <v>0</v>
          </cell>
        </row>
        <row r="4261">
          <cell r="A4261" t="str">
            <v>04.02.010</v>
          </cell>
          <cell r="B4261" t="str">
            <v>TRANSPORTE DE MATERIAL COM D.M.T. 1 KM.</v>
          </cell>
          <cell r="C4261" t="str">
            <v>m3</v>
          </cell>
          <cell r="D4261">
            <v>2.46</v>
          </cell>
          <cell r="E4261" t="str">
            <v>EMLURB</v>
          </cell>
        </row>
        <row r="4262">
          <cell r="A4262">
            <v>0</v>
          </cell>
        </row>
        <row r="4263">
          <cell r="A4263" t="str">
            <v>04.02.020</v>
          </cell>
          <cell r="B4263" t="str">
            <v>TRANSPORTE DE MATERIAL COM D.M.T. 2 KM.</v>
          </cell>
          <cell r="C4263" t="str">
            <v>m3</v>
          </cell>
          <cell r="D4263">
            <v>3.32</v>
          </cell>
          <cell r="E4263" t="str">
            <v>EMLURB</v>
          </cell>
        </row>
        <row r="4264">
          <cell r="A4264">
            <v>0</v>
          </cell>
        </row>
        <row r="4265">
          <cell r="A4265" t="str">
            <v>04.02.030</v>
          </cell>
          <cell r="B4265" t="str">
            <v>TRANSPORTE DE MATERIAL COM D.M.T. 4 KM.</v>
          </cell>
          <cell r="C4265" t="str">
            <v>m3</v>
          </cell>
          <cell r="D4265">
            <v>5.03</v>
          </cell>
          <cell r="E4265" t="str">
            <v>EMLURB</v>
          </cell>
        </row>
        <row r="4266">
          <cell r="A4266">
            <v>0</v>
          </cell>
        </row>
        <row r="4267">
          <cell r="A4267" t="str">
            <v>04.02.040</v>
          </cell>
          <cell r="B4267" t="str">
            <v>TRANSPORTE DE MATERIAL COM D.M.T. 6 KM.</v>
          </cell>
          <cell r="C4267" t="str">
            <v>m3</v>
          </cell>
          <cell r="D4267">
            <v>6.76</v>
          </cell>
          <cell r="E4267" t="str">
            <v>EMLURB</v>
          </cell>
        </row>
        <row r="4268">
          <cell r="A4268">
            <v>0</v>
          </cell>
        </row>
        <row r="4269">
          <cell r="A4269" t="str">
            <v>04.02.050</v>
          </cell>
          <cell r="B4269" t="str">
            <v>TRANSPORTE DE MATERIAL COM D.M.T. 8 KM.</v>
          </cell>
          <cell r="C4269" t="str">
            <v>m3</v>
          </cell>
          <cell r="D4269">
            <v>8.5</v>
          </cell>
          <cell r="E4269" t="str">
            <v>EMLURB</v>
          </cell>
        </row>
        <row r="4270">
          <cell r="A4270">
            <v>0</v>
          </cell>
        </row>
        <row r="4271">
          <cell r="A4271" t="str">
            <v>04.02.060</v>
          </cell>
          <cell r="B4271" t="str">
            <v>TRANSPORTE DE MATERIAL COM D.M.T. 10 KM.</v>
          </cell>
          <cell r="C4271" t="str">
            <v>m3</v>
          </cell>
          <cell r="D4271">
            <v>10.17</v>
          </cell>
          <cell r="E4271" t="str">
            <v>EMLURB</v>
          </cell>
        </row>
        <row r="4272">
          <cell r="A4272">
            <v>0</v>
          </cell>
        </row>
        <row r="4273">
          <cell r="A4273" t="str">
            <v>04.02.070</v>
          </cell>
          <cell r="B4273" t="str">
            <v>TRANSPORTE DE MATERIAL COM D.M.T. 12 KM.</v>
          </cell>
          <cell r="C4273" t="str">
            <v>m3</v>
          </cell>
          <cell r="D4273">
            <v>11.89</v>
          </cell>
          <cell r="E4273" t="str">
            <v>EMLURB</v>
          </cell>
        </row>
        <row r="4274">
          <cell r="A4274">
            <v>0</v>
          </cell>
        </row>
        <row r="4275">
          <cell r="A4275" t="str">
            <v>04.02.080</v>
          </cell>
          <cell r="B4275" t="str">
            <v>TRANSPORTE DE MATERIAL COM D.M.T. 14 KM.</v>
          </cell>
          <cell r="C4275" t="str">
            <v>m3</v>
          </cell>
          <cell r="D4275">
            <v>13.62</v>
          </cell>
          <cell r="E4275" t="str">
            <v>EMLURB</v>
          </cell>
        </row>
        <row r="4276">
          <cell r="A4276">
            <v>0</v>
          </cell>
        </row>
        <row r="4277">
          <cell r="A4277" t="str">
            <v>04.02.090</v>
          </cell>
          <cell r="B4277" t="str">
            <v>TRANSPORTE DE MATERIAL COM D.M.T. 16 KM.</v>
          </cell>
          <cell r="C4277" t="str">
            <v>m3</v>
          </cell>
          <cell r="D4277">
            <v>15.27</v>
          </cell>
          <cell r="E4277" t="str">
            <v>EMLURB</v>
          </cell>
        </row>
        <row r="4278">
          <cell r="A4278">
            <v>0</v>
          </cell>
        </row>
        <row r="4279">
          <cell r="A4279" t="str">
            <v>04.02.100</v>
          </cell>
          <cell r="B4279" t="str">
            <v>TRANSPORTE DE MATERIAL COM D.M.T. 18 KM.</v>
          </cell>
          <cell r="C4279" t="str">
            <v>m3</v>
          </cell>
          <cell r="D4279">
            <v>17.010000000000002</v>
          </cell>
          <cell r="E4279" t="str">
            <v>EMLURB</v>
          </cell>
        </row>
        <row r="4280">
          <cell r="A4280">
            <v>0</v>
          </cell>
        </row>
        <row r="4281">
          <cell r="A4281" t="str">
            <v>04.02.110</v>
          </cell>
          <cell r="B4281" t="str">
            <v>TRANSPORTE DE MATERIAL COM D.M.T. 20 KM.</v>
          </cell>
          <cell r="C4281" t="str">
            <v>m3</v>
          </cell>
          <cell r="D4281">
            <v>18.739999999999998</v>
          </cell>
          <cell r="E4281" t="str">
            <v>EMLURB</v>
          </cell>
        </row>
        <row r="4282">
          <cell r="A4282">
            <v>0</v>
          </cell>
        </row>
        <row r="4283">
          <cell r="A4283" t="str">
            <v>04.02.111</v>
          </cell>
          <cell r="B4283" t="str">
            <v>TRANSPORTE DE MATERIAL COM D.M.T. 22 KM.</v>
          </cell>
          <cell r="C4283" t="str">
            <v>m3</v>
          </cell>
          <cell r="D4283">
            <v>20.5</v>
          </cell>
          <cell r="E4283" t="str">
            <v>EMLURB</v>
          </cell>
        </row>
        <row r="4284">
          <cell r="A4284">
            <v>0</v>
          </cell>
        </row>
        <row r="4285">
          <cell r="A4285" t="str">
            <v>04.02.112</v>
          </cell>
          <cell r="B4285" t="str">
            <v>TRANSPORTE DE MATERIAL COM D.M.T. 24 KM.</v>
          </cell>
          <cell r="C4285" t="str">
            <v>m3</v>
          </cell>
          <cell r="D4285">
            <v>22.22</v>
          </cell>
          <cell r="E4285" t="str">
            <v>EMLURB</v>
          </cell>
        </row>
        <row r="4286">
          <cell r="A4286">
            <v>0</v>
          </cell>
        </row>
        <row r="4287">
          <cell r="A4287" t="str">
            <v>04.02.113</v>
          </cell>
          <cell r="B4287" t="str">
            <v>TRANSPORTE DE MATERIAL COM D.M.T. 26 KM.</v>
          </cell>
          <cell r="C4287" t="str">
            <v>m3</v>
          </cell>
          <cell r="D4287">
            <v>23.94</v>
          </cell>
          <cell r="E4287" t="str">
            <v>EMLURB</v>
          </cell>
        </row>
        <row r="4288">
          <cell r="A4288">
            <v>0</v>
          </cell>
        </row>
        <row r="4289">
          <cell r="A4289" t="str">
            <v>04.02.114</v>
          </cell>
          <cell r="B4289" t="str">
            <v>TRANSPORTE DE MATERIAL COM D.M.T. 28 KM.</v>
          </cell>
          <cell r="C4289" t="str">
            <v>m3</v>
          </cell>
          <cell r="D4289">
            <v>25.66</v>
          </cell>
          <cell r="E4289" t="str">
            <v>EMLURB</v>
          </cell>
        </row>
        <row r="4290">
          <cell r="A4290">
            <v>0</v>
          </cell>
        </row>
        <row r="4291">
          <cell r="A4291" t="str">
            <v>04.02.115</v>
          </cell>
          <cell r="B4291" t="str">
            <v>TRANSPORTE DE MATERIAL COM D.M.T. 30 KM.</v>
          </cell>
          <cell r="C4291" t="str">
            <v>m3</v>
          </cell>
          <cell r="D4291">
            <v>27.37</v>
          </cell>
          <cell r="E4291" t="str">
            <v>EMLURB</v>
          </cell>
        </row>
        <row r="4292">
          <cell r="A4292">
            <v>0</v>
          </cell>
        </row>
        <row r="4293">
          <cell r="A4293" t="str">
            <v>04.02.120</v>
          </cell>
          <cell r="B4293" t="str">
            <v>TRANSPORTE COM CARRO DE MAO DE AREIA, ENTULHO OU TERRA ATE 30M.</v>
          </cell>
          <cell r="C4293" t="str">
            <v>m3</v>
          </cell>
          <cell r="D4293">
            <v>12.14</v>
          </cell>
          <cell r="E4293" t="str">
            <v>EMLURB</v>
          </cell>
        </row>
        <row r="4294">
          <cell r="A4294">
            <v>0</v>
          </cell>
        </row>
        <row r="4295">
          <cell r="A4295" t="str">
            <v>04.02.130</v>
          </cell>
          <cell r="B4295" t="str">
            <v>TRANSPORTE COM CARRO DE MAO DE AREIA, ENTULHO OU TERRA ATE 30M ( SERVICO NOTURNO ).</v>
          </cell>
          <cell r="C4295" t="str">
            <v>m3</v>
          </cell>
          <cell r="D4295">
            <v>14.56</v>
          </cell>
          <cell r="E4295" t="str">
            <v>EMLURB</v>
          </cell>
        </row>
        <row r="4296">
          <cell r="A4296">
            <v>0</v>
          </cell>
        </row>
        <row r="4297">
          <cell r="A4297" t="str">
            <v>04.02.140</v>
          </cell>
          <cell r="B4297" t="str">
            <v>TRANSPORTE COM CARRO DE MAO DE AREIA, ENTULHO OU TERRA ATE 60M.</v>
          </cell>
          <cell r="C4297" t="str">
            <v>m3</v>
          </cell>
          <cell r="D4297">
            <v>14.33</v>
          </cell>
          <cell r="E4297" t="str">
            <v>EMLURB</v>
          </cell>
        </row>
        <row r="4298">
          <cell r="A4298">
            <v>0</v>
          </cell>
        </row>
        <row r="4299">
          <cell r="A4299" t="str">
            <v>04.02.150</v>
          </cell>
          <cell r="B4299" t="str">
            <v>TRANSPORTE COM CARRO DE MAO DE AREIA, ENTULHO OU TERRA ATE 60M ( SERVICO NOTURNO ).</v>
          </cell>
          <cell r="C4299" t="str">
            <v>m3</v>
          </cell>
          <cell r="D4299">
            <v>17.21</v>
          </cell>
          <cell r="E4299" t="str">
            <v>EMLURB</v>
          </cell>
        </row>
        <row r="4300">
          <cell r="A4300">
            <v>0</v>
          </cell>
        </row>
        <row r="4301">
          <cell r="A4301" t="str">
            <v>04.02.160</v>
          </cell>
          <cell r="B4301" t="str">
            <v>TRANSPORTE COM CARRO DE MAO DE AREIA, ENTULHO OU TERRA ATE 100M.</v>
          </cell>
          <cell r="C4301" t="str">
            <v>m3</v>
          </cell>
          <cell r="D4301">
            <v>20.96</v>
          </cell>
          <cell r="E4301" t="str">
            <v>EMLURB</v>
          </cell>
        </row>
        <row r="4302">
          <cell r="A4302">
            <v>0</v>
          </cell>
        </row>
        <row r="4303">
          <cell r="A4303" t="str">
            <v>04.02.170</v>
          </cell>
          <cell r="B4303" t="str">
            <v>TRANSPORTE COM CARRO DE MAO DE AREIA, ENTULHO OU TERRA ATE 100 M ( SERVICO NOTURNO ).</v>
          </cell>
          <cell r="C4303" t="str">
            <v>m3</v>
          </cell>
          <cell r="D4303">
            <v>25.15</v>
          </cell>
          <cell r="E4303" t="str">
            <v>EMLURB</v>
          </cell>
        </row>
        <row r="4304">
          <cell r="A4304">
            <v>0</v>
          </cell>
        </row>
        <row r="4305">
          <cell r="A4305" t="str">
            <v>04.02.180</v>
          </cell>
          <cell r="B4305" t="str">
            <v>TRANSPORTE COM CARRO DE MAO DE PEDRA RACHAO NOS MORROS, ATE 100 M.</v>
          </cell>
          <cell r="C4305" t="str">
            <v>m3</v>
          </cell>
          <cell r="D4305">
            <v>27.58</v>
          </cell>
          <cell r="E4305" t="str">
            <v>EMLURB</v>
          </cell>
        </row>
        <row r="4306">
          <cell r="A4306">
            <v>0</v>
          </cell>
        </row>
        <row r="4307">
          <cell r="A4307" t="str">
            <v>04.03.010</v>
          </cell>
          <cell r="B4307" t="str">
            <v>REMOCAO DE MATERIAL DE PRIMEIRA CATEGORIA EM CAMINHAO CARROCERIA, D.M.T. 6 KM, INCLUSIVE CARGA E DESCARGA MANUAIS.</v>
          </cell>
          <cell r="C4307" t="str">
            <v>m3</v>
          </cell>
          <cell r="D4307">
            <v>24.38</v>
          </cell>
          <cell r="E4307" t="str">
            <v>EMLURB</v>
          </cell>
        </row>
        <row r="4308">
          <cell r="A4308">
            <v>0</v>
          </cell>
        </row>
        <row r="4309">
          <cell r="A4309" t="str">
            <v>04.03.020</v>
          </cell>
          <cell r="B4309" t="str">
            <v>REMOCAO DE MATERIAL DE PRIMEIRA CATEGORIA EM CAMINHAO CARROCERIA, D.M.T. 12 KM, INCLUSIVE CARGA E DESCARGA MANUAIS.</v>
          </cell>
          <cell r="C4309" t="str">
            <v>m3</v>
          </cell>
          <cell r="D4309">
            <v>29.29</v>
          </cell>
          <cell r="E4309" t="str">
            <v>EMLURB</v>
          </cell>
        </row>
        <row r="4310">
          <cell r="A4310">
            <v>0</v>
          </cell>
        </row>
        <row r="4311">
          <cell r="A4311" t="str">
            <v>04.03.030</v>
          </cell>
          <cell r="B4311" t="str">
            <v>REMOCAO DE MATERIAL DE PRIMEIRA CATEGORIA EM CAMINHAO CARROCERIA, D.M.T. 20 KM, INCLUSIVE CARGA E DESCARGA MANUAIS.</v>
          </cell>
          <cell r="C4311" t="str">
            <v>m3</v>
          </cell>
          <cell r="D4311">
            <v>35.83</v>
          </cell>
          <cell r="E4311" t="str">
            <v>EMLURB</v>
          </cell>
        </row>
        <row r="4312">
          <cell r="A4312">
            <v>0</v>
          </cell>
        </row>
        <row r="4313">
          <cell r="A4313" t="str">
            <v>04.03.031</v>
          </cell>
          <cell r="B4313" t="str">
            <v>REMOCAO DE MATERIAL DE PRIMEIRA CATEGORIA EM CAMINHAO CARROCERIA, D.M.T. 22 KM, INCLUSIVE CARGA E DESCARGA MANUAIS.</v>
          </cell>
          <cell r="C4313" t="str">
            <v>m3</v>
          </cell>
          <cell r="D4313">
            <v>37.51</v>
          </cell>
          <cell r="E4313" t="str">
            <v>EMLURB</v>
          </cell>
        </row>
        <row r="4314">
          <cell r="A4314">
            <v>0</v>
          </cell>
        </row>
        <row r="4315">
          <cell r="A4315" t="str">
            <v>04.03.032</v>
          </cell>
          <cell r="B4315" t="str">
            <v>REMOCAO DE MATERIAL DE PRIMEIRA CATEGORIA EM CAMINHAO CARROCERIA, D.M.T. 24 KM, INCLUSIVE CARGA E DESCARGA MANUAIS.</v>
          </cell>
          <cell r="C4315" t="str">
            <v>m3</v>
          </cell>
          <cell r="D4315">
            <v>39.15</v>
          </cell>
          <cell r="E4315" t="str">
            <v>EMLURB</v>
          </cell>
        </row>
        <row r="4316">
          <cell r="A4316">
            <v>0</v>
          </cell>
        </row>
        <row r="4317">
          <cell r="A4317" t="str">
            <v>04.03.033</v>
          </cell>
          <cell r="B4317" t="str">
            <v>REMOCAO DE MATERIAL DE PRIMEIRA CATEGORIA EM CAMINHAO CARROCERIA, D.M.T. 26 KM, INCLUSIVE CARGA E DESCARGA MANUAIS.</v>
          </cell>
          <cell r="C4317" t="str">
            <v>m3</v>
          </cell>
          <cell r="D4317">
            <v>40.79</v>
          </cell>
          <cell r="E4317" t="str">
            <v>EMLURB</v>
          </cell>
        </row>
        <row r="4318">
          <cell r="A4318">
            <v>0</v>
          </cell>
        </row>
        <row r="4319">
          <cell r="A4319" t="str">
            <v>04.03.034</v>
          </cell>
          <cell r="B4319" t="str">
            <v>REMOCAO DE MATERIAL DE PRIMEIRA CATEGORIA EM CAMINHAO CARROCERIA, D.M.T. 28 KM, INCLUSIVE CARGA E DESCARGA MANUAIS.</v>
          </cell>
          <cell r="C4319" t="str">
            <v>m3</v>
          </cell>
          <cell r="D4319">
            <v>42.43</v>
          </cell>
          <cell r="E4319" t="str">
            <v>EMLURB</v>
          </cell>
        </row>
        <row r="4320">
          <cell r="A4320">
            <v>0</v>
          </cell>
        </row>
        <row r="4321">
          <cell r="A4321" t="str">
            <v>04.03.036</v>
          </cell>
          <cell r="B4321" t="str">
            <v>REMOCAO DE MATERIAL DE PRIMEIRA CATEGORIA EM CAMINHAO CARROCERIA, D.M.T. 30 KM, INCLUSIVE CARGA E DESCARGA MANUAIS.</v>
          </cell>
          <cell r="C4321" t="str">
            <v>m3</v>
          </cell>
          <cell r="D4321">
            <v>44.06</v>
          </cell>
          <cell r="E4321" t="str">
            <v>EMLURB</v>
          </cell>
        </row>
        <row r="4322">
          <cell r="A4322">
            <v>0</v>
          </cell>
        </row>
        <row r="4323">
          <cell r="A4323" t="str">
            <v>04.03.038</v>
          </cell>
          <cell r="B4323" t="str">
            <v>REMOCAO DE MATERIAL DE PRIMEIRA CATEGORIA EM CAMINHAO BASCULANTE, D.M.T. 2 KM, INCLUSIVE CARGA MANUAL E DESCARGA MECANICA.</v>
          </cell>
          <cell r="C4323" t="str">
            <v>m3</v>
          </cell>
          <cell r="D4323">
            <v>18.91</v>
          </cell>
          <cell r="E4323" t="str">
            <v>EMLURB</v>
          </cell>
        </row>
        <row r="4324">
          <cell r="A4324">
            <v>0</v>
          </cell>
        </row>
        <row r="4325">
          <cell r="A4325" t="str">
            <v>04.03.040</v>
          </cell>
          <cell r="B4325" t="str">
            <v>REMOCAO DE MATERIAL DE PRIMEIRA CATEGORIA EM CAMINHAO BASCULANTE, D.M.T. 6 KM, INCLUSIVE CARGA MANUAL E DESCARGA MECANICA.</v>
          </cell>
          <cell r="C4325" t="str">
            <v>m3</v>
          </cell>
          <cell r="D4325">
            <v>22.35</v>
          </cell>
          <cell r="E4325" t="str">
            <v>EMLURB</v>
          </cell>
        </row>
        <row r="4326">
          <cell r="A4326">
            <v>0</v>
          </cell>
        </row>
        <row r="4327">
          <cell r="A4327" t="str">
            <v>04.03.050</v>
          </cell>
          <cell r="B4327" t="str">
            <v>REMOCAO DE MATERIAL DE PRIMEIRA CATEGORIA EM CAMINHAO BASCULANTE, D.M.T. 12 KM, INCLUSIVE CARGA MANUAL E DESCARGA MECANICA.</v>
          </cell>
          <cell r="C4327" t="str">
            <v>m3</v>
          </cell>
          <cell r="D4327">
            <v>27.49</v>
          </cell>
          <cell r="E4327" t="str">
            <v>EMLURB</v>
          </cell>
        </row>
        <row r="4328">
          <cell r="A4328">
            <v>0</v>
          </cell>
        </row>
        <row r="4329">
          <cell r="A4329" t="str">
            <v>04.03.060</v>
          </cell>
          <cell r="B4329" t="str">
            <v>REMOCAO DE MATERIAL DE PRIMEIRA CATEGORIA EM CAMINHAO BASCULANTE, D.M.T. 20 KM, INCLUSIVE CARGA MANUAL E DESCARGA MECANICA.</v>
          </cell>
          <cell r="C4329" t="str">
            <v>m3</v>
          </cell>
          <cell r="D4329">
            <v>34.340000000000003</v>
          </cell>
          <cell r="E4329" t="str">
            <v>EMLURB</v>
          </cell>
        </row>
        <row r="4330">
          <cell r="A4330">
            <v>0</v>
          </cell>
        </row>
        <row r="4331">
          <cell r="A4331" t="str">
            <v>04.03.061</v>
          </cell>
          <cell r="B4331" t="str">
            <v>REMOCAO DE MATERIAL DE PRIMEIRA CATEGORIA EM CAMINHAO BASCULANTE, D.M.T. 22 KM, INCLUSIVE CARGA MANUAL E DESCARGA MECANICA.</v>
          </cell>
          <cell r="C4331" t="str">
            <v>m3</v>
          </cell>
          <cell r="D4331">
            <v>36.1</v>
          </cell>
          <cell r="E4331" t="str">
            <v>EMLURB</v>
          </cell>
        </row>
        <row r="4332">
          <cell r="A4332">
            <v>0</v>
          </cell>
        </row>
        <row r="4333">
          <cell r="A4333" t="str">
            <v>04.03.062</v>
          </cell>
          <cell r="B4333" t="str">
            <v>REMOCAO DE MATERIAL DE PRIMEIRA CATEGORIA EM CAMINHAO BASCULANTE, D.M.T. 24 KM, INCLUSIVE CARGA MANUAL E DESCARGA MECANICA.</v>
          </cell>
          <cell r="C4333" t="str">
            <v>m3</v>
          </cell>
          <cell r="D4333">
            <v>37.82</v>
          </cell>
          <cell r="E4333" t="str">
            <v>EMLURB</v>
          </cell>
        </row>
        <row r="4334">
          <cell r="A4334">
            <v>0</v>
          </cell>
        </row>
        <row r="4335">
          <cell r="A4335" t="str">
            <v>04.03.063</v>
          </cell>
          <cell r="B4335" t="str">
            <v>REMOCAO DE MATERIAL DE PRIMEIRA CATEGORIA EM CAMINHAO BASCULANTE, D.M.T. 26 KM, INCLUSIVE CARGA MANUAL E DESCARGA MECANICA.</v>
          </cell>
          <cell r="C4335" t="str">
            <v>m3</v>
          </cell>
          <cell r="D4335">
            <v>39.54</v>
          </cell>
          <cell r="E4335" t="str">
            <v>EMLURB</v>
          </cell>
        </row>
        <row r="4336">
          <cell r="A4336">
            <v>0</v>
          </cell>
        </row>
        <row r="4337">
          <cell r="A4337" t="str">
            <v>04.03.064</v>
          </cell>
          <cell r="B4337" t="str">
            <v>REMOCAO DE MATERIAL DE PRIMEIRA CATEGORIA EM CAMINHAO BASCULANTE, D.M.T. 28 KM, INCLUSIVE CARGA MANUAL E DESCARGA MECANICA.</v>
          </cell>
          <cell r="C4337" t="str">
            <v>m3</v>
          </cell>
          <cell r="D4337">
            <v>41.26</v>
          </cell>
          <cell r="E4337" t="str">
            <v>EMLURB</v>
          </cell>
        </row>
        <row r="4338">
          <cell r="A4338">
            <v>0</v>
          </cell>
        </row>
        <row r="4339">
          <cell r="A4339" t="str">
            <v>04.03.065</v>
          </cell>
          <cell r="B4339" t="str">
            <v>REMOCAO DE MATERIAL DE PRIMEIRA CATEGORIA EM CAMINHAO BASCULANTE, D.M.T. 30 KM, INCLUSIVE CARGA MANUAL E DESCARGA MECANICA.</v>
          </cell>
          <cell r="C4339" t="str">
            <v>m3</v>
          </cell>
          <cell r="D4339">
            <v>42.97</v>
          </cell>
          <cell r="E4339" t="str">
            <v>EMLURB</v>
          </cell>
        </row>
        <row r="4340">
          <cell r="A4340">
            <v>0</v>
          </cell>
        </row>
        <row r="4341">
          <cell r="A4341" t="str">
            <v>04.03.070</v>
          </cell>
          <cell r="B4341" t="str">
            <v>REMOCAO DE MATERIAL DE PRIMEIRA CATEGORIA EM CAMINHAO BASCULANTE, D.M.T. 6 KM, INCLUSIVE CARGA E DESCARGA MECANICAS .</v>
          </cell>
          <cell r="C4341" t="str">
            <v>m3</v>
          </cell>
          <cell r="D4341">
            <v>8.5500000000000007</v>
          </cell>
          <cell r="E4341" t="str">
            <v>EMLURB</v>
          </cell>
        </row>
        <row r="4342">
          <cell r="A4342">
            <v>0</v>
          </cell>
        </row>
        <row r="4343">
          <cell r="A4343" t="str">
            <v>04.03.080</v>
          </cell>
          <cell r="B4343" t="str">
            <v>REMOCAO DE MATERIAL DE PRIMEIRA CATEGORIA EM CAMINHAO BASCULANTE, D.M.T. 12 KM, INCLUSIVE CARGA E DESCARGA MECANICAS.</v>
          </cell>
          <cell r="C4343" t="str">
            <v>m3</v>
          </cell>
          <cell r="D4343">
            <v>13.68</v>
          </cell>
          <cell r="E4343" t="str">
            <v>EMLURB</v>
          </cell>
        </row>
        <row r="4344">
          <cell r="A4344">
            <v>0</v>
          </cell>
        </row>
        <row r="4345">
          <cell r="A4345" t="str">
            <v>04.03.090</v>
          </cell>
          <cell r="B4345" t="str">
            <v>REMOCAO DE MATERIAL DE PRIMEIRA CATEGORIA EM CAMINHAO BASCULANTE, D.M.T. 20 KM, INCLUSIVE CARGA E DESCARGA MECANICAS.</v>
          </cell>
          <cell r="C4345" t="str">
            <v>m3</v>
          </cell>
          <cell r="D4345">
            <v>20.54</v>
          </cell>
          <cell r="E4345" t="str">
            <v>EMLURB</v>
          </cell>
        </row>
        <row r="4346">
          <cell r="A4346">
            <v>0</v>
          </cell>
        </row>
        <row r="4347">
          <cell r="A4347" t="str">
            <v>04.03.091</v>
          </cell>
          <cell r="B4347" t="str">
            <v>REMOCAO DE MATERIAL DE PRIMEIRA CATEGORIA EM CAMINHAO BASCULANTE, D.M.T. 22 KM, INCLUSIVE CARGA E DESCARGA MECANICAS.</v>
          </cell>
          <cell r="C4347" t="str">
            <v>m3</v>
          </cell>
          <cell r="D4347">
            <v>22.3</v>
          </cell>
          <cell r="E4347" t="str">
            <v>EMLURB</v>
          </cell>
        </row>
        <row r="4348">
          <cell r="A4348">
            <v>0</v>
          </cell>
        </row>
        <row r="4349">
          <cell r="A4349" t="str">
            <v>04.03.092</v>
          </cell>
          <cell r="B4349" t="str">
            <v>REMOCAO DE MATERIAL DE PRIMEIRA CATEGORIA EM CAMINHAO BASCULANTE, D.M.T. 24 KM, INCLUSIVE CARGA E DESCARGA MECANICAS.</v>
          </cell>
          <cell r="C4349" t="str">
            <v>m3</v>
          </cell>
          <cell r="D4349">
            <v>24.01</v>
          </cell>
          <cell r="E4349" t="str">
            <v>EMLURB</v>
          </cell>
        </row>
        <row r="4350">
          <cell r="A4350">
            <v>0</v>
          </cell>
        </row>
        <row r="4351">
          <cell r="A4351" t="str">
            <v>04.03.093</v>
          </cell>
          <cell r="B4351" t="str">
            <v>REMOCAO DE MATERIAL DE PRIMEIRA CATEGORIA EM CAMINHAO BASCULANTE, D.M.T. 26 KM, INCLUSIVE CARGA E DESCARGA MECANICAS.</v>
          </cell>
          <cell r="C4351" t="str">
            <v>m3</v>
          </cell>
          <cell r="D4351">
            <v>25.74</v>
          </cell>
          <cell r="E4351" t="str">
            <v>EMLURB</v>
          </cell>
        </row>
        <row r="4352">
          <cell r="A4352">
            <v>0</v>
          </cell>
        </row>
        <row r="4353">
          <cell r="A4353" t="str">
            <v>04.03.094</v>
          </cell>
          <cell r="B4353" t="str">
            <v>REMOCAO DE MATERIAL DE PRIMEIRA CATEGORIA EM CAMINHAO BASCULANTE, D.M.T. 28 KM, INCLUSIVE CARGA E DESCARGA MECANICAS.</v>
          </cell>
          <cell r="C4353" t="str">
            <v>m3</v>
          </cell>
          <cell r="D4353">
            <v>27.45</v>
          </cell>
          <cell r="E4353" t="str">
            <v>EMLURB</v>
          </cell>
        </row>
        <row r="4354">
          <cell r="A4354">
            <v>0</v>
          </cell>
        </row>
        <row r="4355">
          <cell r="A4355" t="str">
            <v>04.03.095</v>
          </cell>
          <cell r="B4355" t="str">
            <v>REMOCAO DE MATERIAL DE PRIMEIRA CATEGORIA EM CAMINHAO BASCULANTE, D.M.T. 30 KM, INCLUSIVE CARGA E DESCARGA MECANICAS.</v>
          </cell>
          <cell r="C4355" t="str">
            <v>m3</v>
          </cell>
          <cell r="D4355">
            <v>29.17</v>
          </cell>
          <cell r="E4355" t="str">
            <v>EMLURB</v>
          </cell>
        </row>
        <row r="4356">
          <cell r="A4356">
            <v>0</v>
          </cell>
        </row>
        <row r="4357">
          <cell r="A4357" t="str">
            <v>04.03.100</v>
          </cell>
          <cell r="B4357" t="str">
            <v>REMOCAO DE METRALHA EM CAMINHAO CARROCERIA, D.M.T. 6 KM, INCLUSIVE CARGA E DESCARGA MANUAIS.</v>
          </cell>
          <cell r="C4357" t="str">
            <v>m3</v>
          </cell>
          <cell r="D4357">
            <v>26.19</v>
          </cell>
          <cell r="E4357" t="str">
            <v>EMLURB</v>
          </cell>
        </row>
        <row r="4358">
          <cell r="A4358">
            <v>0</v>
          </cell>
        </row>
        <row r="4359">
          <cell r="A4359" t="str">
            <v>04.03.110</v>
          </cell>
          <cell r="B4359" t="str">
            <v>REMOCAO DE METRALHA EM CAMINHAO CARROCERIA, D.M.T. 12KM, INCLUSIVE CARGA E DESCARGA MANUAIS.</v>
          </cell>
          <cell r="C4359" t="str">
            <v>m3</v>
          </cell>
          <cell r="D4359">
            <v>31.08</v>
          </cell>
          <cell r="E4359" t="str">
            <v>EMLURB</v>
          </cell>
        </row>
        <row r="4360">
          <cell r="A4360">
            <v>0</v>
          </cell>
        </row>
        <row r="4361">
          <cell r="A4361" t="str">
            <v>04.03.120</v>
          </cell>
          <cell r="B4361" t="str">
            <v>REMOCAO DE METRALHA EM CAMINHAO CARROCERIA, D.M.T. 20KM, INCLUSIVE CARGA E DESCARGA MANUAIS.</v>
          </cell>
          <cell r="C4361" t="str">
            <v>m3</v>
          </cell>
          <cell r="D4361">
            <v>37.619999999999997</v>
          </cell>
          <cell r="E4361" t="str">
            <v>EMLURB</v>
          </cell>
        </row>
        <row r="4362">
          <cell r="A4362">
            <v>0</v>
          </cell>
        </row>
        <row r="4363">
          <cell r="A4363" t="str">
            <v>04.03.121</v>
          </cell>
          <cell r="B4363" t="str">
            <v>REMOCAO DE METRALHA EM CAMINHAO CARROCERIA, D.M.T. 22KM, INCLUSIVE CARGA E DESCARGA MANUAIS.</v>
          </cell>
          <cell r="C4363" t="str">
            <v>m3</v>
          </cell>
          <cell r="D4363">
            <v>39.299999999999997</v>
          </cell>
          <cell r="E4363" t="str">
            <v>EMLURB</v>
          </cell>
        </row>
        <row r="4364">
          <cell r="A4364">
            <v>0</v>
          </cell>
        </row>
        <row r="4365">
          <cell r="A4365" t="str">
            <v>04.03.122</v>
          </cell>
          <cell r="B4365" t="str">
            <v>REMOCAO DE METRALHA EM CAMINHAO CARROCERIA, D.M.T. 24KM, INCLUSIVE CARGA E DESCARGA MANUAIS.</v>
          </cell>
          <cell r="C4365" t="str">
            <v>m3</v>
          </cell>
          <cell r="D4365">
            <v>40.94</v>
          </cell>
          <cell r="E4365" t="str">
            <v>EMLURB</v>
          </cell>
        </row>
        <row r="4366">
          <cell r="A4366">
            <v>0</v>
          </cell>
        </row>
        <row r="4367">
          <cell r="A4367" t="str">
            <v>04.03.123</v>
          </cell>
          <cell r="B4367" t="str">
            <v>REMOCAO DE METRALHA EM CAMINHAO CARROCERIA, D.M.T. 26KM, INCLUSIVE CARGA E DESCARGA MANUAIS.</v>
          </cell>
          <cell r="C4367" t="str">
            <v>m3</v>
          </cell>
          <cell r="D4367">
            <v>42.59</v>
          </cell>
          <cell r="E4367" t="str">
            <v>EMLURB</v>
          </cell>
        </row>
        <row r="4368">
          <cell r="A4368">
            <v>0</v>
          </cell>
        </row>
        <row r="4369">
          <cell r="A4369" t="str">
            <v>04.03.124</v>
          </cell>
          <cell r="B4369" t="str">
            <v>REMOCAO DE METRALHA EM CAMINHAO CARROCERIA, D.M.T. 28KM, INCLUSIVE CARGA E DESCARGA MANUAIS.</v>
          </cell>
          <cell r="C4369" t="str">
            <v>m3</v>
          </cell>
          <cell r="D4369">
            <v>44.22</v>
          </cell>
          <cell r="E4369" t="str">
            <v>EMLURB</v>
          </cell>
        </row>
        <row r="4370">
          <cell r="A4370">
            <v>0</v>
          </cell>
        </row>
        <row r="4371">
          <cell r="A4371" t="str">
            <v>04.03.125</v>
          </cell>
          <cell r="B4371" t="str">
            <v>REMOCAO DE METRALHA EM CAMINHAO CARROCERIA, D.M.T. 30KM, INCLUSIVE CARGA E DESCARGA MANUAIS.</v>
          </cell>
          <cell r="C4371" t="str">
            <v>m3</v>
          </cell>
          <cell r="D4371">
            <v>45.86</v>
          </cell>
          <cell r="E4371" t="str">
            <v>EMLURB</v>
          </cell>
        </row>
        <row r="4372">
          <cell r="A4372">
            <v>0</v>
          </cell>
        </row>
        <row r="4373">
          <cell r="A4373" t="str">
            <v>04.03.130</v>
          </cell>
          <cell r="B4373" t="str">
            <v>REMOCAO DE METRALHA EM CAMINHAO BASCULANTE D.M.T 2 KM, INCLUSIVE CARGA MANUAL E DESCARGA MECANICA.</v>
          </cell>
          <cell r="C4373" t="str">
            <v>m3</v>
          </cell>
          <cell r="D4373">
            <v>20.46</v>
          </cell>
          <cell r="E4373" t="str">
            <v>EMLURB</v>
          </cell>
        </row>
        <row r="4374">
          <cell r="A4374">
            <v>0</v>
          </cell>
        </row>
        <row r="4375">
          <cell r="A4375" t="str">
            <v>04.03.140</v>
          </cell>
          <cell r="B4375" t="str">
            <v>REMOCAO DE METRALHA EM CAMINHAO BASCULANTE D.M.T 6 KM, INCLUSIVE CARGA MANUAL E DESCARGA MECANICA.</v>
          </cell>
          <cell r="C4375" t="str">
            <v>m3</v>
          </cell>
          <cell r="D4375">
            <v>23.9</v>
          </cell>
          <cell r="E4375" t="str">
            <v>EMLURB</v>
          </cell>
        </row>
        <row r="4376">
          <cell r="A4376">
            <v>0</v>
          </cell>
        </row>
        <row r="4377">
          <cell r="A4377" t="str">
            <v>04.03.150</v>
          </cell>
          <cell r="B4377" t="str">
            <v>REMOCAO DE METRALHA EM CAMINHAO BASCULANTE D.M.T 12 KM, INCLUSIVE CARGA MANUAL E DESCARGA MECANICA.</v>
          </cell>
          <cell r="C4377" t="str">
            <v>m3</v>
          </cell>
          <cell r="D4377">
            <v>29.03</v>
          </cell>
          <cell r="E4377" t="str">
            <v>EMLURB</v>
          </cell>
        </row>
        <row r="4378">
          <cell r="A4378">
            <v>0</v>
          </cell>
        </row>
        <row r="4379">
          <cell r="A4379" t="str">
            <v>04.03.160</v>
          </cell>
          <cell r="B4379" t="str">
            <v>REMOCAO DE METRALHA EM CAMINHAO BASCULANTE D.M.T 20 KM, INCLUSIVE CARGA MANUAL E DESCARGA MECANICA.</v>
          </cell>
          <cell r="C4379" t="str">
            <v>m3</v>
          </cell>
          <cell r="D4379">
            <v>35.89</v>
          </cell>
          <cell r="E4379" t="str">
            <v>EMLURB</v>
          </cell>
        </row>
        <row r="4380">
          <cell r="A4380">
            <v>0</v>
          </cell>
        </row>
        <row r="4381">
          <cell r="A4381" t="str">
            <v>04.03.161</v>
          </cell>
          <cell r="B4381" t="str">
            <v>REMOCAO DE METRALHA EM CAMINHAO BASCULANTE D.M.T 22 KM, INCLUSIVE CARGA MANUAL E DESCARGA MECANICA.</v>
          </cell>
          <cell r="C4381" t="str">
            <v>m3</v>
          </cell>
          <cell r="D4381">
            <v>37.65</v>
          </cell>
          <cell r="E4381" t="str">
            <v>EMLURB</v>
          </cell>
        </row>
        <row r="4382">
          <cell r="A4382">
            <v>0</v>
          </cell>
        </row>
        <row r="4383">
          <cell r="A4383" t="str">
            <v>04.03.162</v>
          </cell>
          <cell r="B4383" t="str">
            <v>REMOCAO DE METRALHA EM CAMINHAO BASCULANTE D.M.T 24 KM, INCLUSIVE CARGA MANUAL E DESCARGA MECANICA.</v>
          </cell>
          <cell r="C4383" t="str">
            <v>m3</v>
          </cell>
          <cell r="D4383">
            <v>39.36</v>
          </cell>
          <cell r="E4383" t="str">
            <v>EMLURB</v>
          </cell>
        </row>
        <row r="4384">
          <cell r="A4384">
            <v>0</v>
          </cell>
        </row>
        <row r="4385">
          <cell r="A4385" t="str">
            <v>04.03.163</v>
          </cell>
          <cell r="B4385" t="str">
            <v>REMOCAO DE METRALHA EM CAMINHAO BASCULANTE D.M.T 26 KM, INCLUSIVE CARGA MANUAL E DESCARGA MECANICA.</v>
          </cell>
          <cell r="C4385" t="str">
            <v>m3</v>
          </cell>
          <cell r="D4385">
            <v>41.09</v>
          </cell>
          <cell r="E4385" t="str">
            <v>EMLURB</v>
          </cell>
        </row>
        <row r="4386">
          <cell r="A4386">
            <v>0</v>
          </cell>
        </row>
        <row r="4387">
          <cell r="A4387" t="str">
            <v>04.03.164</v>
          </cell>
          <cell r="B4387" t="str">
            <v>REMOCAO DE METRALHA EM CAMINHAO BASCULANTE D.M.T 28 KM, INCLUSIVE CARGA MANUAL E DESCARGA MECANICA.</v>
          </cell>
          <cell r="C4387" t="str">
            <v>m3</v>
          </cell>
          <cell r="D4387">
            <v>42.8</v>
          </cell>
          <cell r="E4387" t="str">
            <v>EMLURB</v>
          </cell>
        </row>
        <row r="4388">
          <cell r="A4388">
            <v>0</v>
          </cell>
        </row>
        <row r="4389">
          <cell r="A4389" t="str">
            <v>04.03.165</v>
          </cell>
          <cell r="B4389" t="str">
            <v>REMOCAO DE METRALHA EM CAMINHAO BASCULANTE D.M.T 30 KM, INCLUSIVE CARGA MANUAL E DESCARGA MECANICA.</v>
          </cell>
          <cell r="C4389" t="str">
            <v>m3</v>
          </cell>
          <cell r="D4389">
            <v>44.52</v>
          </cell>
          <cell r="E4389" t="str">
            <v>EMLURB</v>
          </cell>
        </row>
        <row r="4390">
          <cell r="A4390">
            <v>0</v>
          </cell>
        </row>
        <row r="4391">
          <cell r="A4391" t="str">
            <v>04.03.170</v>
          </cell>
          <cell r="B4391" t="str">
            <v>REMOCAO DE METRALHA EM CAMINHAO BASCULANTE D.M.T 6 KM, INCLUSIVE CARGA E DESCARGA MECANICAS.</v>
          </cell>
          <cell r="C4391" t="str">
            <v>m3</v>
          </cell>
          <cell r="D4391">
            <v>8.74</v>
          </cell>
          <cell r="E4391" t="str">
            <v>EMLURB</v>
          </cell>
        </row>
        <row r="4392">
          <cell r="A4392">
            <v>0</v>
          </cell>
        </row>
        <row r="4393">
          <cell r="A4393" t="str">
            <v>04.03.180</v>
          </cell>
          <cell r="B4393" t="str">
            <v>REMOCAO DE METRALHA EM CAMINHAO BASCULANTE D.M.T 12 KM, INCLUSIVE CARGA E DESCARGA MECANICAS.</v>
          </cell>
          <cell r="C4393" t="str">
            <v>m3</v>
          </cell>
          <cell r="D4393">
            <v>13.87</v>
          </cell>
          <cell r="E4393" t="str">
            <v>EMLURB</v>
          </cell>
        </row>
        <row r="4394">
          <cell r="A4394">
            <v>0</v>
          </cell>
        </row>
        <row r="4395">
          <cell r="A4395" t="str">
            <v>04.03.190</v>
          </cell>
          <cell r="B4395" t="str">
            <v>REMOCAO DE METRALHA EM CAMINHAO BASCULANTE D.M.T 20 KM, INCLUSIVE CARGA E DESCARGA MECANICAS.</v>
          </cell>
          <cell r="C4395" t="str">
            <v>m3</v>
          </cell>
          <cell r="D4395">
            <v>20.73</v>
          </cell>
          <cell r="E4395" t="str">
            <v>EMLURB</v>
          </cell>
        </row>
        <row r="4396">
          <cell r="A4396">
            <v>0</v>
          </cell>
        </row>
        <row r="4397">
          <cell r="A4397" t="str">
            <v>04.03.191</v>
          </cell>
          <cell r="B4397" t="str">
            <v>REMOCAO DE METRALHA EM CAMINHAO BASCULANTE D.M.T 22 KM, INCLUSIVE CARGA E DESCARGA MECANICAS.</v>
          </cell>
          <cell r="C4397" t="str">
            <v>m3</v>
          </cell>
          <cell r="D4397">
            <v>22.49</v>
          </cell>
          <cell r="E4397" t="str">
            <v>EMLURB</v>
          </cell>
        </row>
        <row r="4398">
          <cell r="A4398">
            <v>0</v>
          </cell>
        </row>
        <row r="4399">
          <cell r="A4399" t="str">
            <v>04.03.192</v>
          </cell>
          <cell r="B4399" t="str">
            <v>REMOCAO DE METRALHA EM CAMINHAO BASCULANTE D.M.T 24 KM, INCLUSIVE CARGA E DESCARGA MECANICAS.</v>
          </cell>
          <cell r="C4399" t="str">
            <v>m3</v>
          </cell>
          <cell r="D4399">
            <v>24.2</v>
          </cell>
          <cell r="E4399" t="str">
            <v>EMLURB</v>
          </cell>
        </row>
        <row r="4400">
          <cell r="A4400">
            <v>0</v>
          </cell>
        </row>
        <row r="4401">
          <cell r="A4401" t="str">
            <v>04.03.193</v>
          </cell>
          <cell r="B4401" t="str">
            <v>REMOCAO DE METRALHA EM CAMINHAO BASCULANTE D.M.T 26 KM, INCLUSIVE CARGA E DESCARGA MECANICAS.</v>
          </cell>
          <cell r="C4401" t="str">
            <v>m3</v>
          </cell>
          <cell r="D4401">
            <v>25.93</v>
          </cell>
          <cell r="E4401" t="str">
            <v>EMLURB</v>
          </cell>
        </row>
        <row r="4402">
          <cell r="A4402">
            <v>0</v>
          </cell>
        </row>
        <row r="4403">
          <cell r="A4403" t="str">
            <v>04.03.194</v>
          </cell>
          <cell r="B4403" t="str">
            <v>REMOCAO DE METRALHA EM CAMINHAO BASCULANTE D.M.T 28 KM, INCLUSIVE CARGA E DESCARGA MECANICAS.</v>
          </cell>
          <cell r="C4403" t="str">
            <v>m3</v>
          </cell>
          <cell r="D4403">
            <v>27.64</v>
          </cell>
          <cell r="E4403" t="str">
            <v>EMLURB</v>
          </cell>
        </row>
        <row r="4404">
          <cell r="A4404">
            <v>0</v>
          </cell>
        </row>
        <row r="4405">
          <cell r="A4405" t="str">
            <v>04.03.195</v>
          </cell>
          <cell r="B4405" t="str">
            <v>REMOCAO DE METRALHA EM CAMINHAO BASCULANTE D.M.T 30 KM, INCLUSIVE CARGA E DESCARGA MECANICAS.</v>
          </cell>
          <cell r="C4405" t="str">
            <v>m3</v>
          </cell>
          <cell r="D4405">
            <v>29.36</v>
          </cell>
          <cell r="E4405" t="str">
            <v>EMLURB</v>
          </cell>
        </row>
        <row r="4406">
          <cell r="A4406">
            <v>0</v>
          </cell>
        </row>
        <row r="4407">
          <cell r="A4407" t="str">
            <v>04.03.200</v>
          </cell>
          <cell r="B4407" t="str">
            <v>REMOCAO DE MATERIAL PROVENIENTE DE LIMPEZA DE GALERIA EM CACAMBAS ESTACIONARIAS COM CAPACIDADE DE 5 M3 E/OU TEMPO DE PERMANENCIA DE ATE 07 DIAS, COM DESTINO FINAL PARA O ATERRO SANITARIO DA MURIBECA.</v>
          </cell>
          <cell r="C4407" t="str">
            <v>Un</v>
          </cell>
          <cell r="D4407">
            <v>101.5</v>
          </cell>
          <cell r="E4407" t="str">
            <v>EMLURB</v>
          </cell>
        </row>
        <row r="4408">
          <cell r="A4408">
            <v>0</v>
          </cell>
        </row>
        <row r="4409">
          <cell r="A4409" t="str">
            <v>04.04.010</v>
          </cell>
          <cell r="B4409" t="str">
            <v>FORNECIMENTO DE BARRO PARA ATERRO, INCLUSIVE CARGA, DESCARGA E TRANSPORTE COM D.M.T. 1 KM.</v>
          </cell>
          <cell r="C4409" t="str">
            <v>m3</v>
          </cell>
          <cell r="D4409">
            <v>10.7</v>
          </cell>
          <cell r="E4409" t="str">
            <v>EMLURB</v>
          </cell>
        </row>
        <row r="4410">
          <cell r="A4410">
            <v>0</v>
          </cell>
        </row>
        <row r="4411">
          <cell r="A4411" t="str">
            <v>04.04.020</v>
          </cell>
          <cell r="B4411" t="str">
            <v>FORNECIMENTO DE BARRO PARA ATERRO, INCLUSIVE CARGA, DESCARGA E TRANSPORTE COM D.M.T. 2 KM.</v>
          </cell>
          <cell r="C4411" t="str">
            <v>m3</v>
          </cell>
          <cell r="D4411">
            <v>11.53</v>
          </cell>
          <cell r="E4411" t="str">
            <v>EMLURB</v>
          </cell>
        </row>
        <row r="4412">
          <cell r="A4412">
            <v>0</v>
          </cell>
        </row>
        <row r="4413">
          <cell r="A4413" t="str">
            <v>04.04.030</v>
          </cell>
          <cell r="B4413" t="str">
            <v>FORNECIMENTO DE BARRO PARA ATERRO, INCLUSIVE CARGA, DESCARGA E TRANSPORTE COM D.M.T. 4 KM.</v>
          </cell>
          <cell r="C4413" t="str">
            <v>m3</v>
          </cell>
          <cell r="D4413">
            <v>13.26</v>
          </cell>
          <cell r="E4413" t="str">
            <v>EMLURB</v>
          </cell>
        </row>
        <row r="4414">
          <cell r="A4414">
            <v>0</v>
          </cell>
        </row>
        <row r="4415">
          <cell r="A4415" t="str">
            <v>04.04.040</v>
          </cell>
          <cell r="B4415" t="str">
            <v>FORNECIMENTO DE BARRO PARA ATERRO, INCLUSIVE CARGA, DESCARGA E TRANSPORTE COM D.M.T. 6 KM.</v>
          </cell>
          <cell r="C4415" t="str">
            <v>m3</v>
          </cell>
          <cell r="D4415">
            <v>15</v>
          </cell>
          <cell r="E4415" t="str">
            <v>EMLURB</v>
          </cell>
        </row>
        <row r="4416">
          <cell r="A4416">
            <v>0</v>
          </cell>
        </row>
        <row r="4417">
          <cell r="A4417" t="str">
            <v>04.04.050</v>
          </cell>
          <cell r="B4417" t="str">
            <v>FORNECIMENTO DE BARRO PARA ATERRO, INCLUSIVE CARGA, DESCARGA E TRANSPORTE COM D.M.T. 8 KM.</v>
          </cell>
          <cell r="C4417" t="str">
            <v>m3</v>
          </cell>
          <cell r="D4417">
            <v>16.75</v>
          </cell>
          <cell r="E4417" t="str">
            <v>EMLURB</v>
          </cell>
        </row>
        <row r="4418">
          <cell r="A4418">
            <v>0</v>
          </cell>
        </row>
        <row r="4419">
          <cell r="A4419" t="str">
            <v>04.04.060</v>
          </cell>
          <cell r="B4419" t="str">
            <v>FORNECIMENTO DE BARRO PARA ATERRO, INCLUSIVE CARGA,DESCARGA E TRANSPORTE COM D.M.T. 10 KM</v>
          </cell>
          <cell r="C4419" t="str">
            <v>m3</v>
          </cell>
          <cell r="D4419">
            <v>18.39</v>
          </cell>
          <cell r="E4419" t="str">
            <v>EMLURB</v>
          </cell>
        </row>
        <row r="4420">
          <cell r="A4420">
            <v>0</v>
          </cell>
        </row>
        <row r="4421">
          <cell r="A4421" t="str">
            <v>04.04.070</v>
          </cell>
          <cell r="B4421" t="str">
            <v>FORNECIMENTO DE BARRO PARA ATERRO, INCLUSIVE CARGA,DESCARGA E TRANSPORTE COM D.M.T. 12 KM</v>
          </cell>
          <cell r="C4421" t="str">
            <v>m3</v>
          </cell>
          <cell r="D4421">
            <v>20.13</v>
          </cell>
          <cell r="E4421" t="str">
            <v>EMLURB</v>
          </cell>
        </row>
        <row r="4422">
          <cell r="A4422">
            <v>0</v>
          </cell>
        </row>
        <row r="4423">
          <cell r="A4423" t="str">
            <v>04.04.080</v>
          </cell>
          <cell r="B4423" t="str">
            <v>FORNECIMENTO DE BARRO PARA ATERRO, INCLUSIVE CARGA,DESCARGA E TRANSPORTE COM D.M.T. 16 KM</v>
          </cell>
          <cell r="C4423" t="str">
            <v>m3</v>
          </cell>
          <cell r="D4423">
            <v>23.52</v>
          </cell>
          <cell r="E4423" t="str">
            <v>EMLURB</v>
          </cell>
        </row>
        <row r="4424">
          <cell r="A4424">
            <v>0</v>
          </cell>
        </row>
        <row r="4425">
          <cell r="A4425" t="str">
            <v>04.04.090</v>
          </cell>
          <cell r="B4425" t="str">
            <v>FORNECIMENTO DE BARRO PARA ATERRO, INCLUSIVE CARGA,DESCARGA E TRANSPORTE COM D.M.T. 20 KM</v>
          </cell>
          <cell r="C4425" t="str">
            <v>m3</v>
          </cell>
          <cell r="D4425">
            <v>26.99</v>
          </cell>
          <cell r="E4425" t="str">
            <v>EMLURB</v>
          </cell>
        </row>
        <row r="4426">
          <cell r="A4426">
            <v>0</v>
          </cell>
        </row>
        <row r="4427">
          <cell r="A4427" t="str">
            <v>04.04.100</v>
          </cell>
          <cell r="B4427" t="str">
            <v>FORNECIMENTO DE DESPERDICIO DE PEDREIRA, INCLUSIVE CARGA, DESCARGA E TRANSPORTE ( POSTO OBRA ).</v>
          </cell>
          <cell r="C4427" t="str">
            <v>m3</v>
          </cell>
          <cell r="D4427">
            <v>34.950000000000003</v>
          </cell>
          <cell r="E4427" t="str">
            <v>EMLURB</v>
          </cell>
        </row>
        <row r="4428">
          <cell r="A4428">
            <v>0</v>
          </cell>
        </row>
        <row r="4429">
          <cell r="A4429" t="str">
            <v>04.04.110</v>
          </cell>
          <cell r="B4429" t="str">
            <v>FORNECIMENTO E ESPALHAMENTO DE AREIA FINA, INCLUSIVE CARGA, DESCARGA E TRANSPORTE (POSTO OBRA).</v>
          </cell>
          <cell r="C4429" t="str">
            <v>m3</v>
          </cell>
          <cell r="D4429">
            <v>39.159999999999997</v>
          </cell>
          <cell r="E4429" t="str">
            <v>EMLURB</v>
          </cell>
        </row>
        <row r="4430">
          <cell r="A4430">
            <v>0</v>
          </cell>
        </row>
        <row r="4431">
          <cell r="A4431" t="str">
            <v>04.04.120</v>
          </cell>
          <cell r="B4431" t="str">
            <v>FORNECIMENTO E ESPALHAMENTO DE AREIA AMARELA, INCLUSIVE CARGA, DESCARGA E TRANSPORTE (POSTO OBRA).</v>
          </cell>
          <cell r="C4431" t="str">
            <v>m3</v>
          </cell>
          <cell r="D4431">
            <v>32.96</v>
          </cell>
          <cell r="E4431" t="str">
            <v>EMLURB</v>
          </cell>
        </row>
        <row r="4432">
          <cell r="A4432">
            <v>0</v>
          </cell>
        </row>
        <row r="4433">
          <cell r="A4433" t="str">
            <v>04.04.130</v>
          </cell>
          <cell r="B4433" t="str">
            <v>FORNECIMENTO E ESPALHAMENTO DE PO DE PEDRA INCLUSIVE CARGA, DESCARGA E TRANSPORTE(POSTO OBRA).</v>
          </cell>
          <cell r="C4433" t="str">
            <v>m3</v>
          </cell>
          <cell r="D4433">
            <v>35.770000000000003</v>
          </cell>
          <cell r="E4433" t="str">
            <v>EMLURB</v>
          </cell>
        </row>
        <row r="4434">
          <cell r="A4434">
            <v>0</v>
          </cell>
        </row>
        <row r="4435">
          <cell r="A4435" t="str">
            <v>05.00.000</v>
          </cell>
          <cell r="B4435" t="str">
            <v>TRABALHOS EM TERRA</v>
          </cell>
        </row>
        <row r="4436">
          <cell r="A4436">
            <v>0</v>
          </cell>
        </row>
        <row r="4437">
          <cell r="A4437" t="str">
            <v>05.01.010</v>
          </cell>
          <cell r="B4437" t="str">
            <v>ESCAVACAO MANUAL EM TERRA ATE 1,50 M DE PROFUNDIDADE, SEM ESCORAMENTO.</v>
          </cell>
          <cell r="C4437" t="str">
            <v>m3</v>
          </cell>
          <cell r="D4437">
            <v>12.14</v>
          </cell>
          <cell r="E4437" t="str">
            <v>EMLURB</v>
          </cell>
        </row>
        <row r="4438">
          <cell r="A4438">
            <v>0</v>
          </cell>
        </row>
        <row r="4439">
          <cell r="A4439" t="str">
            <v>05.01.020</v>
          </cell>
          <cell r="B4439" t="str">
            <v>ESCAVACAO MANUAL EM TERRA ATE 1,50 M DE PROFUNDIDADE, SEM ESCORAMENTO (SERVICO NOTURNO).</v>
          </cell>
          <cell r="C4439" t="str">
            <v>m3</v>
          </cell>
          <cell r="D4439">
            <v>14.56</v>
          </cell>
          <cell r="E4439" t="str">
            <v>EMLURB</v>
          </cell>
        </row>
        <row r="4440">
          <cell r="A4440">
            <v>0</v>
          </cell>
        </row>
        <row r="4441">
          <cell r="A4441" t="str">
            <v>05.01.030</v>
          </cell>
          <cell r="B4441" t="str">
            <v>ESCAVACAO MANUAL EM TERRA ENTRE 1,50 A 3,0M DE PROFUNDIDADE, SEM ESCORAMENTO.</v>
          </cell>
          <cell r="C4441" t="str">
            <v>m3</v>
          </cell>
          <cell r="D4441">
            <v>19.850000000000001</v>
          </cell>
          <cell r="E4441" t="str">
            <v>EMLURB</v>
          </cell>
        </row>
        <row r="4442">
          <cell r="A4442">
            <v>0</v>
          </cell>
        </row>
        <row r="4443">
          <cell r="A4443" t="str">
            <v>05.01.040</v>
          </cell>
          <cell r="B4443" t="str">
            <v>ESCAVACAO MANUAL EM TERRA ENTRE 1,50 A 3,0M DE PROFUNDIDADE, SEM ESCORAMENTO(SERVICO NOTURNO).</v>
          </cell>
          <cell r="C4443" t="str">
            <v>m3</v>
          </cell>
          <cell r="D4443">
            <v>23.82</v>
          </cell>
          <cell r="E4443" t="str">
            <v>EMLURB</v>
          </cell>
        </row>
        <row r="4444">
          <cell r="A4444">
            <v>0</v>
          </cell>
        </row>
        <row r="4445">
          <cell r="A4445" t="str">
            <v>05.01.050</v>
          </cell>
          <cell r="B4445" t="str">
            <v>ESCAVACAO MANUAL EM TERRA ENTRE 3,00 A 4,0M DE PROFUNDIDADE, SEM ESCORAMENTO.</v>
          </cell>
          <cell r="C4445" t="str">
            <v>m3</v>
          </cell>
          <cell r="D4445">
            <v>21.39</v>
          </cell>
          <cell r="E4445" t="str">
            <v>EMLURB</v>
          </cell>
        </row>
        <row r="4446">
          <cell r="A4446">
            <v>0</v>
          </cell>
        </row>
        <row r="4447">
          <cell r="A4447" t="str">
            <v>05.01.060</v>
          </cell>
          <cell r="B4447" t="str">
            <v>ESCAVACAO MANUAL EM TERRA ENTRE 3,00 A 4,0M DE PROFUNDIDADE, SEM ESCORAMENTO(SERVICO NOTURNO).</v>
          </cell>
          <cell r="C4447" t="str">
            <v>m3</v>
          </cell>
          <cell r="D4447">
            <v>25.68</v>
          </cell>
          <cell r="E4447" t="str">
            <v>EMLURB</v>
          </cell>
        </row>
        <row r="4448">
          <cell r="A4448">
            <v>0</v>
          </cell>
        </row>
        <row r="4449">
          <cell r="A4449" t="str">
            <v>05.01.070</v>
          </cell>
          <cell r="B4449" t="str">
            <v>ESCAVACAO MANUAL EM MOLEDO OU PICARRA ATE 1,50M DE PROFUNDIDADE, SEM ESCORAMENTO.</v>
          </cell>
          <cell r="C4449" t="str">
            <v>m3</v>
          </cell>
          <cell r="D4449">
            <v>18.760000000000002</v>
          </cell>
          <cell r="E4449" t="str">
            <v>EMLURB</v>
          </cell>
        </row>
        <row r="4450">
          <cell r="A4450">
            <v>0</v>
          </cell>
        </row>
        <row r="4451">
          <cell r="A4451" t="str">
            <v>05.01.080</v>
          </cell>
          <cell r="B4451" t="str">
            <v>ESCAVACAO MANUAL EM MOLEDO OU PICARRA ENTRE 1,50 A 3,0M DE PROFUNDIDADE, SEM ESCORAMENTO.</v>
          </cell>
          <cell r="C4451" t="str">
            <v>m3</v>
          </cell>
          <cell r="D4451">
            <v>24.1</v>
          </cell>
          <cell r="E4451" t="str">
            <v>EMLURB</v>
          </cell>
        </row>
        <row r="4452">
          <cell r="A4452">
            <v>0</v>
          </cell>
        </row>
        <row r="4453">
          <cell r="A4453" t="str">
            <v>05.01.081</v>
          </cell>
          <cell r="B4453" t="str">
            <v>ESCAVAÇÃO MANUAL DE VALA EM MATERIAL DE 2A. CATEGORIA, COM USO DE EXPLOSIVOS E PERFURAÇÃO MECÂNICA, PRONFUNDIDADE ATÉ 2M.</v>
          </cell>
          <cell r="C4453" t="str">
            <v>m3</v>
          </cell>
          <cell r="D4453">
            <v>38.979999999999997</v>
          </cell>
          <cell r="E4453" t="str">
            <v>SEDUC</v>
          </cell>
        </row>
        <row r="4454">
          <cell r="A4454">
            <v>0</v>
          </cell>
        </row>
        <row r="4455">
          <cell r="A4455" t="str">
            <v>05.01.082</v>
          </cell>
          <cell r="B4455" t="str">
            <v>ESCAVAÇÃO MAUNAL DE VALA EM ROCHA DE 3ª CATEGORIA, COM USO DE EXPLOSIVOS E PERFURAÇÃO MANUAL, PROFUNDIDADE ATÉ 2M.</v>
          </cell>
          <cell r="C4455" t="str">
            <v>m3</v>
          </cell>
          <cell r="D4455">
            <v>133.55000000000001</v>
          </cell>
          <cell r="E4455" t="str">
            <v>SEDUC</v>
          </cell>
        </row>
        <row r="4456">
          <cell r="A4456">
            <v>0</v>
          </cell>
        </row>
        <row r="4457">
          <cell r="A4457" t="str">
            <v>05.01.083</v>
          </cell>
          <cell r="B4457" t="str">
            <v>ESCAVAÇÃO MANUAL DE VALA EM ROCHA DE 3ª CATEGORIA, COM USO DE EXPLOSIVOS E PERFURAÇÕES MECÂNICA, PROFUNDIDADE ATÉ 2M.</v>
          </cell>
          <cell r="C4457" t="str">
            <v>m3</v>
          </cell>
          <cell r="D4457">
            <v>94.51</v>
          </cell>
          <cell r="E4457" t="str">
            <v>SEDUC</v>
          </cell>
        </row>
        <row r="4458">
          <cell r="A4458">
            <v>0</v>
          </cell>
        </row>
        <row r="4459">
          <cell r="A4459" t="str">
            <v>05.01.084</v>
          </cell>
          <cell r="B4459" t="str">
            <v>ESCAVAÇÃO MANUAL EM MATERIAL DE 2ª CATEGORIA SEM USO DE EXPLOSIVOS , PROFUNDIDADE ATÉ 1,50M.</v>
          </cell>
          <cell r="C4459" t="str">
            <v>m3</v>
          </cell>
          <cell r="D4459">
            <v>26.46</v>
          </cell>
          <cell r="E4459" t="str">
            <v>SEDUC</v>
          </cell>
        </row>
        <row r="4460">
          <cell r="A4460">
            <v>0</v>
          </cell>
        </row>
        <row r="4461">
          <cell r="A4461" t="str">
            <v>05.01.090</v>
          </cell>
          <cell r="B4461" t="str">
            <v>ESCAVACAO MECANICA DE VALA EM MATERIAL DE PRIMEIRA CATEGORIA ATE 1,50M DE PROFUNDIDADE, SEM ESCORAMENTO.</v>
          </cell>
          <cell r="C4461" t="str">
            <v>m3</v>
          </cell>
          <cell r="D4461">
            <v>4.41</v>
          </cell>
          <cell r="E4461" t="str">
            <v>EMLURB</v>
          </cell>
        </row>
        <row r="4462">
          <cell r="A4462">
            <v>0</v>
          </cell>
        </row>
        <row r="4463">
          <cell r="A4463" t="str">
            <v>05.01.100</v>
          </cell>
          <cell r="B4463" t="str">
            <v>ESCAVACAO MECANICA DE VALA EM MATERIAL DE PRIMEIRA CATEGORIA ATE 3,00M DE PROFUNDIDADE, SEM ESCORAMENTO.</v>
          </cell>
          <cell r="C4463" t="str">
            <v>m3</v>
          </cell>
          <cell r="D4463">
            <v>5.3</v>
          </cell>
          <cell r="E4463" t="str">
            <v>EMLURB</v>
          </cell>
        </row>
        <row r="4464">
          <cell r="A4464">
            <v>0</v>
          </cell>
        </row>
        <row r="4465">
          <cell r="A4465" t="str">
            <v>05.01.110</v>
          </cell>
          <cell r="B4465" t="str">
            <v>ESCAVACAO MECANICA DE VALA EM MATERIAL DE PRIMEIRA CATEGORIA ATE 4,00M DE PROFUNDIDADE, SEM ESCORAMENTO.</v>
          </cell>
          <cell r="C4465" t="str">
            <v>m3</v>
          </cell>
          <cell r="D4465">
            <v>5.88</v>
          </cell>
          <cell r="E4465" t="str">
            <v>EMLURB</v>
          </cell>
        </row>
        <row r="4466">
          <cell r="A4466">
            <v>0</v>
          </cell>
        </row>
        <row r="4467">
          <cell r="A4467" t="str">
            <v>05.01.120</v>
          </cell>
          <cell r="B4467" t="str">
            <v>ESCAVACAO MECANICA DE MATERIAL DE PRIMEIRA CATEGORIA, PROVENIENTE DE CORTE DE SUBLEITO.</v>
          </cell>
          <cell r="C4467" t="str">
            <v>m3</v>
          </cell>
          <cell r="D4467">
            <v>1.97</v>
          </cell>
          <cell r="E4467" t="str">
            <v>EMLURB</v>
          </cell>
        </row>
        <row r="4468">
          <cell r="A4468">
            <v>0</v>
          </cell>
        </row>
        <row r="4469">
          <cell r="A4469" t="str">
            <v>05.01.130</v>
          </cell>
          <cell r="B4469" t="str">
            <v>ESCAVACAO E CARGA MECANICAS DE MATERIAL DE PRIMEIRA CATEGORIA, PROVENIENTE DE CORTE DE TERRENO NATURAL PARA OBRAS CIVIS.</v>
          </cell>
          <cell r="C4469" t="str">
            <v>m3</v>
          </cell>
          <cell r="D4469">
            <v>3.79</v>
          </cell>
          <cell r="E4469" t="str">
            <v>EMLURB</v>
          </cell>
        </row>
        <row r="4470">
          <cell r="A4470">
            <v>0</v>
          </cell>
        </row>
        <row r="4471">
          <cell r="A4471" t="str">
            <v>05.01.140</v>
          </cell>
          <cell r="B4471" t="str">
            <v>ESCAVACAO E CARGA MECANICAS DE MATERIAL DE PRIMEIRA CATEGORIA, PROVENIENTE DE CORTE DE SUBLEITO.</v>
          </cell>
          <cell r="C4471" t="str">
            <v>m3</v>
          </cell>
          <cell r="D4471">
            <v>3.41</v>
          </cell>
          <cell r="E4471" t="str">
            <v>EMLURB</v>
          </cell>
        </row>
        <row r="4472">
          <cell r="A4472">
            <v>0</v>
          </cell>
        </row>
        <row r="4473">
          <cell r="A4473" t="str">
            <v>05.01.150</v>
          </cell>
          <cell r="B4473" t="str">
            <v>ESCAVACAO E CARGA MECANICAS DE MATERIAL DE PRIMEIRA CATEGORIA, PROVENIENTE DE CORTE DE SUBLEITO , E AINDA TRANSPORTE COM D.M.T. 0,2 KM.</v>
          </cell>
          <cell r="C4473" t="str">
            <v>m3</v>
          </cell>
          <cell r="D4473">
            <v>5.85</v>
          </cell>
          <cell r="E4473" t="str">
            <v>EMLURB</v>
          </cell>
        </row>
        <row r="4474">
          <cell r="A4474">
            <v>0</v>
          </cell>
        </row>
        <row r="4475">
          <cell r="A4475" t="str">
            <v>05.01.160</v>
          </cell>
          <cell r="B4475" t="str">
            <v>ESCAVACAO E CARGA MECANICAS DE MATERIAL DE PRIMEIRA CATEGORIA, PROVENIENTE DE CORTE DE SUBLEITO, E AINDA TRANSPORTE COM D.M.T.2 KM.</v>
          </cell>
          <cell r="C4475" t="str">
            <v>m3</v>
          </cell>
          <cell r="D4475">
            <v>6.95</v>
          </cell>
          <cell r="E4475" t="str">
            <v>EMLURB</v>
          </cell>
        </row>
        <row r="4476">
          <cell r="A4476">
            <v>0</v>
          </cell>
        </row>
        <row r="4477">
          <cell r="A4477" t="str">
            <v>05.01.170</v>
          </cell>
          <cell r="B4477" t="str">
            <v>ESCAVACAO E CARGA MECANICAS DE MATERIAL DE PRIMEIRA CATEGORIA, PROVENIENTE DE CORTE DE SUBLEITO, E AINDA TRANSPORTE COM D.M.T.4 KM.</v>
          </cell>
          <cell r="C4477" t="str">
            <v>m3</v>
          </cell>
          <cell r="D4477">
            <v>9.91</v>
          </cell>
          <cell r="E4477" t="str">
            <v>EMLURB</v>
          </cell>
        </row>
        <row r="4478">
          <cell r="A4478">
            <v>0</v>
          </cell>
        </row>
        <row r="4479">
          <cell r="A4479" t="str">
            <v>05.01.180</v>
          </cell>
          <cell r="B4479" t="str">
            <v>ESCAVACAO E CARGA MECANICAS DE MATERIAL DE PRIMEIRA CATEGORIA, PROVENIENTE DE CORTE DE SUBLEITO, E AINDA TRANSPORTE COM D.M.T.6 KM.</v>
          </cell>
          <cell r="C4479" t="str">
            <v>m3</v>
          </cell>
          <cell r="D4479">
            <v>12.07</v>
          </cell>
          <cell r="E4479" t="str">
            <v>EMLURB</v>
          </cell>
        </row>
        <row r="4480">
          <cell r="A4480">
            <v>0</v>
          </cell>
        </row>
        <row r="4481">
          <cell r="A4481" t="str">
            <v>05.01.190</v>
          </cell>
          <cell r="B4481" t="str">
            <v>ESCAVACAO E CARGA MECANICAS DE MATERIAL DE PRIMEIRA CATEGORIA, PROVENIENTE DE CORTE DE SUBLEITO,E AINDA TRANSPORTE COM D.M.T.8 KM.</v>
          </cell>
          <cell r="C4481" t="str">
            <v>m3</v>
          </cell>
          <cell r="D4481">
            <v>14.24</v>
          </cell>
          <cell r="E4481" t="str">
            <v>EMLURB</v>
          </cell>
        </row>
        <row r="4482">
          <cell r="A4482">
            <v>0</v>
          </cell>
        </row>
        <row r="4483">
          <cell r="A4483" t="str">
            <v>05.01.500</v>
          </cell>
          <cell r="B4483" t="str">
            <v>DESMONTE DE ROCHA DURA INCLUINDO PERFURAÇÃO COM PERFURATRIZ, COMPRESSOR E ARGAMASSA EXPANSIVA, CAIMEX OU SIMILAR.</v>
          </cell>
          <cell r="C4483" t="str">
            <v>m3</v>
          </cell>
          <cell r="D4483">
            <v>105.51</v>
          </cell>
          <cell r="E4483" t="str">
            <v>SEDUC</v>
          </cell>
        </row>
        <row r="4484">
          <cell r="A4484">
            <v>0</v>
          </cell>
        </row>
        <row r="4485">
          <cell r="A4485" t="str">
            <v>05.02.010</v>
          </cell>
          <cell r="B4485" t="str">
            <v>REATERRO SEM APILOAMENTO, COM APROVEITAMENTO DO MATERIAL ESCAVADO.</v>
          </cell>
          <cell r="C4485" t="str">
            <v>m3</v>
          </cell>
          <cell r="D4485">
            <v>2.76</v>
          </cell>
          <cell r="E4485" t="str">
            <v>EMLURB</v>
          </cell>
        </row>
        <row r="4486">
          <cell r="A4486">
            <v>0</v>
          </cell>
        </row>
        <row r="4487">
          <cell r="A4487" t="str">
            <v>05.02.020</v>
          </cell>
          <cell r="B4487" t="str">
            <v>REATERRO APILOADO DE VALAS EM CAMADAS DE 20CM DE ESPESSURA , COM APROVEITAMENTO DO MATERIAL ESCAVADO.</v>
          </cell>
          <cell r="C4487" t="str">
            <v>m3</v>
          </cell>
          <cell r="D4487">
            <v>16.55</v>
          </cell>
          <cell r="E4487" t="str">
            <v>EMLURB</v>
          </cell>
        </row>
        <row r="4488">
          <cell r="A4488">
            <v>0</v>
          </cell>
        </row>
        <row r="4489">
          <cell r="A4489" t="str">
            <v>05.02.030</v>
          </cell>
          <cell r="B4489" t="str">
            <v>ESPALHAMENTO DE MATERIAL PARA SIMPLES REGULARIZACAO DO TERRENO.</v>
          </cell>
          <cell r="C4489" t="str">
            <v>m3</v>
          </cell>
          <cell r="D4489">
            <v>0.82</v>
          </cell>
          <cell r="E4489" t="str">
            <v>EMLURB</v>
          </cell>
        </row>
        <row r="4490">
          <cell r="A4490">
            <v>0</v>
          </cell>
        </row>
        <row r="4491">
          <cell r="A4491" t="str">
            <v>05.02.040</v>
          </cell>
          <cell r="B4491" t="str">
            <v>EXECUCAO DE ATERRO ABRANGENDO ESPALHAMENTO, HOMOGENEIZACAO , UMEDECIMENTO E COMPACTACAO MANUAL EM CAMADAS DE 20 CM DE ESPESSURA, INCLUSIVE O FORNECIMENTO DO BARRO PROVENIENTE DE JAZIDA A UMA DISTANCIA MAXIMA DE 12 KM .</v>
          </cell>
          <cell r="C4491" t="str">
            <v>m3</v>
          </cell>
          <cell r="D4491">
            <v>36.21</v>
          </cell>
          <cell r="E4491" t="str">
            <v>EMLURB</v>
          </cell>
        </row>
        <row r="4492">
          <cell r="A4492">
            <v>0</v>
          </cell>
        </row>
        <row r="4493">
          <cell r="A4493" t="str">
            <v>05.02.050</v>
          </cell>
          <cell r="B4493" t="str">
            <v>EXECUCAO DE ATERRO ABRANGENDO ESPALHAMENTO, HOMOGENEIZACAO , UMEDECIMENTO E COMPACTACAO MANUAL EM CAMADAS DE 20 CM DE ESPESSURA, INCLUSIVE O FORNECIMENTO DO BARRO PROVENIENTE DE JAZIDA A UMA DISTANCIA MAXIMA DE 20 KM .</v>
          </cell>
          <cell r="C4493" t="str">
            <v>m3</v>
          </cell>
          <cell r="D4493">
            <v>44.82</v>
          </cell>
          <cell r="E4493" t="str">
            <v>EMLURB</v>
          </cell>
        </row>
        <row r="4494">
          <cell r="A4494">
            <v>0</v>
          </cell>
        </row>
        <row r="4495">
          <cell r="A4495" t="str">
            <v>05.02.060</v>
          </cell>
          <cell r="B4495" t="str">
            <v>EXECUCAO DE ATERRO ABRANGENDO ESPALHAMENTO , HOMOGENEIZACAO,UMEDECIMENTO E COMPACTACAO MECANICA EM CAMADAS DE 20 CM DE ESPESSURA , INCLUSIVE O FORNECIMENTO DO BARRO PROVENIENTE DE JAZIDA A UMA DISTANCIA MAXIMA DE 12 KM .</v>
          </cell>
          <cell r="C4495" t="str">
            <v>m3</v>
          </cell>
          <cell r="D4495">
            <v>28.79</v>
          </cell>
          <cell r="E4495" t="str">
            <v>EMLURB</v>
          </cell>
        </row>
        <row r="4496">
          <cell r="A4496">
            <v>0</v>
          </cell>
        </row>
        <row r="4497">
          <cell r="A4497" t="str">
            <v>05.02.070</v>
          </cell>
          <cell r="B4497" t="str">
            <v>EXECUCAO DE ATERRO ABRANGENDO ESPALHAMENTO , HOMOGENEIZACAO , UMEDECIMENTO E COMPACTACAO MECANICA EM CAMADAS DE 20 CM DE ESPESSURA,IN CLUSIVE O FORNECIMENTO DO BARRO PROVENIENTE DE JAZIDA A UMA DISTANCIA MAXIMA DE 20 KM .</v>
          </cell>
          <cell r="C4497" t="str">
            <v>m3</v>
          </cell>
          <cell r="D4497">
            <v>37.69</v>
          </cell>
          <cell r="E4497" t="str">
            <v>EMLURB</v>
          </cell>
        </row>
        <row r="4498">
          <cell r="A4498">
            <v>0</v>
          </cell>
        </row>
        <row r="4499">
          <cell r="A4499" t="str">
            <v>05.02.080</v>
          </cell>
          <cell r="B4499" t="str">
            <v>ATERRO COM AREIA EM CAMADAS DE ATE 40 CM DE ALTURA , UTILIZANDO-SE O PROCESSO MECANICO LEVE PARA A COMPACTACAO,INCLUSIVE CARGA,DESCARGA E TRANSPORTE (POSTO OBRA)</v>
          </cell>
          <cell r="C4499" t="str">
            <v>m3</v>
          </cell>
          <cell r="D4499">
            <v>39.33</v>
          </cell>
          <cell r="E4499" t="str">
            <v>EMLURB</v>
          </cell>
        </row>
        <row r="4500">
          <cell r="A4500">
            <v>0</v>
          </cell>
        </row>
        <row r="4501">
          <cell r="A4501" t="str">
            <v>05.02.090</v>
          </cell>
          <cell r="B4501" t="str">
            <v>APILOAMENTO MANUAL DE VALAS EM CAMADAS DE 20 CM DE ESPESSURA.</v>
          </cell>
          <cell r="C4501" t="str">
            <v>m3</v>
          </cell>
          <cell r="D4501">
            <v>13.79</v>
          </cell>
          <cell r="E4501" t="str">
            <v>EMLURB</v>
          </cell>
        </row>
        <row r="4502">
          <cell r="A4502">
            <v>0</v>
          </cell>
        </row>
        <row r="4503">
          <cell r="A4503" t="str">
            <v>05.02.100</v>
          </cell>
          <cell r="B4503" t="str">
            <v>COMPACTACAO MECANICA DE ATERRO A 100 POR CENTO DO PROCTOR NORMAL, MEDIDO NA SECAO, INCLUSIVE ESPALHAMENTO,UMEDECIMENTO E HOMOGENEIZACAO.</v>
          </cell>
          <cell r="C4503" t="str">
            <v>m3</v>
          </cell>
          <cell r="D4503">
            <v>2.63</v>
          </cell>
          <cell r="E4503" t="str">
            <v>EMLURB</v>
          </cell>
        </row>
        <row r="4504">
          <cell r="A4504">
            <v>0</v>
          </cell>
        </row>
        <row r="4505">
          <cell r="A4505" t="str">
            <v>05.02.110</v>
          </cell>
          <cell r="B4505" t="str">
            <v>EXECUÇÃO DE ATERRO COM BARRO. UTILIZANDO-SE O PROCESSO MECÂNICO LEVE DE COMPACTAÇÃO,INCLUSIVE CARGA, DESCARGA E TRANSPORTE (POSTO OBRA)</v>
          </cell>
          <cell r="C4505" t="str">
            <v>m3</v>
          </cell>
          <cell r="D4505">
            <v>26.98</v>
          </cell>
          <cell r="E4505" t="str">
            <v>EMLURB</v>
          </cell>
        </row>
        <row r="4506">
          <cell r="A4506">
            <v>0</v>
          </cell>
        </row>
        <row r="4507">
          <cell r="A4507" t="str">
            <v>05.02.115</v>
          </cell>
          <cell r="B4507" t="str">
            <v>ATERRO UTILIZANDO SOLO CIMENTO PARA FUNDAÇÕES (TRAÇO 1: 10) ABRANGENDO ESPALHAMENTO, HOMOGEINIZAÇÃO, UMEDECIMENTO E COMPACTAÇÃO MANUAL COM SOQUETE DE 30 KG EM CAMADAS SUCESSIVAS DE 20 CM DE ESPESSURA, INCLUSIVE FORNECIMENTO DO MATERIAL PROVENIENTE DE JAZI</v>
          </cell>
          <cell r="C4507" t="str">
            <v>m3</v>
          </cell>
          <cell r="D4507">
            <v>124.87</v>
          </cell>
          <cell r="E4507" t="str">
            <v>SEE</v>
          </cell>
        </row>
        <row r="4508">
          <cell r="A4508">
            <v>0</v>
          </cell>
        </row>
        <row r="4509">
          <cell r="A4509" t="str">
            <v>05.02.116</v>
          </cell>
          <cell r="B4509" t="str">
            <v>EXCLUIDO</v>
          </cell>
          <cell r="C4509" t="str">
            <v>m3</v>
          </cell>
        </row>
        <row r="4510">
          <cell r="A4510">
            <v>0</v>
          </cell>
        </row>
        <row r="4511">
          <cell r="A4511" t="str">
            <v>05.02.120</v>
          </cell>
          <cell r="B4511" t="str">
            <v xml:space="preserve">ATERRO UTILIZANDO SOLO CIMENTO PARA FUNDACOES(TRACO 1:20)ABRANGENDO ESPALHAMENTO HOMOGEINIZACAO,UMEDECIMENTO E COMPACTACAO MANUAL COM SOQUETE DE 30 KG EM CAMADAS SUCESSIVAS DE 20 CM DE ESPESSURA, INCLUSIVE FORNECIMENTO DO MATERIAL PROVENIENTE DE JAZIDA A </v>
          </cell>
          <cell r="C4511" t="str">
            <v>m3</v>
          </cell>
          <cell r="D4511">
            <v>116.52</v>
          </cell>
          <cell r="E4511" t="str">
            <v>EMLURB</v>
          </cell>
        </row>
        <row r="4512">
          <cell r="A4512">
            <v>0</v>
          </cell>
        </row>
        <row r="4513">
          <cell r="A4513" t="str">
            <v>05.02.130</v>
          </cell>
          <cell r="B4513" t="str">
            <v xml:space="preserve">ATERRO UTILIZANDO SOLO CIMENTO PARA FUNDACOES(TRACO 1:30)ABRANGENDO ESPALHAMENTO HOMOGEINIZACAO,UMEDECIMENTO E COMPACTACAO MANUAL COM SOQUETE DE 30 KG EM CAMADAS SUCESSIVAS DE 20 CM DE ESPESSURA, INCLUSIVE FORNECIMENTO DO MATERIAL PROVENIENTE DE JAZIDA A </v>
          </cell>
          <cell r="C4513" t="str">
            <v>m3</v>
          </cell>
          <cell r="D4513">
            <v>104.88</v>
          </cell>
          <cell r="E4513" t="str">
            <v>EMLURB</v>
          </cell>
        </row>
        <row r="4514">
          <cell r="A4514">
            <v>0</v>
          </cell>
        </row>
        <row r="4515">
          <cell r="A4515" t="str">
            <v>05.02.140</v>
          </cell>
          <cell r="B4515" t="str">
            <v xml:space="preserve">ATERRO UTILIZANDO SOLO CIMENTO PARA FUNDACOES(TRACO 1:20)ABRANGENDO ESPALHAMENTO HOMOGEINIZACAO,UMEDECIMENTO E COMPACTACAO MECANICA LEVE EM CAMADAS SUCESSIVAS DE 20 CM DE ESPESSURA,INCLUSIVE FORNECIMENTO DO MATERIAL PROVENIENTE DE JAZIDA A UMA DISTANCIA  </v>
          </cell>
          <cell r="C4515" t="str">
            <v>m3</v>
          </cell>
          <cell r="D4515">
            <v>100.93</v>
          </cell>
          <cell r="E4515" t="str">
            <v>EMLURB</v>
          </cell>
        </row>
        <row r="4516">
          <cell r="A4516">
            <v>0</v>
          </cell>
        </row>
        <row r="4517">
          <cell r="A4517" t="str">
            <v>05.02.145</v>
          </cell>
          <cell r="B4517" t="str">
            <v>ATERRO UTILIZANDO SOLO CIMENTO PARA FUNDAÇÕES (TRAÇO 1:25) ABRANGENDO ESPALHAMENTO, HOMOGEINIZAÇÃO, UMEDECIMENTO E COMPACTAÇÃO MECÂNICA LEVE EM CAMADAS SUCESSIVAS DE 20CM DE ESPESSURA, INCLUSIVE FORNECIMENTO DO MATERIAL PROVENIENTE DE JAZIDA A UMA DISTÂNC</v>
          </cell>
          <cell r="C4517" t="str">
            <v>m3</v>
          </cell>
          <cell r="D4517">
            <v>115.06</v>
          </cell>
          <cell r="E4517" t="str">
            <v>SEDUC</v>
          </cell>
        </row>
        <row r="4518">
          <cell r="A4518">
            <v>0</v>
          </cell>
        </row>
        <row r="4519">
          <cell r="A4519" t="str">
            <v>05.02.150</v>
          </cell>
          <cell r="B4519" t="str">
            <v>ATERRO UTILIZANDO SOLO CIMENTO PARA FUNDACOES(TRACO 1:30)ABRANGENDO ESPALHAMENTO HOMOGEINIZACAO,UMEDECIMENTO E COMPACTACAO MECANICA LEVE EM CAMADAS SUCESSIVAS DE 20 CM DE ESPESSURA,INCLUSIVE FORNECIMENTO DO MATERIAL PROVENIENTE DE JAZIDA A UMA DISTANCIA M</v>
          </cell>
          <cell r="C4519" t="str">
            <v>m3</v>
          </cell>
          <cell r="D4519">
            <v>89.29</v>
          </cell>
          <cell r="E4519" t="str">
            <v>EMLURB</v>
          </cell>
        </row>
        <row r="4520">
          <cell r="A4520">
            <v>0</v>
          </cell>
        </row>
        <row r="4521">
          <cell r="A4521" t="str">
            <v>05.02.200</v>
          </cell>
          <cell r="B4521" t="str">
            <v>EXECUCAO DE BASE COM BRITA GRADUADA ( CORRIDA) ABRANGENDO ESPALHAMENTO E COMPACTACAO DA MISTURA EM CAMADAS SUCESSIVAS COM 15CM DE ESPESSURA INCLUSIVE FORNECIMENTO DO MATERIAL (POSTO OBRA).</v>
          </cell>
          <cell r="C4521" t="str">
            <v>m3</v>
          </cell>
          <cell r="D4521">
            <v>70.03</v>
          </cell>
          <cell r="E4521" t="str">
            <v>EMLURB</v>
          </cell>
        </row>
        <row r="4522">
          <cell r="A4522">
            <v>0</v>
          </cell>
        </row>
        <row r="4523">
          <cell r="A4523" t="str">
            <v>05.03.010</v>
          </cell>
          <cell r="B4523" t="str">
            <v>REGULARIZACAO MANUAL DE TERRENO NATURAL, CORTE OU ATERRO ATE 20 CM DE ESPESSURA.</v>
          </cell>
          <cell r="C4523" t="str">
            <v>m2</v>
          </cell>
          <cell r="D4523">
            <v>1.38</v>
          </cell>
          <cell r="E4523" t="str">
            <v>EMLURB</v>
          </cell>
        </row>
        <row r="4524">
          <cell r="A4524">
            <v>0</v>
          </cell>
        </row>
        <row r="4525">
          <cell r="A4525" t="str">
            <v>05.03.020</v>
          </cell>
          <cell r="B4525" t="str">
            <v>REGULARIZACAO MECANICA DE TERRENO NATURAL, CORTE OU ATERRO ATE 20 CM DE ESPESSURA.</v>
          </cell>
          <cell r="C4525" t="str">
            <v>m2</v>
          </cell>
          <cell r="D4525">
            <v>0.6</v>
          </cell>
          <cell r="E4525" t="str">
            <v>EMLURB</v>
          </cell>
        </row>
        <row r="4526">
          <cell r="A4526">
            <v>0</v>
          </cell>
        </row>
        <row r="4527">
          <cell r="A4527" t="str">
            <v>05.03.030</v>
          </cell>
          <cell r="B4527" t="str">
            <v>REGULARIZACAO DE TALUDE COM CORTE OU ATERRO ATE 20 CM DE ESPESSURA.</v>
          </cell>
          <cell r="C4527" t="str">
            <v>m2</v>
          </cell>
          <cell r="D4527">
            <v>2.76</v>
          </cell>
          <cell r="E4527" t="str">
            <v>EMLURB</v>
          </cell>
        </row>
        <row r="4528">
          <cell r="A4528">
            <v>0</v>
          </cell>
        </row>
        <row r="4529">
          <cell r="A4529" t="str">
            <v>05.04.010</v>
          </cell>
          <cell r="B4529" t="str">
            <v>CONTENÇÃO TIPO RIP-RAP COM UTILIZAÇÃO DE SOLO-CIMENTO, TRAÇO 1:18, EM VOLUME, COM SACO DE NYLON, INCL. FORNECIMENTO DE AGREGADOS (BARRO/SAIBRO/AREIA), TRANSPORTE, CARGA E DESCARGA COM DMT 10KM.</v>
          </cell>
          <cell r="C4529" t="str">
            <v>m3</v>
          </cell>
          <cell r="D4529">
            <v>156.18</v>
          </cell>
          <cell r="E4529" t="str">
            <v>SEDUC</v>
          </cell>
        </row>
        <row r="4530">
          <cell r="A4530">
            <v>0</v>
          </cell>
        </row>
        <row r="4531">
          <cell r="A4531" t="str">
            <v>38.04.060</v>
          </cell>
          <cell r="B4531" t="str">
            <v>RECOMPOSIÇÃO DE LISOS -  - RESTAURO DAS MODENATURAS (ORNATOS INTEGRADOS)</v>
          </cell>
          <cell r="C4531" t="str">
            <v>m2</v>
          </cell>
          <cell r="D4531">
            <v>15.37</v>
          </cell>
          <cell r="E4531" t="str">
            <v>SEE</v>
          </cell>
        </row>
        <row r="4532">
          <cell r="A4532">
            <v>0</v>
          </cell>
        </row>
        <row r="4533">
          <cell r="A4533" t="str">
            <v>38.05.010</v>
          </cell>
          <cell r="B4533" t="str">
            <v>RETIRADA DAS FOLHAS - RESTAURO DAS ESQUADRIAS</v>
          </cell>
          <cell r="C4533" t="str">
            <v>m2</v>
          </cell>
          <cell r="D4533">
            <v>17.68</v>
          </cell>
          <cell r="E4533" t="str">
            <v>SEE</v>
          </cell>
        </row>
        <row r="4534">
          <cell r="A4534">
            <v>0</v>
          </cell>
        </row>
        <row r="4535">
          <cell r="A4535" t="str">
            <v>06.00.000</v>
          </cell>
          <cell r="B4535" t="str">
            <v>ESTRUTURA DE CONCRETO</v>
          </cell>
        </row>
        <row r="4536">
          <cell r="A4536">
            <v>0</v>
          </cell>
        </row>
        <row r="4537">
          <cell r="A4537" t="str">
            <v>06.01.010</v>
          </cell>
          <cell r="B4537" t="str">
            <v>FORMAS PARA CONCRETO ARMADO EM FUNDACOES, UTILIZANDO TABUAS DE 1 X 12 POL., INCLUSIVE ESCORAMENTO.</v>
          </cell>
          <cell r="C4537" t="str">
            <v>m2</v>
          </cell>
          <cell r="D4537">
            <v>48.65</v>
          </cell>
          <cell r="E4537" t="str">
            <v>EMLURB</v>
          </cell>
        </row>
        <row r="4538">
          <cell r="A4538">
            <v>0</v>
          </cell>
        </row>
        <row r="4539">
          <cell r="A4539" t="str">
            <v>06.01.015</v>
          </cell>
          <cell r="B4539" t="str">
            <v>FORMAS PARA CONCRETO ARMADO EM FUNDACOES, COM CHAPAS DE MADEIRA COMPENSADA TIPO RESINADA DE 12MM, INCLUSIVE ESCORAMENTO.</v>
          </cell>
          <cell r="C4539" t="str">
            <v>m2</v>
          </cell>
          <cell r="D4539">
            <v>36.78</v>
          </cell>
          <cell r="E4539" t="str">
            <v>EMLURB</v>
          </cell>
        </row>
        <row r="4540">
          <cell r="A4540">
            <v>0</v>
          </cell>
        </row>
        <row r="4541">
          <cell r="A4541" t="str">
            <v>06.01.020</v>
          </cell>
          <cell r="B4541" t="str">
            <v>FORMA PARA CONCRETO ARMADO EM LAJES, COM CHAPAS DE MADEIRA COMPENSADA TIPO RESINADA DE 12 MM, INCLUSIVE ESCORAMENTO.</v>
          </cell>
          <cell r="C4541" t="str">
            <v>m2</v>
          </cell>
          <cell r="D4541">
            <v>48.71</v>
          </cell>
          <cell r="E4541" t="str">
            <v>EMLURB</v>
          </cell>
        </row>
        <row r="4542">
          <cell r="A4542">
            <v>0</v>
          </cell>
        </row>
        <row r="4543">
          <cell r="A4543" t="str">
            <v>06.01.025</v>
          </cell>
          <cell r="B4543" t="str">
            <v>FORMAS PARA CONCRETO ARMADO EM VIGAS, COM CHAPAS DE MADEIRA COMPENSADA RESINADA DE 12 MM, INCLUSIVE ESCORAMENTO.</v>
          </cell>
          <cell r="C4543" t="str">
            <v>m2</v>
          </cell>
          <cell r="D4543">
            <v>63.89</v>
          </cell>
          <cell r="E4543" t="str">
            <v>EMLURB</v>
          </cell>
        </row>
        <row r="4544">
          <cell r="A4544">
            <v>0</v>
          </cell>
        </row>
        <row r="4545">
          <cell r="A4545" t="str">
            <v>06.01.030</v>
          </cell>
          <cell r="B4545" t="str">
            <v>FORMA PARA CONCRETO ARMADO EM PILARES,COM CHAPAS EM MADEIRA COMPENSADA TIPO RESINADA DE 12 MM, INCLUSIVE ESCORAMENTO.</v>
          </cell>
          <cell r="C4545" t="str">
            <v>m2</v>
          </cell>
          <cell r="D4545">
            <v>66.55</v>
          </cell>
          <cell r="E4545" t="str">
            <v>EMLURB</v>
          </cell>
        </row>
        <row r="4546">
          <cell r="A4546">
            <v>0</v>
          </cell>
        </row>
        <row r="4547">
          <cell r="A4547" t="str">
            <v>06.01.055</v>
          </cell>
          <cell r="B4547" t="str">
            <v>FORMAS PARA CONCRETO ARMADO EM QUALQUER TIPO DE ESTRUTURA, COM CHAPA DE MADEIRA COMPENSADA TIPO RESINADA DE 12 MM,INCLUSIVE ESCORAMENTO.</v>
          </cell>
          <cell r="C4547" t="str">
            <v>m2</v>
          </cell>
          <cell r="D4547">
            <v>61.49</v>
          </cell>
          <cell r="E4547" t="str">
            <v>EMLURB</v>
          </cell>
        </row>
        <row r="4548">
          <cell r="A4548">
            <v>0</v>
          </cell>
        </row>
        <row r="4549">
          <cell r="A4549" t="str">
            <v>06.01.060</v>
          </cell>
          <cell r="B4549" t="str">
            <v>FORMAS PARA CONCRETO APARENTE ARMADO EM LAJES COM CHAPAS DE MADEIRA COMPENSADA TIPO PLASTIFICADA DE 12MM, INCLUSIVE ESCORAMENTO.</v>
          </cell>
          <cell r="C4549" t="str">
            <v>m2</v>
          </cell>
          <cell r="D4549">
            <v>52.71</v>
          </cell>
          <cell r="E4549" t="str">
            <v>EMLURB</v>
          </cell>
        </row>
        <row r="4550">
          <cell r="A4550">
            <v>0</v>
          </cell>
        </row>
        <row r="4551">
          <cell r="A4551" t="str">
            <v>06.01.070</v>
          </cell>
          <cell r="B4551" t="str">
            <v>FORMAS PARA CONCRETO APARENTE ARMADO EM VIGAS COM CHAPAS DE MADEIRA COMPENSADA TIPO PLASTIFICADA DE 12MM, INCLUSIVE ESCORAMENTO.</v>
          </cell>
          <cell r="C4551" t="str">
            <v>m2</v>
          </cell>
          <cell r="D4551">
            <v>69.95</v>
          </cell>
          <cell r="E4551" t="str">
            <v>EMLURB</v>
          </cell>
        </row>
        <row r="4552">
          <cell r="A4552">
            <v>0</v>
          </cell>
        </row>
        <row r="4553">
          <cell r="A4553" t="str">
            <v>06.01.080</v>
          </cell>
          <cell r="B4553" t="str">
            <v>FORMAS PARA CONCRETO APARENTE ARMADO EM PILARES, COM CHAPAS DE MADEIRA COMPENSADA TIPO PLASTIFICADA DE 12MM, INCLUSIVE ESCORAMENTO.</v>
          </cell>
          <cell r="C4553" t="str">
            <v>m2</v>
          </cell>
          <cell r="D4553">
            <v>72.61</v>
          </cell>
          <cell r="E4553" t="str">
            <v>EMLURB</v>
          </cell>
        </row>
        <row r="4554">
          <cell r="A4554">
            <v>0</v>
          </cell>
        </row>
        <row r="4555">
          <cell r="A4555" t="str">
            <v>06.01.090</v>
          </cell>
          <cell r="B4555" t="str">
            <v>FORMAS PARA CONCRETO APARENTE ARMADO EM QUALQUER TIPO DE ESTRUTURA , COM CHAPAS DE MADEIRA COMPENSADA TIPO PLASTIFICADA DE 12MM , INCLUSIVE ESCORAMENTO.</v>
          </cell>
          <cell r="C4555" t="str">
            <v>m2</v>
          </cell>
          <cell r="D4555">
            <v>67.55</v>
          </cell>
          <cell r="E4555" t="str">
            <v>EMLURB</v>
          </cell>
        </row>
        <row r="4556">
          <cell r="A4556">
            <v>0</v>
          </cell>
        </row>
        <row r="4557">
          <cell r="A4557" t="str">
            <v>06.01.100</v>
          </cell>
          <cell r="B4557" t="str">
            <v>ESCORAMENTO EM MADEIRA PARA VIGAS E LAJES DE EDIFICAÇÕES, UTILIZANDO BARROTE 3"X3", PREGO 2 1/2"X10 E TÁBUA DE 2,5X 20CM. CONSIDERADO TRÊS USOS E PÉ DIREITO ATÉ 3,50M.</v>
          </cell>
          <cell r="C4557" t="str">
            <v>m2</v>
          </cell>
          <cell r="D4557">
            <v>10.33</v>
          </cell>
          <cell r="E4557" t="str">
            <v>SEDUC</v>
          </cell>
        </row>
        <row r="4558">
          <cell r="A4558">
            <v>0</v>
          </cell>
        </row>
        <row r="4559">
          <cell r="A4559" t="str">
            <v>06.010.090</v>
          </cell>
          <cell r="B4559" t="str">
            <v>EXCLUÍDO -  CÓDIGO COM ZERO A MAIS...</v>
          </cell>
          <cell r="C4559" t="str">
            <v>m2</v>
          </cell>
          <cell r="E4559" t="str">
            <v>SEDUC</v>
          </cell>
        </row>
        <row r="4560">
          <cell r="A4560">
            <v>0</v>
          </cell>
        </row>
        <row r="4561">
          <cell r="A4561" t="str">
            <v>06.02.020</v>
          </cell>
          <cell r="B4561" t="str">
            <v>FERRO CORTADO, DOBRADO E COLOCADO NA FORMA,EM INFRA-ESTRUTURA(CA-50).</v>
          </cell>
          <cell r="C4561" t="str">
            <v>Kg</v>
          </cell>
          <cell r="D4561">
            <v>5.85</v>
          </cell>
          <cell r="E4561" t="str">
            <v>EMLURB</v>
          </cell>
        </row>
        <row r="4562">
          <cell r="A4562">
            <v>0</v>
          </cell>
        </row>
        <row r="4563">
          <cell r="A4563" t="str">
            <v>06.02.030</v>
          </cell>
          <cell r="B4563" t="str">
            <v>FERRO CORTADO, DOBRADO E COLOCADO NA FORMA,EM INFRA-ESTRUTURA(CA-60).</v>
          </cell>
          <cell r="C4563" t="str">
            <v>Kg</v>
          </cell>
          <cell r="D4563">
            <v>6.47</v>
          </cell>
          <cell r="E4563" t="str">
            <v>EMLURB</v>
          </cell>
        </row>
        <row r="4564">
          <cell r="A4564">
            <v>0</v>
          </cell>
        </row>
        <row r="4565">
          <cell r="A4565" t="str">
            <v>06.02.050</v>
          </cell>
          <cell r="B4565" t="str">
            <v>FERRO CORTADO, DOBRADO E COLOCADO NA FORMA,EM SUPER-ESTRUTURA(CA-50).</v>
          </cell>
          <cell r="C4565" t="str">
            <v>Kg</v>
          </cell>
          <cell r="D4565">
            <v>5.99</v>
          </cell>
          <cell r="E4565" t="str">
            <v>EMLURB</v>
          </cell>
        </row>
        <row r="4566">
          <cell r="A4566">
            <v>0</v>
          </cell>
        </row>
        <row r="4567">
          <cell r="A4567" t="str">
            <v>06.02.060</v>
          </cell>
          <cell r="B4567" t="str">
            <v>FERRO CORTADO, DOBRADO E COLOCADO NA FORMA,EM SUPER-ESTRUTURA(CA-60).</v>
          </cell>
          <cell r="C4567" t="str">
            <v>Kg</v>
          </cell>
          <cell r="D4567">
            <v>6.61</v>
          </cell>
          <cell r="E4567" t="str">
            <v>EMLURB</v>
          </cell>
        </row>
        <row r="4568">
          <cell r="A4568">
            <v>0</v>
          </cell>
        </row>
        <row r="4569">
          <cell r="A4569" t="str">
            <v>06.02.070</v>
          </cell>
          <cell r="B4569" t="str">
            <v>FORNECIMENTO E  EXECUÇÃO  DE ARMADURA EM TELA METÁLICA Q92 DE FIO 4,20MM, INCLUINDO CORTE E  MONTAGEM</v>
          </cell>
          <cell r="C4569" t="str">
            <v>Kg</v>
          </cell>
          <cell r="D4569">
            <v>6.43</v>
          </cell>
          <cell r="E4569" t="str">
            <v>SEDUC</v>
          </cell>
        </row>
        <row r="4570">
          <cell r="A4570">
            <v>0</v>
          </cell>
        </row>
        <row r="4571">
          <cell r="A4571" t="str">
            <v>06.02.071</v>
          </cell>
          <cell r="B4571" t="str">
            <v>FORNECIMENTO E  EXECUÇÃO  DE ARMADURA EM TELA METÁLICA Q61 (15X15) DE FIO 3,40MM, INCLUINDO CORTE E  MONTAGEM</v>
          </cell>
          <cell r="C4571" t="str">
            <v>Kg</v>
          </cell>
          <cell r="D4571">
            <v>6.74</v>
          </cell>
          <cell r="E4571" t="str">
            <v>SEDUC</v>
          </cell>
        </row>
        <row r="4572">
          <cell r="A4572">
            <v>0</v>
          </cell>
        </row>
        <row r="4573">
          <cell r="A4573" t="str">
            <v>06.02.072</v>
          </cell>
          <cell r="B4573" t="str">
            <v>FORNECIMENTO E  EXECUÇÃO  DE ARMADURA EM TELA METÁLICA Q75 (15X15) DE FIO 3,80MM, INCLUINDO CORTE E  MONTAGEM</v>
          </cell>
          <cell r="C4573" t="str">
            <v>Kg</v>
          </cell>
          <cell r="D4573">
            <v>6.17</v>
          </cell>
          <cell r="E4573" t="str">
            <v>SEDUC</v>
          </cell>
        </row>
        <row r="4574">
          <cell r="A4574">
            <v>0</v>
          </cell>
        </row>
        <row r="4575">
          <cell r="A4575" t="str">
            <v>06.03.010</v>
          </cell>
          <cell r="B4575" t="str">
            <v>CONCRETO NAO ESTRUTURAL (1 4 8) PARA LASTROS DE PISOS E FUNDACOES, LANCADO E ADENSADO.</v>
          </cell>
          <cell r="C4575" t="str">
            <v>m3</v>
          </cell>
          <cell r="D4575">
            <v>263.01</v>
          </cell>
          <cell r="E4575" t="str">
            <v>EMLURB</v>
          </cell>
        </row>
        <row r="4576">
          <cell r="A4576">
            <v>0</v>
          </cell>
        </row>
        <row r="4577">
          <cell r="A4577" t="str">
            <v>06.03.020</v>
          </cell>
          <cell r="B4577" t="str">
            <v>CONCRETO ESTRUTURAL, FCK 11 MPA, CONDICAO B (NBR-12655),LANCADO SOBRE O TERRENO OU EM FUNDACOES E ADENSADO.</v>
          </cell>
          <cell r="C4577" t="str">
            <v>m3</v>
          </cell>
          <cell r="D4577">
            <v>286.14999999999998</v>
          </cell>
          <cell r="E4577" t="str">
            <v>EMLURB</v>
          </cell>
        </row>
        <row r="4578">
          <cell r="A4578">
            <v>0</v>
          </cell>
        </row>
        <row r="4579">
          <cell r="A4579" t="str">
            <v>06.03.030</v>
          </cell>
          <cell r="B4579" t="str">
            <v>CONCRETO ESTRUTURAL, FCK 13,5 MPA CONDICAO B (NBR-12655),LANCADO SOBRE O TERRENO OU EM FUNDACOES E ADENSADO.</v>
          </cell>
          <cell r="C4579" t="str">
            <v>m3</v>
          </cell>
          <cell r="D4579">
            <v>298.61</v>
          </cell>
          <cell r="E4579" t="str">
            <v>EMLURB</v>
          </cell>
        </row>
        <row r="4580">
          <cell r="A4580">
            <v>0</v>
          </cell>
        </row>
        <row r="4581">
          <cell r="A4581" t="str">
            <v>06.03.040</v>
          </cell>
          <cell r="B4581" t="str">
            <v>CONCRETO ESTRUTURAL, FCK 15 MPA, CONDICAO B (NBR-12655),LANCADO SOBRE O TERRENO OU EM FUNDACOES E ADENSADO.</v>
          </cell>
          <cell r="C4581" t="str">
            <v>m3</v>
          </cell>
          <cell r="D4581">
            <v>303.05</v>
          </cell>
          <cell r="E4581" t="str">
            <v>EMLURB</v>
          </cell>
        </row>
        <row r="4582">
          <cell r="A4582">
            <v>0</v>
          </cell>
        </row>
        <row r="4583">
          <cell r="A4583" t="str">
            <v>06.03.050</v>
          </cell>
          <cell r="B4583" t="str">
            <v>CONCRETO ESTRUTURAL, FCK 15 MPA, CONDICAO B (NBR-12655),LANCADO EM ESTRUTURAS E ADENSADO.</v>
          </cell>
          <cell r="C4583" t="str">
            <v>m3</v>
          </cell>
          <cell r="D4583">
            <v>336.24</v>
          </cell>
          <cell r="E4583" t="str">
            <v>EMLURB</v>
          </cell>
        </row>
        <row r="4584">
          <cell r="A4584">
            <v>0</v>
          </cell>
        </row>
        <row r="4585">
          <cell r="A4585" t="str">
            <v>06.03.060</v>
          </cell>
          <cell r="B4585" t="str">
            <v>CONCRETO ESTRUTURAL, FCK 18 MPA, CONDICAO B (NBR-12655),LANCADO SOBRE O TERRENO OU EM FUNDACOES E ADENSADO.</v>
          </cell>
          <cell r="C4585" t="str">
            <v>m3</v>
          </cell>
          <cell r="D4585">
            <v>314.11</v>
          </cell>
          <cell r="E4585" t="str">
            <v>EMLURB</v>
          </cell>
        </row>
        <row r="4586">
          <cell r="A4586">
            <v>0</v>
          </cell>
        </row>
        <row r="4587">
          <cell r="A4587" t="str">
            <v>06.03.070</v>
          </cell>
          <cell r="B4587" t="str">
            <v>CONCRETO ESTRUTURAL, FCK 18 MPA, CONDICAO B (NBR-12655),LANCADO EM ESTRUTURAS E ADENSADO.</v>
          </cell>
          <cell r="C4587" t="str">
            <v>m3</v>
          </cell>
          <cell r="D4587">
            <v>347.3</v>
          </cell>
          <cell r="E4587" t="str">
            <v>EMLURB</v>
          </cell>
        </row>
        <row r="4588">
          <cell r="A4588">
            <v>0</v>
          </cell>
        </row>
        <row r="4589">
          <cell r="A4589" t="str">
            <v>06.03.080</v>
          </cell>
          <cell r="B4589" t="str">
            <v>CONCRETO ESTRUTURAL, FCK 20 MPA, CONDICAO B (NBR-12655),LANCADO SOBRE O TERRENO OU EM FUNDACOES E ADENSADO.</v>
          </cell>
          <cell r="C4589" t="str">
            <v>m3</v>
          </cell>
          <cell r="D4589">
            <v>321.04000000000002</v>
          </cell>
          <cell r="E4589" t="str">
            <v>EMLURB</v>
          </cell>
        </row>
        <row r="4590">
          <cell r="A4590">
            <v>0</v>
          </cell>
        </row>
        <row r="4591">
          <cell r="A4591" t="str">
            <v>06.03.090</v>
          </cell>
          <cell r="B4591" t="str">
            <v>CONCRETO ESTRUTURAL, FCK 20 MPA, CONDICAO B (NBR-12655),LANCADO EM ESTRUTURAS E ADENSADO.</v>
          </cell>
          <cell r="C4591" t="str">
            <v>m3</v>
          </cell>
          <cell r="D4591">
            <v>354.23</v>
          </cell>
          <cell r="E4591" t="str">
            <v>EMLURB</v>
          </cell>
        </row>
        <row r="4592">
          <cell r="A4592">
            <v>0</v>
          </cell>
        </row>
        <row r="4593">
          <cell r="A4593" t="str">
            <v>06.03.091</v>
          </cell>
          <cell r="B4593" t="str">
            <v>CONCRETO ESTRUTURAL, FCK 25 MPA, CONDICAO A (NBR 12655) LANCADO SOBRE O TERRENO OU EM FUNDACOES E ADENSADO.</v>
          </cell>
          <cell r="C4593" t="str">
            <v>m3</v>
          </cell>
          <cell r="D4593">
            <v>327.92</v>
          </cell>
          <cell r="E4593" t="str">
            <v>EMLURB</v>
          </cell>
        </row>
        <row r="4594">
          <cell r="A4594">
            <v>0</v>
          </cell>
        </row>
        <row r="4595">
          <cell r="A4595" t="str">
            <v>06.03.092</v>
          </cell>
          <cell r="B4595" t="str">
            <v>CONCRETO ESTRUTURAL, FCK 25 MPA, CONDICAO A (NBR 12655) LANCADO EM ESTRUTURAS E ADENSADO.</v>
          </cell>
          <cell r="C4595" t="str">
            <v>m3</v>
          </cell>
          <cell r="D4595">
            <v>361.11</v>
          </cell>
          <cell r="E4595" t="str">
            <v>EMLURB</v>
          </cell>
        </row>
        <row r="4596">
          <cell r="A4596">
            <v>0</v>
          </cell>
        </row>
        <row r="4597">
          <cell r="A4597" t="str">
            <v>06.03.093</v>
          </cell>
          <cell r="B4597" t="str">
            <v>CONCRETO ESTRUTURAL, FCK 30 MPA, CONDICAO A (NBR 12655) LANCADO SOBRE O TERRENO OU EM FUNDACOES E ADENSADO.</v>
          </cell>
          <cell r="C4597" t="str">
            <v>m3</v>
          </cell>
          <cell r="D4597">
            <v>355.04</v>
          </cell>
          <cell r="E4597" t="str">
            <v>EMLURB</v>
          </cell>
        </row>
        <row r="4598">
          <cell r="A4598">
            <v>0</v>
          </cell>
        </row>
        <row r="4599">
          <cell r="A4599" t="str">
            <v>06.03.094</v>
          </cell>
          <cell r="B4599" t="str">
            <v>CONCRETO ESTRUTURAL, FCK 30 MPA, CONDICAO A (NBR 12655) LANCADO EM ESTRUTURAS E ADENSADO.</v>
          </cell>
          <cell r="C4599" t="str">
            <v>m3</v>
          </cell>
          <cell r="D4599">
            <v>388.23</v>
          </cell>
          <cell r="E4599" t="str">
            <v>EMLURB</v>
          </cell>
        </row>
        <row r="4600">
          <cell r="A4600">
            <v>0</v>
          </cell>
        </row>
        <row r="4601">
          <cell r="A4601" t="str">
            <v>06.03.095</v>
          </cell>
          <cell r="B4601" t="str">
            <v>CONCRETO ESTRUTURAL, FCK 35 MPA, CONDICAO A (NBR 12655) LANCADO SOBRE O TERRENO OU EM FUNDACOES E ADENSADO.</v>
          </cell>
          <cell r="C4601" t="str">
            <v>m3</v>
          </cell>
          <cell r="D4601">
            <v>373.06</v>
          </cell>
          <cell r="E4601" t="str">
            <v>EMLURB</v>
          </cell>
        </row>
        <row r="4602">
          <cell r="A4602">
            <v>0</v>
          </cell>
        </row>
        <row r="4603">
          <cell r="A4603" t="str">
            <v>06.03.096</v>
          </cell>
          <cell r="B4603" t="str">
            <v>CONCRETO ESTRUTURAL, FCK 35 MPA, CONDICAO A (NBR 12655) LANCADO EM ESTRUTURAS E ADENSADO.</v>
          </cell>
          <cell r="C4603" t="str">
            <v>m3</v>
          </cell>
          <cell r="D4603">
            <v>406.25</v>
          </cell>
          <cell r="E4603" t="str">
            <v>EMLURB</v>
          </cell>
        </row>
        <row r="4604">
          <cell r="A4604">
            <v>0</v>
          </cell>
        </row>
        <row r="4605">
          <cell r="A4605" t="str">
            <v>06.03.097</v>
          </cell>
          <cell r="B4605" t="str">
            <v>CONCRETO ESTRUTURAL, FCK 40 MPA, CONDICAO A (NBR 12655) LANCADO SOBRE O TERRENO OU EM FUNDACOES E ADENSADO.</v>
          </cell>
          <cell r="C4605" t="str">
            <v>m3</v>
          </cell>
          <cell r="D4605">
            <v>389.04</v>
          </cell>
          <cell r="E4605" t="str">
            <v>EMLURB</v>
          </cell>
        </row>
        <row r="4606">
          <cell r="A4606">
            <v>0</v>
          </cell>
        </row>
        <row r="4607">
          <cell r="A4607" t="str">
            <v>06.03.098</v>
          </cell>
          <cell r="B4607" t="str">
            <v>CONCRETO ESTRUTURAL, FCK 40 MPA, CONDICAO A (NBR 12655) LANCADO EM ESTRUTURAS E ADENSADO.</v>
          </cell>
          <cell r="C4607" t="str">
            <v>m3</v>
          </cell>
          <cell r="D4607">
            <v>422.24</v>
          </cell>
          <cell r="E4607" t="str">
            <v>EMLURB</v>
          </cell>
        </row>
        <row r="4608">
          <cell r="A4608">
            <v>0</v>
          </cell>
        </row>
        <row r="4609">
          <cell r="A4609" t="str">
            <v>06.03.100</v>
          </cell>
          <cell r="B4609" t="str">
            <v>CONCRETO ARMADO PRONTO, FCK 15 MPA,CONDICAO B (NBR-12655), LANCADO EM FUNDACOES E ADENSADO, INCLUSIVE FORMA, ESCORAMENTO E FERRAGEM.</v>
          </cell>
          <cell r="C4609" t="str">
            <v>m3</v>
          </cell>
          <cell r="D4609">
            <v>1062.6400000000001</v>
          </cell>
          <cell r="E4609" t="str">
            <v>EMLURB</v>
          </cell>
        </row>
        <row r="4610">
          <cell r="A4610">
            <v>0</v>
          </cell>
        </row>
        <row r="4611">
          <cell r="A4611" t="str">
            <v>06.03.101</v>
          </cell>
          <cell r="B4611" t="str">
            <v>CONCRETO ARMADO PRONTO, FCK 18 MPA,CONDICAO B (NBR 12655), LANCADO EM FUNDACOES E ADENSADO, INCLUSIVE FORMA, ESCORAMENTO E FERRAGEM.</v>
          </cell>
          <cell r="C4611" t="str">
            <v>m3</v>
          </cell>
          <cell r="D4611">
            <v>1073.7</v>
          </cell>
          <cell r="E4611" t="str">
            <v>EMLURB</v>
          </cell>
        </row>
        <row r="4612">
          <cell r="A4612">
            <v>0</v>
          </cell>
        </row>
        <row r="4613">
          <cell r="A4613" t="str">
            <v>06.03.102</v>
          </cell>
          <cell r="B4613" t="str">
            <v>CONCRETO ARMADO PRONTO, FCK 20 MPA,CONDICAO B (NBR 12655), LANCADO EM FUNDACOES E ADENSADO, INCLUSIVE FORMA, ESCORAMENTO E FERRAGEM.</v>
          </cell>
          <cell r="C4613" t="str">
            <v>m3</v>
          </cell>
          <cell r="D4613">
            <v>1080.6300000000001</v>
          </cell>
          <cell r="E4613" t="str">
            <v>EMLURB</v>
          </cell>
        </row>
        <row r="4614">
          <cell r="A4614">
            <v>0</v>
          </cell>
        </row>
        <row r="4615">
          <cell r="A4615" t="str">
            <v>06.03.103</v>
          </cell>
          <cell r="B4615" t="str">
            <v>CONCRETO ARMADO PRONTO, FCK 25 MPA CONDICAO A (NBR 12655), LANCADO EM FUNDACOES E ADENSADO, INCLUSIVE FORMA, ESCORAMENTO E FERRAGEM.</v>
          </cell>
          <cell r="C4615" t="str">
            <v>m3</v>
          </cell>
          <cell r="D4615">
            <v>1087.51</v>
          </cell>
          <cell r="E4615" t="str">
            <v>EMLURB</v>
          </cell>
        </row>
        <row r="4616">
          <cell r="A4616">
            <v>0</v>
          </cell>
        </row>
        <row r="4617">
          <cell r="A4617" t="str">
            <v>06.03.104</v>
          </cell>
          <cell r="B4617" t="str">
            <v>CONCRETO ARMADO PRONTO, FCK 30 MPA CONDICAO A (NBR 12655), LANCADO EM FUNDACOES E ADENSADO, INCLUSIVE FORMA, ESCORAMENTO E FERRAGEM.</v>
          </cell>
          <cell r="C4617" t="str">
            <v>m3</v>
          </cell>
          <cell r="D4617">
            <v>1114.6300000000001</v>
          </cell>
          <cell r="E4617" t="str">
            <v>EMLURB</v>
          </cell>
        </row>
        <row r="4618">
          <cell r="A4618">
            <v>0</v>
          </cell>
        </row>
        <row r="4619">
          <cell r="A4619" t="str">
            <v>06.03.105</v>
          </cell>
          <cell r="B4619" t="str">
            <v>CONCRETO ARMADO PRONTO, FCK 35 MPA, CONDICO A (NBR 12655), LANCADO EM FUNDACOES E ADENSADO, INCLUSIVE FORMA, ESCORAMENTO E FERRAGEM.</v>
          </cell>
          <cell r="C4619" t="str">
            <v>m3</v>
          </cell>
          <cell r="D4619">
            <v>1132.6500000000001</v>
          </cell>
          <cell r="E4619" t="str">
            <v>EMLURB</v>
          </cell>
        </row>
        <row r="4620">
          <cell r="A4620">
            <v>0</v>
          </cell>
        </row>
        <row r="4621">
          <cell r="A4621" t="str">
            <v>06.03.106</v>
          </cell>
          <cell r="B4621" t="str">
            <v>CONCRETO ARMADO PRONTO, FCK 40 MPA,CONDICAO A (NBR 12655), LANCADO EM FUNDACOES E ADENSADO, INCLUSIVE FORMA, ESCORAMENTO E FERRAGEM.</v>
          </cell>
          <cell r="C4621" t="str">
            <v>m3</v>
          </cell>
          <cell r="D4621">
            <v>1148.6400000000001</v>
          </cell>
          <cell r="E4621" t="str">
            <v>EMLURB</v>
          </cell>
        </row>
        <row r="4622">
          <cell r="A4622">
            <v>0</v>
          </cell>
        </row>
        <row r="4623">
          <cell r="A4623" t="str">
            <v>06.03.110</v>
          </cell>
          <cell r="B4623" t="str">
            <v>CONCRETO ARMADO PRONTO, FCK 15 MPA,CONDICAO B (NBR-12655), LANCADO EM LAJES E ADENSADO, INCLUSIVE FORMA, ESCORAMENTO E FERRAGEM.</v>
          </cell>
          <cell r="C4623" t="str">
            <v>m3</v>
          </cell>
          <cell r="D4623">
            <v>1293.93</v>
          </cell>
          <cell r="E4623" t="str">
            <v>EMLURB</v>
          </cell>
        </row>
        <row r="4624">
          <cell r="A4624">
            <v>0</v>
          </cell>
        </row>
        <row r="4625">
          <cell r="A4625" t="str">
            <v>06.03.111</v>
          </cell>
          <cell r="B4625" t="str">
            <v>CONCRETO ARMADO PRONTO, FCK 18 MPA,CONDICAO B (NBR 12655), LANCADO EM LAJES E ADENSADO, INCLUSIVE FORMA, ESCORAMENTO E FERRAGEM.</v>
          </cell>
          <cell r="C4625" t="str">
            <v>m3</v>
          </cell>
          <cell r="D4625">
            <v>1305</v>
          </cell>
          <cell r="E4625" t="str">
            <v>EMLURB</v>
          </cell>
        </row>
        <row r="4626">
          <cell r="A4626">
            <v>0</v>
          </cell>
        </row>
        <row r="4627">
          <cell r="A4627" t="str">
            <v>06.03.112</v>
          </cell>
          <cell r="B4627" t="str">
            <v>CONCRETO ARMADO PRONTO, FCK 20 MPA,CONDICAO B (NBR 12655), LANCADO EM LAJES E ADENSADO, INCLUSIVE FORMA, ESCORAMENTO E FERRAGEM.</v>
          </cell>
          <cell r="C4627" t="str">
            <v>m3</v>
          </cell>
          <cell r="D4627">
            <v>1311.92</v>
          </cell>
          <cell r="E4627" t="str">
            <v>EMLURB</v>
          </cell>
        </row>
        <row r="4628">
          <cell r="A4628">
            <v>0</v>
          </cell>
        </row>
        <row r="4629">
          <cell r="A4629" t="str">
            <v>06.03.113</v>
          </cell>
          <cell r="B4629" t="str">
            <v>CONCRETO ARMADO PRONTO, FCK 25 MPA,CONDICAO A (NBR 12655), LANCADO EM LAJES E ADENSADO, INCLUSIVE FORMA, ESCORAMENTO E FERRAGEM.</v>
          </cell>
          <cell r="C4629" t="str">
            <v>m3</v>
          </cell>
          <cell r="D4629">
            <v>1318.8</v>
          </cell>
          <cell r="E4629" t="str">
            <v>EMLURB</v>
          </cell>
        </row>
        <row r="4630">
          <cell r="A4630">
            <v>0</v>
          </cell>
        </row>
        <row r="4631">
          <cell r="A4631" t="str">
            <v>06.03.114</v>
          </cell>
          <cell r="B4631" t="str">
            <v>CONCRETO ARMADO PRONTO, FCK 30 MPA,CONDICAO A (NBR 12655), LANCADO EM LAJES E ADENSADO, INCLUSIVE FORMA, ESCORAMENTO E FERRAGEM.</v>
          </cell>
          <cell r="C4631" t="str">
            <v>m3</v>
          </cell>
          <cell r="D4631">
            <v>1345.93</v>
          </cell>
          <cell r="E4631" t="str">
            <v>EMLURB</v>
          </cell>
        </row>
        <row r="4632">
          <cell r="A4632">
            <v>0</v>
          </cell>
        </row>
        <row r="4633">
          <cell r="A4633" t="str">
            <v>06.03.115</v>
          </cell>
          <cell r="B4633" t="str">
            <v>CONCRETO ARMADO PRONTO, FCK 35 MPA,CONDICAO A (NBR 12655), LANCADO EM LAJES E ADENSADO, INCLUSIVE FORMA, ESCORAMENTO E FERRAGEM.</v>
          </cell>
          <cell r="C4633" t="str">
            <v>m3</v>
          </cell>
          <cell r="D4633">
            <v>1363.95</v>
          </cell>
          <cell r="E4633" t="str">
            <v>EMLURB</v>
          </cell>
        </row>
        <row r="4634">
          <cell r="A4634">
            <v>0</v>
          </cell>
        </row>
        <row r="4635">
          <cell r="A4635" t="str">
            <v>06.03.116</v>
          </cell>
          <cell r="B4635" t="str">
            <v>CONCRETO ARMADO PRONTO, FCK 40 MPA,CONDICAO A (NBR 12655), LANCADO EM LAJES E ADENSADO, INCLUSIVE FORMA, ESCORAMENTO E FERRAGEM.</v>
          </cell>
          <cell r="C4635" t="str">
            <v>m3</v>
          </cell>
          <cell r="D4635">
            <v>1379.93</v>
          </cell>
          <cell r="E4635" t="str">
            <v>EMLURB</v>
          </cell>
        </row>
        <row r="4636">
          <cell r="A4636">
            <v>0</v>
          </cell>
        </row>
        <row r="4637">
          <cell r="A4637" t="str">
            <v>06.03.120</v>
          </cell>
          <cell r="B4637" t="str">
            <v>CONCRETO ARMADO PRONTO, FCK 15 MPA,CONDICAO B (NBR-12655), LANCADO EM VIGAS E ADENSADO, INCLUSIVE FORMA, ESCORAMENTO E FERRAGEM.</v>
          </cell>
          <cell r="C4637" t="str">
            <v>m3</v>
          </cell>
          <cell r="D4637">
            <v>1543.81</v>
          </cell>
          <cell r="E4637" t="str">
            <v>EMLURB</v>
          </cell>
        </row>
        <row r="4638">
          <cell r="A4638">
            <v>0</v>
          </cell>
        </row>
        <row r="4639">
          <cell r="A4639" t="str">
            <v>06.03.121</v>
          </cell>
          <cell r="B4639" t="str">
            <v>CONCRETO ARMADO PRONTO, FCK 18 MPA,CONDICAO B (NBR 12655), LANCADO EM VIGAS E ADENSADO, INCLUSIVE FORMA, ESCORAMENTO E FERRAGEM.</v>
          </cell>
          <cell r="C4639" t="str">
            <v>m3</v>
          </cell>
          <cell r="D4639">
            <v>1554.88</v>
          </cell>
          <cell r="E4639" t="str">
            <v>EMLURB</v>
          </cell>
        </row>
        <row r="4640">
          <cell r="A4640">
            <v>0</v>
          </cell>
        </row>
        <row r="4641">
          <cell r="A4641" t="str">
            <v>06.03.122</v>
          </cell>
          <cell r="B4641" t="str">
            <v>CONCRETO ARMADO PRONTO, FCK 20 MPA,CONDICAO B (NBR 12655), LANCADO EM VIGAS E ADENSADO, INCLUSIVE FORMA, ESCORAMENTO E FERRAGEM.</v>
          </cell>
          <cell r="C4641" t="str">
            <v>m3</v>
          </cell>
          <cell r="D4641">
            <v>1561.8</v>
          </cell>
          <cell r="E4641" t="str">
            <v>EMLURB</v>
          </cell>
        </row>
        <row r="4642">
          <cell r="A4642">
            <v>0</v>
          </cell>
        </row>
        <row r="4643">
          <cell r="A4643" t="str">
            <v>06.03.123</v>
          </cell>
          <cell r="B4643" t="str">
            <v>CONCRETO ARMADO PRONTO, FCK 25 MPA,CONDICAO A (NBR 12655), LANCADO EM VIGAS E ADENSADO, INCLUSIVE FORMA, ESCORAMENTO E FERRAGEM.</v>
          </cell>
          <cell r="C4643" t="str">
            <v>m3</v>
          </cell>
          <cell r="D4643">
            <v>1568.68</v>
          </cell>
          <cell r="E4643" t="str">
            <v>EMLURB</v>
          </cell>
        </row>
        <row r="4644">
          <cell r="A4644">
            <v>0</v>
          </cell>
        </row>
        <row r="4645">
          <cell r="A4645" t="str">
            <v>06.03.124</v>
          </cell>
          <cell r="B4645" t="str">
            <v>CONCRETO ARMADO PRONTO, FCK 30 MPA,CONDICAO A (NBR 12655), LANCADO EM VIGAS E ADENSADO, INCLUSIVE FORMA, ESCORAMENTO E FERRAGEM.</v>
          </cell>
          <cell r="C4645" t="str">
            <v>m3</v>
          </cell>
          <cell r="D4645">
            <v>1595.81</v>
          </cell>
          <cell r="E4645" t="str">
            <v>EMLURB</v>
          </cell>
        </row>
        <row r="4646">
          <cell r="A4646">
            <v>0</v>
          </cell>
        </row>
        <row r="4647">
          <cell r="A4647" t="str">
            <v>06.03.125</v>
          </cell>
          <cell r="B4647" t="str">
            <v>CONCRETO ARMADO PRONTO, FCK 35 MPA,CONDICAO A (NBR 12655), LANCADO EM VIGAS E ADENSADO, INCLUSIVE FORMA, ESCORAMENTO E FERRAGEM.</v>
          </cell>
          <cell r="C4647" t="str">
            <v>m3</v>
          </cell>
          <cell r="D4647">
            <v>1613.83</v>
          </cell>
          <cell r="E4647" t="str">
            <v>EMLURB</v>
          </cell>
        </row>
        <row r="4648">
          <cell r="A4648">
            <v>0</v>
          </cell>
        </row>
        <row r="4649">
          <cell r="A4649" t="str">
            <v>06.03.126</v>
          </cell>
          <cell r="B4649" t="str">
            <v>CONCRETO ARMADO PRONTO, FCK 40 MPA,CONDICAO A (NBR 12655), LANCADO EM VIGAS E ADENSADO, INCLUSIVE FORMA, ESCORAMENTO E FERRAGEM.</v>
          </cell>
          <cell r="C4649" t="str">
            <v>m3</v>
          </cell>
          <cell r="D4649">
            <v>1629.81</v>
          </cell>
          <cell r="E4649" t="str">
            <v>EMLURB</v>
          </cell>
        </row>
        <row r="4650">
          <cell r="A4650">
            <v>0</v>
          </cell>
        </row>
        <row r="4651">
          <cell r="A4651" t="str">
            <v>06.03.130</v>
          </cell>
          <cell r="B4651" t="str">
            <v>CONCRETO ARMADO PRONTO, FCK 15 MPA,CONDICAO B (NBR-12655),LANCADO EM PILARES E ADENSADO,INCLUSIVE FORMA, ESCORAMENTO E FERRAGEM.</v>
          </cell>
          <cell r="C4651" t="str">
            <v>m3</v>
          </cell>
          <cell r="D4651">
            <v>1820.63</v>
          </cell>
          <cell r="E4651" t="str">
            <v>EMLURB</v>
          </cell>
        </row>
        <row r="4652">
          <cell r="A4652">
            <v>0</v>
          </cell>
        </row>
        <row r="4653">
          <cell r="A4653" t="str">
            <v>06.03.131</v>
          </cell>
          <cell r="B4653" t="str">
            <v>CONCRETO ARMADO PRONTO, FCK 18 MPA,CONDICAO B (NBR 12655),LANCADO EM PILARES E ADENSADO,INCLUSIVE FORMA, ESCORAMENTO E FERRAGEM.</v>
          </cell>
          <cell r="C4653" t="str">
            <v>m3</v>
          </cell>
          <cell r="D4653">
            <v>1831.69</v>
          </cell>
          <cell r="E4653" t="str">
            <v>EMLURB</v>
          </cell>
        </row>
        <row r="4654">
          <cell r="A4654">
            <v>0</v>
          </cell>
        </row>
        <row r="4655">
          <cell r="A4655" t="str">
            <v>06.03.132</v>
          </cell>
          <cell r="B4655" t="str">
            <v>CONCRETO ARMADO PRONTO, FCK 20 MPA,CONDICAO B (NBR 12655),LANCADO EM PILARES E ADENSADO,INCLUSIVE FORMA, ESCORAMENTO E FERRAGEM.</v>
          </cell>
          <cell r="C4655" t="str">
            <v>m3</v>
          </cell>
          <cell r="D4655">
            <v>1838.62</v>
          </cell>
          <cell r="E4655" t="str">
            <v>EMLURB</v>
          </cell>
        </row>
        <row r="4656">
          <cell r="A4656">
            <v>0</v>
          </cell>
        </row>
        <row r="4657">
          <cell r="A4657" t="str">
            <v>06.03.133</v>
          </cell>
          <cell r="B4657" t="str">
            <v>CONCRETO ARMADO PRONTO, FCK 25 MPA,CONDICAO A (NBR 12655),LANCADO EM PILARES E ADENSADO,INCLUSIVE FORMA, ESCORAMENTO E FERRAGEM.</v>
          </cell>
          <cell r="C4657" t="str">
            <v>m3</v>
          </cell>
          <cell r="D4657">
            <v>1845.5</v>
          </cell>
          <cell r="E4657" t="str">
            <v>EMLURB</v>
          </cell>
        </row>
        <row r="4658">
          <cell r="A4658">
            <v>0</v>
          </cell>
        </row>
        <row r="4659">
          <cell r="A4659" t="str">
            <v>06.03.134</v>
          </cell>
          <cell r="B4659" t="str">
            <v>CONCRETO ARMADO PRONTO, FCK 30 MPA,CONDICAO A (NBR 12655),LANCADO EM PILARES E ADENSADO,INCLUSIVE FORMA, ESCORAMENTO E FERRAGEM.</v>
          </cell>
          <cell r="C4659" t="str">
            <v>m3</v>
          </cell>
          <cell r="D4659">
            <v>1872.62</v>
          </cell>
          <cell r="E4659" t="str">
            <v>EMLURB</v>
          </cell>
        </row>
        <row r="4660">
          <cell r="A4660">
            <v>0</v>
          </cell>
        </row>
        <row r="4661">
          <cell r="A4661" t="str">
            <v>06.03.135</v>
          </cell>
          <cell r="B4661" t="str">
            <v>CONCRETO ARMADO PRONTO, FCK 35 MPA,CONDICAO A (NBR 12655),LANCADO EM PILARES E ADENSADO,INCLUSIVE FORMA, ESCORAMENTO E FERRAGEM.</v>
          </cell>
          <cell r="C4661" t="str">
            <v>m3</v>
          </cell>
          <cell r="D4661">
            <v>1890.64</v>
          </cell>
          <cell r="E4661" t="str">
            <v>EMLURB</v>
          </cell>
        </row>
        <row r="4662">
          <cell r="A4662">
            <v>0</v>
          </cell>
        </row>
        <row r="4663">
          <cell r="A4663" t="str">
            <v>06.03.136</v>
          </cell>
          <cell r="B4663" t="str">
            <v>CONCRETO ARMADO PRONTO, FCK 40 MPA,CONDICAO A (NBR 12655),LANCADO EM PILARES E ADENSAD0,INCLUSIVE FORMA, ESCORAMENTO E FERRAGEM.</v>
          </cell>
          <cell r="C4663" t="str">
            <v>m3</v>
          </cell>
          <cell r="D4663">
            <v>1906.63</v>
          </cell>
          <cell r="E4663" t="str">
            <v>EMLURB</v>
          </cell>
        </row>
        <row r="4664">
          <cell r="A4664">
            <v>0</v>
          </cell>
        </row>
        <row r="4665">
          <cell r="A4665" t="str">
            <v>06.03.140</v>
          </cell>
          <cell r="B4665" t="str">
            <v>CONCRETO ARMADO PRONTO, FCK 15 MPA,CONDICAO B (NBR-12655),LANCADO EM QUALQUER TIPO DE ESTRUTURA E ADENSADO, INCLUSIVE FORMA, ESCORAMENTO E FERRAGEM.</v>
          </cell>
          <cell r="C4665" t="str">
            <v>m3</v>
          </cell>
          <cell r="D4665">
            <v>1539.88</v>
          </cell>
          <cell r="E4665" t="str">
            <v>EMLURB</v>
          </cell>
        </row>
        <row r="4666">
          <cell r="A4666">
            <v>0</v>
          </cell>
        </row>
        <row r="4667">
          <cell r="A4667" t="str">
            <v>06.03.141</v>
          </cell>
          <cell r="B4667" t="str">
            <v>CONCRETO ARMADO PRONTO, FCK 18 MPA,CONDICAO B (NBR 12655),LANCADO EM QUALQUER TIPO DE ESTRUTURA E ADENSADO, INCLUSIVE FORMA, ESCORAMENTO E FERRAGEM.</v>
          </cell>
          <cell r="C4667" t="str">
            <v>m3</v>
          </cell>
          <cell r="D4667">
            <v>1550.94</v>
          </cell>
          <cell r="E4667" t="str">
            <v>EMLURB</v>
          </cell>
        </row>
        <row r="4668">
          <cell r="A4668">
            <v>0</v>
          </cell>
        </row>
        <row r="4669">
          <cell r="A4669" t="str">
            <v>06.03.142</v>
          </cell>
          <cell r="B4669" t="str">
            <v>CONCRETO ARMADO PRONTO, FCK 20 MPA,CONDICAO B (NBR 12655),LANCADO EM QUALQUER TIPO DE ESTRUTURA E ADENSADO, INCLUSIVE FORMA, ESCORAMENTO E FERRAGEM.</v>
          </cell>
          <cell r="C4669" t="str">
            <v>m3</v>
          </cell>
          <cell r="D4669">
            <v>1557.87</v>
          </cell>
          <cell r="E4669" t="str">
            <v>EMLURB</v>
          </cell>
        </row>
        <row r="4670">
          <cell r="A4670">
            <v>0</v>
          </cell>
        </row>
        <row r="4671">
          <cell r="A4671" t="str">
            <v>06.03.143</v>
          </cell>
          <cell r="B4671" t="str">
            <v>CONCRETO ARMADO PRONTO, FCK 25 MPA,CONDICAO A (NBR 12655),LANCADO EM QUALQUER TIPO DE ESTRUTURA E ADENSADO, INCLUSIVE FORMA, ESCORAMENTO E FERRAGEM.</v>
          </cell>
          <cell r="C4671" t="str">
            <v>m3</v>
          </cell>
          <cell r="D4671">
            <v>1564.75</v>
          </cell>
          <cell r="E4671" t="str">
            <v>EMLURB</v>
          </cell>
        </row>
        <row r="4672">
          <cell r="A4672">
            <v>0</v>
          </cell>
        </row>
        <row r="4673">
          <cell r="A4673" t="str">
            <v>06.03.144</v>
          </cell>
          <cell r="B4673" t="str">
            <v>CONCRETO ARMADO PRONTO, FCK 30 MPA,CONDICAO A (NBR 12655),LANCADO EM QUALQUER TIPO DE ESTRUTURA E ADENSADO, INCLUSIVE FORMA, ESCORAMENTO E FERRAGEM.</v>
          </cell>
          <cell r="C4673" t="str">
            <v>m3</v>
          </cell>
          <cell r="D4673">
            <v>1591.87</v>
          </cell>
          <cell r="E4673" t="str">
            <v>EMLURB</v>
          </cell>
        </row>
        <row r="4674">
          <cell r="A4674">
            <v>0</v>
          </cell>
        </row>
        <row r="4675">
          <cell r="A4675" t="str">
            <v>06.03.145</v>
          </cell>
          <cell r="B4675" t="str">
            <v>CONCRETO ARMADO PRONTO, FCK 35 MPA,CONDICAO A (NBR 12655),LANCADO EM QUALQUER TIPO DE ESTRUTURA E ADENSADO, INCLUSIVE FORMA, ESCORAMENTO E FERRAGEM.</v>
          </cell>
          <cell r="C4675" t="str">
            <v>m3</v>
          </cell>
          <cell r="D4675">
            <v>1609.89</v>
          </cell>
          <cell r="E4675" t="str">
            <v>EMLURB</v>
          </cell>
        </row>
        <row r="4676">
          <cell r="A4676">
            <v>0</v>
          </cell>
        </row>
        <row r="4677">
          <cell r="A4677" t="str">
            <v>06.03.146</v>
          </cell>
          <cell r="B4677" t="str">
            <v>CONCRETO ARMADO PRONTO, FCK 40 MPA,CONDICAO A (NBR 12655),LANCADO EM QUALQUER TIPO DE ESTRUTURA E ADENSADO, INCLUSIVE FORMA, ESCORAMENTO E FERRAGEM.</v>
          </cell>
          <cell r="C4677" t="str">
            <v>m3</v>
          </cell>
          <cell r="D4677">
            <v>1625.88</v>
          </cell>
          <cell r="E4677" t="str">
            <v>EMLURB</v>
          </cell>
        </row>
        <row r="4678">
          <cell r="A4678">
            <v>0</v>
          </cell>
        </row>
        <row r="4679">
          <cell r="A4679" t="str">
            <v>06.03.150</v>
          </cell>
          <cell r="B4679" t="str">
            <v>CONCRETO APARENTE ARMADO PRONTO, FCK 15 MPA, CONDICAO B (NBR-12655), LANCADO EM LAJES E ADENSADO, INCLUSIVE FORMA,ESCORAMENTO E FERRAGEM.</v>
          </cell>
          <cell r="C4679" t="str">
            <v>m3</v>
          </cell>
          <cell r="D4679">
            <v>1241.5</v>
          </cell>
          <cell r="E4679" t="str">
            <v>EMLURB</v>
          </cell>
        </row>
        <row r="4680">
          <cell r="A4680">
            <v>0</v>
          </cell>
        </row>
        <row r="4681">
          <cell r="A4681" t="str">
            <v>06.03.151</v>
          </cell>
          <cell r="B4681" t="str">
            <v>CONCRETO APARENTE ARMADO PRONTO, FCK 18 MPA, CONDICAO B (NBR 12655), LANCADO EM LAJES E ADENSADO, INCLUSIVE FORMA,ESCORAMENTO E FERRAGEM.</v>
          </cell>
          <cell r="C4681" t="str">
            <v>m3</v>
          </cell>
          <cell r="D4681">
            <v>1252.56</v>
          </cell>
          <cell r="E4681" t="str">
            <v>EMLURB</v>
          </cell>
        </row>
        <row r="4682">
          <cell r="A4682">
            <v>0</v>
          </cell>
        </row>
        <row r="4683">
          <cell r="A4683" t="str">
            <v>06.03.152</v>
          </cell>
          <cell r="B4683" t="str">
            <v>CONCRETO APARENTE ARMADO PRONTO, FCK 20 MPA, CONDICAO B (NBR 12655), LANCADO EM LAJES E ADENSADO, INCLUSIVE FORMA,ESCORAMENTO E FERRAGEM.</v>
          </cell>
          <cell r="C4683" t="str">
            <v>m3</v>
          </cell>
          <cell r="D4683">
            <v>1259.49</v>
          </cell>
          <cell r="E4683" t="str">
            <v>EMLURB</v>
          </cell>
        </row>
        <row r="4684">
          <cell r="A4684">
            <v>0</v>
          </cell>
        </row>
        <row r="4685">
          <cell r="A4685" t="str">
            <v>06.03.153</v>
          </cell>
          <cell r="B4685" t="str">
            <v>CONCRETO APARENTE ARMADO PRONTO, FCK 25 MPA, CONDICAO A (NBR 12655), LANCADO EM LAJES E ADENSADO, INCLUSIVE FORMA,ESCORAMENTO E FERRAGEM.</v>
          </cell>
          <cell r="C4685" t="str">
            <v>m3</v>
          </cell>
          <cell r="D4685">
            <v>1266.3699999999999</v>
          </cell>
          <cell r="E4685" t="str">
            <v>EMLURB</v>
          </cell>
        </row>
        <row r="4686">
          <cell r="A4686">
            <v>0</v>
          </cell>
        </row>
        <row r="4687">
          <cell r="A4687" t="str">
            <v>06.03.154</v>
          </cell>
          <cell r="B4687" t="str">
            <v>CONCRETO APARENTE ARMADO PRONTO, FCK 30 MPA, CONDICAO A (NBR 12655), LANCADO EM LAJES E ADENSADO, INCLUSIVE FORMA,ESCORAMENTO E FERRAGEM.</v>
          </cell>
          <cell r="C4687" t="str">
            <v>m3</v>
          </cell>
          <cell r="D4687">
            <v>1293.49</v>
          </cell>
          <cell r="E4687" t="str">
            <v>EMLURB</v>
          </cell>
        </row>
        <row r="4688">
          <cell r="A4688">
            <v>0</v>
          </cell>
        </row>
        <row r="4689">
          <cell r="A4689" t="str">
            <v>06.03.155</v>
          </cell>
          <cell r="B4689" t="str">
            <v>CONCRETO APARENTE ARMADO PRONTO, FCK 35 MPA, CONDICAO A (NBR 12655), LANCADO EM LAJES E ADENSADO, INCLUSIVE FORMA,ESCORAMENTO E FERRAGEM.</v>
          </cell>
          <cell r="C4689" t="str">
            <v>m3</v>
          </cell>
          <cell r="D4689">
            <v>1311.52</v>
          </cell>
          <cell r="E4689" t="str">
            <v>EMLURB</v>
          </cell>
        </row>
        <row r="4690">
          <cell r="A4690">
            <v>0</v>
          </cell>
        </row>
        <row r="4691">
          <cell r="A4691" t="str">
            <v>06.03.156</v>
          </cell>
          <cell r="B4691" t="str">
            <v>CONCRETO APARENTE ARMADO PRONTO, FCK 40 MPA, CONDICAO A (NBR 12655), LANCADO EM LAJES E ADENSADO, INCLUSIVE FORMA,ESCORAMENTO E FERRAGEM.</v>
          </cell>
          <cell r="C4691" t="str">
            <v>m3</v>
          </cell>
          <cell r="D4691">
            <v>1327.5</v>
          </cell>
          <cell r="E4691" t="str">
            <v>EMLURB</v>
          </cell>
        </row>
        <row r="4692">
          <cell r="A4692">
            <v>0</v>
          </cell>
        </row>
        <row r="4693">
          <cell r="A4693" t="str">
            <v>06.03.160</v>
          </cell>
          <cell r="B4693" t="str">
            <v>CONCRETO APARENTE ARMADO PRONTO, FCK 15 MPA CONDICAO B (NBR-12655), LANCADO EM VIGAS E ADENSADO,INCLUSIVE FORMA, ESCORAMENTO E FERRAGEM.</v>
          </cell>
          <cell r="C4693" t="str">
            <v>m3</v>
          </cell>
          <cell r="D4693">
            <v>1557.48</v>
          </cell>
          <cell r="E4693" t="str">
            <v>EMLURB</v>
          </cell>
        </row>
        <row r="4694">
          <cell r="A4694">
            <v>0</v>
          </cell>
        </row>
        <row r="4695">
          <cell r="A4695" t="str">
            <v>06.03.161</v>
          </cell>
          <cell r="B4695" t="str">
            <v>CONCRETO APARENTE ARMADO PRONTO, FCK 18 MPA CONDICAO B (NBR-12655), LANCADO EM VIGAS E ADENSADO,INCLUSIVE FORMA, ESCORAMENTO E FERRAGEM.</v>
          </cell>
          <cell r="C4695" t="str">
            <v>m3</v>
          </cell>
          <cell r="D4695">
            <v>1568.55</v>
          </cell>
          <cell r="E4695" t="str">
            <v>EMLURB</v>
          </cell>
        </row>
        <row r="4696">
          <cell r="A4696">
            <v>0</v>
          </cell>
        </row>
        <row r="4697">
          <cell r="A4697" t="str">
            <v>06.03.162</v>
          </cell>
          <cell r="B4697" t="str">
            <v>CONCRETO APARENTE ARMADO PRONTO, FCK 20 MPA CONDICAO B (NBR-12655), LANCADO EM VIGAS E ADENSADO,INCLUSIVE FORMA, ESCORAMENTO E FERRAGEM.</v>
          </cell>
          <cell r="C4697" t="str">
            <v>m3</v>
          </cell>
          <cell r="D4697">
            <v>1575.47</v>
          </cell>
          <cell r="E4697" t="str">
            <v>EMLURB</v>
          </cell>
        </row>
        <row r="4698">
          <cell r="A4698">
            <v>0</v>
          </cell>
        </row>
        <row r="4699">
          <cell r="A4699" t="str">
            <v>06.03.163</v>
          </cell>
          <cell r="B4699" t="str">
            <v>CONCRETO APARENTE ARMADO PRONTO, FCK 25 MPA CONDICAO A (NBR-12655), LANCADO EM VIGAS E ADENSADO,INCLUSIVE FORMA, ESCORAMENTO E FERRAGEM.</v>
          </cell>
          <cell r="C4699" t="str">
            <v>m3</v>
          </cell>
          <cell r="D4699">
            <v>1582.35</v>
          </cell>
          <cell r="E4699" t="str">
            <v>EMLURB</v>
          </cell>
        </row>
        <row r="4700">
          <cell r="A4700">
            <v>0</v>
          </cell>
        </row>
        <row r="4701">
          <cell r="A4701" t="str">
            <v>06.03.164</v>
          </cell>
          <cell r="B4701" t="str">
            <v>CONCRETO APARENTE ARMADO PRONTO, FCK 30 MPA CONDICAO A (NBR-12655), LANCADO EM VIGAS E ADENSADO,INCLUSIVE FORMA, ESCORAMENTO E FERRAGEM.</v>
          </cell>
          <cell r="C4701" t="str">
            <v>m3</v>
          </cell>
          <cell r="D4701">
            <v>1609.48</v>
          </cell>
          <cell r="E4701" t="str">
            <v>EMLURB</v>
          </cell>
        </row>
        <row r="4702">
          <cell r="A4702">
            <v>0</v>
          </cell>
        </row>
        <row r="4703">
          <cell r="A4703" t="str">
            <v>06.03.165</v>
          </cell>
          <cell r="B4703" t="str">
            <v>CONCRETO APARENTE ARMADO PRONTO, FCK 35 MPA CONDICAO A (NBR-12655), LANCADO EM VIGAS E ADENSADO,INCLUSIVE FORMA, ESCORAMENTO E FERRAGEM.</v>
          </cell>
          <cell r="C4703" t="str">
            <v>m3</v>
          </cell>
          <cell r="D4703">
            <v>1627.5</v>
          </cell>
          <cell r="E4703" t="str">
            <v>EMLURB</v>
          </cell>
        </row>
        <row r="4704">
          <cell r="A4704">
            <v>0</v>
          </cell>
        </row>
        <row r="4705">
          <cell r="A4705" t="str">
            <v>06.03.166</v>
          </cell>
          <cell r="B4705" t="str">
            <v>CONCRETO APARENTE ARMADO PRONTO, FCK 40 MPA CONDICAO A (NBR-12655), LANCADO EM VIGAS E ADENSADO,INCLUSIVE FORMA, ESCORAMENTO E FERRAGEM.</v>
          </cell>
          <cell r="C4705" t="str">
            <v>m3</v>
          </cell>
          <cell r="D4705">
            <v>1643.48</v>
          </cell>
          <cell r="E4705" t="str">
            <v>EMLURB</v>
          </cell>
        </row>
        <row r="4706">
          <cell r="A4706">
            <v>0</v>
          </cell>
        </row>
        <row r="4707">
          <cell r="A4707" t="str">
            <v>06.03.170</v>
          </cell>
          <cell r="B4707" t="str">
            <v>CONCRETO APARENTE ARMADO PRONTO, FCK 15 MPA CONDICAO B (NBR-12655), LANCADO EM PILARES E ADENSADO, INCLUSIVE FORMA, ESCORAMENTO E FERRAGEM.</v>
          </cell>
          <cell r="C4707" t="str">
            <v>m3</v>
          </cell>
          <cell r="D4707">
            <v>1886.75</v>
          </cell>
          <cell r="E4707" t="str">
            <v>EMLURB</v>
          </cell>
        </row>
        <row r="4708">
          <cell r="A4708">
            <v>0</v>
          </cell>
        </row>
        <row r="4709">
          <cell r="A4709" t="str">
            <v>06.03.171</v>
          </cell>
          <cell r="B4709" t="str">
            <v>CONCRETO APARENTE ARMADO PRONTO, FCK 18 MPA CONDICAO B (NBR-12655), LANCADO EM PILARES E ADENSADO, INCLUSIVE FORMA, ESCORAMENTO E FERRAGEM.</v>
          </cell>
          <cell r="C4709" t="str">
            <v>m3</v>
          </cell>
          <cell r="D4709">
            <v>1897.82</v>
          </cell>
          <cell r="E4709" t="str">
            <v>EMLURB</v>
          </cell>
        </row>
        <row r="4710">
          <cell r="A4710">
            <v>0</v>
          </cell>
        </row>
        <row r="4711">
          <cell r="A4711" t="str">
            <v>06.03.172</v>
          </cell>
          <cell r="B4711" t="str">
            <v>CONCRETO APARENTE ARMADO PRONTO, FCK 20 MPA CONDICAO B (NBR-12655), LANCADO EM PILARES E ADENSADO, INCLUSIVE FORMA, ESCORAMENTO E FERRAGEM.</v>
          </cell>
          <cell r="C4711" t="str">
            <v>m3</v>
          </cell>
          <cell r="D4711">
            <v>1904.74</v>
          </cell>
          <cell r="E4711" t="str">
            <v>EMLURB</v>
          </cell>
        </row>
        <row r="4712">
          <cell r="A4712">
            <v>0</v>
          </cell>
        </row>
        <row r="4713">
          <cell r="A4713" t="str">
            <v>06.03.173</v>
          </cell>
          <cell r="B4713" t="str">
            <v>CONCRETO APARENTE ARMADO PRONTO, FCK 25 MPA CONDICAO A (NBR-12655), LANCADO EM PILARES E ADENSADO, INCLUSIVE FORMA, ESCORAMENTO E FERRAGEM.</v>
          </cell>
          <cell r="C4713" t="str">
            <v>m3</v>
          </cell>
          <cell r="D4713">
            <v>1911.62</v>
          </cell>
          <cell r="E4713" t="str">
            <v>EMLURB</v>
          </cell>
        </row>
        <row r="4714">
          <cell r="A4714">
            <v>0</v>
          </cell>
        </row>
        <row r="4715">
          <cell r="A4715" t="str">
            <v>06.03.174</v>
          </cell>
          <cell r="B4715" t="str">
            <v>CONCRETO APARENTE ARMADO PRONTO, FCK 30 MPA CONDICAO A (NBR-12655), LANCADO EM PILARES E ADENSADO, INCLUSIVE FORMA, ESCORAMENTO E FERRAGEM.</v>
          </cell>
          <cell r="C4715" t="str">
            <v>m3</v>
          </cell>
          <cell r="D4715">
            <v>1938.75</v>
          </cell>
          <cell r="E4715" t="str">
            <v>EMLURB</v>
          </cell>
        </row>
        <row r="4716">
          <cell r="A4716">
            <v>0</v>
          </cell>
        </row>
        <row r="4717">
          <cell r="A4717" t="str">
            <v>06.03.175</v>
          </cell>
          <cell r="B4717" t="str">
            <v>CONCRETO APARENTE ARMADO PRONTO, FCK 35 MPA CONDICAO A (NBR-12655), LANCADO EM PILARES E ADENSADO, INCLUSIVE FORMA, ESCORAMENTO E FERRAGEM.</v>
          </cell>
          <cell r="C4717" t="str">
            <v>m3</v>
          </cell>
          <cell r="D4717">
            <v>1956.77</v>
          </cell>
          <cell r="E4717" t="str">
            <v>EMLURB</v>
          </cell>
        </row>
        <row r="4718">
          <cell r="A4718">
            <v>0</v>
          </cell>
        </row>
        <row r="4719">
          <cell r="A4719" t="str">
            <v>06.03.176</v>
          </cell>
          <cell r="B4719" t="str">
            <v>CONCRETO APARENTE ARMADO PRONTO, FCK 40 MPA CONDICAO A (NBR-12655), LANCADO EM PILARES E ADENSADO, INCLUSIVE FORMA, ESCORAMENTO E FERRAGEM.</v>
          </cell>
          <cell r="C4719" t="str">
            <v>m3</v>
          </cell>
          <cell r="D4719">
            <v>1972.75</v>
          </cell>
          <cell r="E4719" t="str">
            <v>EMLURB</v>
          </cell>
        </row>
        <row r="4720">
          <cell r="A4720">
            <v>0</v>
          </cell>
        </row>
        <row r="4721">
          <cell r="A4721" t="str">
            <v>06.03.180</v>
          </cell>
          <cell r="B4721" t="str">
            <v>CONCRETO APARENTE ARMADO PRONTO, FCK 15 MPA CONDICAO B (NBR-12655),LANCADO EM QUALQUER TIPO DE ESTRUTURA E ADENSADO, INCLUSIVE FORMA, ESCORAMENTO E FERRAGEM.</v>
          </cell>
          <cell r="C4721" t="str">
            <v>m3</v>
          </cell>
          <cell r="D4721">
            <v>1584.85</v>
          </cell>
          <cell r="E4721" t="str">
            <v>EMLURB</v>
          </cell>
        </row>
        <row r="4722">
          <cell r="A4722">
            <v>0</v>
          </cell>
        </row>
        <row r="4723">
          <cell r="A4723" t="str">
            <v>06.03.181</v>
          </cell>
          <cell r="B4723" t="str">
            <v>CONCRETO APARENTE ARMADO PRONTO, FCK 18 MPA CONDICAO B (NBR-12655),LANCADO EM QUALQUER TIPO DE ESTRUTURA E ADENSADO, INCLUSIVE FORMA, ESCORAMENTO E FERRAGEM.</v>
          </cell>
          <cell r="C4723" t="str">
            <v>m3</v>
          </cell>
          <cell r="D4723">
            <v>1595.91</v>
          </cell>
          <cell r="E4723" t="str">
            <v>EMLURB</v>
          </cell>
        </row>
        <row r="4724">
          <cell r="A4724">
            <v>0</v>
          </cell>
        </row>
        <row r="4725">
          <cell r="A4725" t="str">
            <v>06.03.182</v>
          </cell>
          <cell r="B4725" t="str">
            <v>CONCRETO APARENTE ARMADO PRONTO, FCK 20 MPA CONDICAO B (NBR-12655),LANCADO EM QUALQUER TIPO DE ESTRUTURA E ADENSADO, INCLUSIVE FORMA, ESCORAMENTO E FERRAGEM.</v>
          </cell>
          <cell r="C4725" t="str">
            <v>m3</v>
          </cell>
          <cell r="D4725">
            <v>1602.83</v>
          </cell>
          <cell r="E4725" t="str">
            <v>EMLURB</v>
          </cell>
        </row>
        <row r="4726">
          <cell r="A4726">
            <v>0</v>
          </cell>
        </row>
        <row r="4727">
          <cell r="A4727" t="str">
            <v>06.03.183</v>
          </cell>
          <cell r="B4727" t="str">
            <v>CONCRETO APARENTE ARMADO PRONTO, FCK 25 MPA CONDICAO A (NBR-12655),LANCADO EM QUALQUER TIPO DE ESTRUTURA E ADENSADO, INCLUSIVE FORMA, ESCORAMENTO E FERRAGEM.</v>
          </cell>
          <cell r="C4727" t="str">
            <v>m3</v>
          </cell>
          <cell r="D4727">
            <v>1609.71</v>
          </cell>
          <cell r="E4727" t="str">
            <v>EMLURB</v>
          </cell>
        </row>
        <row r="4728">
          <cell r="A4728">
            <v>0</v>
          </cell>
        </row>
        <row r="4729">
          <cell r="A4729" t="str">
            <v>06.03.184</v>
          </cell>
          <cell r="B4729" t="str">
            <v>CONCRETO APARENTE ARMADO PRONTO, FCK 30 MPA CONDICAO A (NBR-12655),LANCADO EM QUALQUER TIPO DE ESTRUTURA E ADENSADO, INCLUSIVE FORMA, ESCORAMENTO E FERRAGEM.</v>
          </cell>
          <cell r="C4729" t="str">
            <v>m3</v>
          </cell>
          <cell r="D4729">
            <v>1636.84</v>
          </cell>
          <cell r="E4729" t="str">
            <v>EMLURB</v>
          </cell>
        </row>
        <row r="4730">
          <cell r="A4730">
            <v>0</v>
          </cell>
        </row>
        <row r="4731">
          <cell r="A4731" t="str">
            <v>06.03.185</v>
          </cell>
          <cell r="B4731" t="str">
            <v>CONCRETO APARENTE ARMADO PRONTO, FCK 35 MPA CONDICAO A (NBR-12655),LANCADO EM QUALQUER TIPO DE ESTRUTURA E ADENSADO, INCLUSIVE FORMA, ESCORAMENTO E FERRAGEM.</v>
          </cell>
          <cell r="C4731" t="str">
            <v>m3</v>
          </cell>
          <cell r="D4731">
            <v>1654.86</v>
          </cell>
          <cell r="E4731" t="str">
            <v>EMLURB</v>
          </cell>
        </row>
        <row r="4732">
          <cell r="A4732">
            <v>0</v>
          </cell>
        </row>
        <row r="4733">
          <cell r="A4733" t="str">
            <v>06.03.186</v>
          </cell>
          <cell r="B4733" t="str">
            <v>CONCRETO APARENTE ARMADO PRONTO, FCK 40 MPA CONDICAO A (NBR-12655),LANCADO EM QUALQUER TIPO DE ESTRUTURA E ADENSADO, INCLUSIVE FORMA, ESCORAMENTO E FERRAGEM.</v>
          </cell>
          <cell r="C4733" t="str">
            <v>m3</v>
          </cell>
          <cell r="D4733">
            <v>1670.84</v>
          </cell>
          <cell r="E4733" t="str">
            <v>EMLURB</v>
          </cell>
        </row>
        <row r="4734">
          <cell r="A4734">
            <v>0</v>
          </cell>
        </row>
        <row r="4735">
          <cell r="A4735" t="str">
            <v>06.03.200</v>
          </cell>
          <cell r="B4735" t="str">
            <v>TRANSPORTE,LANÇAMENTO,ADENSAMENTO E ACABAMENTO DO CONCRETO EM ESTRUTURA</v>
          </cell>
          <cell r="C4735" t="str">
            <v>m3</v>
          </cell>
          <cell r="D4735">
            <v>21.69</v>
          </cell>
          <cell r="E4735" t="str">
            <v>SEDUC</v>
          </cell>
        </row>
        <row r="4736">
          <cell r="A4736">
            <v>0</v>
          </cell>
        </row>
        <row r="4737">
          <cell r="A4737" t="str">
            <v>06.04.002</v>
          </cell>
          <cell r="B4737" t="str">
            <v>CONCRETO PRE-MISTURADO EM USINA, FCK 11 MPA FORNECIDO, LANCADO EM FUNDACOES E ADENSADO.</v>
          </cell>
          <cell r="C4737" t="str">
            <v>m3</v>
          </cell>
          <cell r="D4737">
            <v>261.64</v>
          </cell>
          <cell r="E4737" t="str">
            <v>EMLURB</v>
          </cell>
        </row>
        <row r="4738">
          <cell r="A4738">
            <v>0</v>
          </cell>
        </row>
        <row r="4739">
          <cell r="A4739" t="str">
            <v>06.04.004</v>
          </cell>
          <cell r="B4739" t="str">
            <v>CONCRETO PRE-MISTURADO EM USINA, FCK 11 MPA FORNECIDO, LANCADO EM ESTRUTURAS E ADENSADO.</v>
          </cell>
          <cell r="C4739" t="str">
            <v>m3</v>
          </cell>
          <cell r="D4739">
            <v>272.67</v>
          </cell>
          <cell r="E4739" t="str">
            <v>EMLURB</v>
          </cell>
        </row>
        <row r="4740">
          <cell r="A4740">
            <v>0</v>
          </cell>
        </row>
        <row r="4741">
          <cell r="A4741" t="str">
            <v>06.04.010</v>
          </cell>
          <cell r="B4741" t="str">
            <v>CONCRETO PRE-MISTURADO EM USINA, FCK 15 MPA FORNECIDO, LANCADO EM FUNDACOES E ADENSADO.</v>
          </cell>
          <cell r="C4741" t="str">
            <v>m3</v>
          </cell>
          <cell r="D4741">
            <v>281.95</v>
          </cell>
          <cell r="E4741" t="str">
            <v>EMLURB</v>
          </cell>
        </row>
        <row r="4742">
          <cell r="A4742">
            <v>0</v>
          </cell>
        </row>
        <row r="4743">
          <cell r="A4743" t="str">
            <v>06.04.020</v>
          </cell>
          <cell r="B4743" t="str">
            <v>CONCRETO PRE-MISTURADO EM USINA, FCK 15 MPA FORNECIDO, LANCADO EM ESTRUTURAS E ADENSADO.</v>
          </cell>
          <cell r="C4743" t="str">
            <v>m3</v>
          </cell>
          <cell r="D4743">
            <v>315.14</v>
          </cell>
          <cell r="E4743" t="str">
            <v>EMLURB</v>
          </cell>
        </row>
        <row r="4744">
          <cell r="A4744">
            <v>0</v>
          </cell>
        </row>
        <row r="4745">
          <cell r="A4745" t="str">
            <v>06.04.030</v>
          </cell>
          <cell r="B4745" t="str">
            <v>CONCRETO PRE-MISTURADO EM USINA, FCK 18 MPA FORNECIDO, LANCADO EM FUNDACOES E ADENSADO.</v>
          </cell>
          <cell r="C4745" t="str">
            <v>m3</v>
          </cell>
          <cell r="D4745">
            <v>294.35000000000002</v>
          </cell>
          <cell r="E4745" t="str">
            <v>EMLURB</v>
          </cell>
        </row>
        <row r="4746">
          <cell r="A4746">
            <v>0</v>
          </cell>
        </row>
        <row r="4747">
          <cell r="A4747" t="str">
            <v>06.04.040</v>
          </cell>
          <cell r="B4747" t="str">
            <v>CONCRETO PRE-MISTURADO EM USINA, FCK 18 MPA FORNECIDO, LANCADO EM ESTRUTURAS E ADENSADO.</v>
          </cell>
          <cell r="C4747" t="str">
            <v>m3</v>
          </cell>
          <cell r="D4747">
            <v>327.54000000000002</v>
          </cell>
          <cell r="E4747" t="str">
            <v>EMLURB</v>
          </cell>
        </row>
        <row r="4748">
          <cell r="A4748">
            <v>0</v>
          </cell>
        </row>
        <row r="4749">
          <cell r="A4749" t="str">
            <v>06.04.050</v>
          </cell>
          <cell r="B4749" t="str">
            <v>CONCRETO PRE-MISTURADO EM USINA, FCK 20 MPA FORNECIDO, LANCADO EM FUNDACOES E ADENSADO.</v>
          </cell>
          <cell r="C4749" t="str">
            <v>m3</v>
          </cell>
          <cell r="D4749">
            <v>301.38</v>
          </cell>
          <cell r="E4749" t="str">
            <v>EMLURB</v>
          </cell>
        </row>
        <row r="4750">
          <cell r="A4750">
            <v>0</v>
          </cell>
        </row>
        <row r="4751">
          <cell r="A4751" t="str">
            <v>06.04.060</v>
          </cell>
          <cell r="B4751" t="str">
            <v>CONCRETO PRE-MISTURADO EM USINA, FCK 20 MPA FORNECIDO, LANCADO EM ESTRUTURAS E ADENSADO.</v>
          </cell>
          <cell r="C4751" t="str">
            <v>m3</v>
          </cell>
          <cell r="D4751">
            <v>334.57</v>
          </cell>
          <cell r="E4751" t="str">
            <v>EMLURB</v>
          </cell>
        </row>
        <row r="4752">
          <cell r="A4752">
            <v>0</v>
          </cell>
        </row>
        <row r="4753">
          <cell r="A4753" t="str">
            <v>06.04.070</v>
          </cell>
          <cell r="B4753" t="str">
            <v>CONCRETO PRE-MISTURADO EM USINA, FCK 25 MPA FORNECIDO, LANCADO EM FUNDACOES E ADENSADO.</v>
          </cell>
          <cell r="C4753" t="str">
            <v>m3</v>
          </cell>
          <cell r="D4753">
            <v>312.39999999999998</v>
          </cell>
          <cell r="E4753" t="str">
            <v>EMLURB</v>
          </cell>
        </row>
        <row r="4754">
          <cell r="A4754">
            <v>0</v>
          </cell>
        </row>
        <row r="4755">
          <cell r="A4755" t="str">
            <v>06.04.080</v>
          </cell>
          <cell r="B4755" t="str">
            <v>CONCRETO PRE-MISTURADO EM USINA, FCK 25 MPA FORNECIDO, LANCADO EM ESTRUTURAS E ADENSADO.</v>
          </cell>
          <cell r="C4755" t="str">
            <v>m3</v>
          </cell>
          <cell r="D4755">
            <v>345.59</v>
          </cell>
          <cell r="E4755" t="str">
            <v>EMLURB</v>
          </cell>
        </row>
        <row r="4756">
          <cell r="A4756">
            <v>0</v>
          </cell>
        </row>
        <row r="4757">
          <cell r="A4757" t="str">
            <v>06.04.090</v>
          </cell>
          <cell r="B4757" t="str">
            <v>CONCRETO PRE-MISTURADO EM USINA, FCK 30 MPA FORNECIDO, LANCADO EM FUNDACOES E ADENSADO.</v>
          </cell>
          <cell r="C4757" t="str">
            <v>m3</v>
          </cell>
          <cell r="D4757">
            <v>329.31</v>
          </cell>
          <cell r="E4757" t="str">
            <v>EMLURB</v>
          </cell>
        </row>
        <row r="4758">
          <cell r="A4758">
            <v>0</v>
          </cell>
        </row>
        <row r="4759">
          <cell r="A4759" t="str">
            <v>06.04.100</v>
          </cell>
          <cell r="B4759" t="str">
            <v>CONCRETO PRE-MISTURADO EM USINA, FCK 30 MPA FORNECIDO, LANCADO EM ESTRUTURAS E ADENSADO.</v>
          </cell>
          <cell r="C4759" t="str">
            <v>m3</v>
          </cell>
          <cell r="D4759">
            <v>362.51</v>
          </cell>
          <cell r="E4759" t="str">
            <v>EMLURB</v>
          </cell>
        </row>
        <row r="4760">
          <cell r="A4760">
            <v>0</v>
          </cell>
        </row>
        <row r="4761">
          <cell r="A4761" t="str">
            <v>06.04.110</v>
          </cell>
          <cell r="B4761" t="str">
            <v>CONCRETO PRE-MISTURADO EM USINA, FCK 33 MPA FORNECIDO, LANCADO EM FUNDACOES E ADENSADO.</v>
          </cell>
          <cell r="C4761" t="str">
            <v>m3</v>
          </cell>
          <cell r="D4761">
            <v>336.36</v>
          </cell>
          <cell r="E4761" t="str">
            <v>EMLURB</v>
          </cell>
        </row>
        <row r="4762">
          <cell r="A4762">
            <v>0</v>
          </cell>
        </row>
        <row r="4763">
          <cell r="A4763" t="str">
            <v>06.04.120</v>
          </cell>
          <cell r="B4763" t="str">
            <v>CONCRETO PRE-MISTURADO EM USINA, FCK 33 MPA FORNECIDO, LANCADO EM ESTRUTURAS E ADENSADO.</v>
          </cell>
          <cell r="C4763" t="str">
            <v>m3</v>
          </cell>
          <cell r="D4763">
            <v>369.56</v>
          </cell>
          <cell r="E4763" t="str">
            <v>EMLURB</v>
          </cell>
        </row>
        <row r="4764">
          <cell r="A4764">
            <v>0</v>
          </cell>
        </row>
        <row r="4765">
          <cell r="A4765" t="str">
            <v>06.04.130</v>
          </cell>
          <cell r="B4765" t="str">
            <v>CONCRETO PRE-MISTURADO EM USINA, FCK 35 MPA FORNECIDO, LANCADO EM FUNDACOES E ADENSADO.</v>
          </cell>
          <cell r="C4765" t="str">
            <v>m3</v>
          </cell>
          <cell r="D4765">
            <v>348.49</v>
          </cell>
          <cell r="E4765" t="str">
            <v>EMLURB</v>
          </cell>
        </row>
        <row r="4766">
          <cell r="A4766">
            <v>0</v>
          </cell>
        </row>
        <row r="4767">
          <cell r="A4767" t="str">
            <v>06.04.140</v>
          </cell>
          <cell r="B4767" t="str">
            <v>CONCRETO PRE-MISTURADO EM USINA, FCK 35 MPA FORNECIDO, LANCADO EM ESTRUTURAS E ADENSADO.</v>
          </cell>
          <cell r="C4767" t="str">
            <v>m3</v>
          </cell>
          <cell r="D4767">
            <v>359.52</v>
          </cell>
          <cell r="E4767" t="str">
            <v>EMLURB</v>
          </cell>
        </row>
        <row r="4768">
          <cell r="A4768">
            <v>0</v>
          </cell>
        </row>
        <row r="4769">
          <cell r="A4769" t="str">
            <v>06.04.150</v>
          </cell>
          <cell r="B4769" t="str">
            <v>CONCRETO PRE-MISTURADO EM USINA, FCK 40 MPA FORNECIDO, LANCADO EM FUNDACOES E ADENSADO.</v>
          </cell>
          <cell r="C4769" t="str">
            <v>m3</v>
          </cell>
          <cell r="D4769">
            <v>363.72</v>
          </cell>
          <cell r="E4769" t="str">
            <v>EMLURB</v>
          </cell>
        </row>
        <row r="4770">
          <cell r="A4770">
            <v>0</v>
          </cell>
        </row>
        <row r="4771">
          <cell r="A4771" t="str">
            <v>06.04.160</v>
          </cell>
          <cell r="B4771" t="str">
            <v>CONCRETO PRE-MISTURADO EM USINA, FCK 40 MPA FORNECIDO, LANCADO EM ESTRUTURAS E ADENSADO.</v>
          </cell>
          <cell r="C4771" t="str">
            <v>m3</v>
          </cell>
          <cell r="D4771">
            <v>374.75</v>
          </cell>
          <cell r="E4771" t="str">
            <v>EMLURB</v>
          </cell>
        </row>
        <row r="4772">
          <cell r="A4772">
            <v>0</v>
          </cell>
        </row>
        <row r="4773">
          <cell r="A4773" t="str">
            <v>06.04.170</v>
          </cell>
          <cell r="B4773" t="str">
            <v>CONCRETO PRE-MISTURADO EM USINA, FCK 45 MPA FORNECIDO, LANCADO EM FUNDAÇÕES E ADENSADO.</v>
          </cell>
          <cell r="C4773" t="str">
            <v>m3</v>
          </cell>
          <cell r="D4773">
            <v>379.15</v>
          </cell>
          <cell r="E4773" t="str">
            <v>EMLURB</v>
          </cell>
        </row>
        <row r="4774">
          <cell r="A4774">
            <v>0</v>
          </cell>
        </row>
        <row r="4775">
          <cell r="A4775" t="str">
            <v>06.04.180</v>
          </cell>
          <cell r="B4775" t="str">
            <v>CONCRETO PRE-MISTURADO EM USINA, FCK 45 MPA FORNECIDO, LANCADO EM ESTRUTURAS E ADENSADO.</v>
          </cell>
          <cell r="C4775" t="str">
            <v>m3</v>
          </cell>
          <cell r="D4775">
            <v>390.18</v>
          </cell>
          <cell r="E4775" t="str">
            <v>EMLURB</v>
          </cell>
        </row>
        <row r="4776">
          <cell r="A4776">
            <v>0</v>
          </cell>
        </row>
        <row r="4777">
          <cell r="A4777" t="str">
            <v>06.05.010</v>
          </cell>
          <cell r="B4777" t="str">
            <v>CONCRETO CICLOPICO COM 70 P0RCENTO DE CONCRETO 1 3 5 E 30 PORCENTO DE RACHAO APLICADO.</v>
          </cell>
          <cell r="C4777" t="str">
            <v>m3</v>
          </cell>
          <cell r="D4777">
            <v>243.08</v>
          </cell>
          <cell r="E4777" t="str">
            <v>EMLURB</v>
          </cell>
        </row>
        <row r="4778">
          <cell r="A4778">
            <v>0</v>
          </cell>
        </row>
        <row r="4779">
          <cell r="A4779" t="str">
            <v>06.06.010</v>
          </cell>
          <cell r="B4779" t="str">
            <v>APLICACAO DE ADESIVO EPOXICO TIPO SIKADUR 32 OU SIMILAR.</v>
          </cell>
          <cell r="C4779" t="str">
            <v>m2</v>
          </cell>
          <cell r="D4779">
            <v>94.05</v>
          </cell>
          <cell r="E4779" t="str">
            <v>EMLURB</v>
          </cell>
        </row>
        <row r="4780">
          <cell r="A4780">
            <v>0</v>
          </cell>
        </row>
        <row r="4781">
          <cell r="A4781" t="str">
            <v>06.06.011</v>
          </cell>
          <cell r="B4781" t="str">
            <v>APLICAÇÃO DE ADESIVO EPOXI TIPO SIKADUR 32 OU SIMILAR, CAMADA COM 2MM DE ESPESSURA.</v>
          </cell>
          <cell r="C4781" t="str">
            <v>m2</v>
          </cell>
          <cell r="D4781">
            <v>169.37</v>
          </cell>
          <cell r="E4781" t="str">
            <v>SEDUC</v>
          </cell>
        </row>
        <row r="4782">
          <cell r="A4782">
            <v>0</v>
          </cell>
        </row>
        <row r="4783">
          <cell r="A4783" t="str">
            <v>06.07.001</v>
          </cell>
          <cell r="B4783" t="str">
            <v>FUNDAÇÃO EM ESTACA BROCA EM CONCRETO ARMADO FCK25MPA COM DIÂMETRO DE 20CM, 04 BARRAS DE 10,00MM E ESTRIBOS EM AÇO 5,00MM COM 60CM A CADA 20CM., ESCAVAÇÃO MANUAL E PROFUNDIDADE ATÉ 8,00M, CONFORME PROJETO DE CONTENÇÃO DE BARREIRA.</v>
          </cell>
          <cell r="C4783" t="str">
            <v>m</v>
          </cell>
          <cell r="D4783">
            <v>37.53</v>
          </cell>
          <cell r="E4783" t="str">
            <v xml:space="preserve">SEE </v>
          </cell>
        </row>
        <row r="4784">
          <cell r="A4784">
            <v>0</v>
          </cell>
        </row>
        <row r="4785">
          <cell r="A4785" t="str">
            <v>06.07.002</v>
          </cell>
          <cell r="B4785" t="str">
            <v>FUNDAÇÃO EM ESTACA BROCA EM CONCRETO ARMADO FCK 25 MPA COM DIÂMETRO DE 25CM, 04 BARRAS DE 10.0MM(3/8") E ESTRIBOS A CADA 20CM DE 5.0MM, ESCAVAÇÃO MANUAL E PROFUNDIDADE DE 5,00M.</v>
          </cell>
          <cell r="C4785" t="str">
            <v>m</v>
          </cell>
          <cell r="D4785">
            <v>47.75</v>
          </cell>
          <cell r="E4785" t="str">
            <v>SEDUC</v>
          </cell>
        </row>
        <row r="4786">
          <cell r="A4786">
            <v>0</v>
          </cell>
        </row>
        <row r="4787">
          <cell r="A4787" t="str">
            <v>06.07.003</v>
          </cell>
          <cell r="B4787" t="str">
            <v>FUNDAÇÃO EM ESTACA BROCA EM CONC.ARM. FCK 30 MPA C/DIÂM.DE 20CM, 04 BARRAS DE AÇO - 10.0MM  E ESTRIBOS EM AÇO 5.0MM, C/ 60CM, A CADA 20CM,  ESC.MANUAL E PROF.DE 5,00M, CONF.PROJ.CONTENÇÃO DE BARREIRA P/ESC.MARECHAL MASCARENHAS DE MORAIS - 28/08/2007 - 56/</v>
          </cell>
          <cell r="C4787" t="str">
            <v>m</v>
          </cell>
          <cell r="D4787">
            <v>36.67</v>
          </cell>
          <cell r="E4787" t="str">
            <v>SEDUC</v>
          </cell>
        </row>
        <row r="4788">
          <cell r="A4788">
            <v>0</v>
          </cell>
        </row>
        <row r="4789">
          <cell r="A4789" t="str">
            <v>06.07.004</v>
          </cell>
          <cell r="B4789" t="str">
            <v>FORNECIMENTO E COLOCAÇÃO DE ESTACAS PRÉ-MOLDADAS DE CONCRETO EV - 20X20CM - SANTINI COM COMPRIMENTO DE 6,00M, INCLUSIVE MOBILIZAÇÃO, DESMOBILIZAÇÃO, EMENDAS DA ESTACA PARA A FUNDAÇÃO DA QUADRA COBERTA DA ESCOLA GINÁSIO PERNAMBUCANO (ENDEREÇO: AV. CRUZ CAB</v>
          </cell>
          <cell r="C4789" t="str">
            <v>m</v>
          </cell>
          <cell r="D4789">
            <v>208.25</v>
          </cell>
          <cell r="E4789" t="str">
            <v>SEE</v>
          </cell>
        </row>
        <row r="4790">
          <cell r="A4790">
            <v>0</v>
          </cell>
        </row>
        <row r="4791">
          <cell r="A4791" t="str">
            <v>06.07.005</v>
          </cell>
          <cell r="B4791" t="str">
            <v>FORNECIMENTO E CRAVAÇÃO DE ESTACAS PRÉ-MOLDADAS DE CONCRETO ARMADO DE ALTA RESISTÊNCIA PARA 25T COM SEÇÃO 20X20CM, INCLUSIVE MOBILIZAÇÃO, DESMOBILIZAÇÃO, EMENDAS  E ARRASAMENTO DA ESTACA PARA ESCOLA INALDA SPINELLI, CONF. ANTE-PROJETO - TETO1 E COBERTA DE</v>
          </cell>
          <cell r="C4791" t="str">
            <v>m</v>
          </cell>
          <cell r="D4791">
            <v>89.9</v>
          </cell>
          <cell r="E4791" t="str">
            <v>SEDUC</v>
          </cell>
        </row>
        <row r="4792">
          <cell r="A4792">
            <v>0</v>
          </cell>
        </row>
        <row r="4793">
          <cell r="A4793" t="str">
            <v>06.07.006</v>
          </cell>
          <cell r="B4793" t="str">
            <v>FORNECIMENTO E CRAVAÇÃO DE ESTACAS PRÉ-MOLDADAS DE CONCRETO, SEÇÃO 25X25 CM COM COMPRIMENTO DE 9,00M, INCLUSIVE MOBILIZAÇÃO, DESMOBILIZAÇÃO E EMENDAS, PARA FUNDAÇÃO DA ESCOLA GUEDES ALCOFORADO-OLINDA PE.</v>
          </cell>
          <cell r="C4793" t="str">
            <v>m</v>
          </cell>
          <cell r="D4793">
            <v>225.15</v>
          </cell>
          <cell r="E4793" t="str">
            <v>SE</v>
          </cell>
        </row>
        <row r="4794">
          <cell r="A4794">
            <v>0</v>
          </cell>
        </row>
        <row r="4795">
          <cell r="A4795" t="str">
            <v>06.07.007</v>
          </cell>
          <cell r="B4795" t="str">
            <v>FORNECIMENTO E CRAVAÇÃO DE ESTACAS PRÉ-MOLDADAS DE CONCRETO, SEÇÃO 30X30 CM COM COMPRIMENTO DE 9,00M, INCLUSIVE MOBILIZAÇÃO, DESMOBILIZAÇÃO E EMENDAS PARA FUNDAÇÃO DA ESCOLA GUEDES ALCOFORADO - OLINDA PE.</v>
          </cell>
          <cell r="C4795" t="str">
            <v>m</v>
          </cell>
          <cell r="D4795">
            <v>264.62</v>
          </cell>
          <cell r="E4795" t="str">
            <v>SE</v>
          </cell>
        </row>
        <row r="4796">
          <cell r="A4796">
            <v>0</v>
          </cell>
        </row>
        <row r="4797">
          <cell r="A4797" t="str">
            <v>06.07.008</v>
          </cell>
          <cell r="B4797" t="str">
            <v>FORNECIMENTO E CRAVAÇÃO DE ESTACAS PRÉ-MOLDADAS DE CONCRETO COM FCK = 30 MPa, DIÂMETRO DE 350 MM E COMPRIMENTO MÍNIMO DE 5,0 M, INCLUSIVE MOBILIZAÇÃO, DESMOBILIZAÇÃO, EMENDAS E ARRASAMENTO DA ESTACA PARA A FUNDAÇÃO DA COBERTA DA QUADRA DA ESCOLA DOM CARLO</v>
          </cell>
          <cell r="C4797" t="str">
            <v>m</v>
          </cell>
          <cell r="D4797">
            <v>288.22000000000003</v>
          </cell>
          <cell r="E4797" t="str">
            <v>SEDUC</v>
          </cell>
        </row>
        <row r="4798">
          <cell r="A4798">
            <v>0</v>
          </cell>
        </row>
        <row r="4799">
          <cell r="A4799" t="str">
            <v>06.07.009</v>
          </cell>
          <cell r="B4799" t="str">
            <v>PERFURAÇÃO DE 36 MICRO-ESTACAS (09 BLOCOS DE 4 ESTACAS, ESPAÇADAS DE 80 CM) COM DIÂMETRO 250 MM, ARMADAS COM 4 BARRAS DE 12,5 MM / 5,0 MM C/ 15 CM, INCLUSIVE MOBILIZAÇÃO, DESMOBILIZAÇÃO, EMENDAS E ARRASAMENTOS DA ESTACA PARA A FUNDAÇÃO DA COBERTA DA QUADR</v>
          </cell>
          <cell r="C4799" t="str">
            <v>m</v>
          </cell>
          <cell r="D4799">
            <v>267.27999999999997</v>
          </cell>
          <cell r="E4799" t="str">
            <v>SEDUC</v>
          </cell>
        </row>
        <row r="4800">
          <cell r="A4800">
            <v>0</v>
          </cell>
        </row>
        <row r="4801">
          <cell r="A4801" t="str">
            <v>06.07.010</v>
          </cell>
          <cell r="B4801" t="str">
            <v>LAJE PRE-MOLDADA PARA PISO COM VAO NORMAL,INCLUSIVE CAPEAMENTO E ESCORAMENTO.</v>
          </cell>
          <cell r="C4801" t="str">
            <v>m2</v>
          </cell>
          <cell r="D4801">
            <v>62.99</v>
          </cell>
          <cell r="E4801" t="str">
            <v>EMLURB</v>
          </cell>
        </row>
        <row r="4802">
          <cell r="A4802">
            <v>0</v>
          </cell>
        </row>
        <row r="4803">
          <cell r="A4803" t="str">
            <v>06.07.011</v>
          </cell>
          <cell r="B4803" t="str">
            <v>FUNDAÇÃO EM ESTACA BROCA EM CONCRETO ARMADO FCK25MPA COM DIÂMETRO DE 20CM, 04 BARRAS DE AÇO 10,0MM E ESTRIBOS EM AÇO 5,0MM COM 60CM A CADA 20CM,  ESCAVAÇÃO MANUAL COM EQUIPAMENTO TRADO E PROFUNDIDADE ATÉ  8,00M, CONFORME PROJETO DE CONTENÇÃO DE BARREIRA .</v>
          </cell>
          <cell r="C4803" t="str">
            <v>m</v>
          </cell>
          <cell r="D4803">
            <v>49.8</v>
          </cell>
          <cell r="E4803" t="str">
            <v>SEE</v>
          </cell>
        </row>
        <row r="4804">
          <cell r="A4804">
            <v>0</v>
          </cell>
        </row>
        <row r="4805">
          <cell r="A4805" t="str">
            <v>06.07.020</v>
          </cell>
          <cell r="B4805" t="str">
            <v>LAJE PRE-MOLDADA PARA FORRO COM VAO NORMAL, INCLUSIVE CAPEAMENTO E ESCORAMENTO.</v>
          </cell>
          <cell r="C4805" t="str">
            <v>m2</v>
          </cell>
          <cell r="D4805">
            <v>60.78</v>
          </cell>
          <cell r="E4805" t="str">
            <v>EMLURB</v>
          </cell>
        </row>
        <row r="4806">
          <cell r="A4806">
            <v>0</v>
          </cell>
        </row>
        <row r="4807">
          <cell r="A4807" t="str">
            <v>06.07.051</v>
          </cell>
          <cell r="B4807" t="str">
            <v>LAJE TRELIÇADA B 12 PISO , SOBREC. 300 KGF/M2,  REVEST. 120 KGF/M², VÃO 4,40 M, FORN.DO EPS, ARM.COMPLEMENTAR TRELIÇA AS+=1,90CM² P/ NERVURA, DISTÂNCIA INTEREIXO 50 CM, INCL. CAP. 4 CM E 01 FAIXA TRAV.(CONC 25 MPA),TELA Q61. (INCL. FORMA E ESCOR.).</v>
          </cell>
          <cell r="C4807" t="str">
            <v>m2</v>
          </cell>
          <cell r="D4807">
            <v>89.74</v>
          </cell>
          <cell r="E4807" t="str">
            <v>SEDUC</v>
          </cell>
        </row>
        <row r="4808">
          <cell r="A4808">
            <v>0</v>
          </cell>
        </row>
        <row r="4809">
          <cell r="A4809" t="str">
            <v>06.07.052</v>
          </cell>
          <cell r="B4809" t="str">
            <v>LAJE TRELIÇADA B12 PISO,SOBREC. 300 KGF/M2, REVEST. 120 KGF/M², ALVENARIA 200 KGF/M², VÃO 3,30M, FORNEC. EPS, ARMAÇÃO POS COMPL. AS+=1,32CM² P/ NERVURA DIST. INTEREIXO 50CM, INCLUSIVE CAP.4 CM, 02 FAIXAS TRAV. CONC 25 MPA,TELA Q92. (INCL. FORMA E ESCOR.).</v>
          </cell>
          <cell r="C4809" t="str">
            <v>m2</v>
          </cell>
          <cell r="D4809">
            <v>95.63</v>
          </cell>
          <cell r="E4809" t="str">
            <v>SEDUC</v>
          </cell>
        </row>
        <row r="4810">
          <cell r="A4810">
            <v>0</v>
          </cell>
        </row>
        <row r="4811">
          <cell r="A4811" t="str">
            <v>06.07.053</v>
          </cell>
          <cell r="B4811" t="str">
            <v>LAJE TRELIÇADA B14 PISO,SOBREC. 300 KGF/M2,REV.120 KGF/M²,VÃO DE 5,00 M,FORNEC.DO EPS,ARMAÇÃO COMPLEMENTAR DA TRELIÇA AS+=2,10CM² P/ NERVURA,DISTÂNCIA INTEREIXO 50 CM, INCL.CAP.DE 5 CM E 01FAIXAS DE TRAV.EM CONC 25 MPA TELA Q61. (INCL. FORMA E ESCOR.) .</v>
          </cell>
          <cell r="C4811" t="str">
            <v>m2</v>
          </cell>
          <cell r="D4811">
            <v>106.22</v>
          </cell>
          <cell r="E4811" t="str">
            <v>SEDUC</v>
          </cell>
        </row>
        <row r="4812">
          <cell r="A4812">
            <v>0</v>
          </cell>
        </row>
        <row r="4813">
          <cell r="A4813" t="str">
            <v>06.07.054</v>
          </cell>
          <cell r="B4813" t="str">
            <v>LAJE TRELIÇADA B14  PISO, SOBREC. 300 KGF/M2, REV. 120 KGF/M², ALVEN. 200 KGF/M², VÃO 4,30M, FORN.  EPS, ARM. POS COMPL. AS+=2,00CM² P/ NERVURA DIST. INTEREIXO 50CM,INCL. CAP. DE 5 CM E  02 FAIXAS DE TRAV. EM CONC 25 MPA, TELA Q92.(INCL. FORMA E ESCOR.) .</v>
          </cell>
          <cell r="C4813" t="str">
            <v>m2</v>
          </cell>
          <cell r="D4813">
            <v>103.33</v>
          </cell>
          <cell r="E4813" t="str">
            <v>SEDUC</v>
          </cell>
        </row>
        <row r="4814">
          <cell r="A4814">
            <v>0</v>
          </cell>
        </row>
        <row r="4815">
          <cell r="A4815" t="str">
            <v>06.07.055</v>
          </cell>
          <cell r="B4815" t="str">
            <v>LAJE TRELIÇADA B 16  PISO , SOBREC. 300 KGF/M2,  REV. 120 KGF/M², VÃO 5,60 M, FORN. EPS, ARMAÇÃO POS COMPL. AS+=2,30CM² P/ NERVURA,DISTÂNCIA INTEREIXO 50 CM, INCL. CAP. DE 5 CM E 02 FAIXAS DE TRAV. EM CONC 25 MPA TELA Q61. .(INCL. FORMA E ESCOR.) .</v>
          </cell>
          <cell r="C4815" t="str">
            <v>m2</v>
          </cell>
          <cell r="D4815">
            <v>112.9</v>
          </cell>
          <cell r="E4815" t="str">
            <v>SEDUC</v>
          </cell>
        </row>
        <row r="4816">
          <cell r="A4816">
            <v>0</v>
          </cell>
        </row>
        <row r="4817">
          <cell r="A4817" t="str">
            <v>06.07.056</v>
          </cell>
          <cell r="B4817" t="str">
            <v>LAJE TRELIÇADA B16 PISO, SOBREC. 300 KGF/M2, REVEST. 120 KGF/M², ALVENARIA 200 KGF/M², VÃO 4,80M, FORNEC.  EPS, ARM. POS COMPL. AS+=2,25CM² P/ NERVURA DIST. INTEREIXO 50CM,INCL. CAP.  5 CM E 03 FAIXAS TRAV. (CONC 25 MPA)TELA Q92.(INCL. FORMA E ESCOR.) .</v>
          </cell>
          <cell r="C4817" t="str">
            <v>m2</v>
          </cell>
          <cell r="D4817">
            <v>114.12</v>
          </cell>
          <cell r="E4817" t="str">
            <v>SEDUC</v>
          </cell>
        </row>
        <row r="4818">
          <cell r="A4818">
            <v>0</v>
          </cell>
        </row>
        <row r="4819">
          <cell r="A4819" t="str">
            <v>06.07.057</v>
          </cell>
          <cell r="B4819" t="str">
            <v>LAJE TRELIÇADA B 20 PISO , SOBREC.300 KGF/M2,  REVEST. 120 KGF/M², VÃO 6,70 M, FORN.DO EPS, ARM.COMPLEMENTAR DA TRELIÇA AS+=2,75CM² P/NERVURA,DISTÂNCIA INTEREIXO 50 CM, INCL.CAP. DE 5 CM E 02 FAIXAS DE TRAV.(CONC 25 MPA)TELA Q61. (INCL. FORMA E ESCOR.) .</v>
          </cell>
          <cell r="C4819" t="str">
            <v>m2</v>
          </cell>
          <cell r="D4819">
            <v>117.82</v>
          </cell>
          <cell r="E4819" t="str">
            <v>SEDUC</v>
          </cell>
        </row>
        <row r="4820">
          <cell r="A4820">
            <v>0</v>
          </cell>
        </row>
        <row r="4821">
          <cell r="A4821" t="str">
            <v>06.07.058</v>
          </cell>
          <cell r="B4821" t="str">
            <v>LAJE TRELIÇADA B 20 PISO, SOBREC.300 KGF/M2, REV.120 KGF/M², ALVENARIA 200 KGF/M², VÃO  5,90M, FORNEC. EPS, ARM. POS COMPL. AS+=2,86CM² P/ NERVURA DIST. INTEREIXO 50CM,INCLUSIVE CAP. 5 CM E 03 FAIXAS TRAV. EM CONC 25 MPA, TELA Q92.(INCL. FORMA E ESCOR.).</v>
          </cell>
          <cell r="C4821" t="str">
            <v>m2</v>
          </cell>
          <cell r="D4821">
            <v>124.3</v>
          </cell>
          <cell r="E4821" t="str">
            <v>SEDUC</v>
          </cell>
        </row>
        <row r="4822">
          <cell r="A4822">
            <v>0</v>
          </cell>
        </row>
        <row r="4823">
          <cell r="A4823" t="str">
            <v>06.07.059</v>
          </cell>
          <cell r="B4823" t="str">
            <v>LAJE TRELIÇADA B 25 PISO, SOBREC.300 KGF/M2,  REVEST.120 KGF/M², VÃO 8,00 M, FORN. DO EPS, ARM.COMPLEMENTAR DA TRELIÇA AS+=3,10 CM2 P/ NERVURA,DISTÂNCIA INTEREIXO 50 CM, INCL. CAP. 5 CM E  03 FAIXAS TRAV. (CONC 25 MPA) TELA Q 75 (INCL. FORMA E ESCOR.) .</v>
          </cell>
          <cell r="C4823" t="str">
            <v>m2</v>
          </cell>
          <cell r="D4823">
            <v>139.66999999999999</v>
          </cell>
          <cell r="E4823" t="str">
            <v>SEDUC</v>
          </cell>
        </row>
        <row r="4824">
          <cell r="A4824">
            <v>0</v>
          </cell>
        </row>
        <row r="4825">
          <cell r="A4825" t="str">
            <v>06.07.060</v>
          </cell>
          <cell r="B4825" t="str">
            <v>LAJE TRELIÇADA B25  PISO, SOBREC. 300 KGF/M2, REV. 120 KGF/M², ALVENARIA 200 KGF/M², VÃO  6,80M, FORN. EPS, ARM. POS. COMPL. AS+=2,86CM² P/ NERVURA DIST. INTEREIXO 50CM,INCL. CAP. DE 5 CM E  03 FAIXAS TRAV.  CONC 25 MPA, TELA Q92.(INCL. FORMA E ESCOR.) .</v>
          </cell>
          <cell r="C4825" t="str">
            <v>m2</v>
          </cell>
          <cell r="D4825">
            <v>140.22999999999999</v>
          </cell>
          <cell r="E4825" t="str">
            <v>SEDUC</v>
          </cell>
        </row>
        <row r="4826">
          <cell r="A4826">
            <v>0</v>
          </cell>
        </row>
        <row r="4827">
          <cell r="A4827" t="str">
            <v>06.07.061</v>
          </cell>
          <cell r="B4827" t="str">
            <v>LAJE TRELIÇADA B 30 PISO , SOBREC. 300 KGF/M2,  REVEST. 120 KGF/M², VÃO  9,10 M, FORNEC.  EPS, ARM. POS. COMPL. AS+=3,45 CM2 P/ NERVURA,DISTÂNCIA INTEREIXO 50 CM, INCL. CAP. DE 5 CM E  03 FAIXAS DE TRAV. EM CONC 25 MPA TELA Q75.(INCL. FORMA E ESCOR.) .</v>
          </cell>
          <cell r="C4827" t="str">
            <v>m2</v>
          </cell>
          <cell r="D4827">
            <v>150.69</v>
          </cell>
          <cell r="E4827" t="str">
            <v>SEDUC</v>
          </cell>
        </row>
        <row r="4828">
          <cell r="A4828">
            <v>0</v>
          </cell>
        </row>
        <row r="4829">
          <cell r="A4829" t="str">
            <v>06.07.062</v>
          </cell>
          <cell r="B4829" t="str">
            <v>LAJE TRELIÇADA B30 PISO, SOBREC. 300 KGF/M2, REV. 120 KGF/M², ALVENARIA 200 KGF/M², VÃO  8,10 M, FORN. EPS, ARM. POS COMPL. AS+=3,46CM² P/ NERVURA DIST. INTEREIXO 50CM,INCLUSIVE CAP. 5 CM E 03 FAIXAS TRAV. (CONC 25 MPA),TELA Q92. (INCL. FORMA E ESCOR.) .</v>
          </cell>
          <cell r="C4829" t="str">
            <v>m2</v>
          </cell>
          <cell r="D4829">
            <v>143.13</v>
          </cell>
          <cell r="E4829" t="str">
            <v>SEDUC</v>
          </cell>
        </row>
        <row r="4830">
          <cell r="A4830">
            <v>0</v>
          </cell>
        </row>
        <row r="4831">
          <cell r="A4831" t="str">
            <v>06.07.063</v>
          </cell>
          <cell r="B4831" t="str">
            <v>LAJE TRELIÇADA  B12  COBERTA, SOBREC. DE  100 KGF/M²,  REV.  100 KGF/M², VÃO DE 4,70 M, FORNEC.  EPS, ARMAÇÃO POS. COMPL. AS+=1,15CM² P/NERVURA, DISTÂNCIA INTEREIXO 50 CM,INCL. CAP. DE 4 CM E 01 FAIXA DE TRAV(CONC.25 MPA) TELA Q61.(INCL. FORMA E ESCOR.) .</v>
          </cell>
          <cell r="C4831" t="str">
            <v>m2</v>
          </cell>
          <cell r="D4831">
            <v>100.41</v>
          </cell>
          <cell r="E4831" t="str">
            <v>SEDUC</v>
          </cell>
        </row>
        <row r="4832">
          <cell r="A4832">
            <v>0</v>
          </cell>
        </row>
        <row r="4833">
          <cell r="A4833" t="str">
            <v>06.07.064</v>
          </cell>
          <cell r="B4833" t="str">
            <v>LAJE TRELIÇADA B12  COBERTA, SOBREC. DE 50 KGF/M2, REV.100 KGF/M², TELHA 70 KGF/M², VÃO  4,50M, FORNEC. DO EPS, ARM. POS COMPL. AS+=1,15CM² P/ NERVURA DIST. INTEREIXO 50CM,INCL. CAP. 4 CM E  01 FAIXA DE TRAV.(CONC 25 MPA)TELA Q61.(INC.FORMA E ESCOR.) .</v>
          </cell>
          <cell r="C4833" t="str">
            <v>m2</v>
          </cell>
          <cell r="D4833">
            <v>105.55</v>
          </cell>
          <cell r="E4833" t="str">
            <v>SEDUC</v>
          </cell>
        </row>
        <row r="4834">
          <cell r="A4834">
            <v>0</v>
          </cell>
        </row>
        <row r="4835">
          <cell r="A4835" t="str">
            <v>06.07.065</v>
          </cell>
          <cell r="B4835" t="str">
            <v>LAJE TRELIÇADA  B14 COBERTA , SOBREC. DE  100 KQF/M²,  REV. DE 100 KGF/M², VÃO 5,30M, FORNEC.  EPS, ARM. POS. COMPL. AS+ = 1,29CM² P/ NERVURA, DISTÂNCIA INTEREIXO 50 CM,INCL. CAP. 5 CM E 01 FAIXA DE TRAV. (CONC. 25 MPA),TELA Q61.(INCL. FORMA E ESCOR.) .</v>
          </cell>
          <cell r="C4835" t="str">
            <v>m2</v>
          </cell>
          <cell r="D4835">
            <v>111.27</v>
          </cell>
          <cell r="E4835" t="str">
            <v>SEDUC</v>
          </cell>
        </row>
        <row r="4836">
          <cell r="A4836">
            <v>0</v>
          </cell>
        </row>
        <row r="4837">
          <cell r="A4837" t="str">
            <v>06.07.066</v>
          </cell>
          <cell r="B4837" t="str">
            <v>LAJE TRELIÇADA B14 COBERTA, SOBREC. 50 KGF/M2, REV. 100 KGF/M², TELHA 70 KGF/M²,VÃO 5,00M,FORNEC. DO EPS, ARM. POS COMPL. AS+=1,15CM² P/NERVURA DIST. INTEREIXO 50CM,INCLUSIVE CAP. DE 5 CM E  01 FAIXA TRAV. EM CONC 25 MPA, TELA Q61.(INCL. FORMA E ESCOR.) .</v>
          </cell>
          <cell r="C4837" t="str">
            <v>m2</v>
          </cell>
          <cell r="D4837">
            <v>117.86</v>
          </cell>
          <cell r="E4837" t="str">
            <v>SEDUC</v>
          </cell>
        </row>
        <row r="4838">
          <cell r="A4838">
            <v>0</v>
          </cell>
        </row>
        <row r="4839">
          <cell r="A4839" t="str">
            <v>06.07.067</v>
          </cell>
          <cell r="B4839" t="str">
            <v>LAJE TRELIÇADA B16 COBERTA, SOBREC. DE  100 KQF/M²,  REV.  100 KGF/M², VÃO 6,00 M, FORN. DO EPS, ARM. POS. COMPL. AS+ = 1,50CM² P/ NERVURA, DISTÂNCIA INTEREIXO 50 CM,INCL. CAP. DE 5 CM E  01 FAIXA DE TRAV. EM CONC. 25 MPA, TELA Q61.(INCL. FORMA E ESCOR.).</v>
          </cell>
          <cell r="C4839" t="str">
            <v>m2</v>
          </cell>
          <cell r="D4839">
            <v>112.32</v>
          </cell>
          <cell r="E4839" t="str">
            <v>SEDUC</v>
          </cell>
        </row>
        <row r="4840">
          <cell r="A4840">
            <v>0</v>
          </cell>
        </row>
        <row r="4841">
          <cell r="A4841" t="str">
            <v>06.07.068</v>
          </cell>
          <cell r="B4841" t="str">
            <v>LAJE TRELIÇADA B16 COBERTA, SOBREC. DE 50 KGF/M2, REV. 100 KGF/M², TELHA 70 KGF/M², VÃO 5,60M, FORNEC. EPS, ARM. POS COMPL. AS+=1,41 CM² P/ NERVURA DIST. INTEREIXO 50CM,INCL CAP. DE 5 CM E 01 FAIXA TRAV. (CONC 25 MPA), TELA Q61. (INCL. FORMA E ESCOR.) .</v>
          </cell>
          <cell r="C4841" t="str">
            <v>m2</v>
          </cell>
          <cell r="D4841">
            <v>115.26</v>
          </cell>
          <cell r="E4841" t="str">
            <v>SEDUC</v>
          </cell>
        </row>
        <row r="4842">
          <cell r="A4842">
            <v>0</v>
          </cell>
        </row>
        <row r="4843">
          <cell r="A4843" t="str">
            <v>06.07.069</v>
          </cell>
          <cell r="B4843" t="str">
            <v>LAJE TRELIÇADA  B20 COBERTA , SOBREC.100 KQF/M²,  REV. DE 100 KGF/M², VÃO 7,10M, FORN. DO EPS, ARM. POS. COMPL. AS+ = 1,80CM² POR NERVURA, DISTÂNCIA INTEREIXO 50 CM,INCL. CAP. DE 5 CM E  FAIXAS DE TRAV. EM CONC. 25 MPA, TELA Q61.(INCL. FORMA E ESCOR.) .</v>
          </cell>
          <cell r="C4843" t="str">
            <v>m2</v>
          </cell>
          <cell r="D4843">
            <v>114.31</v>
          </cell>
          <cell r="E4843" t="str">
            <v>SEDUC</v>
          </cell>
        </row>
        <row r="4844">
          <cell r="A4844">
            <v>0</v>
          </cell>
        </row>
        <row r="4845">
          <cell r="A4845" t="str">
            <v>06.07.070</v>
          </cell>
          <cell r="B4845" t="str">
            <v>LAJE TRELIÇADA B20 COBERTA, SOBREC. 50 KGF/M2, REV. 100 KGF/M², TELHA 70 KGF/M², VÃO 6,80 M, FORN. DO EPS, ARM. POS COMPL. AS+=1,72 CM² P/ NERVURA DIST. INTEREIXO 50CM,INCL. CAP. DE 5 CM E  02 FAIXAS TRAV. (CONC 25 MPA), TELA Q61.(INCL. FORMA E ESCOR.) .</v>
          </cell>
          <cell r="C4845" t="str">
            <v>m2</v>
          </cell>
          <cell r="D4845">
            <v>118.39</v>
          </cell>
          <cell r="E4845" t="str">
            <v>SEDUC</v>
          </cell>
        </row>
        <row r="4846">
          <cell r="A4846">
            <v>0</v>
          </cell>
        </row>
        <row r="4847">
          <cell r="A4847" t="str">
            <v>06.07.071</v>
          </cell>
          <cell r="B4847" t="str">
            <v>LAJE TRELIÇADA  B25 COBERTA , SOBREC. DE  100 KQF/M²,  REV. 100 KGF/M², VÃO  8,50 M, FORNEC. EPS, ARM. POS. COMPL. AS+ = 2,00CM² P/ NERVURA, DISTÂNCIA INTEREIXO 50 CM,INCL. CAP. DE 5 CM E 02 FAIXAS DE TRAV. (CONC. 25 MPA)TELA Q 75.(INCL.FORMA E ESCOR.).</v>
          </cell>
          <cell r="C4847" t="str">
            <v>m2</v>
          </cell>
          <cell r="D4847">
            <v>151.41999999999999</v>
          </cell>
          <cell r="E4847" t="str">
            <v>SEDUC</v>
          </cell>
        </row>
        <row r="4848">
          <cell r="A4848">
            <v>0</v>
          </cell>
        </row>
        <row r="4849">
          <cell r="A4849" t="str">
            <v>06.07.072</v>
          </cell>
          <cell r="B4849" t="str">
            <v>LAJE TRELIÇADA B25 COBERTA, SOBREC. 50 KGF/M2, REV. 100 KGF/M², TELHA 70 KGF/M², VÃO 8,10 M, FORNEC. EPS, ARMAÇÃO POS COMPL. AS+=1,88CM² P/ NERVURA DIST. INTEREIXO 50CM,INCLUSIVE CAP. 5 CM E  03 FAIXAS TRA.(CONC 25MPA),TELA Q 75. (INCL. FORMA E ESCOR.) .</v>
          </cell>
          <cell r="C4849" t="str">
            <v>m2</v>
          </cell>
          <cell r="D4849">
            <v>152.31</v>
          </cell>
          <cell r="E4849" t="str">
            <v>SEDUC</v>
          </cell>
        </row>
        <row r="4850">
          <cell r="A4850">
            <v>0</v>
          </cell>
        </row>
        <row r="4851">
          <cell r="A4851" t="str">
            <v>06.07.073</v>
          </cell>
          <cell r="B4851" t="str">
            <v>LAJE TRELIÇADA  B30 COBERTA , SOBREC. 100 KQF/M²,  REVEST. 100 KGF/M², VÃO DE 9,60 M, FORN. DO EPS, ARM. POS. COMPL. AS+ = 2,30 CM² P/NERVURA, DISTÂNCIA INTEREIXO 50 CM,INCL. CAP. 5 CM E 03 FAIXAS TRAV. (CONC. 25 MPA),TELA Q75.(INCL. FORMA E ESCOR.).</v>
          </cell>
          <cell r="C4851" t="str">
            <v>m2</v>
          </cell>
          <cell r="D4851">
            <v>186.55</v>
          </cell>
          <cell r="E4851" t="str">
            <v>SEDUC</v>
          </cell>
        </row>
        <row r="4852">
          <cell r="A4852">
            <v>0</v>
          </cell>
        </row>
        <row r="4853">
          <cell r="A4853" t="str">
            <v>06.07.074</v>
          </cell>
          <cell r="B4853" t="str">
            <v>LAJE TRELIÇADA B30 COBERTA, SOBREC.  50 KGF/M2, REV. 100 KGF/M², TELHA 70 KGF/M², VÃO  9,20M, FORN. EPS, ARM. POS COMPL. AS+=2,16 CM² P/ NERVURA DIST. INTEREIXO 50CM,INCL. CAP. DE 5 CM E 03 FAIXAS TRAV. (CONC 25 MPA), TELA Q75.(INCL. FORMA E ESCOR.) .</v>
          </cell>
          <cell r="C4853" t="str">
            <v>m2</v>
          </cell>
          <cell r="D4853">
            <v>184.85</v>
          </cell>
          <cell r="E4853" t="str">
            <v>SEDUC</v>
          </cell>
        </row>
        <row r="4854">
          <cell r="A4854">
            <v>0</v>
          </cell>
        </row>
        <row r="4855">
          <cell r="A4855" t="str">
            <v>06.08.011</v>
          </cell>
          <cell r="B4855" t="str">
            <v>COSTURA DE FISSURAS EM ALVENARIA COM BARRA "Z" DE 70CM EM FERRO CA-50 6.3MM A CADA 20,00CM. INCLUSO DEMOLIÇÃO DE REVESTIMENTO, RASGOS EM ALVENARIA, ENCHIMENTOS, CHAPISCO E REVESTIMENTO COM ARGAMASSA DE CIMENTO E AREIA 1:3 NOS LOCAIS DE FIXAÇÃO DE CADA BAR</v>
          </cell>
          <cell r="C4855" t="str">
            <v>m</v>
          </cell>
          <cell r="D4855">
            <v>20.46</v>
          </cell>
          <cell r="E4855" t="str">
            <v>SEDUC</v>
          </cell>
        </row>
        <row r="4856">
          <cell r="A4856">
            <v>0</v>
          </cell>
        </row>
        <row r="4857">
          <cell r="A4857" t="str">
            <v>06.08.020</v>
          </cell>
          <cell r="B4857" t="str">
            <v>TO E  EXECUÇÃO DE PROTEÇÃO DE ARMADURA CORROÍDA POR AÇÃO DE CLORETOS, COM TINTA/PRIMER ANTICORROSIVO À BASE DE ZINCO PARA METAIS, ARMATEC ZN, FAB:VEDACIT OU SIMILAR.</v>
          </cell>
          <cell r="C4857" t="str">
            <v>m</v>
          </cell>
          <cell r="D4857">
            <v>2.23</v>
          </cell>
          <cell r="E4857" t="str">
            <v>SEDUC</v>
          </cell>
        </row>
        <row r="4858">
          <cell r="A4858">
            <v>0</v>
          </cell>
        </row>
        <row r="4859">
          <cell r="A4859" t="str">
            <v>06.08.031</v>
          </cell>
          <cell r="B4859" t="str">
            <v>FORNECIMENTO E EXECUÇÃO DE REPARO ESTRUTURAL EM VÃOS DE VIGAS, LAJES E PILARES COM APLICAÇÃO ARGAMASSA CIMENTÍCIA FLUIDA, SIKAGROUT 250 OU SIMILAR, PARA PREENCHIMENTO DE VÃOS DE 35 X 70MM.</v>
          </cell>
          <cell r="C4859" t="str">
            <v>m</v>
          </cell>
          <cell r="D4859">
            <v>16.850000000000001</v>
          </cell>
          <cell r="E4859" t="str">
            <v>SEDUC</v>
          </cell>
        </row>
        <row r="4860">
          <cell r="A4860">
            <v>0</v>
          </cell>
        </row>
        <row r="4861">
          <cell r="A4861" t="str">
            <v>06.08.032</v>
          </cell>
          <cell r="B4861" t="str">
            <v>FORNECIMENTO E EXECUÇÃO DE REPARO ESTRUTURAL EM VÃO DE VIGAS, LAJES E PILARES COM APLICAÇÃO DE MICRO CONCRETO COM ARGAMASSA CIMENTÍCIA FLUIDA, SIKAGROUT 250 OU SIMILAR, E PEDRISCO, PREENCHIMENTO DE VÃOS DE 35 X 70MM.</v>
          </cell>
          <cell r="C4861" t="str">
            <v>m</v>
          </cell>
          <cell r="D4861">
            <v>16.239999999999998</v>
          </cell>
          <cell r="E4861" t="str">
            <v>SEDUC</v>
          </cell>
        </row>
        <row r="4862">
          <cell r="A4862">
            <v>0</v>
          </cell>
        </row>
        <row r="4863">
          <cell r="A4863" t="str">
            <v>06.08.060</v>
          </cell>
          <cell r="B4863" t="str">
            <v>FORNECIMENTO E EXECUÇÃO DE REFORÇO ESTRUTURAL COM EMENDA POR TRANSPASSE, PARA RECONSTITUIÇÃO DA SEÇÃO DA ARMADURA.</v>
          </cell>
          <cell r="C4863" t="str">
            <v>Kg</v>
          </cell>
          <cell r="D4863">
            <v>6.26</v>
          </cell>
          <cell r="E4863" t="str">
            <v>SEDUC</v>
          </cell>
        </row>
        <row r="4864">
          <cell r="A4864">
            <v>0</v>
          </cell>
        </row>
        <row r="4865">
          <cell r="A4865" t="str">
            <v>06.08.110</v>
          </cell>
          <cell r="B4865" t="str">
            <v>PREENCHIMENTO DE JUNTA DE DILATAÇÃO (1,00X2,00 CM), COM MASTIQUE E ESPUMA  DE POLIETILENO COM 20 MM .</v>
          </cell>
          <cell r="C4865" t="str">
            <v>m</v>
          </cell>
          <cell r="D4865">
            <v>26.56</v>
          </cell>
          <cell r="E4865" t="str">
            <v>SEDUC</v>
          </cell>
        </row>
        <row r="4866">
          <cell r="A4866">
            <v>0</v>
          </cell>
        </row>
        <row r="4867">
          <cell r="A4867" t="str">
            <v>06.08.120</v>
          </cell>
          <cell r="B4867" t="str">
            <v>ESCARIFICAÇÃO MANUAL, CORTE DE CONCRETO ATÉ 3,00 CM DE PROFUNDIDADE</v>
          </cell>
          <cell r="C4867" t="str">
            <v>m2</v>
          </cell>
          <cell r="D4867">
            <v>55.02</v>
          </cell>
          <cell r="E4867" t="str">
            <v>SEDUC</v>
          </cell>
        </row>
        <row r="4868">
          <cell r="A4868">
            <v>0</v>
          </cell>
        </row>
        <row r="4869">
          <cell r="A4869" t="str">
            <v>06.08.130</v>
          </cell>
          <cell r="B4869" t="str">
            <v xml:space="preserve"> LIMPEZA DE ARMADURA ATRAVÉS DE LIXAMENTO COM LIXADEIRA ELÉTRICA E ESCOVA DE AÇO</v>
          </cell>
          <cell r="C4869" t="str">
            <v>m</v>
          </cell>
          <cell r="D4869">
            <v>1.98</v>
          </cell>
          <cell r="E4869" t="str">
            <v>SEDUC</v>
          </cell>
        </row>
        <row r="4870">
          <cell r="A4870">
            <v>0</v>
          </cell>
        </row>
        <row r="4871">
          <cell r="A4871" t="str">
            <v>06.08.140</v>
          </cell>
          <cell r="B4871" t="str">
            <v>LIMPEZA DO SUBSTRATO COM APLICAÇÃO DE JATO DE ÁGUA FRIA.</v>
          </cell>
          <cell r="C4871" t="str">
            <v>m2</v>
          </cell>
          <cell r="D4871">
            <v>1.03</v>
          </cell>
          <cell r="E4871" t="str">
            <v>SEDUC</v>
          </cell>
        </row>
        <row r="4872">
          <cell r="A4872">
            <v>0</v>
          </cell>
        </row>
        <row r="4873">
          <cell r="A4873" t="str">
            <v>06.08.141</v>
          </cell>
          <cell r="B4873" t="str">
            <v>REPARO PROFUNDO EM ESTRUTURA COM ARGAMASSA AUTO-ADENSÁVEL DE ALTA RESISTÊNCIA PARA GRAUTEAMENTO, SIKAGROUT OU SIMILAR, E=3,00CM A 5,00CM.</v>
          </cell>
          <cell r="C4873" t="str">
            <v>m3</v>
          </cell>
          <cell r="D4873">
            <v>1937.16</v>
          </cell>
          <cell r="E4873" t="str">
            <v>SEDUC</v>
          </cell>
        </row>
        <row r="4874">
          <cell r="A4874">
            <v>0</v>
          </cell>
        </row>
        <row r="4875">
          <cell r="A4875" t="str">
            <v>06.08.142</v>
          </cell>
          <cell r="B4875" t="str">
            <v>REPARO PROFUNDO EM ESTRUTURA COM APLICAÇÃO DE MICRO-CONCRETO COM ARGAMASSA CIMENTÍCIA FLUÍDA, SIKAGROUT 250 OU SIMILAR E PEDRISCO (BRITA 19), E=5,00CM A 30,00CM.</v>
          </cell>
          <cell r="C4875" t="str">
            <v>m3</v>
          </cell>
          <cell r="D4875">
            <v>1639.09</v>
          </cell>
          <cell r="E4875" t="str">
            <v>SEDUC</v>
          </cell>
        </row>
        <row r="4876">
          <cell r="A4876">
            <v>0</v>
          </cell>
        </row>
        <row r="4877">
          <cell r="A4877" t="str">
            <v>06.08.143</v>
          </cell>
          <cell r="B4877" t="str">
            <v>REPARO PROFUNDO EM ESTRUTURA COM ARGAMASSA TIXOTRÓPICA MONOCOMPONENTE PARA REPAROS ESTRUTURAIS, V1 GROUT TIX OU SIMILAR.</v>
          </cell>
          <cell r="C4877" t="str">
            <v>m3</v>
          </cell>
          <cell r="D4877">
            <v>2529.2600000000002</v>
          </cell>
          <cell r="E4877" t="str">
            <v>SEDUC</v>
          </cell>
        </row>
        <row r="4878">
          <cell r="A4878">
            <v>0</v>
          </cell>
        </row>
        <row r="4879">
          <cell r="A4879" t="str">
            <v>06.10.020</v>
          </cell>
          <cell r="B4879" t="str">
            <v>FORN.E MONT.EST. METALICA P/QUADRA C/TERÇAS, ESPAÇADORES, CONTRAVENTOS, PILARES E ARCOS, SOLDADOS PROC.ELETRODO E6010  3,50MM E 4MM,SOLDA DE CAMPO E6010 6MM, LIMP.MEC.SUPERFÍCIE ST3, FUNDO C/APLIC.1 DEMÃO PRIMER EPOXI C/120MICRA E APLIC.2 DEMAOS ESMALTE E</v>
          </cell>
          <cell r="C4879" t="str">
            <v>Kg</v>
          </cell>
          <cell r="D4879">
            <v>10.75</v>
          </cell>
          <cell r="E4879" t="str">
            <v>SEDUC</v>
          </cell>
        </row>
        <row r="4880">
          <cell r="A4880">
            <v>0</v>
          </cell>
        </row>
        <row r="4881">
          <cell r="A4881" t="str">
            <v>06.10.042</v>
          </cell>
          <cell r="B4881" t="str">
            <v>TRATAMENTO DA ESTRUTURA DE CONCRETO INCLUINDO HIDROLAVAGEM, ESTUCAGEM E LIXAMENTO DA SUPERFÍCIE DE CONCRETO.</v>
          </cell>
          <cell r="C4881" t="str">
            <v>m2</v>
          </cell>
          <cell r="D4881">
            <v>10.47</v>
          </cell>
          <cell r="E4881" t="str">
            <v>SEDUC</v>
          </cell>
        </row>
        <row r="4882">
          <cell r="A4882">
            <v>0</v>
          </cell>
        </row>
        <row r="4883">
          <cell r="A4883" t="str">
            <v>06.10.044</v>
          </cell>
          <cell r="B4883" t="str">
            <v>FORNECIMENTO E MONTAGEM DE REFORÇO METÁLICO EM VIGA ATRAVÉS DE CHAPA DE AÇO ASTM A36 DE 3/8", TIPO "U", COM 1,50M DE COMPRIMENTO , 0,,15M DE LARGURA E 0,50M DE ALTURA, FIXADA ATRAVÉS DE 20UND DE CHUMBADORES TUPO PARABOLT COMPLETO DE 3/8" X 3 1/2", CONFORM</v>
          </cell>
          <cell r="C4883" t="str">
            <v>Un</v>
          </cell>
          <cell r="D4883">
            <v>539.20000000000005</v>
          </cell>
          <cell r="E4883" t="str">
            <v>SEDUC</v>
          </cell>
        </row>
        <row r="4884">
          <cell r="A4884">
            <v>0</v>
          </cell>
        </row>
        <row r="4885">
          <cell r="A4885" t="str">
            <v>06.10.045</v>
          </cell>
          <cell r="B4885" t="str">
            <v>FORNEC. E MONT.DE TIRANTE EM AÇO CA-25, COMPRIM.10,61M,DIÂM. 20MM, INCLUINDO 2(DUAS) UNID.DE CHAPA DE AÇO ASTM A36 DE 3/8", TIPO "U", NAS DIM.DE 0,30X0,08X0,10M E PARAFUSO PASSANTE EM FERRO GALVANIZADO DE 12,5X100MM C/PORCA E ARRUELA.PREÇO EFETUADO CONF.P</v>
          </cell>
          <cell r="C4885" t="str">
            <v>Un</v>
          </cell>
          <cell r="D4885">
            <v>146.08000000000001</v>
          </cell>
          <cell r="E4885" t="str">
            <v>SEDUC</v>
          </cell>
        </row>
        <row r="4886">
          <cell r="A4886">
            <v>0</v>
          </cell>
        </row>
        <row r="4887">
          <cell r="A4887" t="str">
            <v>06.10.047</v>
          </cell>
          <cell r="B4887" t="str">
            <v>FORNECIMENTO E MONTAGEM DE CHAPA LISA DE AÇO ASTM A36 DE 1/4" (DIMENSÃO 120 x 320 MM), CORTADA E COM 4 FUROS, FIXADA COM 4 CHUMBADORES TIPO PARABOLT COMPLETO DE 1/4", INCLUSIVE COM PINTURA DE PROTEÇÃO COM ZARCÃO E LIXAMENTO, SEM PINTURA DE ACABAMENTO.</v>
          </cell>
          <cell r="C4887" t="str">
            <v>Un</v>
          </cell>
          <cell r="D4887">
            <v>49.44</v>
          </cell>
          <cell r="E4887" t="str">
            <v>SEDUC</v>
          </cell>
        </row>
        <row r="4888">
          <cell r="A4888">
            <v>0</v>
          </cell>
        </row>
        <row r="4889">
          <cell r="A4889" t="str">
            <v>06.10.048</v>
          </cell>
          <cell r="B4889" t="str">
            <v>FORNECIMENTO E MONTAGEM DE CHAPA LISA DE AÇO ASTM A36 DE 3/8" (DIMENSÃO 200 x 300 MM), CORTADA E COM 4 FUROS, FIXADA COM 4 CHUMBADORES TIPO PARABOLT COMPLETO DE 3/8", INCLUSIVE PINTURA DE PROTEÇÃO COM ZARCÃO E LIXAMENTO, SEM PINTURA DE ACABAMENTO.</v>
          </cell>
          <cell r="C4889" t="str">
            <v>Un</v>
          </cell>
          <cell r="D4889">
            <v>61.26</v>
          </cell>
          <cell r="E4889" t="str">
            <v>SEDUC</v>
          </cell>
        </row>
        <row r="4890">
          <cell r="A4890">
            <v>0</v>
          </cell>
        </row>
        <row r="4891">
          <cell r="A4891" t="str">
            <v>06.10.072</v>
          </cell>
          <cell r="B4891" t="str">
            <v>FORNECIMENTO E MONTAGEM DE PERFIL LAMINADO TIPO "I", W200x 19,30kg/m, FABRICAÇÃO: GERDAU/AÇOMINAS OU SIMILAR, SEM PINTURA DE ACABAMENTO, INCLUSIVE SOLDA .</v>
          </cell>
          <cell r="C4891" t="str">
            <v>m</v>
          </cell>
          <cell r="D4891">
            <v>120.75</v>
          </cell>
          <cell r="E4891" t="str">
            <v>SEDUC</v>
          </cell>
        </row>
        <row r="4892">
          <cell r="A4892">
            <v>0</v>
          </cell>
        </row>
        <row r="4893">
          <cell r="A4893" t="str">
            <v>06.10.073</v>
          </cell>
          <cell r="B4893" t="str">
            <v>FORNECIMENTO E MONTAGEM DE PERFIL LAMINADO TIPO "H", W 200 X 35,90 KG/M,FABRICAÇÃO GERDAU/AÇOMINAS OU SIMILAR,INCLUSIVE SOLDA, SEM PINTURA DE ACABAMENTO.</v>
          </cell>
          <cell r="C4893" t="str">
            <v>m</v>
          </cell>
          <cell r="D4893">
            <v>243.01</v>
          </cell>
          <cell r="E4893" t="str">
            <v>SEDUC</v>
          </cell>
        </row>
        <row r="4894">
          <cell r="A4894">
            <v>0</v>
          </cell>
        </row>
        <row r="4895">
          <cell r="A4895" t="str">
            <v>06.10.074</v>
          </cell>
          <cell r="B4895" t="str">
            <v>FORNECIMENTO E MONTAGEM DE PERFIL LAMINADO TIPO "I", W 150 X 24,00 KG/M, FABRICAÇÃO GERDAU/AÇOMIAS OU SIMILAR,INCLUSIVE SOLDA,SEM PINTURA DE ACABAMENTO</v>
          </cell>
          <cell r="C4895" t="str">
            <v>m</v>
          </cell>
          <cell r="D4895">
            <v>171.44</v>
          </cell>
          <cell r="E4895" t="str">
            <v>SEDUC</v>
          </cell>
        </row>
        <row r="4896">
          <cell r="A4896">
            <v>0</v>
          </cell>
        </row>
        <row r="4897">
          <cell r="A4897" t="str">
            <v>06.10.075</v>
          </cell>
          <cell r="B4897" t="str">
            <v>FORNECIMENTO E MONTAGEM DE PERFIL LAMINADO TIPO "I" W 250 X 17,90 Kg/m, FABRICAÇÃO GERDAU/AÇOMINAS OU SIMILAR, INCLUSIVE SOLDA, SEM PINTURA DE ACABAMENTO</v>
          </cell>
          <cell r="C4897" t="str">
            <v>m</v>
          </cell>
          <cell r="D4897">
            <v>153.19</v>
          </cell>
          <cell r="E4897" t="str">
            <v>SEDUC</v>
          </cell>
        </row>
        <row r="4898">
          <cell r="A4898">
            <v>0</v>
          </cell>
        </row>
        <row r="4899">
          <cell r="A4899" t="str">
            <v>06.10.076</v>
          </cell>
          <cell r="B4899" t="str">
            <v>FORNECIMENTO E MONTAGEM DE PERFIL LAMINADO TIPO "I" W 410 X 38,80 Kg/m, FABRICAÇÃO GERDAU/AÇOMINAS OU SIMILAR, INCLUSIVE SOLDA, SEM PINTURA DE ACABAMENTO</v>
          </cell>
          <cell r="C4899" t="str">
            <v>m</v>
          </cell>
          <cell r="D4899">
            <v>275.08999999999997</v>
          </cell>
          <cell r="E4899" t="str">
            <v>SEDUC</v>
          </cell>
        </row>
        <row r="4900">
          <cell r="A4900">
            <v>0</v>
          </cell>
        </row>
        <row r="4901">
          <cell r="A4901" t="str">
            <v>06.10.077</v>
          </cell>
          <cell r="B4901" t="str">
            <v>FORNECIMENTO E MONTAGEM DE PERFIL LAMINADO TIPO "I", W310 x 21,0 KG/M, FABRICAÇÃO GERDAU/AÇOMINAS OU SIMILAR, INCLUSIVE PINTURA DE PROTEÇÃO COM ZARCÃO, LIXAMENTO E SOLDA, SEM PINTURA DE ACABAMENTO E SEM ESCORAMENTO</v>
          </cell>
          <cell r="C4901" t="str">
            <v>m</v>
          </cell>
          <cell r="D4901">
            <v>155.84</v>
          </cell>
          <cell r="E4901" t="str">
            <v>SEDUC</v>
          </cell>
        </row>
        <row r="4902">
          <cell r="A4902">
            <v>0</v>
          </cell>
        </row>
        <row r="4903">
          <cell r="A4903" t="str">
            <v>06.10.085</v>
          </cell>
          <cell r="B4903" t="str">
            <v>FORNECIMENTO E INSTALAÇÃO DE ESTRUTURA METÁLICA DE COBERTA EM TRELIÇAS, TERÇAS, SUPORTES, APOIOS, ESPAÇADORES, CONTRAVENTAMENTOS, PARAFUSOS, PORCAS, PARABOLT E DEMAIS ACESS., INCL.PREP. SUPERFÍCIE EM JATEAMENTO ABRASIVO, LIMPEZA MEC.E PINT. ACAB.EM ESM. P</v>
          </cell>
          <cell r="C4903" t="str">
            <v>Kg</v>
          </cell>
          <cell r="D4903">
            <v>9.82</v>
          </cell>
          <cell r="E4903" t="str">
            <v>SEDUC</v>
          </cell>
        </row>
        <row r="4904">
          <cell r="A4904">
            <v>0</v>
          </cell>
        </row>
        <row r="4905">
          <cell r="A4905" t="str">
            <v>06.11.001</v>
          </cell>
          <cell r="B4905" t="str">
            <v>EXECUÇÃO DE 04 FUROS NO MÍNIMO VERTICAIS EM PISO DE CONCRETO ARMADO COM PERFURATRIZ DIAMANTADA, DIÂMETROS DE 6" E PROFUNDIDADE DE 20CM.</v>
          </cell>
          <cell r="C4905" t="str">
            <v>Un</v>
          </cell>
          <cell r="D4905">
            <v>90.23</v>
          </cell>
          <cell r="E4905" t="str">
            <v>SEDUC</v>
          </cell>
        </row>
        <row r="4906">
          <cell r="A4906">
            <v>0</v>
          </cell>
        </row>
        <row r="4907">
          <cell r="A4907" t="str">
            <v>06.11.002</v>
          </cell>
          <cell r="B4907" t="str">
            <v>EXECUÇÃO DE FURO COM BROCA VÍDEA, DIÂMETRO DE ATÉ 6,30MM, UTILIZANDO MARTELETE ELÉTRICO PERFURADOR, PROFUNDIDADE DE 10CM.</v>
          </cell>
          <cell r="C4907" t="str">
            <v>Un</v>
          </cell>
          <cell r="D4907">
            <v>0.19</v>
          </cell>
          <cell r="E4907" t="str">
            <v>SEDUC</v>
          </cell>
        </row>
        <row r="4908">
          <cell r="A4908">
            <v>0</v>
          </cell>
        </row>
        <row r="4909">
          <cell r="A4909" t="str">
            <v>06.11.003</v>
          </cell>
          <cell r="B4909" t="str">
            <v>EXECUÇÃO DE FURO COM BROCA VÍDEA, DIÂMETRO DE 8,0MM A 12,5MM, UTILIZANDO MARTELETE ELÉTRICO PERFURADOR, PROFUNDIDADE DE 15CM.</v>
          </cell>
          <cell r="C4909" t="str">
            <v>Un</v>
          </cell>
          <cell r="D4909">
            <v>0.69</v>
          </cell>
          <cell r="E4909" t="str">
            <v>SEDUC</v>
          </cell>
        </row>
        <row r="4910">
          <cell r="A4910">
            <v>0</v>
          </cell>
        </row>
        <row r="4911">
          <cell r="A4911" t="str">
            <v>06.12.001</v>
          </cell>
          <cell r="B4911" t="str">
            <v>CORTE EM CONCRETO SIMPLES COM ATÉ 5,00CM DE PROFUNDIDADE UTILIZANDO CORTADORA DE PISO ELÉTRICA TIPO MAKITA OU SIMILAR E DISCO DE VÍDEA .</v>
          </cell>
          <cell r="C4911" t="str">
            <v>m</v>
          </cell>
          <cell r="D4911">
            <v>0.92</v>
          </cell>
          <cell r="E4911" t="str">
            <v>SEDUC</v>
          </cell>
        </row>
        <row r="4912">
          <cell r="A4912">
            <v>0</v>
          </cell>
        </row>
        <row r="4913">
          <cell r="A4913" t="str">
            <v>06.21.010</v>
          </cell>
          <cell r="B4913" t="str">
            <v>EXECUÇÃO DE NICHOS EM CONCRETO PARA ANCORAGEM DE RESERVATÓRIO METÁLICO TIPO TAÇA, CONF. DETALHE DA DIPAWA, UTILIZANDO TUBO DE PVC DE 150MM, VERGALHÃO DE 1/2" E ENCHIMENTO COM CONCRETO ESTRUTURAL DE 25MPA.</v>
          </cell>
          <cell r="C4913" t="str">
            <v>Un</v>
          </cell>
          <cell r="D4913">
            <v>90.4</v>
          </cell>
          <cell r="E4913" t="str">
            <v>SEDUC</v>
          </cell>
        </row>
        <row r="4914">
          <cell r="A4914">
            <v>0</v>
          </cell>
        </row>
        <row r="4915">
          <cell r="A4915" t="str">
            <v>06.30.001</v>
          </cell>
          <cell r="B4915" t="str">
            <v>FORNECIMENTO E CRAVAÇÃO DE ESTACAS PRÉ-MOLDADAS DE CONCRETO ARMADO DE ALTA RESISTÊNCIA OU ESTACAS DE CONCRETO VIBRADO PARA 45 T, COM PROFUNDIDADE PEVISTA DE 21,0 M, INCLUSIVE MOBILIZAÇÃO, DESMOBILIZAÇÃO, EMENDA E ARRASAMENTO DA ESTACA PARA FUNDAÇÃO DA ESC</v>
          </cell>
          <cell r="C4915" t="str">
            <v>m</v>
          </cell>
          <cell r="D4915">
            <v>182.14</v>
          </cell>
          <cell r="E4915" t="str">
            <v>SEE</v>
          </cell>
        </row>
        <row r="4916">
          <cell r="A4916">
            <v>0</v>
          </cell>
        </row>
        <row r="4917">
          <cell r="A4917" t="str">
            <v>06.30.002</v>
          </cell>
          <cell r="B4917" t="str">
            <v>FORNECIMENTO E CRAVAÇÃO DE ESTACAS PRÉ-MOLDADAS DE CONCRETO ARMADO DE ALTA RESISTÊNCIA OU ESTACAS DE CONCRETO VIBRADO PARA 90 T, COM PROFUNDIDADE PEVISTA DE 21,0 M, INCLUSIVE MOBILIZAÇÃO, DESMOBILIZAÇÃO, EMENDA E ARRASAMENTO DA ESTACA PARA FUNDAÇÃO DA ESC</v>
          </cell>
          <cell r="C4917" t="str">
            <v>m</v>
          </cell>
          <cell r="D4917">
            <v>224.44</v>
          </cell>
          <cell r="E4917" t="str">
            <v>SEE</v>
          </cell>
        </row>
        <row r="4918">
          <cell r="A4918">
            <v>0</v>
          </cell>
        </row>
        <row r="4919">
          <cell r="A4919" t="str">
            <v>06.40.011</v>
          </cell>
          <cell r="B4919" t="str">
            <v>TRANSPORTE DE MATERIAIS E EQUIPAMENTOS DE RECIFE PARA FERNANDO DE NORONHA, PARA OBRA NA ESCOLA ARQUIPÉLAGO FERNANDO DE NORONHA.</v>
          </cell>
          <cell r="C4919" t="str">
            <v>Kg</v>
          </cell>
          <cell r="D4919">
            <v>0.68</v>
          </cell>
          <cell r="E4919" t="str">
            <v>SEDUC</v>
          </cell>
        </row>
        <row r="4920">
          <cell r="A4920">
            <v>0</v>
          </cell>
        </row>
        <row r="4921">
          <cell r="A4921" t="str">
            <v>06.40.012</v>
          </cell>
          <cell r="B4921" t="str">
            <v>EXCLUIDO</v>
          </cell>
          <cell r="C4921" t="str">
            <v>Un</v>
          </cell>
          <cell r="E4921" t="str">
            <v>SEDUC</v>
          </cell>
        </row>
        <row r="4922">
          <cell r="A4922">
            <v>0</v>
          </cell>
        </row>
        <row r="4923">
          <cell r="A4923" t="str">
            <v>06.40.013</v>
          </cell>
          <cell r="B4923" t="str">
            <v>EXCLUIDO</v>
          </cell>
          <cell r="C4923" t="str">
            <v>Mês</v>
          </cell>
          <cell r="E4923" t="str">
            <v>SEDUC</v>
          </cell>
        </row>
        <row r="4924">
          <cell r="A4924">
            <v>0</v>
          </cell>
        </row>
        <row r="4925">
          <cell r="A4925" t="str">
            <v>06.40.014</v>
          </cell>
          <cell r="B4925" t="str">
            <v>EXCLUIDO</v>
          </cell>
          <cell r="C4925" t="str">
            <v>Mês</v>
          </cell>
          <cell r="E4925" t="str">
            <v>SEDUC</v>
          </cell>
        </row>
        <row r="4926">
          <cell r="A4926">
            <v>0</v>
          </cell>
        </row>
        <row r="4927">
          <cell r="A4927" t="str">
            <v>06.40.015</v>
          </cell>
          <cell r="B4927" t="str">
            <v>EXCLUIDO</v>
          </cell>
          <cell r="C4927" t="str">
            <v>Mês</v>
          </cell>
          <cell r="E4927" t="str">
            <v>SEDUC</v>
          </cell>
        </row>
        <row r="4928">
          <cell r="A4928">
            <v>0</v>
          </cell>
        </row>
        <row r="4929">
          <cell r="A4929" t="str">
            <v>06.40.016</v>
          </cell>
          <cell r="B4929" t="str">
            <v>TRANSPORTE DE MATERIAIS E EQUIPAMENTOS DE RECIFE PARA FERNANDO DE NORONHA</v>
          </cell>
          <cell r="C4929" t="str">
            <v>Kg</v>
          </cell>
          <cell r="D4929">
            <v>0.68</v>
          </cell>
          <cell r="E4929" t="str">
            <v>SEDUC</v>
          </cell>
        </row>
        <row r="4930">
          <cell r="A4930">
            <v>0</v>
          </cell>
        </row>
        <row r="4931">
          <cell r="A4931" t="str">
            <v>06.40.020</v>
          </cell>
          <cell r="B4931" t="str">
            <v>ESCORAMENTO DA ESTRUTURA METÁLICA, DE UMA COBERTA QUADRA, COM MACACO HIDRÁULICO, TUBO DE FERRO E CABOS DE AÇO PARA AMARRAÇÃO DE UMA TERÇA PARA OUTRA, SUSPENSÃO P/ TRABALHAR NO PILAR.</v>
          </cell>
          <cell r="C4931" t="str">
            <v>Un</v>
          </cell>
          <cell r="D4931">
            <v>14.45</v>
          </cell>
          <cell r="E4931" t="str">
            <v>SEDUC</v>
          </cell>
        </row>
        <row r="4932">
          <cell r="A4932">
            <v>0</v>
          </cell>
        </row>
        <row r="4933">
          <cell r="A4933" t="str">
            <v>06.40.021</v>
          </cell>
          <cell r="B4933" t="str">
            <v>FECHAMENTO DO ARCO DE UMA ESTRUTURA METÁLICA, DA COBERTA DE UMA QUADRA, COM CHAPA GALVANIZADA N22 C/ 1,00M DE LARGURA.</v>
          </cell>
          <cell r="C4933" t="str">
            <v>m2</v>
          </cell>
          <cell r="D4933">
            <v>61.51</v>
          </cell>
          <cell r="E4933" t="str">
            <v>SEDUC</v>
          </cell>
        </row>
        <row r="4934">
          <cell r="A4934">
            <v>0</v>
          </cell>
        </row>
        <row r="4935">
          <cell r="A4935" t="str">
            <v>06.40.022</v>
          </cell>
          <cell r="B4935" t="str">
            <v>SUBSTITUIÇÃO DE PARTES DO ARCO DA ESTRUTURA METÁLICA, DA COBERTA DE UMA QUADRA, COM PERFIL "U" 4"x1/8" E CANTONEIRA "L" 1 1/4"x1/8", INCLUSIVE RETIRADA DAS PARTES DANIFICADAS.</v>
          </cell>
          <cell r="C4935" t="str">
            <v>m</v>
          </cell>
          <cell r="D4935">
            <v>61.21</v>
          </cell>
          <cell r="E4935" t="str">
            <v>SEDUC</v>
          </cell>
        </row>
        <row r="4936">
          <cell r="A4936">
            <v>0</v>
          </cell>
        </row>
        <row r="4937">
          <cell r="A4937" t="str">
            <v>06.40.023</v>
          </cell>
          <cell r="B4937" t="str">
            <v>SUBSTITUIÇÃO DAS TERÇAS DA ESTRUTURA METÁLICA, DA COBERTA DE UMA QUADRA, COM PERFIL "U" 4"x1/8", INCLUSIVE RETIRADA DAS TERÇAS DANIFICADAS E FIXAÇÃO C/ PARAFUSOS INOX DE 7/8"x1/4".</v>
          </cell>
          <cell r="C4937" t="str">
            <v>m</v>
          </cell>
          <cell r="D4937">
            <v>43.31</v>
          </cell>
          <cell r="E4937" t="str">
            <v>SEDUC</v>
          </cell>
        </row>
        <row r="4938">
          <cell r="A4938">
            <v>0</v>
          </cell>
        </row>
        <row r="4939">
          <cell r="A4939" t="str">
            <v>06.40.024</v>
          </cell>
          <cell r="B4939" t="str">
            <v>SUBSTITUIÇÃO DA AMARRAÇÃO DO PÉ DA COLUNA DA ESTRUTURA METÁLICA, DA COBERTA DE UMA QUADRA, POR CANTONEIRA "L" 1 1/4"x1/8", INCLUSIVE RETIRADA DAS CANTONEIRAS DANIFICADAS.</v>
          </cell>
          <cell r="C4939" t="str">
            <v>m</v>
          </cell>
          <cell r="D4939">
            <v>38.04</v>
          </cell>
          <cell r="E4939" t="str">
            <v>SEDUC</v>
          </cell>
        </row>
        <row r="4940">
          <cell r="A4940">
            <v>0</v>
          </cell>
        </row>
        <row r="4941">
          <cell r="A4941" t="str">
            <v>06.40.025</v>
          </cell>
          <cell r="B4941" t="str">
            <v>SUBSTITUIÇÃO DO PÉ DE COLUNA DA ESTRUTURA METÁLICA, DA COBERTA DE UMA QUADRA, POR CANTONEIRA "U" 4"x1/8" - INCLUSIVE RETIRADA DAS CANTONEIRAS DANIFICADAS.</v>
          </cell>
          <cell r="C4941" t="str">
            <v>m</v>
          </cell>
          <cell r="D4941">
            <v>60.37</v>
          </cell>
          <cell r="E4941" t="str">
            <v>SEDUC</v>
          </cell>
        </row>
        <row r="4942">
          <cell r="A4942">
            <v>0</v>
          </cell>
        </row>
        <row r="4943">
          <cell r="A4943" t="str">
            <v>06.40.026</v>
          </cell>
          <cell r="B4943" t="str">
            <v>REFORÇO DO PÉ DOS PILARES DA ESTRUTURA METÁLICA, DA COBERTA DE UMA QUADRA, COM CHAPA 5MM (3/16" - FERRO).</v>
          </cell>
          <cell r="C4943" t="str">
            <v>m2</v>
          </cell>
          <cell r="D4943">
            <v>375.77</v>
          </cell>
          <cell r="E4943" t="str">
            <v>SEDUC</v>
          </cell>
        </row>
        <row r="4944">
          <cell r="A4944">
            <v>0</v>
          </cell>
        </row>
        <row r="4945">
          <cell r="A4945" t="str">
            <v>06.40.027</v>
          </cell>
          <cell r="B4945" t="str">
            <v xml:space="preserve">SUBSTITUIÇÃO DAS CHAPAS DA BASE DOS PILARES DA ESTRUTURA METÁLICA, DA COBERTA DE UMA QUADRA, PELA CHAPA 7/8" SAC 41, INCLUSIVE RETIRADA DA CHAPA DANIFICADA, SUBSTITUIÇÃO DE PORCAS E ARRUELAS. </v>
          </cell>
          <cell r="C4945" t="str">
            <v>m2</v>
          </cell>
          <cell r="D4945">
            <v>1025.8499999999999</v>
          </cell>
          <cell r="E4945" t="str">
            <v>SEDUC</v>
          </cell>
        </row>
        <row r="4946">
          <cell r="A4946">
            <v>0</v>
          </cell>
        </row>
        <row r="4947">
          <cell r="A4947" t="str">
            <v>06.40.028</v>
          </cell>
          <cell r="B4947" t="str">
            <v>LIMPEZA DA ESTRUTURA METÁLICA, DA COBERTA DE UMA QUADRA, COM ESCOVA DE AÇO.</v>
          </cell>
          <cell r="C4947" t="str">
            <v>m</v>
          </cell>
          <cell r="D4947">
            <v>1.26</v>
          </cell>
          <cell r="E4947" t="str">
            <v>SEDUC</v>
          </cell>
        </row>
        <row r="4948">
          <cell r="A4948">
            <v>0</v>
          </cell>
        </row>
        <row r="4949">
          <cell r="A4949" t="str">
            <v>06.40.029</v>
          </cell>
          <cell r="B4949" t="str">
            <v>FORNECIMENTO E FIXAÇÃO DE TUBO GALVANIZADO DE 2" NA TRANSVERSAL DO ALAMBRADO DE UMA QUADRA.</v>
          </cell>
          <cell r="C4949" t="str">
            <v>m</v>
          </cell>
          <cell r="D4949">
            <v>39.450000000000003</v>
          </cell>
          <cell r="E4949" t="str">
            <v>SEDUC</v>
          </cell>
        </row>
        <row r="4950">
          <cell r="A4950">
            <v>0</v>
          </cell>
        </row>
        <row r="4951">
          <cell r="A4951" t="str">
            <v>07.00.000</v>
          </cell>
          <cell r="B4951" t="str">
            <v>PAREDES, PAINES E DIVISORIAS</v>
          </cell>
        </row>
        <row r="4952">
          <cell r="A4952">
            <v>0</v>
          </cell>
        </row>
        <row r="4953">
          <cell r="A4953" t="str">
            <v>07.01.004</v>
          </cell>
          <cell r="B4953" t="str">
            <v>ALVENARIA EM PEDRA RACHÃO ASSENTADA E REJUNTADA COM ARGAMASSA DE CIMENTO E AREIA NO TRAÇO 1:4.</v>
          </cell>
          <cell r="C4953" t="str">
            <v>m3</v>
          </cell>
          <cell r="D4953">
            <v>203.82</v>
          </cell>
          <cell r="E4953" t="str">
            <v>SEDUC</v>
          </cell>
        </row>
        <row r="4954">
          <cell r="A4954">
            <v>0</v>
          </cell>
        </row>
        <row r="4955">
          <cell r="A4955" t="str">
            <v>07.01.005</v>
          </cell>
          <cell r="B4955" t="str">
            <v>ALVENARIA EM PEDRA RACHAO ASSENTADA E REJUNTADA COM ARGAMASSA DE CIMENTO E AREIA NO TRACO 1:6.</v>
          </cell>
          <cell r="C4955" t="str">
            <v>m3</v>
          </cell>
          <cell r="D4955">
            <v>195.16</v>
          </cell>
          <cell r="E4955" t="str">
            <v>EMLURB</v>
          </cell>
        </row>
        <row r="4956">
          <cell r="A4956">
            <v>0</v>
          </cell>
        </row>
        <row r="4957">
          <cell r="A4957" t="str">
            <v>07.01.006</v>
          </cell>
          <cell r="B4957" t="str">
            <v>ALVENARIA DE PEDRA RACHÃO, SEM O FORNECIMENTO DA PEDRA, ASSENTADA E REJUNTADA COM ARGAMASSA DE CIMENTO E AREIA NO TRAÇO 1:6.</v>
          </cell>
          <cell r="C4957" t="str">
            <v>m3</v>
          </cell>
          <cell r="D4957">
            <v>143.11000000000001</v>
          </cell>
          <cell r="E4957" t="str">
            <v>SEDUC</v>
          </cell>
        </row>
        <row r="4958">
          <cell r="A4958">
            <v>0</v>
          </cell>
        </row>
        <row r="4959">
          <cell r="A4959" t="str">
            <v>07.01.010</v>
          </cell>
          <cell r="B4959" t="str">
            <v>ALVENARIA EM PEDRA RACHAO ASSENTADA E REJUNTADA COM ARGAMASSA DE CIMENTO E AREIA NO TRACO 1:8.</v>
          </cell>
          <cell r="C4959" t="str">
            <v>m3</v>
          </cell>
          <cell r="D4959">
            <v>185.11</v>
          </cell>
          <cell r="E4959" t="str">
            <v>EMLURB</v>
          </cell>
        </row>
        <row r="4960">
          <cell r="A4960">
            <v>0</v>
          </cell>
        </row>
        <row r="4961">
          <cell r="A4961" t="str">
            <v>07.01.020</v>
          </cell>
          <cell r="B4961" t="str">
            <v>ALVENARIA EM PEDRA RACHAO ASSENTADA E REJUNTADA COM ARGAMASSA DE CIMENTO E AREIA NO TRACO 1:10.</v>
          </cell>
          <cell r="C4961" t="str">
            <v>m3</v>
          </cell>
          <cell r="D4961">
            <v>180.86</v>
          </cell>
          <cell r="E4961" t="str">
            <v>EMLURB</v>
          </cell>
        </row>
        <row r="4962">
          <cell r="A4962">
            <v>0</v>
          </cell>
        </row>
        <row r="4963">
          <cell r="A4963" t="str">
            <v>07.01.030</v>
          </cell>
          <cell r="B4963" t="str">
            <v>ENROCAMENTO DE PEDRA CICLOPICA JOGADA AO TALUDE,COM MAO DE OBRA AUXILIAR DE TRANSPORTE ATE 10 METROS.</v>
          </cell>
          <cell r="C4963" t="str">
            <v>m3</v>
          </cell>
          <cell r="D4963">
            <v>54.88</v>
          </cell>
          <cell r="E4963" t="str">
            <v>EMLURB</v>
          </cell>
        </row>
        <row r="4964">
          <cell r="A4964">
            <v>0</v>
          </cell>
        </row>
        <row r="4965">
          <cell r="A4965" t="str">
            <v>07.01.035</v>
          </cell>
          <cell r="B4965" t="str">
            <v>ALVENARIA DE TIJOLOS MACICOS PRENSADOS,ASSENTADOS E REJUNTADOS COM ARGAMASSA DE CIMENTO E AREIA NO TRACO 1:6 - 1/2 VEZ.</v>
          </cell>
          <cell r="C4965" t="str">
            <v>m2</v>
          </cell>
          <cell r="D4965">
            <v>41.02</v>
          </cell>
          <cell r="E4965" t="str">
            <v>EMLURB</v>
          </cell>
        </row>
        <row r="4966">
          <cell r="A4966">
            <v>0</v>
          </cell>
        </row>
        <row r="4967">
          <cell r="A4967" t="str">
            <v>07.01.040</v>
          </cell>
          <cell r="B4967" t="str">
            <v>ALVENARIA DE TIJOLOS MACICOS PRENSADOS , ASSENTADOS E REJUNTADOS COM ARGAMASSA DE CIMENTO E AREIA NO TRACO 1:8 - 1/2 VEZ.</v>
          </cell>
          <cell r="C4967" t="str">
            <v>m2</v>
          </cell>
          <cell r="D4967">
            <v>40.14</v>
          </cell>
          <cell r="E4967" t="str">
            <v>EMLURB</v>
          </cell>
        </row>
        <row r="4968">
          <cell r="A4968">
            <v>0</v>
          </cell>
        </row>
        <row r="4969">
          <cell r="A4969" t="str">
            <v>07.01.050</v>
          </cell>
          <cell r="B4969" t="str">
            <v>ALVENARIA DE TIJOLOS MACICOS PRENSADOS , ASSENTADOS E REJUNTADOS COM ARGAMASSA DE CIMENTO E AREIA NO TRACO 1:10 - 1/2 VEZ.</v>
          </cell>
          <cell r="C4969" t="str">
            <v>m2</v>
          </cell>
          <cell r="D4969">
            <v>39.799999999999997</v>
          </cell>
          <cell r="E4969" t="str">
            <v>EMLURB</v>
          </cell>
        </row>
        <row r="4970">
          <cell r="A4970">
            <v>0</v>
          </cell>
        </row>
        <row r="4971">
          <cell r="A4971" t="str">
            <v>07.01.055</v>
          </cell>
          <cell r="B4971" t="str">
            <v>ALVENARIA DE TIJOLOS MACICOS PRENSADOS,ASSENTADOS E REJUNTADOS COM ARGAMASSA DE CIMENTO E AREIA NO TRACO 1:6 - 1 VEZ.</v>
          </cell>
          <cell r="C4971" t="str">
            <v>m2</v>
          </cell>
          <cell r="D4971">
            <v>75.5</v>
          </cell>
          <cell r="E4971" t="str">
            <v>EMLURB</v>
          </cell>
        </row>
        <row r="4972">
          <cell r="A4972">
            <v>0</v>
          </cell>
        </row>
        <row r="4973">
          <cell r="A4973" t="str">
            <v>07.01.060</v>
          </cell>
          <cell r="B4973" t="str">
            <v>ALVENARIA DE TIJOLOS MACICOS PRENSADOS , ASSENTADOS E REJUNTADOS COM ARGAMASSA DE CIMENTO E AREIA NO TRACO 1:10 - 1 VEZ.</v>
          </cell>
          <cell r="C4973" t="str">
            <v>m2</v>
          </cell>
          <cell r="D4973">
            <v>72.37</v>
          </cell>
          <cell r="E4973" t="str">
            <v>EMLURB</v>
          </cell>
        </row>
        <row r="4974">
          <cell r="A4974">
            <v>0</v>
          </cell>
        </row>
        <row r="4975">
          <cell r="A4975" t="str">
            <v>07.01.070</v>
          </cell>
          <cell r="B4975" t="str">
            <v>ALVENARIA DE TIJOLOS MACICOS PRENSADOS , ASSENTADOS E REJUNTADOS COM ARGAMASSA DE CIMENTO E AREIA NO TRACO 1:12 - 1 VEZ.</v>
          </cell>
          <cell r="C4975" t="str">
            <v>m2</v>
          </cell>
          <cell r="D4975">
            <v>71.739999999999995</v>
          </cell>
          <cell r="E4975" t="str">
            <v>EMLURB</v>
          </cell>
        </row>
        <row r="4976">
          <cell r="A4976">
            <v>0</v>
          </cell>
        </row>
        <row r="4977">
          <cell r="A4977" t="str">
            <v>07.01.075</v>
          </cell>
          <cell r="B4977" t="str">
            <v>ALVENARIA DE TIJOLOS APARENTES DE 2 FUROS,ASSENTADOS E REJUNTADOS COM ARGAMASSA DE CIMENTO E AREIA NO TRACO 1:6 - 1/2 VEZ.</v>
          </cell>
          <cell r="C4977" t="str">
            <v>m2</v>
          </cell>
          <cell r="D4977">
            <v>56.9</v>
          </cell>
          <cell r="E4977" t="str">
            <v>EMLURB</v>
          </cell>
        </row>
        <row r="4978">
          <cell r="A4978">
            <v>0</v>
          </cell>
        </row>
        <row r="4979">
          <cell r="A4979" t="str">
            <v>07.01.080</v>
          </cell>
          <cell r="B4979" t="str">
            <v>ALVENARIA DE TIJOLOS APARENTES DE 2 FUROS,ASSENTADOS E REJUNTADOS COM ARGAMASSA DE CIMENTO E AREIA NO TRACO 1:8 - 1/2 VEZ.</v>
          </cell>
          <cell r="C4979" t="str">
            <v>m2</v>
          </cell>
          <cell r="D4979">
            <v>55.94</v>
          </cell>
          <cell r="E4979" t="str">
            <v>EMLURB</v>
          </cell>
        </row>
        <row r="4980">
          <cell r="A4980">
            <v>0</v>
          </cell>
        </row>
        <row r="4981">
          <cell r="A4981" t="str">
            <v>07.01.090</v>
          </cell>
          <cell r="B4981" t="str">
            <v>ALVENARIA DE TIJOLOS APARENTES DE 2 FUROS,ASSENTADOS E REJUNTADOS COM ARGAMASSA DE CIMENTO E AREIA NO TRACO 1:10 - 1/2 VEZ.</v>
          </cell>
          <cell r="C4981" t="str">
            <v>m2</v>
          </cell>
          <cell r="D4981">
            <v>55.57</v>
          </cell>
          <cell r="E4981" t="str">
            <v>EMLURB</v>
          </cell>
        </row>
        <row r="4982">
          <cell r="A4982">
            <v>0</v>
          </cell>
        </row>
        <row r="4983">
          <cell r="A4983" t="str">
            <v>07.01.095</v>
          </cell>
          <cell r="B4983" t="str">
            <v>ALVENARIA DE TIJOLOS DE 6 FUROS, ASSENTADOS E REJUNTADOS COM ARGAMASSA DE CIMENTO E AREIA NO TRACO 1:6 - 1/2 VEZ.</v>
          </cell>
          <cell r="C4983" t="str">
            <v>m2</v>
          </cell>
          <cell r="D4983">
            <v>25.78</v>
          </cell>
          <cell r="E4983" t="str">
            <v>EMLURB</v>
          </cell>
        </row>
        <row r="4984">
          <cell r="A4984">
            <v>0</v>
          </cell>
        </row>
        <row r="4985">
          <cell r="A4985" t="str">
            <v>07.01.100</v>
          </cell>
          <cell r="B4985" t="str">
            <v>ALVENARIA DE TIJOLOS DE 6 FUROS, ASSENTADOS E REJUNTADOS COM ARGAMASSA DE CIMENTO E AREIA NO TRACO 1:8 - 1/2 VEZ.</v>
          </cell>
          <cell r="C4985" t="str">
            <v>m2</v>
          </cell>
          <cell r="D4985">
            <v>25.18</v>
          </cell>
          <cell r="E4985" t="str">
            <v>EMLURB</v>
          </cell>
        </row>
        <row r="4986">
          <cell r="A4986">
            <v>0</v>
          </cell>
        </row>
        <row r="4987">
          <cell r="A4987" t="str">
            <v>07.01.110</v>
          </cell>
          <cell r="B4987" t="str">
            <v>ALVENARIA DE TIJOLOS DE 6 FUROS, ASSENTADOS E REJUNTADOS COM ARGAMASSA DE CIMENTO E AREIA NO TRACO 1:10 - 1/2 VEZ.</v>
          </cell>
          <cell r="C4987" t="str">
            <v>m2</v>
          </cell>
          <cell r="D4987">
            <v>24.95</v>
          </cell>
          <cell r="E4987" t="str">
            <v>EMLURB</v>
          </cell>
        </row>
        <row r="4988">
          <cell r="A4988">
            <v>0</v>
          </cell>
        </row>
        <row r="4989">
          <cell r="A4989" t="str">
            <v>07.01.120</v>
          </cell>
          <cell r="B4989" t="str">
            <v>ALVENARIA DE TIJOLOS DE 6 FUROS, ASSENTADOS E REJUNTADOS COM ARGAMASSA DE CIMENTO E AREIA NO TRACO 1:12 - 1/2 VEZ.</v>
          </cell>
          <cell r="C4989" t="str">
            <v>m2</v>
          </cell>
          <cell r="D4989">
            <v>24.77</v>
          </cell>
          <cell r="E4989" t="str">
            <v>EMLURB</v>
          </cell>
        </row>
        <row r="4990">
          <cell r="A4990">
            <v>0</v>
          </cell>
        </row>
        <row r="4991">
          <cell r="A4991" t="str">
            <v>07.01.125</v>
          </cell>
          <cell r="B4991" t="str">
            <v>ALVENARIA DE TIJOLOS DE 6 FUROS, ASSENTADOS E REJUNTADOS COM ARGAMASSA DE CIMENTO E AREIA NO TRACO 1:6 - 1 VEZ.</v>
          </cell>
          <cell r="C4991" t="str">
            <v>m2</v>
          </cell>
          <cell r="D4991">
            <v>48.81</v>
          </cell>
          <cell r="E4991" t="str">
            <v>EMLURB</v>
          </cell>
        </row>
        <row r="4992">
          <cell r="A4992">
            <v>0</v>
          </cell>
        </row>
        <row r="4993">
          <cell r="A4993" t="str">
            <v>07.01.130</v>
          </cell>
          <cell r="B4993" t="str">
            <v>ALVENARIA DE TIJOLOS DE 6 FUROS, ASSENTADOS E REJUNTADOS COM ARGAMASSA DE CIMENTO E AREIA NO TRACO 1:8 - 1 VEZ.</v>
          </cell>
          <cell r="C4993" t="str">
            <v>m2</v>
          </cell>
          <cell r="D4993">
            <v>47</v>
          </cell>
          <cell r="E4993" t="str">
            <v>EMLURB</v>
          </cell>
        </row>
        <row r="4994">
          <cell r="A4994">
            <v>0</v>
          </cell>
        </row>
        <row r="4995">
          <cell r="A4995" t="str">
            <v>07.01.140</v>
          </cell>
          <cell r="B4995" t="str">
            <v>ALVENARIA DE TIJOLOS DE 6 FUROS, ASSENTADOS E REJUNTADOS COM ARGAMASSA DE CIMENTO E AREIA NO TRACO 1:10 - 1 VEZ.</v>
          </cell>
          <cell r="C4995" t="str">
            <v>m2</v>
          </cell>
          <cell r="D4995">
            <v>46.26</v>
          </cell>
          <cell r="E4995" t="str">
            <v>EMLURB</v>
          </cell>
        </row>
        <row r="4996">
          <cell r="A4996">
            <v>0</v>
          </cell>
        </row>
        <row r="4997">
          <cell r="A4997" t="str">
            <v>07.01.150</v>
          </cell>
          <cell r="B4997" t="str">
            <v>ALVENARIA DE TIJOLOS DE 6 FUROS, ASSENTADOS E REJUNTADOS COM ARGAMASSA DE CIMENTO E AREIA NO TRACO 1:12 - 1 VEZ.</v>
          </cell>
          <cell r="C4997" t="str">
            <v>m2</v>
          </cell>
          <cell r="D4997">
            <v>45.76</v>
          </cell>
          <cell r="E4997" t="str">
            <v>EMLURB</v>
          </cell>
        </row>
        <row r="4998">
          <cell r="A4998">
            <v>0</v>
          </cell>
        </row>
        <row r="4999">
          <cell r="A4999" t="str">
            <v>07.01.155</v>
          </cell>
          <cell r="B4999" t="str">
            <v>ALVENARIA DE TIJOLOS DE 8 FUROS, ASSENTADOS E REJUNTADOS COM ARGAMASSA DE CIMENTO E AREIA NO TRACO 1 6 - 1/2 VEZ.</v>
          </cell>
          <cell r="C4999" t="str">
            <v>m2</v>
          </cell>
          <cell r="D4999">
            <v>20.56</v>
          </cell>
          <cell r="E4999" t="str">
            <v>EMLURB</v>
          </cell>
        </row>
        <row r="5000">
          <cell r="A5000">
            <v>0</v>
          </cell>
        </row>
        <row r="5001">
          <cell r="A5001" t="str">
            <v>07.01.160</v>
          </cell>
          <cell r="B5001" t="str">
            <v>ALVENARIA DE TIJOLOS DE 8 FUROS, ASSENTADOS E REJUNTADOS COM ARGAMASSA DE CIMENTO E AREIA NO TRACO 1:8 - 1/2 VEZ.</v>
          </cell>
          <cell r="C5001" t="str">
            <v>m2</v>
          </cell>
          <cell r="D5001">
            <v>20.149999999999999</v>
          </cell>
          <cell r="E5001" t="str">
            <v>EMLURB</v>
          </cell>
        </row>
        <row r="5002">
          <cell r="A5002">
            <v>0</v>
          </cell>
        </row>
        <row r="5003">
          <cell r="A5003" t="str">
            <v>07.01.170</v>
          </cell>
          <cell r="B5003" t="str">
            <v>ALVENARIA DE TIJOLOS DE 8 FUROS, ASSENTADOS E REJUNTADOS COM ARGAMASSA DE CIMENTO E AREIA NO TRACO 1:10 - 1/2 VEZ.</v>
          </cell>
          <cell r="C5003" t="str">
            <v>m2</v>
          </cell>
          <cell r="D5003">
            <v>19.96</v>
          </cell>
          <cell r="E5003" t="str">
            <v>EMLURB</v>
          </cell>
        </row>
        <row r="5004">
          <cell r="A5004">
            <v>0</v>
          </cell>
        </row>
        <row r="5005">
          <cell r="A5005" t="str">
            <v>07.01.180</v>
          </cell>
          <cell r="B5005" t="str">
            <v>ALVENARIA DE TIJOLOS DE 8 FUROS, ASSENTADOS E REJUNTADOS COM ARGAMASSA DE CIMENTO E AREIA NO TRACO 1:12 - 1/2 VEZ.</v>
          </cell>
          <cell r="C5005" t="str">
            <v>m2</v>
          </cell>
          <cell r="D5005">
            <v>19.87</v>
          </cell>
          <cell r="E5005" t="str">
            <v>EMLURB</v>
          </cell>
        </row>
        <row r="5006">
          <cell r="A5006">
            <v>0</v>
          </cell>
        </row>
        <row r="5007">
          <cell r="A5007" t="str">
            <v>07.01.185</v>
          </cell>
          <cell r="B5007" t="str">
            <v>ALVENARIA DE TIJOLOS DE 8 FUROS, ASSENTADOS E REJUNTADOS COM ARGAMASSA DE CIMENTO E AREIA NO TRACO 1:6 - 1 VEZ.</v>
          </cell>
          <cell r="C5007" t="str">
            <v>m2</v>
          </cell>
          <cell r="D5007">
            <v>39.119999999999997</v>
          </cell>
          <cell r="E5007" t="str">
            <v>EMLURB</v>
          </cell>
        </row>
        <row r="5008">
          <cell r="A5008">
            <v>0</v>
          </cell>
        </row>
        <row r="5009">
          <cell r="A5009" t="str">
            <v>07.01.190</v>
          </cell>
          <cell r="B5009" t="str">
            <v>ALVENARIA DE TIJOLOS DE 8 FUROS, ASSENTADOS E REJUNTADOS COM ARGAMASSA DE CIMENTO E AREIA NO TRACO 1:8 - 1 VEZ.</v>
          </cell>
          <cell r="C5009" t="str">
            <v>m2</v>
          </cell>
          <cell r="D5009">
            <v>37.65</v>
          </cell>
          <cell r="E5009" t="str">
            <v>EMLURB</v>
          </cell>
        </row>
        <row r="5010">
          <cell r="A5010">
            <v>0</v>
          </cell>
        </row>
        <row r="5011">
          <cell r="A5011" t="str">
            <v>07.01.200</v>
          </cell>
          <cell r="B5011" t="str">
            <v>ALVENARIA DE TIJOLOS DE 8 FUROS, ASSENTADOS E REJUNTADOS COM ARGAMASSA DE CIMENTO E AREIA NO TRACO 1:10 - 1 VEZ.</v>
          </cell>
          <cell r="C5011" t="str">
            <v>m2</v>
          </cell>
          <cell r="D5011">
            <v>37.03</v>
          </cell>
          <cell r="E5011" t="str">
            <v>EMLURB</v>
          </cell>
        </row>
        <row r="5012">
          <cell r="A5012">
            <v>0</v>
          </cell>
        </row>
        <row r="5013">
          <cell r="A5013" t="str">
            <v>07.01.210</v>
          </cell>
          <cell r="B5013" t="str">
            <v>ALVENARIA DE TIJOLOS DE 8 FUROS, ASSENTADOS E REJUNTADOS COM ARGAMASSA DE CIMENTO E AREIA NO TRACO 1:12 - 1 VEZ.</v>
          </cell>
          <cell r="C5013" t="str">
            <v>m2</v>
          </cell>
          <cell r="D5013">
            <v>36.630000000000003</v>
          </cell>
          <cell r="E5013" t="str">
            <v>EMLURB</v>
          </cell>
        </row>
        <row r="5014">
          <cell r="A5014">
            <v>0</v>
          </cell>
        </row>
        <row r="5015">
          <cell r="A5015" t="str">
            <v>07.01.212</v>
          </cell>
          <cell r="B5015" t="str">
            <v>ALVENARIA ENGAIOLADA (ABERTURAS DE 9X19CM) COM TIJOLOS FURADOS 9X19X19CM, ASSENTADOS E REJUNTADOS COM ARGAMASSA DE CIMENTO E AREIA NO TRAÇO 1:3 - 1/2VEZ</v>
          </cell>
          <cell r="C5015" t="str">
            <v>m2</v>
          </cell>
          <cell r="D5015">
            <v>20.079999999999998</v>
          </cell>
          <cell r="E5015" t="str">
            <v>SEDUC</v>
          </cell>
        </row>
        <row r="5016">
          <cell r="A5016">
            <v>0</v>
          </cell>
        </row>
        <row r="5017">
          <cell r="A5017" t="str">
            <v>07.01.213</v>
          </cell>
          <cell r="B5017" t="str">
            <v>ALVENARIA DE VEDAÇÃO COM TIJOLO CERÂMICO DE 08 FUROS-DIMENSÕESDE (9X19X19)CM, ASSENTADOS E REJUNTADOS COM ARGAMASSA DE CIMENTO E AREIA NO TRAÇO 1:7, DE 1 1/2VEZ, ESPESSURA DE 30CM .</v>
          </cell>
          <cell r="C5017" t="str">
            <v>m2</v>
          </cell>
          <cell r="D5017">
            <v>58.04</v>
          </cell>
          <cell r="E5017" t="str">
            <v>SEDUC</v>
          </cell>
        </row>
        <row r="5018">
          <cell r="A5018">
            <v>0</v>
          </cell>
        </row>
        <row r="5019">
          <cell r="A5019" t="str">
            <v>07.01.215</v>
          </cell>
          <cell r="B5019" t="str">
            <v>ALVENARIA DE BLOCOS DE CONCRETO,DIMENSOES(10 X 20 X 40CM),ASSENTADOS E REJUNTADOS COM ARGAMASSA DE CIMENTO E AREIA NO TRACO 1:6 - 1/2 VEZ.</v>
          </cell>
          <cell r="C5019" t="str">
            <v>m2</v>
          </cell>
          <cell r="D5019">
            <v>26.26</v>
          </cell>
          <cell r="E5019" t="str">
            <v>EMLURB</v>
          </cell>
        </row>
        <row r="5020">
          <cell r="A5020">
            <v>0</v>
          </cell>
        </row>
        <row r="5021">
          <cell r="A5021" t="str">
            <v>07.01.220</v>
          </cell>
          <cell r="B5021" t="str">
            <v>ALVENARIA DE BLOCOS DE CONCRETO , DIMENSOES (10 X 20 X 40CM),ASSENTADOS E REJUNTADOS C/ ARGAMASSA DE CIMENTO E AREIA NO TRACO 1:8 1/2 VEZ.</v>
          </cell>
          <cell r="C5021" t="str">
            <v>m2</v>
          </cell>
          <cell r="D5021">
            <v>25.89</v>
          </cell>
          <cell r="E5021" t="str">
            <v>EMLURB</v>
          </cell>
        </row>
        <row r="5022">
          <cell r="A5022">
            <v>0</v>
          </cell>
        </row>
        <row r="5023">
          <cell r="A5023" t="str">
            <v>07.01.225</v>
          </cell>
          <cell r="B5023" t="str">
            <v>ALVENARIA DE BLOCOS DE CONCRETO,DIMENSOES(20 X 20 X 40CM),ASSENTADOS E REJUNTADOS COM ARGAMASSA DE CIMENTO E AREIA NO TRACO 1:6 - 1 VEZ.</v>
          </cell>
          <cell r="C5023" t="str">
            <v>m2</v>
          </cell>
          <cell r="D5023">
            <v>41.47</v>
          </cell>
          <cell r="E5023" t="str">
            <v>EMLURB</v>
          </cell>
        </row>
        <row r="5024">
          <cell r="A5024">
            <v>0</v>
          </cell>
        </row>
        <row r="5025">
          <cell r="A5025" t="str">
            <v>07.01.230</v>
          </cell>
          <cell r="B5025" t="str">
            <v>ALVENARIA DE BLOCOS DE CONCRETO , DIMENSOES (20 X 20 X 40CM),ASSENTADOS E REJUNTADOS C/ ARGAMASSA DE CIMENTO E AREIA NO TRACO 1:8 1 VEZ.</v>
          </cell>
          <cell r="C5025" t="str">
            <v>m2</v>
          </cell>
          <cell r="D5025">
            <v>40.75</v>
          </cell>
          <cell r="E5025" t="str">
            <v>EMLURB</v>
          </cell>
        </row>
        <row r="5026">
          <cell r="A5026">
            <v>0</v>
          </cell>
        </row>
        <row r="5027">
          <cell r="A5027" t="str">
            <v>07.01.235</v>
          </cell>
          <cell r="B5027" t="str">
            <v>ALVENARIA APARENTE DE BLOCOS DE CONCRETO,DIM. (10 X 20 X 40CM),ASSENTADOS E REJUNTADOS COM ARGAMASSA DE CIMENTO E AREIA NO TRACO 1:6 - 1/2 VEZ.</v>
          </cell>
          <cell r="C5027" t="str">
            <v>m2</v>
          </cell>
          <cell r="D5027">
            <v>29.71</v>
          </cell>
          <cell r="E5027" t="str">
            <v>EMLURB</v>
          </cell>
        </row>
        <row r="5028">
          <cell r="A5028">
            <v>0</v>
          </cell>
        </row>
        <row r="5029">
          <cell r="A5029" t="str">
            <v>07.01.240</v>
          </cell>
          <cell r="B5029" t="str">
            <v>ALVENARIA APARENTE DE BLOCOS DE CONCRETO,DIM. (10 X 20 X 40CM), ASSENTADOS E REJUNTADOS COM ARGAMASSA DE CIMENTO E AREIA NO TRACO 1:8 - 1/2 VEZ.</v>
          </cell>
          <cell r="C5029" t="str">
            <v>m2</v>
          </cell>
          <cell r="D5029">
            <v>29.03</v>
          </cell>
          <cell r="E5029" t="str">
            <v>EMLURB</v>
          </cell>
        </row>
        <row r="5030">
          <cell r="A5030">
            <v>0</v>
          </cell>
        </row>
        <row r="5031">
          <cell r="A5031" t="str">
            <v>07.01.245</v>
          </cell>
          <cell r="B5031" t="str">
            <v>ALVENARIA APARENTE DE BLOCOS DE CONCRETO,DIM. (20 X 20 X 40CM),ASSENTADOS E REJUNTADOS COM ARGAMASSA DE CIMENTO E AREIA NO TRACO 1:6 - 1 VEZ.</v>
          </cell>
          <cell r="C5031" t="str">
            <v>m2</v>
          </cell>
          <cell r="D5031">
            <v>44.88</v>
          </cell>
          <cell r="E5031" t="str">
            <v>EMLURB</v>
          </cell>
        </row>
        <row r="5032">
          <cell r="A5032">
            <v>0</v>
          </cell>
        </row>
        <row r="5033">
          <cell r="A5033" t="str">
            <v>07.01.250</v>
          </cell>
          <cell r="B5033" t="str">
            <v>ALVENARIA APARENTE DE BLOCOS DE CONCRETO,DIM. (20 X 20 X 40CM), ASSENTADOS E REJUNTADOS COM ARGAMASSA DE CIMENTO E AREIA NO TRACO 1:8 1 VEZ.</v>
          </cell>
          <cell r="C5033" t="str">
            <v>m2</v>
          </cell>
          <cell r="D5033">
            <v>44.15</v>
          </cell>
          <cell r="E5033" t="str">
            <v>EMLURB</v>
          </cell>
        </row>
        <row r="5034">
          <cell r="A5034">
            <v>0</v>
          </cell>
        </row>
        <row r="5035">
          <cell r="A5035" t="str">
            <v>07.01.261</v>
          </cell>
          <cell r="B5035" t="str">
            <v>VERGA EM CONCRETO ARMADO DE 0,10X0,15M.</v>
          </cell>
          <cell r="C5035" t="str">
            <v>m</v>
          </cell>
          <cell r="D5035">
            <v>11.41</v>
          </cell>
          <cell r="E5035" t="str">
            <v>SEDUC</v>
          </cell>
        </row>
        <row r="5036">
          <cell r="A5036">
            <v>0</v>
          </cell>
        </row>
        <row r="5037">
          <cell r="A5037" t="str">
            <v>07.01.262</v>
          </cell>
          <cell r="B5037" t="str">
            <v>VERGA EM CONCRETO ARMADO</v>
          </cell>
          <cell r="C5037" t="str">
            <v>m3</v>
          </cell>
          <cell r="D5037">
            <v>760.45</v>
          </cell>
          <cell r="E5037" t="str">
            <v>SEDUC</v>
          </cell>
        </row>
        <row r="5038">
          <cell r="A5038">
            <v>0</v>
          </cell>
        </row>
        <row r="5039">
          <cell r="A5039" t="str">
            <v>07.01.265</v>
          </cell>
          <cell r="B5039" t="str">
            <v>FORNECIMENTO E COLOCAÇÃO DE TELA GALVANIZADA SOLDADA DE 7,50CMX50CM, PARA FIXAÇÃO DE ALVENARIA EM PILAR. A TELA SERÁ FIXADA ATRAVÉS DE ARRUELA, PORCA SEXTAVADA PINOS E FINCAPINOS</v>
          </cell>
          <cell r="C5039" t="str">
            <v>Un</v>
          </cell>
          <cell r="D5039">
            <v>4.2</v>
          </cell>
          <cell r="E5039" t="str">
            <v>SEDUC</v>
          </cell>
        </row>
        <row r="5040">
          <cell r="A5040">
            <v>0</v>
          </cell>
        </row>
        <row r="5041">
          <cell r="A5041" t="str">
            <v>07.01.500</v>
          </cell>
          <cell r="B5041" t="str">
            <v>EXECUÇÃO DE RASGO EM ALVENARIA PARA PASSAGEM DE TUBULAÇÃO DIAM. DE 15MM(1/2") A 25MM(1").</v>
          </cell>
          <cell r="C5041" t="str">
            <v>m</v>
          </cell>
          <cell r="D5041">
            <v>2.11</v>
          </cell>
          <cell r="E5041" t="str">
            <v>SEDUC</v>
          </cell>
        </row>
        <row r="5042">
          <cell r="A5042">
            <v>0</v>
          </cell>
        </row>
        <row r="5043">
          <cell r="A5043" t="str">
            <v>07.02.010</v>
          </cell>
          <cell r="B5043" t="str">
            <v>COBOGOS DE CIMENTO PRENSADO.</v>
          </cell>
          <cell r="C5043" t="str">
            <v>m2</v>
          </cell>
          <cell r="D5043">
            <v>62.99</v>
          </cell>
          <cell r="E5043" t="str">
            <v>EMLURB</v>
          </cell>
        </row>
        <row r="5044">
          <cell r="A5044">
            <v>0</v>
          </cell>
        </row>
        <row r="5045">
          <cell r="A5045" t="str">
            <v>07.02.020</v>
          </cell>
          <cell r="B5045" t="str">
            <v>COBOGOS CERAMICOS.</v>
          </cell>
          <cell r="C5045" t="str">
            <v>m2</v>
          </cell>
          <cell r="D5045">
            <v>70.5</v>
          </cell>
          <cell r="E5045" t="str">
            <v>EMLURB</v>
          </cell>
        </row>
        <row r="5046">
          <cell r="A5046">
            <v>0</v>
          </cell>
        </row>
        <row r="5047">
          <cell r="A5047" t="str">
            <v>07.02.035</v>
          </cell>
          <cell r="B5047" t="str">
            <v>FORNECIMENTO E EXECUÇÃO DE ELEMENTO  VAZADO DE CONCRETO , JUNTAS DE 15 MM, COM ARGAMASSSA DE CIMENTO E AREIA NO TRAÇO 1:4, DIMENSÕES 15 X15X15CM</v>
          </cell>
          <cell r="C5047" t="str">
            <v>m2</v>
          </cell>
          <cell r="D5047">
            <v>96.5</v>
          </cell>
          <cell r="E5047" t="str">
            <v>SEDUC</v>
          </cell>
        </row>
        <row r="5048">
          <cell r="A5048">
            <v>0</v>
          </cell>
        </row>
        <row r="5049">
          <cell r="A5049" t="str">
            <v>07.03.010</v>
          </cell>
          <cell r="B5049" t="str">
            <v>MURO COM EMBASAMENTO DE 50CM E ALTURA DA ALVENARIA DE ELEVACAO DE 1,6M, COM COLUNAS ESPACADAS DE 3 EM 3 METROS, INCLUSIVE CHAPISCO, MASSA UNICA E CAIACAO, E AINDA ESCAVACAO, REATERRO, REMOCAO DE MATERIAL ESCAVADO E CONCRETO MAGRO.</v>
          </cell>
          <cell r="C5049" t="str">
            <v>m</v>
          </cell>
          <cell r="D5049">
            <v>145.9</v>
          </cell>
          <cell r="E5049" t="str">
            <v>EMLURB</v>
          </cell>
        </row>
        <row r="5050">
          <cell r="A5050">
            <v>0</v>
          </cell>
        </row>
        <row r="5051">
          <cell r="A5051" t="str">
            <v>07.03.020</v>
          </cell>
          <cell r="B5051" t="str">
            <v>MURO COM EMBASAMENTO DE 5O CM E ALTURA DA ALVENARIA DE ELEVACAO DE 1,8 M, COM COLUNAS ESPACADAS DE 3 EM 3 METROS, INCLUSIVE CHAPISCO, MASSA UNICA E CAIACAO,E AINDA ESCAVACAO, REATERRO, REMOCAO DO MATERIAL ESCAVADO E CONCRETO MAGRO.</v>
          </cell>
          <cell r="C5051" t="str">
            <v>m</v>
          </cell>
          <cell r="D5051">
            <v>159.51</v>
          </cell>
          <cell r="E5051" t="str">
            <v>EMLURB</v>
          </cell>
        </row>
        <row r="5052">
          <cell r="A5052">
            <v>0</v>
          </cell>
        </row>
        <row r="5053">
          <cell r="A5053" t="str">
            <v>07.03.030</v>
          </cell>
          <cell r="B5053" t="str">
            <v>MURO COM EMBASAMENTO DE 30 CM E ALTURA DE 1,5 M, EM COBOGOS DE CONCRETO, COM COLUNAS EM ALVENARIA ESPACADAS DE 3 EM 3 M REVESTIDAS E CAIADAS, E AINDA ESCAVACAO, REATERRO, REMOCAO DO MATERIAL ESCAVADO E CONCRETO MAGRO.</v>
          </cell>
          <cell r="C5053" t="str">
            <v>m</v>
          </cell>
          <cell r="D5053">
            <v>123.82</v>
          </cell>
          <cell r="E5053" t="str">
            <v>EMLURB</v>
          </cell>
        </row>
        <row r="5054">
          <cell r="A5054">
            <v>0</v>
          </cell>
        </row>
        <row r="5055">
          <cell r="A5055" t="str">
            <v>07.03.040</v>
          </cell>
          <cell r="B5055" t="str">
            <v>MURO COM MOURÃO E PLACA PRÉ-FABRICADA DE 1,55X0,50M DE CONCRETO ARMADO, ALTURA LIVRE 2,00M.</v>
          </cell>
          <cell r="C5055" t="str">
            <v>m</v>
          </cell>
          <cell r="D5055">
            <v>128.65</v>
          </cell>
          <cell r="E5055" t="str">
            <v>SEDUC</v>
          </cell>
        </row>
        <row r="5056">
          <cell r="A5056">
            <v>0</v>
          </cell>
        </row>
        <row r="5057">
          <cell r="A5057" t="str">
            <v>07.04.010</v>
          </cell>
          <cell r="B5057" t="str">
            <v>FORNECIMENTO E ASSENTAMENTO DE DIVISORIA EM PERFIS DE ALUMINIO, TIPO AL1 (PAINEL/PAINEL), EUCATEX OU SIMILAR, SEM PORTA.</v>
          </cell>
          <cell r="C5057" t="str">
            <v>m2</v>
          </cell>
          <cell r="D5057">
            <v>67.209999999999994</v>
          </cell>
          <cell r="E5057" t="str">
            <v>EMLURB</v>
          </cell>
        </row>
        <row r="5058">
          <cell r="A5058">
            <v>0</v>
          </cell>
        </row>
        <row r="5059">
          <cell r="A5059" t="str">
            <v>07.04.011</v>
          </cell>
          <cell r="B5059" t="str">
            <v>FORNECIMENTO E MONTAGEM DE PAINÉIS ARTICULADOS DIMOFLEX OU SIMILAR</v>
          </cell>
          <cell r="C5059" t="str">
            <v>m2</v>
          </cell>
          <cell r="D5059">
            <v>2368.44</v>
          </cell>
          <cell r="E5059" t="str">
            <v>SEDUC</v>
          </cell>
        </row>
        <row r="5060">
          <cell r="A5060">
            <v>0</v>
          </cell>
        </row>
        <row r="5061">
          <cell r="A5061" t="str">
            <v>07.04.015</v>
          </cell>
          <cell r="B5061" t="str">
            <v>ASSENTAMENTO (MONTAGEM) DE DIVISÓRIAS COM REAPROVEITAMENTO DE PERFIS E PAINÉIS, SEM PORTA.</v>
          </cell>
          <cell r="C5061" t="str">
            <v>m2</v>
          </cell>
          <cell r="D5061">
            <v>4.05</v>
          </cell>
          <cell r="E5061" t="str">
            <v>SEDUC</v>
          </cell>
        </row>
        <row r="5062">
          <cell r="A5062">
            <v>0</v>
          </cell>
        </row>
        <row r="5063">
          <cell r="A5063" t="str">
            <v>07.04.020</v>
          </cell>
          <cell r="B5063" t="str">
            <v>FORNECIMENTO E ASSENTAMENTO DE DIVISORIA EM PERFIS DE ALUMINIO, TIPO AL4 (PAINEL/VIDRO) , EUCATEX OU SIMILAR, SEM PORTA.</v>
          </cell>
          <cell r="C5063" t="str">
            <v>m2</v>
          </cell>
          <cell r="D5063">
            <v>77.37</v>
          </cell>
          <cell r="E5063" t="str">
            <v>EMLURB</v>
          </cell>
        </row>
        <row r="5064">
          <cell r="A5064">
            <v>0</v>
          </cell>
        </row>
        <row r="5065">
          <cell r="A5065" t="str">
            <v>07.04.030</v>
          </cell>
          <cell r="B5065" t="str">
            <v>DIVISORIA EM PLACA PRE-MOLDADA DE CONCRETO COM ESPESSURA DE 7 CM E ACABAMENTO APARENTE.</v>
          </cell>
          <cell r="C5065" t="str">
            <v>m2</v>
          </cell>
          <cell r="D5065">
            <v>103.4</v>
          </cell>
          <cell r="E5065" t="str">
            <v>EMLURB</v>
          </cell>
        </row>
        <row r="5066">
          <cell r="A5066">
            <v>0</v>
          </cell>
        </row>
        <row r="5067">
          <cell r="A5067" t="str">
            <v>07.04.040</v>
          </cell>
          <cell r="B5067" t="str">
            <v>FORNECIMENTO E ASSENTAMENTO DE PORTA DE 0,80X 2,10M, PARA DIVISORIA EUCATEX OU SIMILAR, COM VISOR, INCLUSIVE FERRAGENS.</v>
          </cell>
          <cell r="C5067" t="str">
            <v>UD</v>
          </cell>
          <cell r="D5067">
            <v>242.82</v>
          </cell>
          <cell r="E5067" t="str">
            <v>EMLURB</v>
          </cell>
        </row>
        <row r="5068">
          <cell r="A5068">
            <v>0</v>
          </cell>
        </row>
        <row r="5069">
          <cell r="A5069" t="str">
            <v>07.04.050</v>
          </cell>
          <cell r="B5069" t="str">
            <v>FORNECIMENTO E ASSENTAMENTO DE PORTA DE 0.80X 2.10M, PARA DIVISORIA EUCATEX OU SIMILAR, SEM VISOR, INCLUSIVE FERRAGENS.</v>
          </cell>
          <cell r="C5069" t="str">
            <v>UD</v>
          </cell>
          <cell r="D5069">
            <v>180.79</v>
          </cell>
          <cell r="E5069" t="str">
            <v>EMLURB</v>
          </cell>
        </row>
        <row r="5070">
          <cell r="A5070">
            <v>0</v>
          </cell>
        </row>
        <row r="5071">
          <cell r="A5071" t="str">
            <v>07.05.020</v>
          </cell>
          <cell r="B5071" t="str">
            <v>FORNECIMENTO E INSTALAÇÃO DE CERCA COM NOVE FIOS DE ARAME FARPADO E MOURÕES RETO, SEÇÃO T, H=2,20M, DE CONCRETO A CADA 2,00M. INCLUSIVE ESCAVAÇÃO, REATERRO E CONCRETO MAGRO.</v>
          </cell>
          <cell r="C5071" t="str">
            <v>m</v>
          </cell>
          <cell r="D5071">
            <v>25.48</v>
          </cell>
          <cell r="E5071" t="str">
            <v>SEDUC</v>
          </cell>
        </row>
        <row r="5072">
          <cell r="A5072">
            <v>0</v>
          </cell>
        </row>
        <row r="5073">
          <cell r="A5073" t="str">
            <v>07.05.021</v>
          </cell>
          <cell r="B5073" t="str">
            <v>FORNECIMENTO E INSTALAÇÃO DE CERCA COM 9 FIOS DE ARAME GALVANIZADO LISO DE 14 BWG E MOURÕES RETO, SEÇÃO T, 2,20 METROS, DE CONCRETO A CADA 2,00M. INCLUSIVE ESCAVAÇÃO, REATERRO E CONCRETO MAGRO.</v>
          </cell>
          <cell r="C5073" t="str">
            <v>m</v>
          </cell>
          <cell r="D5073">
            <v>24.33</v>
          </cell>
          <cell r="E5073" t="str">
            <v>SEDUC</v>
          </cell>
        </row>
        <row r="5074">
          <cell r="A5074">
            <v>0</v>
          </cell>
        </row>
        <row r="5075">
          <cell r="A5075" t="str">
            <v>07.05.030</v>
          </cell>
          <cell r="B5075" t="str">
            <v>ALAMBRADO COM TELA DE ARAME GALVANIZADO, ZINCADO PESADO, MALHA QUADRANGULAR 2X2", FIO 12BWG, SEM REVESTIMENTO EM PVC,  FIXADO EM MOURÕES DE CONCRETO  SEÇÃO "T " H=2,20M RETO E CHUMBADOS COM CONCRETO SIMPLES EM MURETA DE ALVENARIA EXISTENTE. ALTURA LIVRE D</v>
          </cell>
          <cell r="C5075" t="str">
            <v>m</v>
          </cell>
          <cell r="D5075">
            <v>64.900000000000006</v>
          </cell>
          <cell r="E5075" t="str">
            <v>SEDUC</v>
          </cell>
        </row>
        <row r="5076">
          <cell r="A5076">
            <v>0</v>
          </cell>
        </row>
        <row r="5077">
          <cell r="A5077" t="str">
            <v>07.06.001</v>
          </cell>
          <cell r="B5077" t="str">
            <v>PAREDE EM BLOCOS DE GESSO COM 7,5CM DE ESPESSURA.</v>
          </cell>
          <cell r="C5077" t="str">
            <v>m2</v>
          </cell>
          <cell r="D5077">
            <v>27.49</v>
          </cell>
          <cell r="E5077" t="str">
            <v>SEDUC</v>
          </cell>
        </row>
        <row r="5078">
          <cell r="A5078">
            <v>0</v>
          </cell>
        </row>
        <row r="5079">
          <cell r="A5079" t="str">
            <v>07.06.010</v>
          </cell>
          <cell r="B5079" t="str">
            <v>FORNECIMENTO E INSTALAÇÃO DE DIVISÓRIA DE GESSO ACARTONADO (DRYWALL), COM ESPESSURA DE 10MM.</v>
          </cell>
          <cell r="C5079" t="str">
            <v>m2</v>
          </cell>
          <cell r="D5079">
            <v>59.47</v>
          </cell>
          <cell r="E5079" t="str">
            <v>FORNECIMENTO E INSTALAÇÃO DE DIVISÓRIA DE GESSO ACARTONADO (DRYWALL), COM ESPESSURA DE 10MM.</v>
          </cell>
        </row>
        <row r="5080">
          <cell r="A5080">
            <v>0</v>
          </cell>
        </row>
        <row r="5081">
          <cell r="A5081" t="str">
            <v>07.07.010</v>
          </cell>
          <cell r="B5081" t="str">
            <v>DIVISÓRIA EM GRANITO CINZA CORUMBÁ POLIDO, ESPESSURA 3CM, INCLUSIVE MONTAGEM COM FERRAGENS.</v>
          </cell>
          <cell r="C5081" t="str">
            <v>m2</v>
          </cell>
          <cell r="D5081">
            <v>324.94</v>
          </cell>
          <cell r="E5081" t="str">
            <v>SEDUC</v>
          </cell>
        </row>
        <row r="5082">
          <cell r="A5082">
            <v>0</v>
          </cell>
        </row>
        <row r="5083">
          <cell r="A5083" t="str">
            <v>08.00.000</v>
          </cell>
          <cell r="B5083" t="str">
            <v>COBERTURAS E IMPERMEABILIZACOES</v>
          </cell>
        </row>
        <row r="5084">
          <cell r="A5084">
            <v>0</v>
          </cell>
        </row>
        <row r="5085">
          <cell r="A5085" t="str">
            <v>08.01.010</v>
          </cell>
          <cell r="B5085" t="str">
            <v>ESTRUTURA DE COBERTA EM MADEIRA DE LEI, PARA TELHAS ONDULADAS DE CIMENTO AMIANTO, ALUMINIO OU PLASTICAS - VAO ATE 10 M. (OBS DA SECRETARIA:  CONFORME ITENS SE 0104, SE 0403 EO01.03 DAS ESPECIFICAÇÕES GERAIS).</v>
          </cell>
          <cell r="C5085" t="str">
            <v>m2</v>
          </cell>
          <cell r="D5085">
            <v>77.62</v>
          </cell>
          <cell r="E5085" t="str">
            <v>EMLURB</v>
          </cell>
        </row>
        <row r="5086">
          <cell r="A5086">
            <v>0</v>
          </cell>
        </row>
        <row r="5087">
          <cell r="A5087" t="str">
            <v>08.01.020</v>
          </cell>
          <cell r="B5087" t="str">
            <v>ESTRUTURA DE COBERTA EM MADEIRA DE LEI, PARA TELHAS ONDULADAS DE CIMENTO AMIANTO, ALUMINIO OU PLASTICAS - VAO DE 10 A 15 M.(OBS DA SECRETARIA:  CONFORME ITENS SE 0104, SE 0403 EO01.03 DAS ESPECIFICAÇÕES GERAIS).</v>
          </cell>
          <cell r="C5087" t="str">
            <v>m2</v>
          </cell>
          <cell r="D5087">
            <v>92.49</v>
          </cell>
          <cell r="E5087" t="str">
            <v>EMLURB</v>
          </cell>
        </row>
        <row r="5088">
          <cell r="A5088">
            <v>0</v>
          </cell>
        </row>
        <row r="5089">
          <cell r="A5089" t="str">
            <v>08.01.030</v>
          </cell>
          <cell r="B5089" t="str">
            <v>ESTRUTURA DE COBERTA EM MADEIRA DE LEI, PARA TELHAS ONDULADAS DE CIMENTO AMIANTO, ALUMINIO OU PLASTICAS - VAO DE 15 A 20 M.(OBS DA SECRETARIA:  CONFORME ITENS SE 0104, SE 0403 EO01.03 DAS ESPECIFICAÇÕES GERAIS).</v>
          </cell>
          <cell r="C5089" t="str">
            <v>m2</v>
          </cell>
          <cell r="D5089">
            <v>111.89</v>
          </cell>
          <cell r="E5089" t="str">
            <v>EMLURB</v>
          </cell>
        </row>
        <row r="5090">
          <cell r="A5090">
            <v>0</v>
          </cell>
        </row>
        <row r="5091">
          <cell r="A5091" t="str">
            <v>08.01.035</v>
          </cell>
          <cell r="B5091" t="str">
            <v>ESTRUTURA DE COBERTA EM MADEIRA DE LEI PARA TELHAS CERAMICAS - VAO ATE 4 M.(OBS DA SECRETARIA:  CONFORME ITENS SE 0104, SE 0403 EO01.03 DAS ESPECIFICAÇÕES GERAIS).</v>
          </cell>
          <cell r="C5091" t="str">
            <v>m2</v>
          </cell>
          <cell r="D5091">
            <v>86.89</v>
          </cell>
          <cell r="E5091" t="str">
            <v>EMLURB</v>
          </cell>
        </row>
        <row r="5092">
          <cell r="A5092">
            <v>0</v>
          </cell>
        </row>
        <row r="5093">
          <cell r="A5093" t="str">
            <v>08.01.040</v>
          </cell>
          <cell r="B5093" t="str">
            <v>ESTRUTURA DE COBERTA EM MADEIRA DE LEI, PARA TELHAS CERAMICAS - VAO DE 4 A 7 M. (OBS DA SECRETARIA:  CONFORME ITENS SE 0104, SE 0403 EO01.03 DAS ESPECIFICAÇÕES GERAIS).</v>
          </cell>
          <cell r="C5093" t="str">
            <v>m2</v>
          </cell>
          <cell r="D5093">
            <v>95.91</v>
          </cell>
          <cell r="E5093" t="str">
            <v>EMLURB</v>
          </cell>
        </row>
        <row r="5094">
          <cell r="A5094">
            <v>0</v>
          </cell>
        </row>
        <row r="5095">
          <cell r="A5095" t="str">
            <v>08.01.050</v>
          </cell>
          <cell r="B5095" t="str">
            <v>ESTRUTURA DE COBERTA EM MADEIRA DE LEI PARA TELHAS CERAMICAS - VAO DE 7 A 10 M. (OBS DA SECRETARIA:  CONFORME ITENS SE 0104, SE 0403 EO01.03 DAS ESPECIFICAÇÕES GERAIS).</v>
          </cell>
          <cell r="C5095" t="str">
            <v>m2</v>
          </cell>
          <cell r="D5095">
            <v>103.13</v>
          </cell>
          <cell r="E5095" t="str">
            <v>EMLURB</v>
          </cell>
        </row>
        <row r="5096">
          <cell r="A5096">
            <v>0</v>
          </cell>
        </row>
        <row r="5097">
          <cell r="A5097" t="str">
            <v>08.01.060</v>
          </cell>
          <cell r="B5097" t="str">
            <v>ESTRUTURA DE COBERTA EM MADEIRA DE LEI PARA TELHAS CERAMICAS - VAO DE 10 A 13 M.(OBS DA SECRETARIA:  CONFORME ITENS SE 0104, SE 0403 EO01.03 DAS ESPECIFICAÇÕES GERAIS).</v>
          </cell>
          <cell r="C5097" t="str">
            <v>m2</v>
          </cell>
          <cell r="D5097">
            <v>113.45</v>
          </cell>
          <cell r="E5097" t="str">
            <v>EMLURB</v>
          </cell>
        </row>
        <row r="5098">
          <cell r="A5098">
            <v>0</v>
          </cell>
        </row>
        <row r="5099">
          <cell r="A5099" t="str">
            <v>08.01.070</v>
          </cell>
          <cell r="B5099" t="str">
            <v>ESTRUTURA DE COBERTA EM MADEIRA DE LEI PARA TELHAS AUTOPORTANTES DE CIMENTO AMIANTO, TIPO CANALETE 90 OU KALHETAO. (OBS DA SECRETARIA:  CONFORME ITENS SE 0104, SE 0403 EO01.03 DAS ESPECIFICAÇÕES GERAIS).</v>
          </cell>
          <cell r="C5099" t="str">
            <v>m2</v>
          </cell>
          <cell r="D5099">
            <v>6.28</v>
          </cell>
          <cell r="E5099" t="str">
            <v>EMLURB</v>
          </cell>
        </row>
        <row r="5100">
          <cell r="A5100">
            <v>0</v>
          </cell>
        </row>
        <row r="5101">
          <cell r="A5101" t="str">
            <v>08.01.080</v>
          </cell>
          <cell r="B5101" t="str">
            <v>ESTRUTURA DE COBERTA EM MADEIRA DE LEI PARA TELHAS AUTOPORTANTES DE CIMENTO AMIANTO, TIPO CANALETE 49, OU KALHETA OU MAXIPLAC. (OBS DA SECRETARIA:  CONFORME ITENS SE 0104, SE 0403 EO01.03 DAS ESPECIFICAÇÕES GERAIS).</v>
          </cell>
          <cell r="C5101" t="str">
            <v>m2</v>
          </cell>
          <cell r="D5101">
            <v>10.14</v>
          </cell>
          <cell r="E5101" t="str">
            <v>EMLURB</v>
          </cell>
        </row>
        <row r="5102">
          <cell r="A5102">
            <v>0</v>
          </cell>
        </row>
        <row r="5103">
          <cell r="A5103" t="str">
            <v>08.01.090</v>
          </cell>
          <cell r="B5103" t="str">
            <v>ESTRUTURA DE COBERTA EM MADEIRA DE LEI, PONTALETADA PARA TELHAS ONDULADAS DE CIMENTO AMIANTO, ALUMINIO OU PLASTICAS, SOBRE LAJE. (OBS DA SECRETARIA:  CONFORME ITENS SE 0104, SE 0403 EO01.03 DAS ESPECIFICAÇÕES GERAIS).</v>
          </cell>
          <cell r="C5103" t="str">
            <v>m2</v>
          </cell>
          <cell r="D5103">
            <v>50.26</v>
          </cell>
          <cell r="E5103" t="str">
            <v>EMLURB</v>
          </cell>
        </row>
        <row r="5104">
          <cell r="A5104">
            <v>0</v>
          </cell>
        </row>
        <row r="5105">
          <cell r="A5105" t="str">
            <v>08.01.101</v>
          </cell>
          <cell r="B5105" t="str">
            <v>FORNECIMENTO E COLOCAÇÃO DE RIPA EM MADEIRA DE LEI,  DE 5X1CM  PARA COBERTA EM TELHA CERÂMICA. (OBS DA SECRETARIA:  CONFORME ITENS SE 0104, SE 0403 EO01.03 DAS ESPECIFICAÇÕES GERAIS).</v>
          </cell>
          <cell r="C5105" t="str">
            <v>m</v>
          </cell>
          <cell r="D5105">
            <v>2.0499999999999998</v>
          </cell>
          <cell r="E5105" t="str">
            <v>SEDUC</v>
          </cell>
        </row>
        <row r="5106">
          <cell r="A5106">
            <v>0</v>
          </cell>
        </row>
        <row r="5107">
          <cell r="A5107" t="str">
            <v>08.01.107</v>
          </cell>
          <cell r="B5107" t="str">
            <v>FORNECIMENTO E COLOCAÇÃO DE LINHA EM MADEIRA DE LEI DE 3"x8" PARA ESTRUTURA DE COBERTA EM TELHA CERÂMICA, CONSIDERANDO ABERTURA DE ENCAIXES E FIXAÇÃO DA MESMA NA ESTRUTURA EXISTENTE. (OBS DA SECRETARIA:  CONFORME ITENS SE 0104, SE 0403 EO01.03 DAS ESPECIF</v>
          </cell>
          <cell r="C5107" t="str">
            <v>m</v>
          </cell>
          <cell r="D5107">
            <v>42.76</v>
          </cell>
          <cell r="E5107" t="str">
            <v>SEDUC</v>
          </cell>
        </row>
        <row r="5108">
          <cell r="A5108">
            <v>0</v>
          </cell>
        </row>
        <row r="5109">
          <cell r="A5109" t="str">
            <v>08.01.108</v>
          </cell>
          <cell r="B5109" t="str">
            <v>FORNECIMENTO E COLOCAÇÃO DE CAIBROS EM MADEIRA DE LEI DE 1 1/2"X2" PARA COBERTA EM TELHA CERÂMICA. (OBS DA SECRETARIA:  CONFORME ITENS SE 0104, SE 0403 EO01.03 DAS ESPECIFICAÇÕES GERAIS).</v>
          </cell>
          <cell r="C5109" t="str">
            <v>m</v>
          </cell>
          <cell r="D5109">
            <v>6.55</v>
          </cell>
          <cell r="E5109" t="str">
            <v>SEDUC</v>
          </cell>
        </row>
        <row r="5110">
          <cell r="A5110">
            <v>0</v>
          </cell>
        </row>
        <row r="5111">
          <cell r="A5111" t="str">
            <v>08.01.109</v>
          </cell>
          <cell r="B5111" t="str">
            <v>RETIRADA E RECOLOCAÇÃO DE RIPA DE 5X1CM EM COBERTA, COM REAPROVEITAMENTO DO MATERIAL</v>
          </cell>
          <cell r="C5111" t="str">
            <v>m</v>
          </cell>
          <cell r="D5111">
            <v>0.78</v>
          </cell>
          <cell r="E5111" t="str">
            <v>SEDUC</v>
          </cell>
        </row>
        <row r="5112">
          <cell r="A5112">
            <v>0</v>
          </cell>
        </row>
        <row r="5113">
          <cell r="A5113" t="str">
            <v>08.01.110</v>
          </cell>
          <cell r="B5113" t="str">
            <v>FORNECIMENTO E COLOCAÇÃO DE LINHA 3"x10",EM MADEIRA DE LEI, PARA ESTRUTURA DE  COBERTA EM TELHA CERÂMICA, CONSIDERANDO ABERTURA DE ENCAIXES E FIXAÇÃO DA MESMA NA ESTRUTURA EXISTENTE. (OBS DA SECRETARIA:  CONFORME ITENS SE 0104, SE 0403 EO01.03 DAS ESPECIF</v>
          </cell>
          <cell r="C5113" t="str">
            <v>m</v>
          </cell>
          <cell r="D5113">
            <v>54.56</v>
          </cell>
          <cell r="E5113" t="str">
            <v>SEDUC</v>
          </cell>
        </row>
        <row r="5114">
          <cell r="A5114">
            <v>0</v>
          </cell>
        </row>
        <row r="5115">
          <cell r="A5115" t="str">
            <v>08.01.114</v>
          </cell>
          <cell r="B5115" t="str">
            <v>EXECUÇÃO DE ESTRUTURA DE MADEIRA PARA COBERTA COM TELHAS CERÂMICAS, VÃOS DE 7,00 A 10,00M, COM REAPROVEITAMENTO DA MADEIRA.</v>
          </cell>
          <cell r="C5115" t="str">
            <v>m2</v>
          </cell>
          <cell r="D5115">
            <v>20.65</v>
          </cell>
          <cell r="E5115" t="str">
            <v>SEDUC</v>
          </cell>
        </row>
        <row r="5116">
          <cell r="A5116">
            <v>0</v>
          </cell>
        </row>
        <row r="5117">
          <cell r="A5117" t="str">
            <v>08.01.115</v>
          </cell>
          <cell r="B5117" t="str">
            <v>ESTRUTURA DE COBERTA EM MADEIRA MISTA PARA TELHAS CERÂMICAS - VÃO DE 4 A 7M.</v>
          </cell>
          <cell r="C5117" t="str">
            <v>m2</v>
          </cell>
          <cell r="D5117">
            <v>61.61</v>
          </cell>
          <cell r="E5117" t="str">
            <v>SEDUC</v>
          </cell>
        </row>
        <row r="5118">
          <cell r="A5118">
            <v>0</v>
          </cell>
        </row>
        <row r="5119">
          <cell r="A5119" t="str">
            <v>08.01.116</v>
          </cell>
          <cell r="B5119" t="str">
            <v>FORNECIMENTO E COLOCAÇÃO DE LINHA DE MADEIRA DE LEI 3"X4"PARA ESTRUTURA DE COBERTA EM TELHA CERÂMICA, CONSIDERANDO ABERTURA DE ENCAIXES E FIXAÇÃO DA MESMA NA ESTRUTURA EXISTENTE. (OBS DA SECRETARIA:  CONFORME ITENS SE 0104, SE 0403 EO01.03 DAS ESPECIFICAÇ</v>
          </cell>
          <cell r="C5119" t="str">
            <v>m</v>
          </cell>
          <cell r="D5119">
            <v>21.21</v>
          </cell>
          <cell r="E5119" t="str">
            <v>SEDUC</v>
          </cell>
        </row>
        <row r="5120">
          <cell r="A5120">
            <v>0</v>
          </cell>
        </row>
        <row r="5121">
          <cell r="A5121" t="str">
            <v>08.01.117</v>
          </cell>
          <cell r="B5121" t="str">
            <v>FORNECIMENTO E COLOCAÇÃO DE LINHA EM MADEIRA DE LEI DE 2" X 3" PARA ESTRUTURA DE COBERTA EM TELHA CERÂMICA, COM ABERTURA DE ENCAIXES. (OBS DA SECRETARIA:  CONFORME ITENS SE 0104, SE 0403 EO01.03 DAS ESPECIFICAÇÕES GERAIS).</v>
          </cell>
          <cell r="C5121" t="str">
            <v>m</v>
          </cell>
          <cell r="D5121">
            <v>10.86</v>
          </cell>
          <cell r="E5121" t="str">
            <v>SEDUC</v>
          </cell>
        </row>
        <row r="5122">
          <cell r="A5122">
            <v>0</v>
          </cell>
        </row>
        <row r="5123">
          <cell r="A5123" t="str">
            <v>08.01.118</v>
          </cell>
          <cell r="B5123" t="str">
            <v>FORNECIMENTO E COLOCAÇÃO DE LINHA EM MADEIRA DE LEI DE 3" X 5" PARA ESTRUTURA DE COBERTA EM TELHA CERÂMICA, COM ABERTURA DE ENCAIXES. (OBS DA SECRETARIA:  CONFORME ITENS SE 0104, SE 0403 EO01.03 DAS ESPECIFICAÇÕES GERAIS).</v>
          </cell>
          <cell r="C5123" t="str">
            <v>m</v>
          </cell>
          <cell r="D5123">
            <v>28.91</v>
          </cell>
          <cell r="E5123" t="str">
            <v>SEDUC</v>
          </cell>
        </row>
        <row r="5124">
          <cell r="A5124">
            <v>0</v>
          </cell>
        </row>
        <row r="5125">
          <cell r="A5125" t="str">
            <v>08.01.119</v>
          </cell>
          <cell r="B5125" t="str">
            <v>FORNECIMENTO E COLOCAÇÃO DE LINHA EM MADEIRA DE LEI DE 3" X 6" PARA ESTRUTURA DE COBERTA EM TELHA CERÂMICA, COM ABERTURA DE ENCAIXES. (OBS DA SECRETARIA:  CONFORME ITENS SE 0104, SE 0403 EO01.03 DAS ESPECIFICAÇÕES GERAIS).</v>
          </cell>
          <cell r="C5125" t="str">
            <v>m</v>
          </cell>
          <cell r="D5125">
            <v>31.82</v>
          </cell>
          <cell r="E5125" t="str">
            <v>SEDUC</v>
          </cell>
        </row>
        <row r="5126">
          <cell r="A5126">
            <v>0</v>
          </cell>
        </row>
        <row r="5127">
          <cell r="A5127" t="str">
            <v>08.01.120</v>
          </cell>
          <cell r="B5127" t="str">
            <v>COLOCAÇÃO DE RIPA DE 5X1CM, COM REAPROVEITAMENTO DO MATERIAL.</v>
          </cell>
          <cell r="C5127" t="str">
            <v>m</v>
          </cell>
          <cell r="D5127">
            <v>0.62</v>
          </cell>
          <cell r="E5127" t="str">
            <v>SEDUC</v>
          </cell>
        </row>
        <row r="5128">
          <cell r="A5128">
            <v>0</v>
          </cell>
        </row>
        <row r="5129">
          <cell r="A5129" t="str">
            <v>08.01.121</v>
          </cell>
          <cell r="B5129" t="str">
            <v>COLOCAÇÃO DE CAIBROS DE 1.1/2" X 2", COM REAPROVEITAMENTO DO MATERIAL.</v>
          </cell>
          <cell r="C5129" t="str">
            <v>m</v>
          </cell>
          <cell r="D5129">
            <v>2.29</v>
          </cell>
          <cell r="E5129" t="str">
            <v>SEDUC</v>
          </cell>
        </row>
        <row r="5130">
          <cell r="A5130">
            <v>0</v>
          </cell>
        </row>
        <row r="5131">
          <cell r="A5131" t="str">
            <v>08.01.122</v>
          </cell>
          <cell r="B5131" t="str">
            <v>FORNECIMENTO E COLOCAÇÃO DE RIPA EM MADEIRA MISTA,  DE 5X1CM  PARA COBERTA EM TELHA CERÂMICA.</v>
          </cell>
          <cell r="C5131" t="str">
            <v>m</v>
          </cell>
          <cell r="D5131">
            <v>1.56</v>
          </cell>
          <cell r="E5131" t="str">
            <v>SEDUC</v>
          </cell>
        </row>
        <row r="5132">
          <cell r="A5132">
            <v>0</v>
          </cell>
        </row>
        <row r="5133">
          <cell r="A5133" t="str">
            <v>08.02.010</v>
          </cell>
          <cell r="B5133" t="str">
            <v>COBERTURA COM TELHAS DE CIMENTO AMIANTO DE 8 MM DE ESPESSURA TIPO KALHETAO OU CANALETE 90, SENDO A AREA MEDIDA NA PROJECAO HORIZONTAL.</v>
          </cell>
          <cell r="C5133" t="str">
            <v>m2</v>
          </cell>
          <cell r="D5133">
            <v>74.209999999999994</v>
          </cell>
          <cell r="E5133" t="str">
            <v>EMLURB</v>
          </cell>
        </row>
        <row r="5134">
          <cell r="A5134">
            <v>0</v>
          </cell>
        </row>
        <row r="5135">
          <cell r="A5135" t="str">
            <v>08.02.020</v>
          </cell>
          <cell r="B5135" t="str">
            <v>COBERTURA COM TELHAS DE CIMENTO AMIANTO TIPO KALHETA OU CANALETA 49, SENDO A AREA MEDIDA NA PROJECAO HORIZONTAL.</v>
          </cell>
          <cell r="C5135" t="str">
            <v>m2</v>
          </cell>
          <cell r="D5135">
            <v>96.25</v>
          </cell>
          <cell r="E5135" t="str">
            <v>EMLURB</v>
          </cell>
        </row>
        <row r="5136">
          <cell r="A5136">
            <v>0</v>
          </cell>
        </row>
        <row r="5137">
          <cell r="A5137" t="str">
            <v>08.02.030</v>
          </cell>
          <cell r="B5137" t="str">
            <v>COBERTURA COM TELHAS DE CIMENTO AMIANTO TIPO MAXIPLAC OU SIMILAR, SENDO A AREA MEDIDA NA PROJECAO HORIZONTAL.</v>
          </cell>
          <cell r="C5137" t="str">
            <v>m2</v>
          </cell>
          <cell r="D5137">
            <v>51.62</v>
          </cell>
          <cell r="E5137" t="str">
            <v>EMLURB</v>
          </cell>
        </row>
        <row r="5138">
          <cell r="A5138">
            <v>0</v>
          </cell>
        </row>
        <row r="5139">
          <cell r="A5139" t="str">
            <v>08.02.040</v>
          </cell>
          <cell r="B5139" t="str">
            <v>COBERTURA COM TELHAS DE CIMENTO AMIANTO DE 6 MM DE ESPESSURA, SENDO A AREA MEDIDA NA PROJECAO HORIZONTAL.</v>
          </cell>
          <cell r="C5139" t="str">
            <v>m2</v>
          </cell>
          <cell r="D5139">
            <v>21.85</v>
          </cell>
          <cell r="E5139" t="str">
            <v>EMLURB</v>
          </cell>
        </row>
        <row r="5140">
          <cell r="A5140">
            <v>0</v>
          </cell>
        </row>
        <row r="5141">
          <cell r="A5141" t="str">
            <v>08.02.041</v>
          </cell>
          <cell r="B5141" t="str">
            <v>COBERTURA COM TELHA ONDULADA DE FIBROCIMENTO SEM AMIANTO, ESPESSURA 6MM, FIXADAS COM PARAFUSO GALVANIZADO DE 8X110MM, ARRUELA GALVANIZADA DE 8MM, E ARRUELA ELÁSTICA DE VEDAÇÃO, INCLUSIVE MOVIMENTAÇÃO HORIZONTAL E VERTICAL DAS TELHAS</v>
          </cell>
          <cell r="C5141" t="str">
            <v>m2</v>
          </cell>
          <cell r="D5141">
            <v>25.59</v>
          </cell>
          <cell r="E5141" t="str">
            <v>SEDUC</v>
          </cell>
        </row>
        <row r="5142">
          <cell r="A5142">
            <v>0</v>
          </cell>
        </row>
        <row r="5143">
          <cell r="A5143" t="str">
            <v>08.02.043</v>
          </cell>
          <cell r="B5143" t="str">
            <v>COLOCAÇÃO DE TELHA DE FIBROCIMENTO ONDULADA E=6MM COM APROVEITAMENTO DE 100% DAS TELHAS EXISTENTES, FIXADAS COM PARAFUSO GALVANIZADO DE 8X110MM, ARRUELA GALVANIZADA DE 8MM, E ARRUELA ELÁSTICA DE VEDAÇÃO. INCLUSIVE MOVIMENTAÇÃO HORIZONTAL E VERTICAL DAS TE</v>
          </cell>
          <cell r="C5143" t="str">
            <v>m2</v>
          </cell>
          <cell r="D5143">
            <v>4.2</v>
          </cell>
          <cell r="E5143" t="str">
            <v>SEDUC</v>
          </cell>
        </row>
        <row r="5144">
          <cell r="A5144">
            <v>0</v>
          </cell>
        </row>
        <row r="5145">
          <cell r="A5145" t="str">
            <v>08.02.045</v>
          </cell>
          <cell r="B5145" t="str">
            <v>COBERTURA COM TELHA DE FIBROCIMENTO ONDULADA E=4MM,UMA ÁGUA, PERFIL ONDULADO, E=4MM, ALTURA 24MM, LARG. ÚTIL 450MM, LARGURA NOMINAL 500MM, FIXADAS COM PREGOS GALVANIZADOS TIPO TELHEIRO 18X27 E ARRUELA ELÁSTICA DE VEDAÇÃO.</v>
          </cell>
          <cell r="C5145" t="str">
            <v>m2</v>
          </cell>
          <cell r="D5145">
            <v>15.39</v>
          </cell>
          <cell r="E5145" t="str">
            <v>SEDUC</v>
          </cell>
        </row>
        <row r="5146">
          <cell r="A5146">
            <v>0</v>
          </cell>
        </row>
        <row r="5147">
          <cell r="A5147" t="str">
            <v>08.02.048</v>
          </cell>
          <cell r="B5147" t="str">
            <v>COBERTURA COM TELHA DE FIBROCIMENTO ONDULADA E=8MM,UMA ÁGUA,   COMP.2,44M, LARG. 1,10M, P/ 03 APOIOS, FIXADAS COM PARAFUSOS COM ROSCA SOBERBA GALVANIZADO DIAM. 8MM E COMP. 110MM, INCLUSIVE CONJUNTO DE VEDAÇÃO.</v>
          </cell>
          <cell r="C5147" t="str">
            <v>m2</v>
          </cell>
          <cell r="D5147">
            <v>36.93</v>
          </cell>
          <cell r="E5147" t="str">
            <v>SEDUC</v>
          </cell>
        </row>
        <row r="5148">
          <cell r="A5148">
            <v>0</v>
          </cell>
        </row>
        <row r="5149">
          <cell r="A5149" t="str">
            <v>08.02.049</v>
          </cell>
          <cell r="B5149" t="str">
            <v>FORNECIMENTO E COLOCAÇÃO DE CUMEEIRA NORMAL DE FIBROCIMENTO DE 1,10X0,60X0,006M, INCLUSIVE CONJUNTO DE FIXAÇÃO.</v>
          </cell>
          <cell r="C5149" t="str">
            <v>m</v>
          </cell>
          <cell r="D5149">
            <v>34.61</v>
          </cell>
          <cell r="E5149" t="str">
            <v>SEDUC</v>
          </cell>
        </row>
        <row r="5150">
          <cell r="A5150">
            <v>0</v>
          </cell>
        </row>
        <row r="5151">
          <cell r="A5151" t="str">
            <v>08.02.050</v>
          </cell>
          <cell r="B5151" t="str">
            <v>COBERTURA COM TELHAS DE CHAPA ONDULADA DE ALUMINIO DE O,5 MM DE ESPESSURA.</v>
          </cell>
          <cell r="C5151" t="str">
            <v>m2</v>
          </cell>
          <cell r="D5151">
            <v>54.3</v>
          </cell>
          <cell r="E5151" t="str">
            <v>EMLURB</v>
          </cell>
        </row>
        <row r="5152">
          <cell r="A5152">
            <v>0</v>
          </cell>
        </row>
        <row r="5153">
          <cell r="A5153" t="str">
            <v>08.02.055</v>
          </cell>
          <cell r="B5153" t="str">
            <v>COBERTURA COM TELHA DE ALUMÍNIO ENVERNIZADA OU PINTADA, PERFIL TRAPEZOIDAL, COM REAPROVEITAMENTO DAS TELHAS. INCLUSO GANCHOS DE ALUMÍNIO (CONJUNTO) COM PORCA E ARRUELA COMPRIMENTO 300MM E DIÂMETRO DE 1/4".</v>
          </cell>
          <cell r="C5153" t="str">
            <v>m2</v>
          </cell>
          <cell r="D5153">
            <v>7.59</v>
          </cell>
          <cell r="E5153" t="str">
            <v>SEDUC</v>
          </cell>
        </row>
        <row r="5154">
          <cell r="A5154">
            <v>0</v>
          </cell>
        </row>
        <row r="5155">
          <cell r="A5155" t="str">
            <v>08.02.066</v>
          </cell>
          <cell r="B5155" t="str">
            <v>LAVAGEM DE TELHA CERÂMICA COM ESCOVA DE MADEIRA E SOLUÇÃO DE AGUA E CLORO PARA RETIRADA DO MOFO, INCLUINDO O TRANSPORTE HORIZONTAL A UMA DISTÂNCIA DE ATÉ 50M PARA ARMAZENAMENTO DA MESMA.</v>
          </cell>
          <cell r="C5155" t="str">
            <v>m2</v>
          </cell>
          <cell r="D5155">
            <v>5.17</v>
          </cell>
          <cell r="E5155" t="str">
            <v>SEDUC</v>
          </cell>
        </row>
        <row r="5156">
          <cell r="A5156">
            <v>0</v>
          </cell>
        </row>
        <row r="5157">
          <cell r="A5157" t="str">
            <v>08.02.067</v>
          </cell>
          <cell r="B5157" t="str">
            <v>LAVAGEM DE TELHAS DE FIBROCIMENTO, INCLUINDO CLORO E ESCOVA COM CERDAS DE NYLON PARA LIMPEZA DO MOFO E TRANSPORTE HORIZONTAL DE 50M DA MESMA.</v>
          </cell>
          <cell r="C5157" t="str">
            <v>m2</v>
          </cell>
          <cell r="D5157">
            <v>2.2000000000000002</v>
          </cell>
          <cell r="E5157" t="str">
            <v>SEDUC</v>
          </cell>
        </row>
        <row r="5158">
          <cell r="A5158">
            <v>0</v>
          </cell>
        </row>
        <row r="5159">
          <cell r="A5159" t="str">
            <v>08.02.068</v>
          </cell>
          <cell r="B5159" t="str">
            <v>EMBOÇAMENTO DA ÚLTIMA FIADA DE TELHA CERÂMICA COM ARGAMASSA DE CIMENTO,CAL HIDRATADA E AREIA SEM PENEIRAR, NO TRAÇO 1:2:9 - BEIRA E BICA</v>
          </cell>
          <cell r="C5159" t="str">
            <v>m</v>
          </cell>
          <cell r="D5159">
            <v>4.4000000000000004</v>
          </cell>
          <cell r="E5159" t="str">
            <v>SEDUC</v>
          </cell>
        </row>
        <row r="5160">
          <cell r="A5160">
            <v>0</v>
          </cell>
        </row>
        <row r="5161">
          <cell r="A5161" t="str">
            <v>08.02.069</v>
          </cell>
          <cell r="B5161" t="str">
            <v>COLOCAÇÃO DE TELHAS CERÂMICAS FRANCESA COM APROVEITAMENTO DAS TELHAS EXISTENTES, INCLUSIVE TRANSPORTE VERTICAL.</v>
          </cell>
          <cell r="C5161" t="str">
            <v>m2</v>
          </cell>
          <cell r="D5161">
            <v>9.1999999999999993</v>
          </cell>
          <cell r="E5161" t="str">
            <v>SEDUC</v>
          </cell>
        </row>
        <row r="5162">
          <cell r="A5162">
            <v>0</v>
          </cell>
        </row>
        <row r="5163">
          <cell r="A5163" t="str">
            <v>08.02.072</v>
          </cell>
          <cell r="B5163" t="str">
            <v>COLOCAÇÃO DE TELHAS CERÂMICAS COLONIAIS COM APROVEITAMENTO DE 100% DAS TELHAS EXISTENTES, INCLUSIVE TRANSPORTE VERTICAL SEM EMBOÇAMENTO.</v>
          </cell>
          <cell r="C5163" t="str">
            <v>m2</v>
          </cell>
          <cell r="D5163">
            <v>9.1999999999999993</v>
          </cell>
          <cell r="E5163" t="str">
            <v>SEDUC</v>
          </cell>
        </row>
        <row r="5164">
          <cell r="A5164">
            <v>0</v>
          </cell>
        </row>
        <row r="5165">
          <cell r="A5165" t="str">
            <v>08.02.080</v>
          </cell>
          <cell r="B5165" t="str">
            <v>EXECUÇÃO DE ALGEROZ EM CONCRETO ARMADO DE 0,30X 0,05 M, INCLUINDO CONCRETO  FORMA  ARMAÇÃO E ESCORAMENTO.</v>
          </cell>
          <cell r="C5165" t="str">
            <v>m</v>
          </cell>
          <cell r="D5165">
            <v>26.23</v>
          </cell>
          <cell r="E5165" t="str">
            <v>SEDUC</v>
          </cell>
        </row>
        <row r="5166">
          <cell r="A5166">
            <v>0</v>
          </cell>
        </row>
        <row r="5167">
          <cell r="A5167" t="str">
            <v>08.02.090</v>
          </cell>
          <cell r="B5167" t="str">
            <v>EXECUÇÃO DE CUMEEIRA COM TELHAS CERÂMICAS TIPO COLONIAL CANAL, INCL. EMBOÇAMENTO COM ARGAMASSA DE CIMENTO, CAL HIDRATADA E AREIA SEM PENEIRAR, NO TRAÇO 1:2:9, E TRANSPORTE.</v>
          </cell>
          <cell r="C5167" t="str">
            <v>m</v>
          </cell>
          <cell r="D5167">
            <v>10.67</v>
          </cell>
          <cell r="E5167" t="str">
            <v>SEDUC</v>
          </cell>
        </row>
        <row r="5168">
          <cell r="A5168">
            <v>0</v>
          </cell>
        </row>
        <row r="5169">
          <cell r="A5169" t="str">
            <v>08.02.091</v>
          </cell>
          <cell r="B5169" t="str">
            <v>CAPOTE/CUMEEIRA PARA COBERTA COM TELHAS CERÂMICAS TIPO FRANCESA, EMBOÇADAS COM ARGAMASSA DE CIMENTO, CAL HIDRATADA E AREIA SEM PENEIRAR, NO TRAÇO 1:2:9, INCLUSIVE TRANSPORTE VERTICAL.</v>
          </cell>
          <cell r="C5169" t="str">
            <v>m</v>
          </cell>
          <cell r="D5169">
            <v>22.2</v>
          </cell>
          <cell r="E5169" t="str">
            <v>SEDUC</v>
          </cell>
        </row>
        <row r="5170">
          <cell r="A5170">
            <v>0</v>
          </cell>
        </row>
        <row r="5171">
          <cell r="A5171" t="str">
            <v>08.02.092</v>
          </cell>
          <cell r="B5171" t="str">
            <v>CUMEEIRA/CAPOTE PARA COBERTA COM TELHAS CERÂMICAS TIPO KITAMBAR.</v>
          </cell>
          <cell r="C5171" t="str">
            <v>m</v>
          </cell>
          <cell r="D5171">
            <v>18.809999999999999</v>
          </cell>
          <cell r="E5171" t="str">
            <v>SEDUC</v>
          </cell>
        </row>
        <row r="5172">
          <cell r="A5172">
            <v>0</v>
          </cell>
        </row>
        <row r="5173">
          <cell r="A5173" t="str">
            <v>08.02.093</v>
          </cell>
          <cell r="B5173" t="str">
            <v>ÚLTIMA FIADA  NA LATERAL (VIRADA) DE TELHA CERÂMICA TIPO CANAL E EMBOÇAMENTO COM ARGAMASSA DE CIMENTO, CAL HIDRATADA E AREIA SEM PENEIRAR, NO TRAÇO 1:2:9.</v>
          </cell>
          <cell r="C5173" t="str">
            <v>m</v>
          </cell>
          <cell r="D5173">
            <v>8.02</v>
          </cell>
          <cell r="E5173" t="str">
            <v>SEDUC</v>
          </cell>
        </row>
        <row r="5174">
          <cell r="A5174">
            <v>0</v>
          </cell>
        </row>
        <row r="5175">
          <cell r="A5175" t="str">
            <v>08.02.095</v>
          </cell>
          <cell r="B5175" t="str">
            <v>FORNECIMENTO E COLOCAÇÃO DE TELHAS CERÂMICAS COLONIAL - CANAL DE 1ª QUALIDADE, INCLUSIVE TRANSPORTE VERTICAL, SEM EMBOÇAMENTO.</v>
          </cell>
          <cell r="C5175" t="str">
            <v>m2</v>
          </cell>
          <cell r="D5175">
            <v>20.74</v>
          </cell>
          <cell r="E5175" t="str">
            <v>SEDUC</v>
          </cell>
        </row>
        <row r="5176">
          <cell r="A5176">
            <v>0</v>
          </cell>
        </row>
        <row r="5177">
          <cell r="A5177" t="str">
            <v>08.02.096</v>
          </cell>
          <cell r="B5177" t="str">
            <v>FIXAÇÃO DE TELHAS CERÂMICAS TIPO CANAL COM A UTILIZAÇÃO DE GANCHOS CONFECCIONADOS DE ARAME 14 GALVANIZADO, A SER UTILIZADO NA ESCOLA ROTARY ALTO DO PASCOAL.</v>
          </cell>
          <cell r="C5177" t="str">
            <v>m2</v>
          </cell>
          <cell r="D5177">
            <v>7.45</v>
          </cell>
          <cell r="E5177" t="str">
            <v>SEDUC</v>
          </cell>
        </row>
        <row r="5178">
          <cell r="A5178">
            <v>0</v>
          </cell>
        </row>
        <row r="5179">
          <cell r="A5179" t="str">
            <v>08.02.097</v>
          </cell>
          <cell r="B5179" t="str">
            <v>COBERTURA COM TELHA METÁLICA TIPO SANDUICHE ENVERNIZADA OU PINTADA.</v>
          </cell>
          <cell r="C5179" t="str">
            <v>m2</v>
          </cell>
          <cell r="D5179">
            <v>113.11</v>
          </cell>
          <cell r="E5179" t="str">
            <v>SEDUC</v>
          </cell>
        </row>
        <row r="5180">
          <cell r="A5180">
            <v>0</v>
          </cell>
        </row>
        <row r="5181">
          <cell r="A5181" t="str">
            <v>08.02.098</v>
          </cell>
          <cell r="B5181" t="str">
            <v>FORNECIMENTO E COLOCAÇÃO DETELHA CERÂMICA COLONIAL - CINCERA OU SIMILAR, INCLINAÇÃO MÍNIMA DE 30%, INCLUSIVE TRANSPORTE VERTICAL SEM EMBOÇAMENTO</v>
          </cell>
          <cell r="C5181" t="str">
            <v>m2</v>
          </cell>
          <cell r="D5181">
            <v>27.38</v>
          </cell>
          <cell r="E5181" t="str">
            <v>SEDUC</v>
          </cell>
        </row>
        <row r="5182">
          <cell r="A5182">
            <v>0</v>
          </cell>
        </row>
        <row r="5183">
          <cell r="A5183" t="str">
            <v>08.02.099</v>
          </cell>
          <cell r="B5183" t="str">
            <v>FORNECIMENTO E COLOCAÇÃO DE CUMEEIRA EM CHAPA GALVALUME PINTADA NA FACE SUPERIOR.</v>
          </cell>
          <cell r="C5183" t="str">
            <v>m</v>
          </cell>
          <cell r="D5183">
            <v>38.659999999999997</v>
          </cell>
          <cell r="E5183" t="str">
            <v>SEDUC</v>
          </cell>
        </row>
        <row r="5184">
          <cell r="A5184">
            <v>0</v>
          </cell>
        </row>
        <row r="5185">
          <cell r="A5185" t="str">
            <v>08.03.010</v>
          </cell>
          <cell r="B5185" t="str">
            <v>CALHA DE CHAPA GALVANIZADA N. 26.</v>
          </cell>
          <cell r="C5185" t="str">
            <v>m</v>
          </cell>
          <cell r="D5185">
            <v>23.31</v>
          </cell>
          <cell r="E5185" t="str">
            <v>EMLURB</v>
          </cell>
        </row>
        <row r="5186">
          <cell r="A5186">
            <v>0</v>
          </cell>
        </row>
        <row r="5187">
          <cell r="A5187" t="str">
            <v>08.03.011</v>
          </cell>
          <cell r="B5187" t="str">
            <v>FORNECIMENTO E EXECUÇÃO DE CALHA TIPO "MEIA CANA" EM CHAPA GALVANIZADA Nº 26, ESPESSURA DE 0,50MM, COM 20CM DE DIÂMETRO, INCLUSIVE SUPORTES PARA SUSTENTAÇÃO A CADA METRO.</v>
          </cell>
          <cell r="C5187" t="str">
            <v>m</v>
          </cell>
          <cell r="D5187">
            <v>58.06</v>
          </cell>
          <cell r="E5187" t="str">
            <v>SEDUC</v>
          </cell>
        </row>
        <row r="5188">
          <cell r="A5188">
            <v>0</v>
          </cell>
        </row>
        <row r="5189">
          <cell r="A5189" t="str">
            <v>08.03.020</v>
          </cell>
          <cell r="B5189" t="str">
            <v>FORNECIMENTO E EXECUÇÃO DE CALHA DE ALUMÍNIO ESP. 0,5MM, COM LARGURA DE 0,80M E ALTURA DE 0,20M.</v>
          </cell>
          <cell r="C5189" t="str">
            <v>m</v>
          </cell>
          <cell r="D5189">
            <v>92.8</v>
          </cell>
          <cell r="E5189" t="str">
            <v>SEDUC</v>
          </cell>
        </row>
        <row r="5190">
          <cell r="A5190">
            <v>0</v>
          </cell>
        </row>
        <row r="5191">
          <cell r="A5191" t="str">
            <v>08.03.021</v>
          </cell>
          <cell r="B5191" t="str">
            <v>FORNECIMENTO E INSTALAÇÃO DE COMPLEMENTO DE CALHA EM ALUMÍNIO COM 0,5MM DE  ESPESSURA E COM 1,00M DE LARGURA.</v>
          </cell>
          <cell r="C5191" t="str">
            <v>m</v>
          </cell>
          <cell r="D5191">
            <v>53</v>
          </cell>
          <cell r="E5191" t="str">
            <v>SEE</v>
          </cell>
        </row>
        <row r="5192">
          <cell r="A5192">
            <v>0</v>
          </cell>
        </row>
        <row r="5193">
          <cell r="A5193" t="str">
            <v>08.03.022</v>
          </cell>
          <cell r="B5193" t="str">
            <v>FORNECIMENTO E INSTALAÇÃO DE CALHA DE ALUMÍNIO ESP. 0,8MM, COM LARGURA DE 0,30M E ALTURA DE 0,15M, FIXADA EM ESTRUTURA METÁLICA ATRAVÉS DE SUPORTE DE FERRO EM BARRA CHATA DE 3/4"X1/4" COM 1,40M DE COMPRIMENTO A CADA 1,00M.</v>
          </cell>
          <cell r="C5193" t="str">
            <v>m</v>
          </cell>
          <cell r="D5193">
            <v>81.77</v>
          </cell>
          <cell r="E5193" t="str">
            <v>SEDUC</v>
          </cell>
        </row>
        <row r="5194">
          <cell r="A5194">
            <v>0</v>
          </cell>
        </row>
        <row r="5195">
          <cell r="A5195" t="str">
            <v>08.03.030</v>
          </cell>
          <cell r="B5195" t="str">
            <v>FORNECIMENTO E INSTALAÇÃO DE CALHA DE PVC  PARA ESCOAMENTO DE ÁGUAS PLUVIAIS DN 125 AQUAPLUV TIGRE OU SIMILAR. INCLUSIVE SUPORTES DE APOIO ZINCADO A CADA 1,00M, BOCAL DE SAÍDA, CABECEIRAS, EMENDAS, GRELHA FLEXÍVEL E VEDAÇÕES.</v>
          </cell>
          <cell r="C5195" t="str">
            <v>m</v>
          </cell>
          <cell r="D5195">
            <v>78.62</v>
          </cell>
          <cell r="E5195" t="str">
            <v>SEDUC</v>
          </cell>
        </row>
        <row r="5196">
          <cell r="A5196">
            <v>0</v>
          </cell>
        </row>
        <row r="5197">
          <cell r="A5197" t="str">
            <v>08.03.031</v>
          </cell>
          <cell r="B5197" t="str">
            <v>FORNECIMENTO E INSTALAÇÃO DE CONDUTOR PARA ENCAIXE EM CALHA  DE PVC PARA ESCOAMENTO DE ÁGUAS PLUVIAIS DN 88 AQUAPLUV TIGRE OU SIMILAR. INCLUSIVE ABRAÇADEIRAS E ACOPLAMENTO A CADA 3M.</v>
          </cell>
          <cell r="C5197" t="str">
            <v>m</v>
          </cell>
          <cell r="D5197">
            <v>56.73</v>
          </cell>
          <cell r="E5197" t="str">
            <v>SEDUC</v>
          </cell>
        </row>
        <row r="5198">
          <cell r="A5198">
            <v>0</v>
          </cell>
        </row>
        <row r="5199">
          <cell r="A5199" t="str">
            <v>08.03.050</v>
          </cell>
          <cell r="B5199" t="str">
            <v>FORNECIMENTO E COLOCAÇÃO DE TELHA DE FIBRA VEGETAL COM BETUME, ONDULINE ECOLÓGICA, 2,00X0,95X0,028M, NA COR AZUL/VERDE, INCLUSIVE CONJUNTO DE FIXAÇÃO.</v>
          </cell>
          <cell r="C5199" t="str">
            <v>m2</v>
          </cell>
          <cell r="D5199">
            <v>33.200000000000003</v>
          </cell>
          <cell r="E5199" t="str">
            <v>SEDUC</v>
          </cell>
        </row>
        <row r="5200">
          <cell r="A5200">
            <v>0</v>
          </cell>
        </row>
        <row r="5201">
          <cell r="A5201" t="str">
            <v>08.03.051</v>
          </cell>
          <cell r="B5201" t="str">
            <v>FORNECIMENTO E COLOCAÇÃO DE TELHA DE FIBRA VEGETAL COM BETUME, ONDULINE ECOLÓGICA, 2,00X0,95X0,028M, NA COR VERMELHA, INCLUSIVE CONJUNTO DE FIXAÇÃO.</v>
          </cell>
          <cell r="C5201" t="str">
            <v>m2</v>
          </cell>
          <cell r="D5201">
            <v>31.86</v>
          </cell>
          <cell r="E5201" t="str">
            <v>SEDUC</v>
          </cell>
        </row>
        <row r="5202">
          <cell r="A5202">
            <v>0</v>
          </cell>
        </row>
        <row r="5203">
          <cell r="A5203" t="str">
            <v>08.03.055</v>
          </cell>
          <cell r="B5203" t="str">
            <v>FORNECIMENTO E COLOCAÇÃO DE CUMEEIRA PARA TELHA DE FIBRA VEGETAL COM BETUME, ONDULINE ECOLÓGICA, 2,00X0,50M, NA COR VERMELHA, INCLUSIVE CONJUNTO DE FIXAÇÃO.</v>
          </cell>
          <cell r="C5203" t="str">
            <v>m</v>
          </cell>
          <cell r="D5203">
            <v>54.51</v>
          </cell>
          <cell r="E5203" t="str">
            <v>SEDUC</v>
          </cell>
        </row>
        <row r="5204">
          <cell r="A5204">
            <v>0</v>
          </cell>
        </row>
        <row r="5205">
          <cell r="A5205" t="str">
            <v>08.03.060</v>
          </cell>
          <cell r="B5205" t="str">
            <v xml:space="preserve">FORNECIMENTO E INSTALAÇÃO DE TELHA TRANSLÚCIDA DE FIBRA DE VIDRO, UMA ÁGUA, PERFIL ONDULADO, ESP.=0.08MM - 2,13X1,10M, PARA FIXAÇÃO COM PARAFUSO GALVANIZADO COM ARRUELA DE PLÁSTICO OU BORRACHA.INCLINAÇÃO 27%.   </v>
          </cell>
          <cell r="C5205" t="str">
            <v>m2</v>
          </cell>
          <cell r="D5205">
            <v>50.55</v>
          </cell>
          <cell r="E5205" t="str">
            <v>SEDUC</v>
          </cell>
        </row>
        <row r="5206">
          <cell r="A5206">
            <v>0</v>
          </cell>
        </row>
        <row r="5207">
          <cell r="A5207" t="str">
            <v>08.03.070</v>
          </cell>
          <cell r="B5207" t="str">
            <v>COBERTURA COM CHAPA DE POLICARBONATO.</v>
          </cell>
          <cell r="C5207" t="str">
            <v>m2</v>
          </cell>
          <cell r="D5207">
            <v>48.08</v>
          </cell>
          <cell r="E5207" t="str">
            <v>SEDUC</v>
          </cell>
        </row>
        <row r="5208">
          <cell r="A5208">
            <v>0</v>
          </cell>
        </row>
        <row r="5209">
          <cell r="A5209" t="str">
            <v>08.04.010</v>
          </cell>
          <cell r="B5209" t="str">
            <v>IMPERMEABILIZACAO,EMPREGANDO ARGAMASSA DE CIMENTO E AREIA GROSSA NO TRACO 1:3 COM SIKA 1 -ESPESSURA DE 3 CM.</v>
          </cell>
          <cell r="C5209" t="str">
            <v>m2</v>
          </cell>
          <cell r="D5209">
            <v>23.7</v>
          </cell>
          <cell r="E5209" t="str">
            <v>EMLURB</v>
          </cell>
        </row>
        <row r="5210">
          <cell r="A5210">
            <v>0</v>
          </cell>
        </row>
        <row r="5211">
          <cell r="A5211" t="str">
            <v>08.04.020</v>
          </cell>
          <cell r="B5211" t="str">
            <v>IMPERMEABILIZACAO COM HIDROASFALTO REFORCADO COM VEU DE POLIESTER, PARA LAJES E CALHAS DE CONCRETO ARMADO.</v>
          </cell>
          <cell r="C5211" t="str">
            <v>m2</v>
          </cell>
          <cell r="D5211">
            <v>18.77</v>
          </cell>
          <cell r="E5211" t="str">
            <v>EMLURB</v>
          </cell>
        </row>
        <row r="5212">
          <cell r="A5212">
            <v>0</v>
          </cell>
        </row>
        <row r="5213">
          <cell r="A5213" t="str">
            <v>08.04.030</v>
          </cell>
          <cell r="B5213" t="str">
            <v>IMPERMEABILIZACAO A BASE DE MANTAS CONTINUAS DE ELASTOMEROS SINTETICOS, CALANDRADOS E PRE- VULCANIZADOS,APLICADOS SOBRE BERCO AMORTECEDOR, PARA LAJES, CALHAS, JARDINEIRAS E ABOBADAS DE CONCRETO ARMADO OU PRE-MOLDADO.</v>
          </cell>
          <cell r="C5213" t="str">
            <v>m2</v>
          </cell>
          <cell r="D5213">
            <v>51.72</v>
          </cell>
          <cell r="E5213" t="str">
            <v>EMLURB</v>
          </cell>
        </row>
        <row r="5214">
          <cell r="A5214">
            <v>0</v>
          </cell>
        </row>
        <row r="5215">
          <cell r="A5215" t="str">
            <v>08.04.040</v>
          </cell>
          <cell r="B5215" t="str">
            <v>IMPERMEABILIZACAO EM LENCOL DE PVC E ASFALTO OXIDADO, PARA LAJES, CALHAS, JARDINEIRAS E ABOBADAS DE CONCRETO ARMADO OU PRE-MOLDADO.</v>
          </cell>
          <cell r="C5215" t="str">
            <v>m2</v>
          </cell>
          <cell r="D5215">
            <v>42.98</v>
          </cell>
          <cell r="E5215" t="str">
            <v>EMLURB</v>
          </cell>
        </row>
        <row r="5216">
          <cell r="A5216">
            <v>0</v>
          </cell>
        </row>
        <row r="5217">
          <cell r="A5217" t="str">
            <v>08.04.050</v>
          </cell>
          <cell r="B5217" t="str">
            <v>IMPERMEABILIZACAO COM APLICACAO DIRETAMENTE NA ESTRUTURA DE CONCRETO,DE QUATRO DEMAOS DE CIMENTO ESPECIAL IMPERMEABILIZANTE,PREPARADO COM EMULSAO ADESIVA ADEQUADA,PARA RESERVATORIOS E SUPERFICIES ENTERRADAS NAO SUJEITAS A INFILTRACOES NO MOMENTO DA APLICA</v>
          </cell>
          <cell r="C5217" t="str">
            <v>m2</v>
          </cell>
          <cell r="D5217">
            <v>26.23</v>
          </cell>
          <cell r="E5217" t="str">
            <v>EMLURB</v>
          </cell>
        </row>
        <row r="5218">
          <cell r="A5218">
            <v>0</v>
          </cell>
        </row>
        <row r="5219">
          <cell r="A5219" t="str">
            <v>08.04.060</v>
          </cell>
          <cell r="B5219" t="str">
            <v>IMPERMEABILIZACAO COM APLICACAO DIRETAMENTE NA ESTRUTURA DE UM COMPOSTO DE CIMENTOS IMPERMEABILIZANTES E SELADOR ESPECIAIS, P/ SUB- SOLOS, POCOS DE ELEVADORES, RESERVATORIOS PARA AGUA, ETC..., SUJEITOS A INFILTRACOES NO MOMENTO DA APLICACAO.</v>
          </cell>
          <cell r="C5219" t="str">
            <v>m2</v>
          </cell>
          <cell r="D5219">
            <v>42.41</v>
          </cell>
          <cell r="E5219" t="str">
            <v>EMLURB</v>
          </cell>
        </row>
        <row r="5220">
          <cell r="A5220">
            <v>0</v>
          </cell>
        </row>
        <row r="5221">
          <cell r="A5221" t="str">
            <v>08.04.070</v>
          </cell>
          <cell r="B5221" t="str">
            <v>PROTEÇÃO MECÂNICA DE IMPERMEABILIZAÇÃO COM ARGAMASSA DE CIMENTO E AREIA TRAÇO 1:3, ESPESSURA DE 3 CM E ACABAMENTO ÁSPERO, INCLUINDO JUNTA DE RETRAÇÃO.</v>
          </cell>
          <cell r="C5221" t="str">
            <v>m2</v>
          </cell>
          <cell r="D5221">
            <v>18.88</v>
          </cell>
          <cell r="E5221" t="str">
            <v>SEDUC</v>
          </cell>
        </row>
        <row r="5222">
          <cell r="A5222">
            <v>0</v>
          </cell>
        </row>
        <row r="5223">
          <cell r="A5223" t="str">
            <v>08.04.090</v>
          </cell>
          <cell r="B5223" t="str">
            <v>IMPERMEABILIZAÇÃO DE COBERTURA PLANA,UTILIZANDO MANTA ASFÁLTICA POLIMÉRICA DE ALUMÍNIO COM 3MM DE ESPESSURA SOBRE PRIMER DE TINTA BETUMINOSA E TINTA BETUMINOSA COM ALUMÍNIO PARA ACABAMENTO NO TRANSPASSE DA MANTA.</v>
          </cell>
          <cell r="C5223" t="str">
            <v>m2</v>
          </cell>
          <cell r="D5223">
            <v>26.44</v>
          </cell>
          <cell r="E5223" t="str">
            <v>SEDUC</v>
          </cell>
        </row>
        <row r="5224">
          <cell r="A5224">
            <v>0</v>
          </cell>
        </row>
        <row r="5225">
          <cell r="A5225" t="str">
            <v>08.04.091</v>
          </cell>
          <cell r="B5225" t="str">
            <v>IMPERMEABILIZAÇÃO DE COBERTURA PLANA, UTILIZANDO MANTA ASFÁLTICA ESTRUTURADA COM NÃO TECIDO DE POLIÉSTER, COM 3MM DE ESPESSURA SOBRE PRIMER DE TINTA BETUMINOSA.</v>
          </cell>
          <cell r="C5225" t="str">
            <v>m2</v>
          </cell>
          <cell r="D5225">
            <v>23.99</v>
          </cell>
          <cell r="E5225" t="str">
            <v>SEDUC</v>
          </cell>
        </row>
        <row r="5226">
          <cell r="A5226">
            <v>0</v>
          </cell>
        </row>
        <row r="5227">
          <cell r="A5227" t="str">
            <v>08.04.092</v>
          </cell>
          <cell r="B5227" t="str">
            <v>IMPERMEABILIZAÇÃO DE JARDINEIRAS, UTILIZANDO MANTA ASFÁLTICA POLIMÉRICA ANTI-RAIZ, ESTRUTURADA COM NÃO TECIDO DE POLIÉSTER AGULHADO COM 3MM DE ESPESSURA SOBRE PRIMER DE TINTA BETUMINOSA.</v>
          </cell>
          <cell r="C5227" t="str">
            <v>m2</v>
          </cell>
          <cell r="D5227">
            <v>25.4</v>
          </cell>
          <cell r="E5227" t="str">
            <v>SEDUC</v>
          </cell>
        </row>
        <row r="5228">
          <cell r="A5228">
            <v>0</v>
          </cell>
        </row>
        <row r="5229">
          <cell r="A5229" t="str">
            <v>08.04.100</v>
          </cell>
          <cell r="B5229" t="str">
            <v>IMPERMEABILIZAÇÃO COM 6 DEMÃOS DE EMULSÃO ACRÍLICA VEDAPREN BRANCO OU SIMILAR, SEM REGULARIZAÇÃO DA SUPERFÍCIE E SEM PROTEÇÃO MECÂNICA</v>
          </cell>
          <cell r="C5229" t="str">
            <v>m2</v>
          </cell>
          <cell r="D5229">
            <v>38.14</v>
          </cell>
          <cell r="E5229" t="str">
            <v>SEDUC</v>
          </cell>
        </row>
        <row r="5230">
          <cell r="A5230">
            <v>0</v>
          </cell>
        </row>
        <row r="5231">
          <cell r="A5231" t="str">
            <v>08.04.101</v>
          </cell>
          <cell r="B5231" t="str">
            <v xml:space="preserve">IMPERMEABILIZAÇÃO COM 6 DEMÃOS DE EMULSÃO ASFÁLTICA VEDAPREN PRETO OU SIMILAR, SEM REGULARIZAÇÃO DA SUPERFÍCIE E SEM PROTEÇÃO MECÂNICA   </v>
          </cell>
          <cell r="C5231" t="str">
            <v>m2</v>
          </cell>
          <cell r="D5231">
            <v>23.31</v>
          </cell>
          <cell r="E5231" t="str">
            <v>SEDUC</v>
          </cell>
        </row>
        <row r="5232">
          <cell r="A5232">
            <v>0</v>
          </cell>
        </row>
        <row r="5233">
          <cell r="A5233" t="str">
            <v>08.04.110</v>
          </cell>
          <cell r="B5233" t="str">
            <v>IMPERMEABILIZAÇÃO COM APLICAÇÃO DE 3 DEMÃOS DO REVESTIMENTO, SEMI-FLEXÍVEL, BICOMPONENTE, SIKATOP 107 CINZA OU SIMILAR.</v>
          </cell>
          <cell r="C5233" t="str">
            <v>m2</v>
          </cell>
          <cell r="D5233">
            <v>11.66</v>
          </cell>
          <cell r="E5233" t="str">
            <v>SEDUC</v>
          </cell>
        </row>
        <row r="5234">
          <cell r="A5234">
            <v>0</v>
          </cell>
        </row>
        <row r="5235">
          <cell r="A5235" t="str">
            <v>08.04.115</v>
          </cell>
          <cell r="B5235" t="str">
            <v>IMPERMEABILIZAÇÃO COM APLICAÇÃO DE 2 DEMÃOS DE REVESTIMENTO MODIFICADO COM POLÍMEROS ACRÍLICOS, DE ALTA ADERÊNCIA E IMPERMEABILIDADE, VEDATOP OU SIMILAR, 4 DEMÃOS DE REVESTIMENTO POLIMÉRICO, FLEXÍVEL, BASE ACRÍLICA, DE ALTA ADERÊNCIA E IMPERMEABILIDADE, V</v>
          </cell>
          <cell r="C5235" t="str">
            <v>m2</v>
          </cell>
          <cell r="D5235">
            <v>39.380000000000003</v>
          </cell>
          <cell r="E5235" t="str">
            <v>SEDUC</v>
          </cell>
        </row>
        <row r="5236">
          <cell r="A5236">
            <v>0</v>
          </cell>
        </row>
        <row r="5237">
          <cell r="A5237" t="str">
            <v>08.04.116</v>
          </cell>
          <cell r="B5237" t="str">
            <v>IMPERMEABILIZAÇÃO COM APLICAÇÃO DE 4 DEMÃOS DE MEMBRANA À BASE DE POLÍMEROS ACRÍLICOS PARA REVESTIMENTO IMPERMEÁVEL, FLEXÍVEL, DENVERCRIL OU SIMILAR.</v>
          </cell>
          <cell r="C5237" t="str">
            <v>m2</v>
          </cell>
          <cell r="D5237">
            <v>20.28</v>
          </cell>
          <cell r="E5237" t="str">
            <v>SEDUC</v>
          </cell>
        </row>
        <row r="5238">
          <cell r="A5238">
            <v>0</v>
          </cell>
        </row>
        <row r="5239">
          <cell r="A5239" t="str">
            <v>08.05.010</v>
          </cell>
          <cell r="B5239" t="str">
            <v>EXECUÇÃO DOS SERVIÇOS DE CONTROLE DE CUPINS, ATRAVÉS DO TRATAMENTO DA ESTRUTURA DO MADEIRAMENTO DA COBERTA COM PULVERIZAÇÃO DA CALDA INSETICIDA UTILIZANDO UM DOS PRODUTOS PERTENCENTES AO GRUPO FENIL PIRAZOL, CONTENDO O PRINCIPIO ATIVO FIPRONIL. CONFORME T</v>
          </cell>
          <cell r="C5239" t="str">
            <v>m2</v>
          </cell>
          <cell r="D5239">
            <v>8.67</v>
          </cell>
          <cell r="E5239" t="str">
            <v>SEDUC</v>
          </cell>
        </row>
        <row r="5240">
          <cell r="A5240">
            <v>0</v>
          </cell>
        </row>
        <row r="5241">
          <cell r="A5241" t="str">
            <v>09.00.000</v>
          </cell>
          <cell r="B5241" t="str">
            <v>ESQUADRIAS</v>
          </cell>
        </row>
        <row r="5242">
          <cell r="A5242">
            <v>0</v>
          </cell>
        </row>
        <row r="5243">
          <cell r="A5243" t="str">
            <v>09.01.010</v>
          </cell>
          <cell r="B5243" t="str">
            <v>ESQUADRIA DE MADEIRA COM GRADE EM MADEIRA DE LEI E FOLHA EM COMPENSADO DE JEQUITIBA PARA PORTAS INTERNAS , INCLUSIVE ASSENTAMENTO E FERRAGENS.</v>
          </cell>
          <cell r="C5243" t="str">
            <v>m2</v>
          </cell>
          <cell r="D5243">
            <v>256.55</v>
          </cell>
          <cell r="E5243" t="str">
            <v>EMLURB</v>
          </cell>
        </row>
        <row r="5244">
          <cell r="A5244">
            <v>0</v>
          </cell>
        </row>
        <row r="5245">
          <cell r="A5245" t="str">
            <v>09.01.020</v>
          </cell>
          <cell r="B5245" t="str">
            <v>ESQUADRIA DE MADEIRA COM GRADE E FOLHA EM MADEIRA DE LEI PARA PORTAS EXTERNAS INCLUSIVE ASSENTAMENTO E FERRAGENS.</v>
          </cell>
          <cell r="C5245" t="str">
            <v>m2</v>
          </cell>
          <cell r="D5245">
            <v>348.01</v>
          </cell>
          <cell r="E5245" t="str">
            <v>EMLURB</v>
          </cell>
        </row>
        <row r="5246">
          <cell r="A5246">
            <v>0</v>
          </cell>
        </row>
        <row r="5247">
          <cell r="A5247" t="str">
            <v>09.01.030</v>
          </cell>
          <cell r="B5247" t="str">
            <v>ESQUADRIA DE MADEIRA COM GRADE EM MADEIRA DE LEI E FOLHA EM COMPENSADO REVESTIDAS DE FORMICA NAS DUAS FACES,INCLUSIVE ASSENTAMENTO E FERRAGENS.</v>
          </cell>
          <cell r="C5247" t="str">
            <v>m2</v>
          </cell>
          <cell r="D5247">
            <v>397.53</v>
          </cell>
          <cell r="E5247" t="str">
            <v>EMLURB</v>
          </cell>
        </row>
        <row r="5248">
          <cell r="A5248">
            <v>0</v>
          </cell>
        </row>
        <row r="5249">
          <cell r="A5249" t="str">
            <v>09.01.040</v>
          </cell>
          <cell r="B5249" t="str">
            <v>ESQUADRIA DE MADEIRA PARA JANELAS DE ABRIR OU CORRER, COM VENEZIANA, INCLUSIVE ASSENTAMENTO E FERRAGENS.</v>
          </cell>
          <cell r="C5249" t="str">
            <v>m2</v>
          </cell>
          <cell r="D5249">
            <v>363.52</v>
          </cell>
          <cell r="E5249" t="str">
            <v>EMLURB</v>
          </cell>
        </row>
        <row r="5250">
          <cell r="A5250">
            <v>0</v>
          </cell>
        </row>
        <row r="5251">
          <cell r="A5251" t="str">
            <v>09.01.050</v>
          </cell>
          <cell r="B5251" t="str">
            <v>ESQUADRIA DE MADEIRA PARA JANELAS DE ABRIR OU CORRER, SEM VENEZIANA, INCLUSIVE ASSENTAMENTO E FERRAGENS.</v>
          </cell>
          <cell r="C5251" t="str">
            <v>m2</v>
          </cell>
          <cell r="D5251">
            <v>352.24</v>
          </cell>
          <cell r="E5251" t="str">
            <v>EMLURB</v>
          </cell>
        </row>
        <row r="5252">
          <cell r="A5252">
            <v>0</v>
          </cell>
        </row>
        <row r="5253">
          <cell r="A5253" t="str">
            <v>09.01.060</v>
          </cell>
          <cell r="B5253" t="str">
            <v>ESQUADRIA DE MADEIRA PARA JANELAS,TIPO PIVOTANTE, SEM VENEZIANA, INCLUSIVE ASSENTAMENTO E FERRAGENS.</v>
          </cell>
          <cell r="C5253" t="str">
            <v>m2</v>
          </cell>
          <cell r="D5253">
            <v>360.9</v>
          </cell>
          <cell r="E5253" t="str">
            <v>EMLURB</v>
          </cell>
        </row>
        <row r="5254">
          <cell r="A5254">
            <v>0</v>
          </cell>
        </row>
        <row r="5255">
          <cell r="A5255" t="str">
            <v>09.01.064</v>
          </cell>
          <cell r="B5255" t="str">
            <v xml:space="preserve">FORNECIMENTO E COLOCAÇÃO DE GRADE  DE CANTO PARA PORTA, EM MADEIRA DE LEI, VÃO DE 0,80 X 2,10M., ESP= 3,00 CM, LARGURA 10 CM, COM ALISAR EM APENAS UM LADO. </v>
          </cell>
          <cell r="C5255" t="str">
            <v>Un</v>
          </cell>
          <cell r="D5255">
            <v>96.72</v>
          </cell>
          <cell r="E5255" t="str">
            <v>SEDUC</v>
          </cell>
        </row>
        <row r="5256">
          <cell r="A5256">
            <v>0</v>
          </cell>
        </row>
        <row r="5257">
          <cell r="A5257" t="str">
            <v>09.01.066</v>
          </cell>
          <cell r="B5257" t="str">
            <v>FORNECIMENTO E ASSENTAMENTO DE ALIZAR EM MADEIRA DE LEI LARG:5CM, FIXADO COM PREGOS SEM CABEÇA 1"X15.</v>
          </cell>
          <cell r="C5257" t="str">
            <v>m</v>
          </cell>
          <cell r="D5257">
            <v>3.58</v>
          </cell>
          <cell r="E5257" t="str">
            <v>SEDUC</v>
          </cell>
        </row>
        <row r="5258">
          <cell r="A5258">
            <v>0</v>
          </cell>
        </row>
        <row r="5259">
          <cell r="A5259" t="str">
            <v>09.01.067</v>
          </cell>
          <cell r="B5259" t="str">
            <v>FORNECIMENTO E COLOCAÇÃO DE GRADE DE PORTA COMPLETA EM MADEIRA DE LEI PARA VÃO DE 1,60 X 2,10M, COM ESP.:3,00CM E LARGURA:14CM</v>
          </cell>
          <cell r="C5259" t="str">
            <v>Un</v>
          </cell>
          <cell r="D5259">
            <v>197.13</v>
          </cell>
          <cell r="E5259" t="str">
            <v>SEDUC</v>
          </cell>
        </row>
        <row r="5260">
          <cell r="A5260">
            <v>0</v>
          </cell>
        </row>
        <row r="5261">
          <cell r="A5261" t="str">
            <v>09.01.068</v>
          </cell>
          <cell r="B5261" t="str">
            <v>FORNECIMENTO E COLOCAÇÃO DE GRADE DE PORTA COMPLETA EM MADEIRA DE LEI PARA VÃO DE 1,80 X 2,10M, COM ESP.:3,00CM E LARGURA:14CM</v>
          </cell>
          <cell r="C5261" t="str">
            <v>Un</v>
          </cell>
          <cell r="D5261">
            <v>197.13</v>
          </cell>
          <cell r="E5261" t="str">
            <v>SEDUC</v>
          </cell>
        </row>
        <row r="5262">
          <cell r="A5262">
            <v>0</v>
          </cell>
        </row>
        <row r="5263">
          <cell r="A5263" t="str">
            <v>09.01.069</v>
          </cell>
          <cell r="B5263" t="str">
            <v>FORNECIMENTO E COLOCAÇÃO DE GRADE DE PORTA   COMPLETA EM MADEIRA DE LEI PARA VÃO DE 0,60X2,10 M, ATÉ 0,90X2,10M , ESP= 3,00 CM , LARGURA 14 CM.</v>
          </cell>
          <cell r="C5263" t="str">
            <v>Un</v>
          </cell>
          <cell r="D5263">
            <v>128.83000000000001</v>
          </cell>
          <cell r="E5263" t="str">
            <v>SEDUC</v>
          </cell>
        </row>
        <row r="5264">
          <cell r="A5264">
            <v>0</v>
          </cell>
        </row>
        <row r="5265">
          <cell r="A5265" t="str">
            <v>09.01.075</v>
          </cell>
          <cell r="B5265" t="str">
            <v>FORNECIMENTO E COLOCAÇÃO DE GRADE DE PORTA  COMPLETA DE CANTO, EM MADEIRA DE LEI COM  LARG =7,00CM , ESP = 3,00 CM, DIMENSÃO DE 0,60 X 1,60M.</v>
          </cell>
          <cell r="C5265" t="str">
            <v>Un</v>
          </cell>
          <cell r="D5265">
            <v>87.37</v>
          </cell>
          <cell r="E5265" t="str">
            <v>SEDUC</v>
          </cell>
        </row>
        <row r="5266">
          <cell r="A5266">
            <v>0</v>
          </cell>
        </row>
        <row r="5267">
          <cell r="A5267" t="str">
            <v>09.01.080</v>
          </cell>
          <cell r="B5267" t="str">
            <v>FORNEC.E COLOC. DE PORTA LISA (0,60X2,10M, ESP. 3CM), EM COMPENSADO DE 1ª QUALIDADE, TIPO EIDAI "MIOLO CHEIO" OU SIMILAR, INCLUINDO: 03 (TRÊS) DOBRADIÇAS DE LATÃO CROMADO DE 3" X 2.1/2" C/ ANEL E PARAFUSOS, E FECHADURA EXT., CROMADA, EMBUTIR, TIPO CILINDR</v>
          </cell>
          <cell r="C5267" t="str">
            <v>Un</v>
          </cell>
          <cell r="D5267">
            <v>215.49</v>
          </cell>
          <cell r="E5267" t="str">
            <v>SEDUC</v>
          </cell>
        </row>
        <row r="5268">
          <cell r="A5268">
            <v>0</v>
          </cell>
        </row>
        <row r="5269">
          <cell r="A5269" t="str">
            <v>09.01.081</v>
          </cell>
          <cell r="B5269" t="str">
            <v>FORNEC.E COLOC. DE PORTA LISA (0,70X2,10M, ESP. 3CM), EM COMPENSADO DE 1ª QUALIDADE, TIPO EIDAI "MIOLO CHEIO" OU SIMILAR, INCLUINDO: 03 (TRÊS) DOBRADIÇAS DE LATÃO CROMADO DE 3" X 2.1/2" C/ ANEL E PARAFUSOS, E FECHADURA EXT., CROMADA, EMBUTIR, TIPO CILINDR</v>
          </cell>
          <cell r="C5269" t="str">
            <v>Un</v>
          </cell>
          <cell r="D5269">
            <v>225.85</v>
          </cell>
          <cell r="E5269" t="str">
            <v>SEDUC</v>
          </cell>
        </row>
        <row r="5270">
          <cell r="A5270">
            <v>0</v>
          </cell>
        </row>
        <row r="5271">
          <cell r="A5271" t="str">
            <v>09.01.082</v>
          </cell>
          <cell r="B5271" t="str">
            <v>FORNEC.E COLOC. DE PORTA LISA (0,80X2,10M, ESP. 3CM), EM COMPENSADO DE 1ª QUALIDADE, TIPO EIDAI "MIOLO CHEIO" OU SIMILAR, INCLUINDO: 03 (TRÊS) DOBRADIÇAS DE LATÃO CROMADO DE 3" X 2.1/2" C/ ANEL E PARAFUSOS, E FECHADURA EXT., CROMADA, EMBUTIR, TIPO CILINDR</v>
          </cell>
          <cell r="C5271" t="str">
            <v>Un</v>
          </cell>
          <cell r="D5271">
            <v>238.34</v>
          </cell>
          <cell r="E5271" t="str">
            <v>SEDUC</v>
          </cell>
        </row>
        <row r="5272">
          <cell r="A5272">
            <v>0</v>
          </cell>
        </row>
        <row r="5273">
          <cell r="A5273" t="str">
            <v>09.01.083</v>
          </cell>
          <cell r="B5273" t="str">
            <v>FORNEC.E COLOC. DE PORTA LISA (0,90X2,10M, ESP. 3CM), EM COMPENSADO DE 1ª QUALIDADE, TIPO EIDAI "MIOLO CHEIO" OU SIMILAR, INCLUINDO: 03 (TRÊS) DOBRADIÇAS DE LATÃO CROMADO DE 3" X 2.1/2" C/ ANEL E PARAFUSOS, E FECHADURA EXT., CROMADA, EMBUTIR, TIPO CILINDR</v>
          </cell>
          <cell r="C5273" t="str">
            <v>Un</v>
          </cell>
          <cell r="D5273">
            <v>252.05</v>
          </cell>
          <cell r="E5273" t="str">
            <v>SEDUC</v>
          </cell>
        </row>
        <row r="5274">
          <cell r="A5274">
            <v>0</v>
          </cell>
        </row>
        <row r="5275">
          <cell r="A5275" t="str">
            <v>09.01.084</v>
          </cell>
          <cell r="B5275" t="str">
            <v>FORNEC.E COLOC. DE PORTA LISA (1,00X2,10M, ESP. 3CM), EM COMPENSADO DE 1ª QUALIDADE, TIPO EIDAI "MIOLO CHEIO" OU SIMILAR, INCLUINDO: 03 (TRÊS) DOBRADIÇAS DE LATÃO CROMADO DE 3" X 2.1/2" C/ ANEL E PARAFUSOS, E FECHADURA EXT., CROMADA, EMBUTIR, TIPO CILINDR</v>
          </cell>
          <cell r="C5275" t="str">
            <v>Un</v>
          </cell>
          <cell r="D5275">
            <v>253.31</v>
          </cell>
          <cell r="E5275" t="str">
            <v>SEDUC</v>
          </cell>
        </row>
        <row r="5276">
          <cell r="A5276">
            <v>0</v>
          </cell>
        </row>
        <row r="5277">
          <cell r="A5277" t="str">
            <v>09.01.085</v>
          </cell>
          <cell r="B5277" t="str">
            <v>FORNECIMENTO E INSTALAÇÃO DE KIT PORTA PRONTA LISA EM COMPENSADO DE " MIOLO CHEIO", COM ACABAMENTO EM VERNIZ, FOLHEADA COM CURUPIXÁ OU SIMILAR, ESPESSURA DE 35MM, FITADA E COM GRADE DE CAIXA COM ALISARES DE ENCAIXE EM AMBOS OS LADOS, EM MADEIRA TIPO LYPTU</v>
          </cell>
          <cell r="C5277" t="str">
            <v>Un</v>
          </cell>
          <cell r="D5277">
            <v>473.73</v>
          </cell>
          <cell r="E5277" t="str">
            <v>SEE</v>
          </cell>
        </row>
        <row r="5278">
          <cell r="A5278">
            <v>0</v>
          </cell>
        </row>
        <row r="5279">
          <cell r="A5279" t="str">
            <v>09.01.086</v>
          </cell>
          <cell r="B5279" t="str">
            <v>FORNECIMENTO E INSTALAÇÃO DE KIT PORTA PRONTA LISA EM COMPENSADO DE " MIOLO CHEIO", COM ACABAMENTO PRÉ-PINTADA COM FUNDO BRANCO NIVELADOR PARA MADEIRA - 02 DEMÃOS, ESPESSURA DE 35MM, FITADA E COM GRADE DE CAIXA COM ALISARES DE ENCAIXE EM AMBOS OS LADOS, E</v>
          </cell>
          <cell r="C5279" t="str">
            <v>Un</v>
          </cell>
          <cell r="D5279">
            <v>428.52</v>
          </cell>
          <cell r="E5279" t="str">
            <v>SEE</v>
          </cell>
        </row>
        <row r="5280">
          <cell r="A5280">
            <v>0</v>
          </cell>
        </row>
        <row r="5281">
          <cell r="A5281" t="str">
            <v>09.01.088</v>
          </cell>
          <cell r="B5281" t="str">
            <v>FORN.E COLOC.PORTA LISA C/02 FOLHAS COMPENSADO, 1ª QUAL., TIPO EIDAI "MIOLO CHEIO" OU SIM., INCL.06 (SEIS) DOBRADIÇAS DE LATÃO CROMADO DE 3"X2.1/2" C/ANEL E PARAF., FECHADURA SILVANA REF.F 1001/05 EC-CR COM ESPELHO OVAL E MAÇ. ALAVANCA OU SIM.E FERROLHO D</v>
          </cell>
          <cell r="C5281" t="str">
            <v>Un</v>
          </cell>
          <cell r="D5281">
            <v>435.86</v>
          </cell>
          <cell r="E5281" t="str">
            <v>SEDUC</v>
          </cell>
        </row>
        <row r="5282">
          <cell r="A5282">
            <v>0</v>
          </cell>
        </row>
        <row r="5283">
          <cell r="A5283" t="str">
            <v>09.01.089</v>
          </cell>
          <cell r="B5283" t="str">
            <v>FORN.E COLOC.PORTA LISA C/02 FOLHAS COMPENSADO, 1ª QUAL., TIPO EIDAI "MIOLO CHEIO" OU SIM., INCL.06 (SEIS) DOBRADIÇAS DE LATÃO CROMADO DE 3"X2.1/2" C/ANEL E PARAF., FECHADURA BRASIL MOD.LYRIO 46 1913 C/CILINDRO OU SIM.E FERROLHO DE 4" FIO REDONDO, SOBREPO</v>
          </cell>
          <cell r="C5283" t="str">
            <v>Un</v>
          </cell>
          <cell r="D5283">
            <v>463.27</v>
          </cell>
          <cell r="E5283" t="str">
            <v>SEDUC</v>
          </cell>
        </row>
        <row r="5284">
          <cell r="A5284">
            <v>0</v>
          </cell>
        </row>
        <row r="5285">
          <cell r="A5285" t="str">
            <v>09.01.092</v>
          </cell>
          <cell r="B5285" t="str">
            <v>FORNECIMENTO E COLOCAÇÃO DE PORTA DE FICHA EM MASSARANDUBA, INCLUINDO 03 (TRÊS) DOBRADIÇAS DE LATÃO CROMADO DE 3"X2.1/2" COM ANEL E PARAFUSOS E FECHADURA EXT.CROMADA, EMBUTIR TIPO CILINDRO, MARCA SILVANA REF. F1001/05 - EC - CR, COM ESPELHO OVAL E MAÇANET</v>
          </cell>
          <cell r="C5285" t="str">
            <v>Un</v>
          </cell>
          <cell r="D5285">
            <v>514.76</v>
          </cell>
          <cell r="E5285" t="str">
            <v>SEDUC</v>
          </cell>
        </row>
        <row r="5286">
          <cell r="A5286">
            <v>0</v>
          </cell>
        </row>
        <row r="5287">
          <cell r="A5287" t="str">
            <v>09.01.093</v>
          </cell>
          <cell r="B5287" t="str">
            <v>FORNECIMENTO E COLOCAÇÃO DE PORTA DE FICHA EM MASSARANDUBA, INCLUINDO 03 (TRÊS) DOBRADIÇAS DE LATÃO CROMADO DE 3"X2.1/2" COM ANEL E PARAFUSOS E FECHADURA EXT.CROMADA, EMBUTIR TIPO CILINDRO, MARCA SILVANA REF. F1001/05 - EC - CR, COM ESPELHO OVAL E MAÇANET</v>
          </cell>
          <cell r="C5287" t="str">
            <v>Un</v>
          </cell>
          <cell r="D5287">
            <v>613.9</v>
          </cell>
          <cell r="E5287" t="str">
            <v>SEDUC</v>
          </cell>
        </row>
        <row r="5288">
          <cell r="A5288">
            <v>0</v>
          </cell>
        </row>
        <row r="5289">
          <cell r="A5289" t="str">
            <v>09.01.102</v>
          </cell>
          <cell r="B5289" t="str">
            <v>FORNECIMENTO E COLOCAÇÃO DE PORTA ALMOFADADA  EM MADEIRA DE LEI,  INCLUINDO 03 (TRÊS) DOBRADIÇAS DE LATÃO CROMADO DE 3" X2 1/2" COM ANEL E PARAFUSOS  E  FECHADURA  SILVANA F1001/05 - EC-CR  C/ CILINDRO E ESPELHO OVAL,  OU SIMILAR, DIMENSÕES( 0,80X2,10M).</v>
          </cell>
          <cell r="C5289" t="str">
            <v>Un</v>
          </cell>
          <cell r="D5289">
            <v>352.92</v>
          </cell>
          <cell r="E5289" t="str">
            <v>SEDUC</v>
          </cell>
        </row>
        <row r="5290">
          <cell r="A5290">
            <v>0</v>
          </cell>
        </row>
        <row r="5291">
          <cell r="A5291" t="str">
            <v>09.01.109</v>
          </cell>
          <cell r="B5291" t="str">
            <v xml:space="preserve">MÃO DE OBRA PARA COLOCAÇÃO DE GRADE DE PORTA COMPLETA EM MADEIRA DE LEI PARA VÃO DE 0,60 x 2,10M ATÉ 0,90 x 2,10M. </v>
          </cell>
          <cell r="C5291" t="str">
            <v>Un</v>
          </cell>
          <cell r="D5291">
            <v>18.03</v>
          </cell>
          <cell r="E5291" t="str">
            <v>SEDUC</v>
          </cell>
        </row>
        <row r="5292">
          <cell r="A5292">
            <v>0</v>
          </cell>
        </row>
        <row r="5293">
          <cell r="A5293" t="str">
            <v>09.01.110</v>
          </cell>
          <cell r="B5293" t="str">
            <v>RECOLOCAÇÃO DE FOLHA DE PORTA, EXISTENTE, DE MADEIRA, VARIANDO NAS SEGUINTES DIMENSÕES: LARGURA DE 0,60M , 0,70M, 0,80M E 0,90M COM ALTURA DE 2,10M, INCLUINDO 03 (TRÊS) DOBRADIÇAS EM LATÃO CROMADO 3"X2 1/2"  COM ANEL  E  PARAFUSOS .</v>
          </cell>
          <cell r="C5293" t="str">
            <v>Un</v>
          </cell>
          <cell r="D5293">
            <v>96.87</v>
          </cell>
          <cell r="E5293" t="str">
            <v>SEDUC</v>
          </cell>
        </row>
        <row r="5294">
          <cell r="A5294">
            <v>0</v>
          </cell>
        </row>
        <row r="5295">
          <cell r="A5295" t="str">
            <v>09.01.115</v>
          </cell>
          <cell r="B5295" t="str">
            <v>FORN.E COLOC.DE PORTA LISA C/01 FOLHA EM COMPENSADO DE 1ª QUALIDADE, TIPO EIDAI "MIOLO CHEIO" OU SIMILAR, INCL. 02 DOBRADIÇAS DE LATÃO CROMADO DE 3X2.1/2" C/ANEL E PARAFUSOS, FECHADURA LIVRE-OCUPADO,DE EMBUTIR, INTERNA, LATÃO CROMADO, LA FONTE REF. 719 OU</v>
          </cell>
          <cell r="C5295" t="str">
            <v>Un</v>
          </cell>
          <cell r="D5295">
            <v>208.64</v>
          </cell>
          <cell r="E5295" t="str">
            <v>SEDUC</v>
          </cell>
        </row>
        <row r="5296">
          <cell r="A5296">
            <v>0</v>
          </cell>
        </row>
        <row r="5297">
          <cell r="A5297" t="str">
            <v>09.01.117</v>
          </cell>
          <cell r="B5297" t="str">
            <v>FORN.E COLOC.DE PORTA LISA C/01 FOLHA EM COMPENSADO DE 1ª QUALIDADE, TIPO EIDAI "MIOLO CHEIO" OU SIMILAR, INCL. 02 DOBRADIÇAS DE LATÃO CROMADO DE 3X2.1/2" C/ANEL E PARAFUSOS, FECHADURA LIVRE-OCUPADO,DE EMBUTIR, INTERNA, LATÃO CROMADO, LA FONTE REF. 719 OU</v>
          </cell>
          <cell r="C5297" t="str">
            <v>Un</v>
          </cell>
          <cell r="D5297">
            <v>240.73</v>
          </cell>
          <cell r="E5297" t="str">
            <v>SEDUC</v>
          </cell>
        </row>
        <row r="5298">
          <cell r="A5298">
            <v>0</v>
          </cell>
        </row>
        <row r="5299">
          <cell r="A5299" t="str">
            <v>09.01.118</v>
          </cell>
          <cell r="B5299" t="str">
            <v>FORN.E COLOC.DE PORTA LISA C/01 FOLHA EM COMPENSADO DE 1ª QUALIDADE, TIPO EIDAI "MIOLO CHEIO" OU SIMILAR, INCL. 02 DOBRADIÇAS DE LATÃO CROMADO DE 3X2.1/2" C/ANEL E PARAFUSOS, FECHADURA LIVRE-OCUPADO,DE EMBUTIR, INTERNA, LATÃO CROMADO, LA FONTE REF. 719 OU</v>
          </cell>
          <cell r="C5299" t="str">
            <v>Un</v>
          </cell>
          <cell r="D5299">
            <v>257.39</v>
          </cell>
          <cell r="E5299" t="str">
            <v>SEDUC</v>
          </cell>
        </row>
        <row r="5300">
          <cell r="A5300">
            <v>0</v>
          </cell>
        </row>
        <row r="5301">
          <cell r="A5301" t="str">
            <v>09.01.119</v>
          </cell>
          <cell r="B5301" t="str">
            <v>FORNECIMENTO E COLOCAÇÃO DE FECHADURA EXTERNA, CROMADA,  DE EMBUTIR TIPO CILINDRO, MARCA SILVANA REF. F1001/05 - EC - CR, COM ESPELHO OVAL E MAÇANETA TIPO ALAVANCA OU SIMILAR.</v>
          </cell>
          <cell r="C5301" t="str">
            <v>Un</v>
          </cell>
          <cell r="D5301">
            <v>41.2</v>
          </cell>
          <cell r="E5301" t="str">
            <v>SEDUC</v>
          </cell>
        </row>
        <row r="5302">
          <cell r="A5302">
            <v>0</v>
          </cell>
        </row>
        <row r="5303">
          <cell r="A5303" t="str">
            <v>09.01.123</v>
          </cell>
          <cell r="B5303" t="str">
            <v>FORNECIMENTO E COLOCAÇÃO DE DOBRADIÇA LATÃO CROMADO, COM ANEL, DE 3" X 2 1/2", EM FOLHA DE PORTA, INCLUINDO  PARAFUSOS DE FIXAÇÃO.</v>
          </cell>
          <cell r="C5303" t="str">
            <v>Un</v>
          </cell>
          <cell r="D5303">
            <v>21.54</v>
          </cell>
          <cell r="E5303" t="str">
            <v>SEDUC</v>
          </cell>
        </row>
        <row r="5304">
          <cell r="A5304">
            <v>0</v>
          </cell>
        </row>
        <row r="5305">
          <cell r="A5305" t="str">
            <v>09.01.126</v>
          </cell>
          <cell r="B5305" t="str">
            <v>FORNECIMENTO E COLOCAÇÃO DE FECHADURA INTERNA, CROMADA, INCLUINDO ESPELHO E MAÇANETA REDONDA, MODELO 813/02-EI, FAB:STAM, OU SIMILAR.</v>
          </cell>
          <cell r="C5305" t="str">
            <v>Un</v>
          </cell>
          <cell r="D5305">
            <v>40.76</v>
          </cell>
          <cell r="E5305" t="str">
            <v>SEDUC</v>
          </cell>
        </row>
        <row r="5306">
          <cell r="A5306">
            <v>0</v>
          </cell>
        </row>
        <row r="5307">
          <cell r="A5307" t="str">
            <v>09.01.128</v>
          </cell>
          <cell r="B5307" t="str">
            <v>FORNECIMENTO E INSTALAÇÃO DE TARJETA LIVRE-OCUPADO, DE EMBUTIR, EM LATÃO CROMADO, REF. 719 - LA FONTE OU SIMILAR.</v>
          </cell>
          <cell r="C5307" t="str">
            <v>Un</v>
          </cell>
          <cell r="D5307">
            <v>54.36</v>
          </cell>
          <cell r="E5307" t="str">
            <v>SEDUC</v>
          </cell>
        </row>
        <row r="5308">
          <cell r="A5308">
            <v>0</v>
          </cell>
        </row>
        <row r="5309">
          <cell r="A5309" t="str">
            <v>09.01.129</v>
          </cell>
          <cell r="B5309" t="str">
            <v>FORNECIMENTO E INSTALAÇÃO DE FERROLHO DE 4" FIO REDONDO, SOBREPOR, REF. 500 - ZINCADO - FAB. SILVANA OU SIMILAR.</v>
          </cell>
          <cell r="C5309" t="str">
            <v>Un</v>
          </cell>
          <cell r="D5309">
            <v>5.99</v>
          </cell>
          <cell r="E5309" t="str">
            <v>SEDUC</v>
          </cell>
        </row>
        <row r="5310">
          <cell r="A5310">
            <v>0</v>
          </cell>
        </row>
        <row r="5311">
          <cell r="A5311" t="str">
            <v>09.01.131</v>
          </cell>
          <cell r="B5311" t="str">
            <v>FECHAMENTO DE ESQUADRIAS DE MADEIRA COM CHAPA COMPENSADA DE 6MM,FIXADA COM PREGOS SEM CABEÇA 1"X15 E COLA BRANCA PARA MADEIRA.</v>
          </cell>
          <cell r="C5311" t="str">
            <v>m2</v>
          </cell>
          <cell r="D5311">
            <v>23.32</v>
          </cell>
          <cell r="E5311" t="str">
            <v>SEDUC</v>
          </cell>
        </row>
        <row r="5312">
          <cell r="A5312">
            <v>0</v>
          </cell>
        </row>
        <row r="5313">
          <cell r="A5313" t="str">
            <v>09.01.132</v>
          </cell>
          <cell r="B5313" t="str">
            <v>FORNECIMENTO E COLOCAÇÃO DE DOBRADIÇAS EM LATÃO CROMADO, SEM ANEL, DE 3"X 2 1/2", COM PARAFUSOS DE FIXAÇÃO.</v>
          </cell>
          <cell r="C5313" t="str">
            <v>Un</v>
          </cell>
          <cell r="D5313">
            <v>17.399999999999999</v>
          </cell>
          <cell r="E5313" t="str">
            <v>SEDUC</v>
          </cell>
        </row>
        <row r="5314">
          <cell r="A5314">
            <v>0</v>
          </cell>
        </row>
        <row r="5315">
          <cell r="A5315" t="str">
            <v>09.01.150</v>
          </cell>
          <cell r="B5315" t="str">
            <v>FORNECIMENTO E EXECUÇÃO DE REVESTIMENTO DE ARMÁRIOS DE MADEIRA COM LAMINADO MELAMÍNICO TEXTURIZADO, NA COR AZUL MINERAL, ESP.:0,8MM, APLICADO COM COLA.</v>
          </cell>
          <cell r="C5315" t="str">
            <v>m2</v>
          </cell>
          <cell r="D5315">
            <v>48.51</v>
          </cell>
          <cell r="E5315" t="str">
            <v>SEDUC</v>
          </cell>
        </row>
        <row r="5316">
          <cell r="A5316">
            <v>0</v>
          </cell>
        </row>
        <row r="5317">
          <cell r="A5317" t="str">
            <v>09.02.010</v>
          </cell>
          <cell r="B5317" t="str">
            <v>ESQUADRIA DE FERRO, TIPO BASCULANTE, COM ASSENTAMENTO.</v>
          </cell>
          <cell r="C5317" t="str">
            <v>m2</v>
          </cell>
          <cell r="D5317">
            <v>172.58</v>
          </cell>
          <cell r="E5317" t="str">
            <v>EMLURB</v>
          </cell>
        </row>
        <row r="5318">
          <cell r="A5318">
            <v>0</v>
          </cell>
        </row>
        <row r="5319">
          <cell r="A5319" t="str">
            <v>09.02.011</v>
          </cell>
          <cell r="B5319" t="str">
            <v>MÃO DE OBRA PARA COLOCAÇÃO DE ESQUADRIA DE FERRO, TIPO BASCULANTE.</v>
          </cell>
          <cell r="C5319" t="str">
            <v>m2</v>
          </cell>
          <cell r="D5319">
            <v>13.45</v>
          </cell>
          <cell r="E5319" t="str">
            <v>SEDUC</v>
          </cell>
        </row>
        <row r="5320">
          <cell r="A5320">
            <v>0</v>
          </cell>
        </row>
        <row r="5321">
          <cell r="A5321" t="str">
            <v>09.02.015</v>
          </cell>
          <cell r="B5321" t="str">
            <v>ASSENTAMENTO DE ESQUADRIA DE FERRO COM ARGAMASSA DE CIMENTO E AREIA, INCLUSIVE ACABAMENTO.</v>
          </cell>
          <cell r="C5321" t="str">
            <v>m2</v>
          </cell>
          <cell r="D5321">
            <v>25.31</v>
          </cell>
          <cell r="E5321" t="str">
            <v>SEDUC</v>
          </cell>
        </row>
        <row r="5322">
          <cell r="A5322">
            <v>0</v>
          </cell>
        </row>
        <row r="5323">
          <cell r="A5323" t="str">
            <v>09.02.020</v>
          </cell>
          <cell r="B5323" t="str">
            <v>GRADE DE PROTECAO DE PORTA EM FERRO C/ VAROES DE 1/2", ESPAC=10CM E ACABAMENTO EM BARRA CHATA DE 1" X 1/4", INCLUSIVE FECHADURA DE SOBREPOR BRASIL OU SIMILAR E ASSENTAMENTO.</v>
          </cell>
          <cell r="C5323" t="str">
            <v>m2</v>
          </cell>
          <cell r="D5323">
            <v>197.51</v>
          </cell>
          <cell r="E5323" t="str">
            <v>EMLURB</v>
          </cell>
        </row>
        <row r="5324">
          <cell r="A5324">
            <v>0</v>
          </cell>
        </row>
        <row r="5325">
          <cell r="A5325" t="str">
            <v>09.02.021</v>
          </cell>
          <cell r="B5325" t="str">
            <v>MÃO DE OBRA PARA COLOCAÇÃO DE GRADE DE PROTEÇÃO DE PORTA EM FERRO C/ VARÕES, INCLUSIVE FECHADURA (SEM FORNECIMENTO DOS MATERIAIS).</v>
          </cell>
          <cell r="C5325" t="str">
            <v>m2</v>
          </cell>
          <cell r="D5325">
            <v>26.36</v>
          </cell>
          <cell r="E5325" t="str">
            <v>SEDUC</v>
          </cell>
        </row>
        <row r="5326">
          <cell r="A5326">
            <v>0</v>
          </cell>
        </row>
        <row r="5327">
          <cell r="A5327" t="str">
            <v>09.02.022</v>
          </cell>
          <cell r="B5327" t="str">
            <v>GRADE DE PROTECAO DE JANELA EM FERRO COM VAROES DE 1/2", ESPAC=10CM E ACABAMENTO EM BARRA CHATA DE 1" X 1/4" INCLUSIVE ASSENTAMENTO.</v>
          </cell>
          <cell r="C5327" t="str">
            <v>m2</v>
          </cell>
          <cell r="D5327">
            <v>127.47</v>
          </cell>
          <cell r="E5327" t="str">
            <v>EMLURB</v>
          </cell>
        </row>
        <row r="5328">
          <cell r="A5328">
            <v>0</v>
          </cell>
        </row>
        <row r="5329">
          <cell r="A5329" t="str">
            <v>09.02.030</v>
          </cell>
          <cell r="B5329" t="str">
            <v>PORTA DE ENROLAR DE FERRO, INCLUSIVE ASSENTAMENTO.</v>
          </cell>
          <cell r="C5329" t="str">
            <v>m2</v>
          </cell>
          <cell r="D5329">
            <v>197.11</v>
          </cell>
          <cell r="E5329" t="str">
            <v>EMLURB</v>
          </cell>
        </row>
        <row r="5330">
          <cell r="A5330">
            <v>0</v>
          </cell>
        </row>
        <row r="5331">
          <cell r="A5331" t="str">
            <v>09.02.040</v>
          </cell>
          <cell r="B5331" t="str">
            <v>PORTAO EM CHAPA DE FERRO N.16,INCLUSIVE FECHADURA DE SOBREPOR BRASIL OU SIMILAR E ASSENTAMENTO.</v>
          </cell>
          <cell r="C5331" t="str">
            <v>m2</v>
          </cell>
          <cell r="D5331">
            <v>279.35000000000002</v>
          </cell>
          <cell r="E5331" t="str">
            <v>EMLURB</v>
          </cell>
        </row>
        <row r="5332">
          <cell r="A5332">
            <v>0</v>
          </cell>
        </row>
        <row r="5333">
          <cell r="A5333" t="str">
            <v>09.02.042</v>
          </cell>
          <cell r="B5333" t="str">
            <v>PORTAO SIMPLES EM FERRO COM VAROES DE 1/2", ESPAC=10CM E ACABAMENTO EM BARRA CHATA DE 1" X 1/4",INCLUSIVE FERROLHO E ASSENTAMENTO.</v>
          </cell>
          <cell r="C5333" t="str">
            <v>m2</v>
          </cell>
          <cell r="D5333">
            <v>163.19</v>
          </cell>
          <cell r="E5333" t="str">
            <v>EMLURB</v>
          </cell>
        </row>
        <row r="5334">
          <cell r="A5334">
            <v>0</v>
          </cell>
        </row>
        <row r="5335">
          <cell r="A5335" t="str">
            <v>09.02.045</v>
          </cell>
          <cell r="B5335" t="str">
            <v>FORNECIMENTO E INSTALAÇÃO DE PORTÃO DE FERRO PARA PROTEÇÃO DE SUBESTAÇÃO PADRÃO CELPE, EM TELA GALVANIZADA Nº 20 , MALHA DE 1"X1", COM ESTRUTURA EM CANTONEIRA "L" DE 1"X3/16", MEDINDO 1,65X2,20M.</v>
          </cell>
          <cell r="C5335" t="str">
            <v>m2</v>
          </cell>
          <cell r="D5335">
            <v>215.65</v>
          </cell>
          <cell r="E5335" t="str">
            <v>SEDUC</v>
          </cell>
        </row>
        <row r="5336">
          <cell r="A5336">
            <v>0</v>
          </cell>
        </row>
        <row r="5337">
          <cell r="A5337" t="str">
            <v>09.02.100</v>
          </cell>
          <cell r="B5337" t="str">
            <v>FORNECIMENTO E INSTALAÇÃO DE PORTÃO EM ALUMÍNIO ANODIZADO DE CORRER, TIPO BÚZIOS, NA COR BRONZE.</v>
          </cell>
          <cell r="C5337" t="str">
            <v>m2</v>
          </cell>
          <cell r="D5337">
            <v>285.70999999999998</v>
          </cell>
          <cell r="E5337" t="str">
            <v>SEDUC</v>
          </cell>
        </row>
        <row r="5338">
          <cell r="A5338">
            <v>0</v>
          </cell>
        </row>
        <row r="5339">
          <cell r="A5339" t="str">
            <v>09.02.101</v>
          </cell>
          <cell r="B5339" t="str">
            <v>FORNECIMENTO E INSTALAÇÃO DE PORTÃO EM ALUMÍNIO ANODIZADO DE GIRO, TIPO BÚZIOS, NA COR BRONZE.</v>
          </cell>
          <cell r="C5339" t="str">
            <v>m2</v>
          </cell>
          <cell r="D5339">
            <v>308.27</v>
          </cell>
          <cell r="E5339" t="str">
            <v>SEDUC</v>
          </cell>
        </row>
        <row r="5340">
          <cell r="A5340">
            <v>0</v>
          </cell>
        </row>
        <row r="5341">
          <cell r="A5341" t="str">
            <v>09.02.110</v>
          </cell>
          <cell r="B5341" t="str">
            <v xml:space="preserve"> FORNECIMENTO E INSTALAÇÃO DE PORTA DE ALUMÍNIO (0,80 x 2,10 m) EBEL DA LINHA CAPRI OU SIMILAR, TIPO VENEZIANA.</v>
          </cell>
          <cell r="C5341" t="str">
            <v>Un</v>
          </cell>
          <cell r="D5341">
            <v>705.55</v>
          </cell>
          <cell r="E5341" t="str">
            <v>SEDUC</v>
          </cell>
        </row>
        <row r="5342">
          <cell r="A5342">
            <v>0</v>
          </cell>
        </row>
        <row r="5343">
          <cell r="A5343" t="str">
            <v>09.02.111</v>
          </cell>
          <cell r="B5343" t="str">
            <v>FORNECIMENTO E INSTALAÇÃO DE PORTA DE ALUMÍNIO (0,90 x 2,10 m) EBEL DA LINHA CAPRI OU SIMILAR, TIPO VENEZIANA.</v>
          </cell>
          <cell r="C5343" t="str">
            <v>Un</v>
          </cell>
          <cell r="D5343">
            <v>819.72</v>
          </cell>
          <cell r="E5343" t="str">
            <v>SEDUC</v>
          </cell>
        </row>
        <row r="5344">
          <cell r="A5344">
            <v>0</v>
          </cell>
        </row>
        <row r="5345">
          <cell r="A5345" t="str">
            <v>09.03.010</v>
          </cell>
          <cell r="B5345" t="str">
            <v>FORNECIMENTO DE ESQUADRIA DE ALUMINIO, TIPO CORRER SEM BANDEIRA, COM CONTRAMARCO, INCLUSI VE ASSENTAMENTO.</v>
          </cell>
          <cell r="C5345" t="str">
            <v>m2</v>
          </cell>
          <cell r="D5345">
            <v>220.73</v>
          </cell>
          <cell r="E5345" t="str">
            <v>EMLURB</v>
          </cell>
        </row>
        <row r="5346">
          <cell r="A5346">
            <v>0</v>
          </cell>
        </row>
        <row r="5347">
          <cell r="A5347" t="str">
            <v>09.03.020</v>
          </cell>
          <cell r="B5347" t="str">
            <v>FORNECIMENTO DE ESQUADRIA DE ALUMINIO, TIPO CORRER COM BANDEIRA FIXA, COM CONTRAMARCO, INCLUSIVE ASSENTAMENTO.</v>
          </cell>
          <cell r="C5347" t="str">
            <v>m2</v>
          </cell>
          <cell r="D5347">
            <v>300.8</v>
          </cell>
          <cell r="E5347" t="str">
            <v>EMLURB</v>
          </cell>
        </row>
        <row r="5348">
          <cell r="A5348">
            <v>0</v>
          </cell>
        </row>
        <row r="5349">
          <cell r="A5349" t="str">
            <v>09.03.040</v>
          </cell>
          <cell r="B5349" t="str">
            <v>FORNECIMENTO DE ESQUADRIA DE ALUMINIO TIPO MAXIM-AR SEM BANDEIRA, COM CONTRAMARCO, INCLU SIVE ASSENTAMENTO.</v>
          </cell>
          <cell r="C5349" t="str">
            <v>m2</v>
          </cell>
          <cell r="D5349">
            <v>277.12</v>
          </cell>
          <cell r="E5349" t="str">
            <v>EMLURB</v>
          </cell>
        </row>
        <row r="5350">
          <cell r="A5350">
            <v>0</v>
          </cell>
        </row>
        <row r="5351">
          <cell r="A5351" t="str">
            <v>09.03.050</v>
          </cell>
          <cell r="B5351" t="str">
            <v>FORNECIMENTO DE ESQUADRIA DE ALUMINIO TIPO BASCULANTE, COM CONTRAMARCO, INCLUSIVE ASSENTAMENTO.</v>
          </cell>
          <cell r="C5351" t="str">
            <v>m2</v>
          </cell>
          <cell r="D5351">
            <v>412.46</v>
          </cell>
          <cell r="E5351" t="str">
            <v>EMLURB</v>
          </cell>
        </row>
        <row r="5352">
          <cell r="A5352">
            <v>0</v>
          </cell>
        </row>
        <row r="5353">
          <cell r="A5353" t="str">
            <v>09.04.020</v>
          </cell>
          <cell r="B5353" t="str">
            <v>FORN. E INST.DE ALAMBRADO EM MURO C/TELA SIMPLES TORÇÃO, C/GALV. PESADA SEM REVEST. EM PVC, MALHA 2"X2", FIO 12BWG, ARAME DE AMARRAÇÃO FIO 14BWG, FIXADA EM TUBO VERTICAL DE 2" E EM CABO DE AÇO HORIZONTAL DE 2MM, ALT.ÚTIL DE 2,00M. INCL.CHUMBAMENTO DE 0,50</v>
          </cell>
          <cell r="C5353" t="str">
            <v>m</v>
          </cell>
          <cell r="D5353">
            <v>107.78</v>
          </cell>
          <cell r="E5353" t="str">
            <v>SEDUC</v>
          </cell>
        </row>
        <row r="5354">
          <cell r="A5354">
            <v>0</v>
          </cell>
        </row>
        <row r="5355">
          <cell r="A5355" t="str">
            <v>09.05.010</v>
          </cell>
          <cell r="B5355" t="str">
            <v>FORNECIMENTO E INSTALAÇÃO DE TELA DE AÇO GALVANIZADO, SIMPLES TORÇÃO, GALVANIZAÇÃO PESADA, SEM REVESTIMENTO EM PVC, MALHA 2"X2", FIO 12 BWG FIXADA COM ARAME GALVANIZADO FIO 14BWG.</v>
          </cell>
          <cell r="C5355" t="str">
            <v>m2</v>
          </cell>
          <cell r="D5355">
            <v>21.15</v>
          </cell>
          <cell r="E5355" t="str">
            <v>SEDUC</v>
          </cell>
        </row>
        <row r="5356">
          <cell r="A5356">
            <v>0</v>
          </cell>
        </row>
        <row r="5357">
          <cell r="A5357" t="str">
            <v>09.05.020</v>
          </cell>
          <cell r="B5357" t="str">
            <v>INSTALAÇÃO DE TELA DE AÇO GALVANIZADO, SIMPLES TORÇÃO, GALVANIZAÇÃO PESADA, FIXADA COM ARAME GALVANIZADO FIO 14BWG, SEM O FORNECIMENTO DA TELA.</v>
          </cell>
          <cell r="C5357" t="str">
            <v>m2</v>
          </cell>
          <cell r="D5357">
            <v>6.1</v>
          </cell>
          <cell r="E5357" t="str">
            <v>SEDUC</v>
          </cell>
        </row>
        <row r="5358">
          <cell r="A5358">
            <v>0</v>
          </cell>
        </row>
        <row r="5359">
          <cell r="A5359" t="str">
            <v>09.05.030</v>
          </cell>
          <cell r="B5359" t="str">
            <v>RETIRADA E RECOLOCAÇÃO DE TUBO HORIZONTAL DE AÇO GALVANIZADO EM ALAMBRADO, DIÂMETRO DE 2", INCLUSIVE CORTE, SOLDA E PINTURA NAS SOLDAS (MEDIR POR METRO DE TUBO DESLOCADO).</v>
          </cell>
          <cell r="C5359" t="str">
            <v>m</v>
          </cell>
          <cell r="D5359">
            <v>2.73</v>
          </cell>
          <cell r="E5359" t="str">
            <v>SEDUC</v>
          </cell>
        </row>
        <row r="5360">
          <cell r="A5360">
            <v>0</v>
          </cell>
        </row>
        <row r="5361">
          <cell r="A5361" t="str">
            <v>09.06.010</v>
          </cell>
          <cell r="B5361" t="str">
            <v>EXECUÇÃO DOS SERVIÇOS DE CONTROLE DE CUPINS EM GRADE DE JANELAS, ATRAVÉS DO TRATAMENTO COM INJEÇÃO UTILIZANDO UM DOS PRODUTOS PERTENCENTES AO GRUPO FENIL PIRAZOL, CONTENDO O PRINCIPIO ATIVO FIPRONIL, SENDO ESTE EXECUTADO ATRAVÉS DE PERFURAÇÕES COM BROCA D</v>
          </cell>
          <cell r="C5361" t="str">
            <v>m</v>
          </cell>
          <cell r="D5361">
            <v>2.17</v>
          </cell>
          <cell r="E5361" t="str">
            <v>SEDUC</v>
          </cell>
        </row>
        <row r="5362">
          <cell r="A5362">
            <v>0</v>
          </cell>
        </row>
        <row r="5363">
          <cell r="A5363" t="str">
            <v>09.06.020</v>
          </cell>
          <cell r="B5363" t="str">
            <v>EXECUÇÃO DOS SERVIÇOS DE CONTROLE DE CUPINS EM GRADE DE PORTAS, ATRAVÉS DO TRATAMENTO COM INJEÇÃO UTILIZANDO UM DOS PRODUTOS PERTENCENTES AO GRUPO FENIL PIRAZOL, CONTENDO O PRINCIPIO ATIVO FIPRONIL, SENDO ESTE EXECUTADO ATRAVÉS DE PERFURAÇÕES COM BROCA DE</v>
          </cell>
          <cell r="C5363" t="str">
            <v>m</v>
          </cell>
          <cell r="D5363">
            <v>2.17</v>
          </cell>
          <cell r="E5363" t="str">
            <v>SEDUC</v>
          </cell>
        </row>
        <row r="5364">
          <cell r="A5364">
            <v>0</v>
          </cell>
        </row>
        <row r="5365">
          <cell r="A5365" t="str">
            <v>09.07.010</v>
          </cell>
          <cell r="B5365" t="str">
            <v>FORNECIMENTO E INSTALAÇÃO DE BRISE METÁLICO, TERMOBRISE DE 15CM, DA HUNTER DOUGLAS OU SIMILAR.</v>
          </cell>
          <cell r="C5365" t="str">
            <v>m2</v>
          </cell>
          <cell r="D5365">
            <v>563.91</v>
          </cell>
          <cell r="E5365" t="str">
            <v>SEDUC</v>
          </cell>
        </row>
        <row r="5366">
          <cell r="A5366">
            <v>0</v>
          </cell>
        </row>
        <row r="5367">
          <cell r="A5367" t="str">
            <v>10.00.000</v>
          </cell>
          <cell r="B5367" t="str">
            <v>VIDROS</v>
          </cell>
        </row>
        <row r="5368">
          <cell r="A5368">
            <v>0</v>
          </cell>
        </row>
        <row r="5369">
          <cell r="A5369" t="str">
            <v>10.01.010</v>
          </cell>
          <cell r="B5369" t="str">
            <v>VIDRO PLANO, COMUM, LISO, TRANSPARENTE E COM 3 MM DE ESPESSURA - COLOCADO.</v>
          </cell>
          <cell r="C5369" t="str">
            <v>m2</v>
          </cell>
          <cell r="D5369">
            <v>67.150000000000006</v>
          </cell>
          <cell r="E5369" t="str">
            <v>EMLURB</v>
          </cell>
        </row>
        <row r="5370">
          <cell r="A5370">
            <v>0</v>
          </cell>
        </row>
        <row r="5371">
          <cell r="A5371" t="str">
            <v>10.01.020</v>
          </cell>
          <cell r="B5371" t="str">
            <v>VIDRO PLANO, COMUM, LISO, TRANSPARENTE E COM 4 MM DE ESPESSURA - COLOCADO.</v>
          </cell>
          <cell r="C5371" t="str">
            <v>m2</v>
          </cell>
          <cell r="D5371">
            <v>75.44</v>
          </cell>
          <cell r="E5371" t="str">
            <v>EMLURB</v>
          </cell>
        </row>
        <row r="5372">
          <cell r="A5372">
            <v>0</v>
          </cell>
        </row>
        <row r="5373">
          <cell r="A5373" t="str">
            <v>10.01.030</v>
          </cell>
          <cell r="B5373" t="str">
            <v>VIDRO PLANO, COMUM, LISO, TRANSPARENTE E COM 5 MM DE ESPESSURA - COLOCADO.</v>
          </cell>
          <cell r="C5373" t="str">
            <v>m2</v>
          </cell>
          <cell r="D5373">
            <v>104.32</v>
          </cell>
          <cell r="E5373" t="str">
            <v>EMLURB</v>
          </cell>
        </row>
        <row r="5374">
          <cell r="A5374">
            <v>0</v>
          </cell>
        </row>
        <row r="5375">
          <cell r="A5375" t="str">
            <v>10.01.040</v>
          </cell>
          <cell r="B5375" t="str">
            <v>VIDRO PLANO, COMUM, LISO, TRANSPARENTE E COM 6 MM DE ESPESSURA - COLOCADO.</v>
          </cell>
          <cell r="C5375" t="str">
            <v>m2</v>
          </cell>
          <cell r="D5375">
            <v>114.75</v>
          </cell>
          <cell r="E5375" t="str">
            <v>EMLURB</v>
          </cell>
        </row>
        <row r="5376">
          <cell r="A5376">
            <v>0</v>
          </cell>
        </row>
        <row r="5377">
          <cell r="A5377" t="str">
            <v>10.02.010</v>
          </cell>
          <cell r="B5377" t="str">
            <v>VIDRO PLANO FANTASIA EM GERAL, EXCETO CANELADO - COLOCADO.</v>
          </cell>
          <cell r="C5377" t="str">
            <v>m2</v>
          </cell>
          <cell r="D5377">
            <v>64.849999999999994</v>
          </cell>
          <cell r="E5377" t="str">
            <v>EMLURB</v>
          </cell>
        </row>
        <row r="5378">
          <cell r="A5378">
            <v>0</v>
          </cell>
        </row>
        <row r="5379">
          <cell r="A5379" t="str">
            <v>10.02.020</v>
          </cell>
          <cell r="B5379" t="str">
            <v>VIDRO PLANO FANTASIA CANELADO.</v>
          </cell>
          <cell r="C5379" t="str">
            <v>m2</v>
          </cell>
          <cell r="D5379">
            <v>64.849999999999994</v>
          </cell>
          <cell r="E5379" t="str">
            <v>EMLURB</v>
          </cell>
        </row>
        <row r="5380">
          <cell r="A5380">
            <v>0</v>
          </cell>
        </row>
        <row r="5381">
          <cell r="A5381" t="str">
            <v>10.03.010</v>
          </cell>
          <cell r="B5381" t="str">
            <v>FORNECIMENTO E INSTALAÇÃO DE VIDRO TEMPERADO COM ESPESSURA DE 8MM, INCLUSIVE FERRAGENS.</v>
          </cell>
          <cell r="C5381" t="str">
            <v>m2</v>
          </cell>
          <cell r="D5381">
            <v>276.04000000000002</v>
          </cell>
          <cell r="E5381" t="str">
            <v>SEDUC</v>
          </cell>
        </row>
        <row r="5382">
          <cell r="A5382">
            <v>0</v>
          </cell>
        </row>
        <row r="5383">
          <cell r="A5383" t="str">
            <v>10.03.020</v>
          </cell>
          <cell r="B5383" t="str">
            <v>FORNECIMENTO E INSTALAÇÃO DE VIDRO TEMPERADO COM ESPESSURA DE 10MM, INCLUSIVE FERRAGENS.</v>
          </cell>
          <cell r="C5383" t="str">
            <v>m2</v>
          </cell>
          <cell r="D5383">
            <v>304.56</v>
          </cell>
          <cell r="E5383" t="str">
            <v>SEDUC</v>
          </cell>
        </row>
        <row r="5384">
          <cell r="A5384">
            <v>0</v>
          </cell>
        </row>
        <row r="5385">
          <cell r="A5385" t="str">
            <v>10.05.010</v>
          </cell>
          <cell r="B5385" t="str">
            <v>FORNECIMENTO E INSTALAÇÃO DE PELÍCULA TIPO BLACKOUT EM VIDROS DE JANELA, DIMENSÕES (0,75X0,33M)</v>
          </cell>
          <cell r="C5385" t="str">
            <v>m2</v>
          </cell>
          <cell r="D5385">
            <v>49.35</v>
          </cell>
          <cell r="E5385" t="str">
            <v>SEDUC</v>
          </cell>
        </row>
        <row r="5386">
          <cell r="A5386">
            <v>0</v>
          </cell>
        </row>
        <row r="5387">
          <cell r="A5387" t="str">
            <v>10.06.010</v>
          </cell>
          <cell r="B5387" t="str">
            <v>ESPELHO CIRCULAR COM 6MM DE ESPESSURA, ACABAMENTO BISOTADO, DIÂMETRO = 60CM.</v>
          </cell>
          <cell r="C5387" t="str">
            <v>Un</v>
          </cell>
          <cell r="D5387">
            <v>65.53</v>
          </cell>
          <cell r="E5387" t="str">
            <v>SEDUC</v>
          </cell>
        </row>
        <row r="5388">
          <cell r="A5388">
            <v>0</v>
          </cell>
        </row>
        <row r="5389">
          <cell r="A5389" t="str">
            <v>11.00.000</v>
          </cell>
          <cell r="B5389" t="str">
            <v>ARGAMASSAS E REVESTIMENTOS DE PAREDES E TETOS</v>
          </cell>
        </row>
        <row r="5390">
          <cell r="A5390">
            <v>0</v>
          </cell>
        </row>
        <row r="5391">
          <cell r="A5391" t="str">
            <v>11.01.010</v>
          </cell>
          <cell r="B5391" t="str">
            <v>ARGAMASSA DE CIMENTO E AREIA NO TRACO 1:2.</v>
          </cell>
          <cell r="C5391" t="str">
            <v>m3</v>
          </cell>
          <cell r="D5391">
            <v>404.87</v>
          </cell>
          <cell r="E5391" t="str">
            <v>EMLURB</v>
          </cell>
        </row>
        <row r="5392">
          <cell r="A5392">
            <v>0</v>
          </cell>
        </row>
        <row r="5393">
          <cell r="A5393" t="str">
            <v>11.01.020</v>
          </cell>
          <cell r="B5393" t="str">
            <v>ARGAMASSA DE CIMENTO E AREIA NO TRACO 1:3.</v>
          </cell>
          <cell r="C5393" t="str">
            <v>m3</v>
          </cell>
          <cell r="D5393">
            <v>307.07</v>
          </cell>
          <cell r="E5393" t="str">
            <v>EMLURB</v>
          </cell>
        </row>
        <row r="5394">
          <cell r="A5394">
            <v>0</v>
          </cell>
        </row>
        <row r="5395">
          <cell r="A5395" t="str">
            <v>11.01.030</v>
          </cell>
          <cell r="B5395" t="str">
            <v>ARGAMASSA DE CIMENTO E AREIA NO TRACO 1:4.</v>
          </cell>
          <cell r="C5395" t="str">
            <v>m3</v>
          </cell>
          <cell r="D5395">
            <v>256.98</v>
          </cell>
          <cell r="E5395" t="str">
            <v>EMLURB</v>
          </cell>
        </row>
        <row r="5396">
          <cell r="A5396">
            <v>0</v>
          </cell>
        </row>
        <row r="5397">
          <cell r="A5397" t="str">
            <v>11.01.040</v>
          </cell>
          <cell r="B5397" t="str">
            <v>ARGAMASSA DE CIMENTO E AREIA NO TRACO 1:5.</v>
          </cell>
          <cell r="C5397" t="str">
            <v>m3</v>
          </cell>
          <cell r="D5397">
            <v>227.31</v>
          </cell>
          <cell r="E5397" t="str">
            <v>EMLURB</v>
          </cell>
        </row>
        <row r="5398">
          <cell r="A5398">
            <v>0</v>
          </cell>
        </row>
        <row r="5399">
          <cell r="A5399" t="str">
            <v>11.01.050</v>
          </cell>
          <cell r="B5399" t="str">
            <v>ARGAMASSA DE CIMENTO E AREIA NO TRACO 1:6.</v>
          </cell>
          <cell r="C5399" t="str">
            <v>m3</v>
          </cell>
          <cell r="D5399">
            <v>219.4</v>
          </cell>
          <cell r="E5399" t="str">
            <v>EMLURB</v>
          </cell>
        </row>
        <row r="5400">
          <cell r="A5400">
            <v>0</v>
          </cell>
        </row>
        <row r="5401">
          <cell r="A5401" t="str">
            <v>11.01.060</v>
          </cell>
          <cell r="B5401" t="str">
            <v>ARGAMASSA DE CIMENTO E AREIA NO TRACO 1:8.</v>
          </cell>
          <cell r="C5401" t="str">
            <v>m3</v>
          </cell>
          <cell r="D5401">
            <v>183.31</v>
          </cell>
          <cell r="E5401" t="str">
            <v>EMLURB</v>
          </cell>
        </row>
        <row r="5402">
          <cell r="A5402">
            <v>0</v>
          </cell>
        </row>
        <row r="5403">
          <cell r="A5403" t="str">
            <v>11.01.070</v>
          </cell>
          <cell r="B5403" t="str">
            <v>ARGAMASSA DE CIMENTO E AREIA NO TRACO 1:10.</v>
          </cell>
          <cell r="C5403" t="str">
            <v>m3</v>
          </cell>
          <cell r="D5403">
            <v>168.45</v>
          </cell>
          <cell r="E5403" t="str">
            <v>EMLURB</v>
          </cell>
        </row>
        <row r="5404">
          <cell r="A5404">
            <v>0</v>
          </cell>
        </row>
        <row r="5405">
          <cell r="A5405" t="str">
            <v>11.01.080</v>
          </cell>
          <cell r="B5405" t="str">
            <v>ARGAMASSA DE CIMENTO E AREIA NO TRACO 1:12.</v>
          </cell>
          <cell r="C5405" t="str">
            <v>m3</v>
          </cell>
          <cell r="D5405">
            <v>158.53</v>
          </cell>
          <cell r="E5405" t="str">
            <v>EMLURB</v>
          </cell>
        </row>
        <row r="5406">
          <cell r="A5406">
            <v>0</v>
          </cell>
        </row>
        <row r="5407">
          <cell r="A5407" t="str">
            <v>11.01.090</v>
          </cell>
          <cell r="B5407" t="str">
            <v>ARGAMASSA DE CIMENTO E AREIA NO TRACO 1:14.</v>
          </cell>
          <cell r="C5407" t="str">
            <v>m3</v>
          </cell>
          <cell r="D5407">
            <v>152.29</v>
          </cell>
          <cell r="E5407" t="str">
            <v>EMLURB</v>
          </cell>
        </row>
        <row r="5408">
          <cell r="A5408">
            <v>0</v>
          </cell>
        </row>
        <row r="5409">
          <cell r="A5409" t="str">
            <v>11.01.100</v>
          </cell>
          <cell r="B5409" t="str">
            <v>ARGAMASSA DE CIMENTO E AREIA NO TRACO 1:15.</v>
          </cell>
          <cell r="C5409" t="str">
            <v>m3</v>
          </cell>
          <cell r="D5409">
            <v>149.18</v>
          </cell>
          <cell r="E5409" t="str">
            <v>EMLURB</v>
          </cell>
        </row>
        <row r="5410">
          <cell r="A5410">
            <v>0</v>
          </cell>
        </row>
        <row r="5411">
          <cell r="A5411" t="str">
            <v>11.01.110</v>
          </cell>
          <cell r="B5411" t="str">
            <v>ARGAMASSA DE CIMENTO, SAIBRO E AREIA NO TRACO 1:4:4.</v>
          </cell>
          <cell r="C5411" t="str">
            <v>m3</v>
          </cell>
          <cell r="D5411">
            <v>206.43</v>
          </cell>
          <cell r="E5411" t="str">
            <v>EMLURB</v>
          </cell>
        </row>
        <row r="5412">
          <cell r="A5412">
            <v>0</v>
          </cell>
        </row>
        <row r="5413">
          <cell r="A5413" t="str">
            <v>11.01.120</v>
          </cell>
          <cell r="B5413" t="str">
            <v>ARGAMASSA DE CIMENTO, SAIBRO E AREIA NO TRACO 1:4:8.</v>
          </cell>
          <cell r="C5413" t="str">
            <v>m3</v>
          </cell>
          <cell r="D5413">
            <v>152.46</v>
          </cell>
          <cell r="E5413" t="str">
            <v>EMLURB</v>
          </cell>
        </row>
        <row r="5414">
          <cell r="A5414">
            <v>0</v>
          </cell>
        </row>
        <row r="5415">
          <cell r="A5415" t="str">
            <v>11.01.130</v>
          </cell>
          <cell r="B5415" t="str">
            <v>ARGAMASSA DE CAL PRETA EM PASTA E AREIA NO TRACO 1:4.</v>
          </cell>
          <cell r="C5415" t="str">
            <v>m3</v>
          </cell>
          <cell r="D5415">
            <v>225.33</v>
          </cell>
          <cell r="E5415" t="str">
            <v>EMLURB</v>
          </cell>
        </row>
        <row r="5416">
          <cell r="A5416">
            <v>0</v>
          </cell>
        </row>
        <row r="5417">
          <cell r="A5417" t="str">
            <v>11.01.140</v>
          </cell>
          <cell r="B5417" t="str">
            <v>ARGAMASSA DE CAL PRETA EM PASTA E AREIA NO TRACO 1:4, DOSADA COM 110 KG DE CIMENTO.</v>
          </cell>
          <cell r="C5417" t="str">
            <v>m3</v>
          </cell>
          <cell r="D5417">
            <v>294.19</v>
          </cell>
          <cell r="E5417" t="str">
            <v>EMLURB</v>
          </cell>
        </row>
        <row r="5418">
          <cell r="A5418">
            <v>0</v>
          </cell>
        </row>
        <row r="5419">
          <cell r="A5419" t="str">
            <v>11.01.150</v>
          </cell>
          <cell r="B5419" t="str">
            <v>ARGAMASSA DE CAL BRANCA E AREIA DE FINGIR PENEIRADA NO TRACO 1:2.</v>
          </cell>
          <cell r="C5419" t="str">
            <v>m3</v>
          </cell>
          <cell r="D5419">
            <v>382.57</v>
          </cell>
          <cell r="E5419" t="str">
            <v>EMLURB</v>
          </cell>
        </row>
        <row r="5420">
          <cell r="A5420">
            <v>0</v>
          </cell>
        </row>
        <row r="5421">
          <cell r="A5421" t="str">
            <v>11.01.160</v>
          </cell>
          <cell r="B5421" t="str">
            <v>ARGAMASSA DE CAL BRANCA E AREIA DE FINGIR PENEIRADA NO TRACO 1:2, DOSADA COM 70 KG DE CIMENTO.</v>
          </cell>
          <cell r="C5421" t="str">
            <v>m3</v>
          </cell>
          <cell r="D5421">
            <v>416.52</v>
          </cell>
          <cell r="E5421" t="str">
            <v>EMLURB</v>
          </cell>
        </row>
        <row r="5422">
          <cell r="A5422">
            <v>0</v>
          </cell>
        </row>
        <row r="5423">
          <cell r="A5423" t="str">
            <v>11.02.010</v>
          </cell>
          <cell r="B5423" t="str">
            <v>CHAPISCO COM ARGAMASSA DE CIMENTO E AREIA NO TRACO 1:3.</v>
          </cell>
          <cell r="C5423" t="str">
            <v>m2</v>
          </cell>
          <cell r="D5423">
            <v>4.12</v>
          </cell>
          <cell r="E5423" t="str">
            <v>EMLURB</v>
          </cell>
        </row>
        <row r="5424">
          <cell r="A5424">
            <v>0</v>
          </cell>
        </row>
        <row r="5425">
          <cell r="A5425" t="str">
            <v>11.02.020</v>
          </cell>
          <cell r="B5425" t="str">
            <v>REVESTIMENTO EM CHAPISCO PARA PAREDE E  TETO , INTERNOS OU EXTERNOS, COM ARGAMASSA DE CIMENTO E AREIA TRAÇO 1:3, COM BIANCO.</v>
          </cell>
          <cell r="C5425" t="str">
            <v>m2</v>
          </cell>
          <cell r="D5425">
            <v>4.8600000000000003</v>
          </cell>
          <cell r="E5425" t="str">
            <v>SEDUC</v>
          </cell>
        </row>
        <row r="5426">
          <cell r="A5426">
            <v>0</v>
          </cell>
        </row>
        <row r="5427">
          <cell r="A5427" t="str">
            <v>11.02.030</v>
          </cell>
          <cell r="B5427" t="str">
            <v>REVESTIMENTO EM ASSANHADINHO, TIPO CHAPISCO NA PENEIRA, ARGAMASSA DE CIMENTO E AREIA TRAÇO 1:4 SOBRE EMBOÇO PRONTO</v>
          </cell>
          <cell r="C5427" t="str">
            <v>m2</v>
          </cell>
          <cell r="D5427">
            <v>5.36</v>
          </cell>
          <cell r="E5427" t="str">
            <v>SEDUC</v>
          </cell>
        </row>
        <row r="5428">
          <cell r="A5428">
            <v>0</v>
          </cell>
        </row>
        <row r="5429">
          <cell r="A5429" t="str">
            <v>11.03.010</v>
          </cell>
          <cell r="B5429" t="str">
            <v>EMBOCO COM ARGAMASSA DE CAL PRETA EM PASTA E AREIA NO TRACO 1:4 , DOSADA COM 110 KG DE CIMENTO, COM 2,0 CM DE ESPESSURA.</v>
          </cell>
          <cell r="C5429" t="str">
            <v>m2</v>
          </cell>
          <cell r="D5429">
            <v>14.94</v>
          </cell>
          <cell r="E5429" t="str">
            <v>EMLURB</v>
          </cell>
        </row>
        <row r="5430">
          <cell r="A5430">
            <v>0</v>
          </cell>
        </row>
        <row r="5431">
          <cell r="A5431" t="str">
            <v>11.03.020</v>
          </cell>
          <cell r="B5431" t="str">
            <v>EMBOCO COM ARGAMASSA DE CIMENTO , SAIBRO E AREIA NO TRACO 1:4:4, COM 2,0 CM DE ESPESSURA.</v>
          </cell>
          <cell r="C5431" t="str">
            <v>m2</v>
          </cell>
          <cell r="D5431">
            <v>13.17</v>
          </cell>
          <cell r="E5431" t="str">
            <v>EMLURB</v>
          </cell>
        </row>
        <row r="5432">
          <cell r="A5432">
            <v>0</v>
          </cell>
        </row>
        <row r="5433">
          <cell r="A5433" t="str">
            <v>11.03.030</v>
          </cell>
          <cell r="B5433" t="str">
            <v>EMBOCO FRISADO COM ARGAMASSA DE CIMENTO SAIBRO E AREIA NO TRACO 1:4:4 , COM 2,0 CM DE ESPESSURA.</v>
          </cell>
          <cell r="C5433" t="str">
            <v>m2</v>
          </cell>
          <cell r="D5433">
            <v>15.19</v>
          </cell>
          <cell r="E5433" t="str">
            <v>EMLURB</v>
          </cell>
        </row>
        <row r="5434">
          <cell r="A5434">
            <v>0</v>
          </cell>
        </row>
        <row r="5435">
          <cell r="A5435" t="str">
            <v>11.03.040</v>
          </cell>
          <cell r="B5435" t="str">
            <v>EMBOCO COM ARGAMASSA DE CIMENTO, SAIBRO E AREIA NO TRACO 1:4:8 , COM 2,0 CM DE ESPESSURA.</v>
          </cell>
          <cell r="C5435" t="str">
            <v>m2</v>
          </cell>
          <cell r="D5435">
            <v>12.21</v>
          </cell>
          <cell r="E5435" t="str">
            <v>EMLURB</v>
          </cell>
        </row>
        <row r="5436">
          <cell r="A5436">
            <v>0</v>
          </cell>
        </row>
        <row r="5437">
          <cell r="A5437" t="str">
            <v>11.03.050</v>
          </cell>
          <cell r="B5437" t="str">
            <v>EMBOCO COM ARGAMASSA DE CIMENTO E AREIA NO TRACO 1:3, COM 2,0 CM DE ESPESSURA.</v>
          </cell>
          <cell r="C5437" t="str">
            <v>m2</v>
          </cell>
          <cell r="D5437">
            <v>15.7</v>
          </cell>
          <cell r="E5437" t="str">
            <v>EMLURB</v>
          </cell>
        </row>
        <row r="5438">
          <cell r="A5438">
            <v>0</v>
          </cell>
        </row>
        <row r="5439">
          <cell r="A5439" t="str">
            <v>11.03.060</v>
          </cell>
          <cell r="B5439" t="str">
            <v>EMBOCO COM ARGAMASSA DE CIMENTO E AREIA NO TRACO 1:4, COM 2,0 CM DE ESPESSURA.</v>
          </cell>
          <cell r="C5439" t="str">
            <v>m2</v>
          </cell>
          <cell r="D5439">
            <v>14.82</v>
          </cell>
          <cell r="E5439" t="str">
            <v>EMLURB</v>
          </cell>
        </row>
        <row r="5440">
          <cell r="A5440">
            <v>0</v>
          </cell>
        </row>
        <row r="5441">
          <cell r="A5441" t="str">
            <v>11.03.061</v>
          </cell>
          <cell r="B5441" t="str">
            <v>EMBOÇO COM ARGAMASSA DE CIMENTO,SAIBRO E AREIA NO TRAÇO 1:4:4, COM 3,0CM DE ESPESSURA</v>
          </cell>
          <cell r="C5441" t="str">
            <v>m2</v>
          </cell>
          <cell r="D5441">
            <v>17.149999999999999</v>
          </cell>
          <cell r="E5441" t="str">
            <v>SEDUC</v>
          </cell>
        </row>
        <row r="5442">
          <cell r="A5442">
            <v>0</v>
          </cell>
        </row>
        <row r="5443">
          <cell r="A5443" t="str">
            <v>11.03.062</v>
          </cell>
          <cell r="B5443" t="str">
            <v>EMBOÇO COM ARGAMASSA DE CIMENTO, CAL HIDRATADA  E AREIA NO TRAÇO 1:2:6, COM 20 MM  DE ESPESSURA</v>
          </cell>
          <cell r="C5443" t="str">
            <v>m2</v>
          </cell>
          <cell r="D5443">
            <v>15.68</v>
          </cell>
          <cell r="E5443" t="str">
            <v>SEDUC</v>
          </cell>
        </row>
        <row r="5444">
          <cell r="A5444">
            <v>0</v>
          </cell>
        </row>
        <row r="5445">
          <cell r="A5445" t="str">
            <v>11.03.063</v>
          </cell>
          <cell r="B5445" t="str">
            <v>EMBOÇO COM ARGAMASSA DE CIMENTO, CAL HIDRATADA  E AREIA NO TRAÇO 1:2:8, COM 20 MM  DE ESPESSURA</v>
          </cell>
          <cell r="C5445" t="str">
            <v>m2</v>
          </cell>
          <cell r="D5445">
            <v>14.54</v>
          </cell>
          <cell r="E5445" t="str">
            <v>SEDUC</v>
          </cell>
        </row>
        <row r="5446">
          <cell r="A5446">
            <v>0</v>
          </cell>
        </row>
        <row r="5447">
          <cell r="A5447" t="str">
            <v>11.03.064</v>
          </cell>
          <cell r="B5447" t="str">
            <v>Emboço com argamassa de cimento, cal hidratada e areia no traço 1:2:8, com 20mm de espessura, incluindo impermeabilizante tipo vedacit ou similar para fundações.</v>
          </cell>
          <cell r="C5447" t="str">
            <v>Un</v>
          </cell>
          <cell r="D5447">
            <v>17.47</v>
          </cell>
          <cell r="E5447" t="str">
            <v>SEDUC</v>
          </cell>
        </row>
        <row r="5448">
          <cell r="A5448">
            <v>0</v>
          </cell>
        </row>
        <row r="5449">
          <cell r="A5449" t="str">
            <v>11.03.070</v>
          </cell>
          <cell r="B5449" t="str">
            <v>CAPEAÇO DE REVESTIMENTO EM EMBOÇO, PARA ALVENARIA DE 15CM DE ESPESSURA, COM ARGAMASSA MISTA DE CAL HIDRATADA E AREIA PENEIRADA, TRAÇO 1:4, COM ADIÇÃO DE 130KG DE CIMENTO ESPESSURA DE 20MM, INCLUSIVE CHAPISCO NO TRAÇO 1:3.</v>
          </cell>
          <cell r="C5449" t="str">
            <v>m</v>
          </cell>
          <cell r="D5449">
            <v>5.93</v>
          </cell>
          <cell r="E5449" t="str">
            <v>SEDUC</v>
          </cell>
        </row>
        <row r="5450">
          <cell r="A5450">
            <v>0</v>
          </cell>
        </row>
        <row r="5451">
          <cell r="A5451" t="str">
            <v>11.03.080</v>
          </cell>
          <cell r="B5451" t="str">
            <v>CAPEAÇO DE REVESTIMENTO EM EMBOÇO, PARA ALVENARIA DE 25CM DE ESPESSURA, COM ARGAMASSA MISTA DE CAL HIDRATADA E AREIA PENEIRADA, TRAÇO 1:4, COM ADIÇÃO DE 130KG DE CIMENTO ESPESSURA DE 20MM, INCLUSIVE CHAPISCO NO TRAÇO 1:3.</v>
          </cell>
          <cell r="C5451" t="str">
            <v>m</v>
          </cell>
          <cell r="D5451">
            <v>6.61</v>
          </cell>
          <cell r="E5451" t="str">
            <v>SEDUC</v>
          </cell>
        </row>
        <row r="5452">
          <cell r="A5452">
            <v>0</v>
          </cell>
        </row>
        <row r="5453">
          <cell r="A5453" t="str">
            <v>11.04.010</v>
          </cell>
          <cell r="B5453" t="str">
            <v>REBOCO COM ARGAMASSA DE CAL BRANCA E AREIA DE FINGIR PENEIRADA NO TRACO 1:2 COM 5,0 MM DE ESPESSURA.</v>
          </cell>
          <cell r="C5453" t="str">
            <v>m2</v>
          </cell>
          <cell r="D5453">
            <v>10.83</v>
          </cell>
          <cell r="E5453" t="str">
            <v>EMLURB</v>
          </cell>
        </row>
        <row r="5454">
          <cell r="A5454">
            <v>0</v>
          </cell>
        </row>
        <row r="5455">
          <cell r="A5455" t="str">
            <v>11.04.020</v>
          </cell>
          <cell r="B5455" t="str">
            <v>REBOCO EM CIMENTADO, TIPO BARRA LISA , APLICADA SOBRE EMBOCO PRONTO COM 5,0 MM DE ESPESSURA.</v>
          </cell>
          <cell r="C5455" t="str">
            <v>m2</v>
          </cell>
          <cell r="D5455">
            <v>12.43</v>
          </cell>
          <cell r="E5455" t="str">
            <v>EMLURB</v>
          </cell>
        </row>
        <row r="5456">
          <cell r="A5456">
            <v>0</v>
          </cell>
        </row>
        <row r="5457">
          <cell r="A5457" t="str">
            <v>11.04.030</v>
          </cell>
          <cell r="B5457" t="str">
            <v>REBOCO EM CIMENTADO, COM ACABAMENTO TIPO CONCRETO APARENTE, APLICADO SOBRE EMBOCO PRONTO COM 5,0 MM DE ESPESSURA.</v>
          </cell>
          <cell r="C5457" t="str">
            <v>m2</v>
          </cell>
          <cell r="D5457">
            <v>13.24</v>
          </cell>
          <cell r="E5457" t="str">
            <v>EMLURB</v>
          </cell>
        </row>
        <row r="5458">
          <cell r="A5458">
            <v>0</v>
          </cell>
        </row>
        <row r="5459">
          <cell r="A5459" t="str">
            <v>11.05.010</v>
          </cell>
          <cell r="B5459" t="str">
            <v>REVESTIMENTO COM ARGAMASSA DE CIMENTO E AREIA NO TRACO 1:3, COM 2,0 CM DE ESPESSURA.</v>
          </cell>
          <cell r="C5459" t="str">
            <v>m2</v>
          </cell>
          <cell r="D5459">
            <v>17.489999999999998</v>
          </cell>
          <cell r="E5459" t="str">
            <v>EMLURB</v>
          </cell>
        </row>
        <row r="5460">
          <cell r="A5460">
            <v>0</v>
          </cell>
        </row>
        <row r="5461">
          <cell r="A5461" t="str">
            <v>11.05.015</v>
          </cell>
          <cell r="B5461" t="str">
            <v>REVESTIMENTO COM ARGAMASSA DE CIMENTO E AREIA NO TRACO 1:3, COM 2,0 CM DE ESPESSURA E ACABA MENTO LISO EM CIMENTO QUEIMADO.</v>
          </cell>
          <cell r="C5461" t="str">
            <v>m2</v>
          </cell>
          <cell r="D5461">
            <v>21.6</v>
          </cell>
          <cell r="E5461" t="str">
            <v>EMLURB</v>
          </cell>
        </row>
        <row r="5462">
          <cell r="A5462">
            <v>0</v>
          </cell>
        </row>
        <row r="5463">
          <cell r="A5463" t="str">
            <v>11.05.020</v>
          </cell>
          <cell r="B5463" t="str">
            <v>REVESTIMENTO COM ARGAMASSA DE CIMENTO E AREIA NO TRACO 1:4, COM 2,0 CM DE ESPESSURA.</v>
          </cell>
          <cell r="C5463" t="str">
            <v>m2</v>
          </cell>
          <cell r="D5463">
            <v>16.62</v>
          </cell>
          <cell r="E5463" t="str">
            <v>EMLURB</v>
          </cell>
        </row>
        <row r="5464">
          <cell r="A5464">
            <v>0</v>
          </cell>
        </row>
        <row r="5465">
          <cell r="A5465" t="str">
            <v>11.05.025</v>
          </cell>
          <cell r="B5465" t="str">
            <v>REVESTIMENTO COM ARGAMASSA DE CIMENTO E AREIA NO TRACO 1:6 COM 2,0 CM DE ESPESSURA.</v>
          </cell>
          <cell r="C5465" t="str">
            <v>m2</v>
          </cell>
          <cell r="D5465">
            <v>16.07</v>
          </cell>
          <cell r="E5465" t="str">
            <v>EMLURB</v>
          </cell>
        </row>
        <row r="5466">
          <cell r="A5466">
            <v>0</v>
          </cell>
        </row>
        <row r="5467">
          <cell r="A5467" t="str">
            <v>11.05.026</v>
          </cell>
          <cell r="B5467" t="str">
            <v>REVESTIMENTO COM ARGAMASSA DE CIMENTO E AREIA NO TRAÇO 1:6 COM 2,5CM DE ESPESSURA</v>
          </cell>
          <cell r="C5467" t="str">
            <v>m2</v>
          </cell>
          <cell r="D5467">
            <v>16.62</v>
          </cell>
          <cell r="E5467" t="str">
            <v>SEDUC</v>
          </cell>
        </row>
        <row r="5468">
          <cell r="A5468">
            <v>0</v>
          </cell>
        </row>
        <row r="5469">
          <cell r="A5469" t="str">
            <v>11.05.027</v>
          </cell>
          <cell r="B5469" t="str">
            <v>REVESTIMENTO COM ARGAMASSA DE CIMENTO, CAL HIDRATADA E AREIA TRAÇO 1:1:6, COM 2,00CM DE ESPESSURA</v>
          </cell>
          <cell r="C5469" t="str">
            <v>m2</v>
          </cell>
          <cell r="D5469">
            <v>16.05</v>
          </cell>
          <cell r="E5469" t="str">
            <v>SEDUC</v>
          </cell>
        </row>
        <row r="5470">
          <cell r="A5470">
            <v>0</v>
          </cell>
        </row>
        <row r="5471">
          <cell r="A5471" t="str">
            <v>11.05.028</v>
          </cell>
          <cell r="B5471" t="str">
            <v>REVESTIMENTO COM ARGAMASSA DE CIMENTO, CAL HIDRATADA E AREIA TRAÇO 1:2:8, COM 20 MM DE ESPESSURA</v>
          </cell>
          <cell r="C5471" t="str">
            <v>m2</v>
          </cell>
          <cell r="D5471">
            <v>16.329999999999998</v>
          </cell>
          <cell r="E5471" t="str">
            <v>SEDUC</v>
          </cell>
        </row>
        <row r="5472">
          <cell r="A5472">
            <v>0</v>
          </cell>
        </row>
        <row r="5473">
          <cell r="A5473" t="str">
            <v>11.05.030</v>
          </cell>
          <cell r="B5473" t="str">
            <v>REVESTIMENTO COM ARGAMASSA DE CIMENTO, SAIBRO E AREIA NO TRACO 1:4:4 , COM 2,0 CM DE ESPESSURA.</v>
          </cell>
          <cell r="C5473" t="str">
            <v>m2</v>
          </cell>
          <cell r="D5473">
            <v>14.98</v>
          </cell>
          <cell r="E5473" t="str">
            <v>EMLURB</v>
          </cell>
        </row>
        <row r="5474">
          <cell r="A5474">
            <v>0</v>
          </cell>
        </row>
        <row r="5475">
          <cell r="A5475" t="str">
            <v>11.05.040</v>
          </cell>
          <cell r="B5475" t="str">
            <v>REVESTIMENTO FRISADO, COM ARGAMASSA DE CIMENTO, SAIBRO E AREIA NO TRACO 1:4:4, COM 2,0 CM DE ESPESSURA.</v>
          </cell>
          <cell r="C5475" t="str">
            <v>m2</v>
          </cell>
          <cell r="D5475">
            <v>17.12</v>
          </cell>
          <cell r="E5475" t="str">
            <v>EMLURB</v>
          </cell>
        </row>
        <row r="5476">
          <cell r="A5476">
            <v>0</v>
          </cell>
        </row>
        <row r="5477">
          <cell r="A5477" t="str">
            <v>11.05.041</v>
          </cell>
          <cell r="B5477" t="str">
            <v>MASSA UNICA FRISADA PARA RETOQUES SIMULANDO ACABAMENTO DE TIJOLOS APARENTES EM PAREDES, COM ARGAMASSA DE CIMENTO, AREIA E SAIBRO NO TRAÇO 1:3:3, ESP.3CM.</v>
          </cell>
          <cell r="C5477" t="str">
            <v>m2</v>
          </cell>
          <cell r="D5477">
            <v>18.920000000000002</v>
          </cell>
          <cell r="E5477" t="str">
            <v>SEDUC</v>
          </cell>
        </row>
        <row r="5478">
          <cell r="A5478">
            <v>0</v>
          </cell>
        </row>
        <row r="5479">
          <cell r="A5479" t="str">
            <v>11.05.050</v>
          </cell>
          <cell r="B5479" t="str">
            <v>REVESTIMENTO COM ARGAMASSA DE CIMENTO, SAIBRO E AREIA, NO TRACO 1:4:8, COM 2,0 CM DE ESPESSURA.</v>
          </cell>
          <cell r="C5479" t="str">
            <v>m2</v>
          </cell>
          <cell r="D5479">
            <v>14.02</v>
          </cell>
          <cell r="E5479" t="str">
            <v>EMLURB</v>
          </cell>
        </row>
        <row r="5480">
          <cell r="A5480">
            <v>0</v>
          </cell>
        </row>
        <row r="5481">
          <cell r="A5481" t="str">
            <v>11.05.060</v>
          </cell>
          <cell r="B5481" t="str">
            <v>REVESTIMENTO EM MASSA ÚNICA PARA PAREDE COM ARGAMASSA DE CIMENTO E AREIA TRAÇO 1:4 INCLUINDO IMPERMEABILIZANTE TIPO VEDACIT OU SIMILAR, ESPESSURA DE 20MM.</v>
          </cell>
          <cell r="C5481" t="str">
            <v>m2</v>
          </cell>
          <cell r="D5481">
            <v>16.29</v>
          </cell>
          <cell r="E5481" t="str">
            <v>SEDUC</v>
          </cell>
        </row>
        <row r="5482">
          <cell r="A5482">
            <v>0</v>
          </cell>
        </row>
        <row r="5483">
          <cell r="A5483" t="str">
            <v>11.05.070</v>
          </cell>
          <cell r="B5483" t="str">
            <v>CAPEAÇO DE REVESTIMENTO EM MASSA ÚNICA, PARA ALVENARIA DE 15CM DE ESPESSURA, COM ARGAMASSA MISTA DE CAL HIDRATADA E AREIA PENEIRADA, TRAÇO 1:4, COM ADIÇÃO DE 130 KG DE CIMENTO, ESPESSURA DE 20MM, INCLUSIVE CHAPISCO NO TRAÇO 1:3.</v>
          </cell>
          <cell r="C5483" t="str">
            <v>m</v>
          </cell>
          <cell r="D5483">
            <v>5.93</v>
          </cell>
          <cell r="E5483" t="str">
            <v>SEDUC</v>
          </cell>
        </row>
        <row r="5484">
          <cell r="A5484">
            <v>0</v>
          </cell>
        </row>
        <row r="5485">
          <cell r="A5485" t="str">
            <v>11.05.080</v>
          </cell>
          <cell r="B5485" t="str">
            <v>CAPEAÇO DE REVESTIMENTO EM MASSA ÚNICA, PARA ALVENARIA DE 25CM DE ESPESSURA, COM ARGAMASSA MISTA DE CAL HIDRATADA E AREIA PENEIRADA, TRAÇO 1:4, COM ADIÇÃO DE 130KG DE CIMENTO ESPESSURA DE 20MM, INCLUSIVE CHAPISCO NO TRAÇO 1:3.</v>
          </cell>
          <cell r="C5485" t="str">
            <v>m</v>
          </cell>
          <cell r="D5485">
            <v>6.61</v>
          </cell>
          <cell r="E5485" t="str">
            <v>SEDUC</v>
          </cell>
        </row>
        <row r="5486">
          <cell r="A5486">
            <v>0</v>
          </cell>
        </row>
        <row r="5487">
          <cell r="A5487" t="str">
            <v>11.05.090</v>
          </cell>
          <cell r="B5487" t="str">
            <v>MOLDURA DE ARGAMASSA DE CIMENTO E AREIA, TRAÇO 1:3, ESPESSURA DE 20MM, LARGURA DE 10 CM.</v>
          </cell>
          <cell r="C5487" t="str">
            <v>m</v>
          </cell>
          <cell r="D5487">
            <v>5.37</v>
          </cell>
          <cell r="E5487" t="str">
            <v>SEDUC</v>
          </cell>
        </row>
        <row r="5488">
          <cell r="A5488">
            <v>0</v>
          </cell>
        </row>
        <row r="5489">
          <cell r="A5489" t="str">
            <v>11.05.100</v>
          </cell>
          <cell r="B5489" t="str">
            <v>MOLDURA DE ARGAMASSA DE CIMENTO E AREIA, TRAÇO 1:3, ESPESSURA DE 20MM, LARGURA DE 15 CM.</v>
          </cell>
          <cell r="C5489" t="str">
            <v>m</v>
          </cell>
          <cell r="D5489">
            <v>5.59</v>
          </cell>
          <cell r="E5489" t="str">
            <v>SEDUC</v>
          </cell>
        </row>
        <row r="5490">
          <cell r="A5490">
            <v>0</v>
          </cell>
        </row>
        <row r="5491">
          <cell r="A5491" t="str">
            <v>11.06.005</v>
          </cell>
          <cell r="B5491" t="str">
            <v>REVESTIMENTO DE AZULEJOS BRANCOS , CLASSE A , ASSENTADOS COM PASTA DE CIMENTO, SOBRE EMBOCO PRONTO.</v>
          </cell>
          <cell r="C5491" t="str">
            <v>m2</v>
          </cell>
          <cell r="D5491">
            <v>48.71</v>
          </cell>
          <cell r="E5491" t="str">
            <v>EMLURB</v>
          </cell>
        </row>
        <row r="5492">
          <cell r="A5492">
            <v>0</v>
          </cell>
        </row>
        <row r="5493">
          <cell r="A5493" t="str">
            <v>11.06.010</v>
          </cell>
          <cell r="B5493" t="str">
            <v>REVESTIMENTO DE AZULEJOS BRANCOS , CLASSE C , ASSENTADOS COM PASTA DE CIMENTO, SOBRE EMBOCO PRONTO.</v>
          </cell>
          <cell r="C5493" t="str">
            <v>m2</v>
          </cell>
          <cell r="D5493">
            <v>45.63</v>
          </cell>
          <cell r="E5493" t="str">
            <v>EMLURB</v>
          </cell>
        </row>
        <row r="5494">
          <cell r="A5494">
            <v>0</v>
          </cell>
        </row>
        <row r="5495">
          <cell r="A5495" t="str">
            <v>11.06.015</v>
          </cell>
          <cell r="B5495" t="str">
            <v>REVESTIMENTO DE AZULEJOS DE COR,CLASSE A, ASSENTADOS COM PASTA DE CIMENTO , SOBRE EMBOCO PRONTO.</v>
          </cell>
          <cell r="C5495" t="str">
            <v>m2</v>
          </cell>
          <cell r="D5495">
            <v>53.68</v>
          </cell>
          <cell r="E5495" t="str">
            <v>EMLURB</v>
          </cell>
        </row>
        <row r="5496">
          <cell r="A5496">
            <v>0</v>
          </cell>
        </row>
        <row r="5497">
          <cell r="A5497" t="str">
            <v>11.06.020</v>
          </cell>
          <cell r="B5497" t="str">
            <v>REVESTIMENTO DE AZULEJOS DE COR, CLASSE C,ASSENTADOS COM PASTA DE CIMENTO , SOBRE EMBOCO PRONTO.</v>
          </cell>
          <cell r="C5497" t="str">
            <v>m2</v>
          </cell>
          <cell r="D5497">
            <v>49.6</v>
          </cell>
          <cell r="E5497" t="str">
            <v>EMLURB</v>
          </cell>
        </row>
        <row r="5498">
          <cell r="A5498">
            <v>0</v>
          </cell>
        </row>
        <row r="5499">
          <cell r="A5499" t="str">
            <v>11.06.025</v>
          </cell>
          <cell r="B5499" t="str">
            <v>REVESTIMENTO DE AZULEJOS BRANCOS , CLASSE A, ASSENTADOS COM PASTA DE CIMENTO , INCLUSIVE EMBOCO COM ARGAMASSA DE CIMENTO, SAIBRO E AREIA, NO TRACO 1:4:4.</v>
          </cell>
          <cell r="C5499" t="str">
            <v>m2</v>
          </cell>
          <cell r="D5499">
            <v>61.88</v>
          </cell>
          <cell r="E5499" t="str">
            <v>EMLURB</v>
          </cell>
        </row>
        <row r="5500">
          <cell r="A5500">
            <v>0</v>
          </cell>
        </row>
        <row r="5501">
          <cell r="A5501" t="str">
            <v>11.06.030</v>
          </cell>
          <cell r="B5501" t="str">
            <v>REVESTIMENTO DE AZULEJOS BRANCOS , CLASSE C , ASSENTADOS COM PASTA DE CIMENTO,INCLUSIVE EMBOCO, COM ARGAMASSA DE CIMENTO,SAIBRO E AREIA NO TRACO 1:4:4.</v>
          </cell>
          <cell r="C5501" t="str">
            <v>m2</v>
          </cell>
          <cell r="D5501">
            <v>58.8</v>
          </cell>
          <cell r="E5501" t="str">
            <v>EMLURB</v>
          </cell>
        </row>
        <row r="5502">
          <cell r="A5502">
            <v>0</v>
          </cell>
        </row>
        <row r="5503">
          <cell r="A5503" t="str">
            <v>11.06.035</v>
          </cell>
          <cell r="B5503" t="str">
            <v>REVESTIMENTO DE AZULEJOS DE COR, CLASSE A,ASSENTADOS COM PASTA DE CIMENTO,INCLUSIVE EMBOCO COM ARGAMASSA DE CIMENTO, SAIBRO E AREIA , NO TRACO 1:4: 4.</v>
          </cell>
          <cell r="C5503" t="str">
            <v>m2</v>
          </cell>
          <cell r="D5503">
            <v>66.86</v>
          </cell>
          <cell r="E5503" t="str">
            <v>EMLURB</v>
          </cell>
        </row>
        <row r="5504">
          <cell r="A5504">
            <v>0</v>
          </cell>
        </row>
        <row r="5505">
          <cell r="A5505" t="str">
            <v>11.06.040</v>
          </cell>
          <cell r="B5505" t="str">
            <v>REVESTIMENTO DE AZULEJOS DE COR,CLASSE C, ASSENTADOS COM PASTA DE CIMENTO , INCLUSIVE EMBOCO COM ARGAMASSA DE CIMENTO, SAIBRO E AREIA NO TRACO 1:4:4.</v>
          </cell>
          <cell r="C5505" t="str">
            <v>m2</v>
          </cell>
          <cell r="D5505">
            <v>62.77</v>
          </cell>
          <cell r="E5505" t="str">
            <v>EMLURB</v>
          </cell>
        </row>
        <row r="5506">
          <cell r="A5506">
            <v>0</v>
          </cell>
        </row>
        <row r="5507">
          <cell r="A5507" t="str">
            <v>11.06.050</v>
          </cell>
          <cell r="B5507" t="str">
            <v>REVESTIMENTO DE AZULEJOS BRANCOS, CLASSE A ASSENTADOS COM ARGAMASSA PRE-FABRICADA DE CIMENTO COLANTE, INCLUSIVE REJUNTE, SOBRE EMBOCO PRONTO.</v>
          </cell>
          <cell r="C5507" t="str">
            <v>m2</v>
          </cell>
          <cell r="D5507">
            <v>28.3</v>
          </cell>
          <cell r="E5507" t="str">
            <v>EMLURB</v>
          </cell>
        </row>
        <row r="5508">
          <cell r="A5508">
            <v>0</v>
          </cell>
        </row>
        <row r="5509">
          <cell r="A5509" t="str">
            <v>11.06.060</v>
          </cell>
          <cell r="B5509" t="str">
            <v>REVESTIMENTO DE AZULEJOS BRANCOS, CLASSE C ASSENTADOS COM ARGAMASSA PRE-FABRICADA DE CIMENTO COLANTE, INCLUSIVE REJUNTE, SOBRE EMBOCO PRONTO.</v>
          </cell>
          <cell r="C5509" t="str">
            <v>m2</v>
          </cell>
          <cell r="D5509">
            <v>25.07</v>
          </cell>
          <cell r="E5509" t="str">
            <v>EMLURB</v>
          </cell>
        </row>
        <row r="5510">
          <cell r="A5510">
            <v>0</v>
          </cell>
        </row>
        <row r="5511">
          <cell r="A5511" t="str">
            <v>11.06.070</v>
          </cell>
          <cell r="B5511" t="str">
            <v>REVESTIMENTO DE AZULEJOS DE COR, CLASSE A ASSENTADOS COM ARGAMASSA PRE-FABRICADA DE CIMENTO COLANTE, INCLUSIVE REJUNTE, SOBRE EMBOCO PRONTO.</v>
          </cell>
          <cell r="C5511" t="str">
            <v>m2</v>
          </cell>
          <cell r="D5511">
            <v>33.51</v>
          </cell>
          <cell r="E5511" t="str">
            <v>EMLURB</v>
          </cell>
        </row>
        <row r="5512">
          <cell r="A5512">
            <v>0</v>
          </cell>
        </row>
        <row r="5513">
          <cell r="A5513" t="str">
            <v>11.06.080</v>
          </cell>
          <cell r="B5513" t="str">
            <v>REVESTIMENTO DE AZULEJOS DE COR, CLASSE C ASSENTADOS COM ARGAMASSA PRE-FABRICADA DE CIMENTO COLANTE, INCLUSIVE REJUNTE, SOBRE EMBOCO PRONTO.</v>
          </cell>
          <cell r="C5513" t="str">
            <v>m2</v>
          </cell>
          <cell r="D5513">
            <v>29.24</v>
          </cell>
          <cell r="E5513" t="str">
            <v>EMLURB</v>
          </cell>
        </row>
        <row r="5514">
          <cell r="A5514">
            <v>0</v>
          </cell>
        </row>
        <row r="5515">
          <cell r="A5515" t="str">
            <v>11.07.010</v>
          </cell>
          <cell r="B5515" t="str">
            <v>REVESTIMENTO EM PAREDES COM PASTILHAS ESMALTADAS , ASSENTADAS EM ARGAMASSA DE CIMENTO , CAL E AREIA, NO TRACO 1:1:6, INCLUSIVE EMBOCO PRONTO.</v>
          </cell>
          <cell r="C5515" t="str">
            <v>m2</v>
          </cell>
          <cell r="D5515">
            <v>87.19</v>
          </cell>
          <cell r="E5515" t="str">
            <v>EMLURB</v>
          </cell>
        </row>
        <row r="5516">
          <cell r="A5516">
            <v>0</v>
          </cell>
        </row>
        <row r="5517">
          <cell r="A5517" t="str">
            <v>11.07.020</v>
          </cell>
          <cell r="B5517" t="str">
            <v>REVESTIMENTO EM PAREDES COM PASTILHAS ESMALTADAS , ASSENTADAS EM ARGAMASSA DE CIMENTO , CAL E AREIA, NO TRACO 1:1:6, INCLUSIVE EMBOCO COM ARGAMASSA DE CIMENTO, SAIBRO E AREIA NO TRACO 1:4:4.</v>
          </cell>
          <cell r="C5517" t="str">
            <v>m2</v>
          </cell>
          <cell r="D5517">
            <v>100.35</v>
          </cell>
          <cell r="E5517" t="str">
            <v>EMLURB</v>
          </cell>
        </row>
        <row r="5518">
          <cell r="A5518">
            <v>0</v>
          </cell>
        </row>
        <row r="5519">
          <cell r="A5519" t="str">
            <v>11.08.010</v>
          </cell>
          <cell r="B5519" t="str">
            <v>REVESTIMENTO EM PAREDE COM CASQUILHO CERAMICO SOBRE EMBOCO PRONTO.</v>
          </cell>
          <cell r="C5519" t="str">
            <v>m2</v>
          </cell>
          <cell r="D5519">
            <v>46.42</v>
          </cell>
          <cell r="E5519" t="str">
            <v>EMLURB</v>
          </cell>
        </row>
        <row r="5520">
          <cell r="A5520">
            <v>0</v>
          </cell>
        </row>
        <row r="5521">
          <cell r="A5521" t="str">
            <v>11.08.020</v>
          </cell>
          <cell r="B5521" t="str">
            <v>REVESTIMENTO EM PAREDE COM CASQUILHO CERAMICO,INCLUSIVE EMBOCO COM ARGAMASSA DE CIMENTO, SAIBRO E AREIA NO TRACO 1:4:4.</v>
          </cell>
          <cell r="C5521" t="str">
            <v>m2</v>
          </cell>
          <cell r="D5521">
            <v>59.59</v>
          </cell>
          <cell r="E5521" t="str">
            <v>EMLURB</v>
          </cell>
        </row>
        <row r="5522">
          <cell r="A5522">
            <v>0</v>
          </cell>
        </row>
        <row r="5523">
          <cell r="A5523" t="str">
            <v>11.09.010</v>
          </cell>
          <cell r="B5523" t="str">
            <v>REVESTIMENTO EM PAREDE COM PLACA PRE-MOLDADA DE CONCRETO COM ESPESSURA DE 2,5 CM , SOBRE EMBOCO PRONTO.</v>
          </cell>
          <cell r="C5523" t="str">
            <v>m2</v>
          </cell>
          <cell r="D5523">
            <v>60.2</v>
          </cell>
          <cell r="E5523" t="str">
            <v>EMLURB</v>
          </cell>
        </row>
        <row r="5524">
          <cell r="A5524">
            <v>0</v>
          </cell>
        </row>
        <row r="5525">
          <cell r="A5525" t="str">
            <v>11.09.020</v>
          </cell>
          <cell r="B5525" t="str">
            <v>REVESTIMENTO EM PAREDE COM PLACA PRE-MOLDADA DE CONCRETO COM ESPESSURA DE 2,5 CM, INCLUSIVE EMBOCO COM ARGAMASSA DE CIMENTO, SAIBRO E AREIA NO TRACO 1:4:4.</v>
          </cell>
          <cell r="C5525" t="str">
            <v>m2</v>
          </cell>
          <cell r="D5525">
            <v>73.38</v>
          </cell>
          <cell r="E5525" t="str">
            <v>EMLURB</v>
          </cell>
        </row>
        <row r="5526">
          <cell r="A5526">
            <v>0</v>
          </cell>
        </row>
        <row r="5527">
          <cell r="A5527" t="str">
            <v>11.10.010</v>
          </cell>
          <cell r="B5527" t="str">
            <v>TRATAMENTO EM CONCRETO APARENTE , INCLUINDO DESBASTE, ESTUCAGEM COM CIMENTO BRANCO E POLIMENTO.</v>
          </cell>
          <cell r="C5527" t="str">
            <v>m2</v>
          </cell>
          <cell r="D5527">
            <v>16.829999999999998</v>
          </cell>
          <cell r="E5527" t="str">
            <v>EMLURB</v>
          </cell>
        </row>
        <row r="5528">
          <cell r="A5528">
            <v>0</v>
          </cell>
        </row>
        <row r="5529">
          <cell r="A5529" t="str">
            <v>11.11.030</v>
          </cell>
          <cell r="B5529" t="str">
            <v>CAPEAÇO DE REVESTIMENTO EM CERÂMICA (10X10) CM2, TIPO A, PARA PAREDE COM ESPESSURA DE 25CM, ASSENTADO E REJUNTADA COM ARGAMASSA PRÉ-FABRICADA.</v>
          </cell>
          <cell r="C5529" t="str">
            <v>m</v>
          </cell>
          <cell r="D5529">
            <v>16.84</v>
          </cell>
          <cell r="E5529" t="str">
            <v>SEDUC</v>
          </cell>
        </row>
        <row r="5530">
          <cell r="A5530">
            <v>0</v>
          </cell>
        </row>
        <row r="5531">
          <cell r="A5531" t="str">
            <v>11.11.040</v>
          </cell>
          <cell r="B5531" t="str">
            <v>CAPEAÇO DE REVESTIMENTO EM CERÂMICA (10X10) CM2, TIPO A, PARA PAREDE COM ESPESSURA DE 15CM, ASSENTADO E REJUNTADA COM ARGAMASSA PRÉ-FABRICADA.</v>
          </cell>
          <cell r="C5531" t="str">
            <v>m</v>
          </cell>
          <cell r="D5531">
            <v>10.08</v>
          </cell>
          <cell r="E5531" t="str">
            <v>SEDUC</v>
          </cell>
        </row>
        <row r="5532">
          <cell r="A5532">
            <v>0</v>
          </cell>
        </row>
        <row r="5533">
          <cell r="A5533" t="str">
            <v>11.12.010</v>
          </cell>
          <cell r="B5533" t="str">
            <v xml:space="preserve">FORNECIMENTO E COLOCAÇÃO DE CARPETE EM PAREDE, CARPETE DILLOP OU SIMILAR, ESPESSURA 3,5MM, COR BEGE. </v>
          </cell>
          <cell r="C5533" t="str">
            <v>m2</v>
          </cell>
          <cell r="D5533">
            <v>27.42</v>
          </cell>
          <cell r="E5533" t="str">
            <v>SEDUC</v>
          </cell>
        </row>
        <row r="5534">
          <cell r="A5534">
            <v>0</v>
          </cell>
        </row>
        <row r="5535">
          <cell r="A5535" t="str">
            <v>11.13.010</v>
          </cell>
          <cell r="B5535" t="str">
            <v>REJUNTAMENTO DE CERÂMICA 10 X 10CM COM ARGAMASSA PRÉ-FABRICADA PARA REJUNTE WEBER-COLOR FLEXÍVEL FAB.:QUARTZOLIT OU SIMILAR, PARA JUNTAS DE 6MM.</v>
          </cell>
          <cell r="C5535" t="str">
            <v>m2</v>
          </cell>
          <cell r="D5535">
            <v>5.28</v>
          </cell>
          <cell r="E5535" t="str">
            <v>SEDUC</v>
          </cell>
        </row>
        <row r="5536">
          <cell r="A5536">
            <v>0</v>
          </cell>
        </row>
        <row r="5537">
          <cell r="A5537" t="str">
            <v>11.14.010</v>
          </cell>
          <cell r="B5537" t="str">
            <v>REVESTIMENTO DE PAREDES COM PASTA DE GESSO, ESPESSURA ATÉ 18MM, SOBRE ALVENARIA.</v>
          </cell>
          <cell r="C5537" t="str">
            <v>m2</v>
          </cell>
          <cell r="D5537">
            <v>10.83</v>
          </cell>
          <cell r="E5537" t="str">
            <v>SEDUC</v>
          </cell>
        </row>
        <row r="5538">
          <cell r="A5538">
            <v>0</v>
          </cell>
        </row>
        <row r="5539">
          <cell r="A5539" t="str">
            <v>11.15.010</v>
          </cell>
          <cell r="B5539" t="str">
            <v>CHAPIM EM GRANITO CINZA CORUMBÁ POLIDO, COM 2 CM DE ESPESSURA E 20 CM DE LARGURA, ASSENTADO COM ARGAMASSA MISTA DE CIMENTO, CAL HIDRATADA E AREIA SEM PENEIRAR, TRAÇO 1:1:4.</v>
          </cell>
          <cell r="C5539" t="str">
            <v>m</v>
          </cell>
          <cell r="D5539">
            <v>47.21</v>
          </cell>
          <cell r="E5539" t="str">
            <v>SEDUC</v>
          </cell>
        </row>
        <row r="5540">
          <cell r="A5540">
            <v>0</v>
          </cell>
        </row>
        <row r="5541">
          <cell r="A5541" t="str">
            <v>11.16.010</v>
          </cell>
          <cell r="B5541" t="str">
            <v>REVESTIMENTO EM PAREDE COM GRANITO CINZA CORUMBÁ, ESPESSURA 2 CM, APLICADO COM ARGAMASSA INDUSTRIALIZADA AC-I.</v>
          </cell>
          <cell r="C5541" t="str">
            <v>m2</v>
          </cell>
          <cell r="D5541">
            <v>166.39</v>
          </cell>
          <cell r="E5541" t="str">
            <v>SEDUC</v>
          </cell>
        </row>
        <row r="5542">
          <cell r="A5542">
            <v>0</v>
          </cell>
        </row>
        <row r="5543">
          <cell r="A5543" t="str">
            <v>12.00.000</v>
          </cell>
          <cell r="B5543" t="str">
            <v>FORROS</v>
          </cell>
        </row>
        <row r="5544">
          <cell r="A5544">
            <v>0</v>
          </cell>
        </row>
        <row r="5545">
          <cell r="A5545" t="str">
            <v>12.01.010</v>
          </cell>
          <cell r="B5545" t="str">
            <v>FORRO DE GESSO APLICADO EM LAJE PRE-MOLDADA.</v>
          </cell>
          <cell r="C5545" t="str">
            <v>m2</v>
          </cell>
          <cell r="D5545">
            <v>12.2</v>
          </cell>
          <cell r="E5545" t="str">
            <v>EMLURB</v>
          </cell>
        </row>
        <row r="5546">
          <cell r="A5546">
            <v>0</v>
          </cell>
        </row>
        <row r="5547">
          <cell r="A5547" t="str">
            <v>12.01.020</v>
          </cell>
          <cell r="B5547" t="str">
            <v>FORRO DE GESSO APLICADO EM LAJE DE CONCRETO.</v>
          </cell>
          <cell r="C5547" t="str">
            <v>m2</v>
          </cell>
          <cell r="D5547">
            <v>12.2</v>
          </cell>
          <cell r="E5547" t="str">
            <v>EMLURB</v>
          </cell>
        </row>
        <row r="5548">
          <cell r="A5548">
            <v>0</v>
          </cell>
        </row>
        <row r="5549">
          <cell r="A5549" t="str">
            <v>12.01.025</v>
          </cell>
          <cell r="B5549" t="str">
            <v>FORNECIMENTO E INSTALAÇÃO DE FORRO DE GESSO EM PLACAS, SUSPENSO POR ARAME GALVANIZADO Nº18, EM ESTRUTURA DE MADEIRA DE COBERTA.</v>
          </cell>
          <cell r="C5549" t="str">
            <v>m2</v>
          </cell>
          <cell r="D5549">
            <v>17.48</v>
          </cell>
          <cell r="E5549" t="str">
            <v>SEDUC</v>
          </cell>
        </row>
        <row r="5550">
          <cell r="A5550">
            <v>0</v>
          </cell>
        </row>
        <row r="5551">
          <cell r="A5551" t="str">
            <v>12.01.026</v>
          </cell>
          <cell r="B5551" t="str">
            <v>FORNECIMENTO E INSTALAÇÃO DE FORRO EM GESSO ACARTONADO</v>
          </cell>
          <cell r="C5551" t="str">
            <v>m2</v>
          </cell>
          <cell r="D5551">
            <v>37.590000000000003</v>
          </cell>
          <cell r="E5551" t="str">
            <v>SEDUC</v>
          </cell>
        </row>
        <row r="5552">
          <cell r="A5552">
            <v>0</v>
          </cell>
        </row>
        <row r="5553">
          <cell r="A5553" t="str">
            <v>12.02.010</v>
          </cell>
          <cell r="B5553" t="str">
            <v>FORNECIMENTO E ASSENTAMENTO DE FORROPACOTE DA EUCATEX, PADRAO LISO, MONTADO COM PERFIS APARENTES DE ACO PRE-PINTADO.</v>
          </cell>
          <cell r="C5553" t="str">
            <v>m2</v>
          </cell>
          <cell r="D5553">
            <v>43.58</v>
          </cell>
          <cell r="E5553" t="str">
            <v>EMLURB</v>
          </cell>
        </row>
        <row r="5554">
          <cell r="A5554">
            <v>0</v>
          </cell>
        </row>
        <row r="5555">
          <cell r="A5555" t="str">
            <v>12.02.020</v>
          </cell>
          <cell r="B5555" t="str">
            <v>FORNECIMENTO E ASSENTAMENTO DE FORROPACOTE DA EUCATEX, PADRAO LISO, MONTADO COM PERFIS APARENTES DE ALUMINIO ANODIZADO.</v>
          </cell>
          <cell r="C5555" t="str">
            <v>m2</v>
          </cell>
          <cell r="D5555">
            <v>46.06</v>
          </cell>
          <cell r="E5555" t="str">
            <v>EMLURB</v>
          </cell>
        </row>
        <row r="5556">
          <cell r="A5556">
            <v>0</v>
          </cell>
        </row>
        <row r="5557">
          <cell r="A5557" t="str">
            <v>12.03.011</v>
          </cell>
          <cell r="B5557" t="str">
            <v>FORNECIMENTO E INSTALAÇÃO DE FORRO DE PVC COM RÉGUAS DE 100X6000MM, ENCAIXADOS ENTRE SI E FIXADOS COM ESTRUTURA AUXILIAR GALVANIZADA E ARAME GALVANIZADO, INCLUINDO ARREMATE EM PVC.</v>
          </cell>
          <cell r="C5557" t="str">
            <v>m2</v>
          </cell>
          <cell r="D5557">
            <v>30.37</v>
          </cell>
          <cell r="E5557" t="str">
            <v>SEDUC</v>
          </cell>
        </row>
        <row r="5558">
          <cell r="A5558">
            <v>0</v>
          </cell>
        </row>
        <row r="5559">
          <cell r="A5559" t="str">
            <v>12.03.013</v>
          </cell>
          <cell r="B5559" t="str">
            <v>FORNECIMENTO E INSTALAÇÃO DE FORRO DE PVC COM REGUAS DE 200MM DE LARGURA ENCAIXADOS ENTRE SI E FIXADOS COM ESTRUTURA AUXILIAR GALVANIZADA E ARAME GALVANIZADO, INCLUINDO ARREMATE PARA FORRO EM PVC.</v>
          </cell>
          <cell r="C5559" t="str">
            <v>m2</v>
          </cell>
          <cell r="D5559">
            <v>29.99</v>
          </cell>
          <cell r="E5559" t="str">
            <v>SEDUC</v>
          </cell>
        </row>
        <row r="5560">
          <cell r="A5560">
            <v>0</v>
          </cell>
        </row>
        <row r="5561">
          <cell r="A5561" t="str">
            <v>12.03.020</v>
          </cell>
          <cell r="B5561" t="str">
            <v>REINSTALAÇÃO DE FORRO EM PVC, EXISTENTE.</v>
          </cell>
          <cell r="C5561" t="str">
            <v>m2</v>
          </cell>
          <cell r="D5561">
            <v>9.65</v>
          </cell>
          <cell r="E5561" t="str">
            <v>SEDUC</v>
          </cell>
        </row>
        <row r="5562">
          <cell r="A5562">
            <v>0</v>
          </cell>
        </row>
        <row r="5563">
          <cell r="A5563" t="str">
            <v>12.04.011</v>
          </cell>
          <cell r="B5563" t="str">
            <v>FORRO COM TÁBUAS DE 10X1CM, FIXADA EM CAIBROS DE 5X6CM ESPAÇADO DE 50CM.</v>
          </cell>
          <cell r="C5563" t="str">
            <v>m2</v>
          </cell>
          <cell r="D5563">
            <v>75.19</v>
          </cell>
          <cell r="E5563" t="str">
            <v>SEDUC</v>
          </cell>
        </row>
        <row r="5564">
          <cell r="A5564">
            <v>0</v>
          </cell>
        </row>
        <row r="5565">
          <cell r="A5565" t="str">
            <v>12.05.010</v>
          </cell>
          <cell r="B5565" t="str">
            <v>FORNECIMENTO E INSTALAÇÃO DE FORRO ACÚSTICO EM FIBRA MINERAL (MARCA ARMSTRONG - LINHA ENCORE OU SIMILAR), EM PERFIS TIPO "T" DE AÇO GALVANIZADO COM PINTURA A BASE DE POLIÉSTER.</v>
          </cell>
          <cell r="C5565" t="str">
            <v>m2</v>
          </cell>
          <cell r="D5565">
            <v>53.06</v>
          </cell>
          <cell r="E5565" t="str">
            <v>SEDUC</v>
          </cell>
        </row>
        <row r="5566">
          <cell r="A5566">
            <v>0</v>
          </cell>
        </row>
        <row r="5567">
          <cell r="A5567" t="str">
            <v>12.06.010</v>
          </cell>
          <cell r="B5567" t="str">
            <v>FORNECIMENTO E INSTALAÇÃO DE FORRO LUXALON</v>
          </cell>
          <cell r="C5567" t="str">
            <v>m2</v>
          </cell>
          <cell r="D5567">
            <v>206.02</v>
          </cell>
          <cell r="E5567" t="str">
            <v>SEDUC</v>
          </cell>
        </row>
        <row r="5568">
          <cell r="A5568">
            <v>0</v>
          </cell>
        </row>
        <row r="5569">
          <cell r="A5569" t="str">
            <v>12.07.010</v>
          </cell>
          <cell r="B5569" t="str">
            <v>FORNECIMENTO E INSTALAÇÃO DE ESTRUTURA AUXILIAR EM CABO DE AÇO DE 5/16", PARABOLT5/16", PORCA SEXTAVADADE 1/4", CASTANHA DE 5/16" E ESTICADOR DE 5/16", PARA O FORRO DE PVC E CABEAMENTO ELÉTRICO NA ESCOLA TÉCNICA DE JABOATÃO.</v>
          </cell>
          <cell r="C5569" t="str">
            <v>m2</v>
          </cell>
          <cell r="D5569">
            <v>30.9</v>
          </cell>
          <cell r="E5569" t="str">
            <v>SEE</v>
          </cell>
        </row>
        <row r="5570">
          <cell r="A5570">
            <v>0</v>
          </cell>
        </row>
        <row r="5571">
          <cell r="A5571" t="str">
            <v>12.07.020</v>
          </cell>
          <cell r="B5571" t="str">
            <v>FORNECIMENTO E ASSENTAMENTO DE ESTRUTURA EM PERFIL "U" DE 3" X 1/8" PARA SUSTENTAÇÃO DE FORRO DE GESSO ACARTONADO ( LABORATÓRIOS ESPECIAIS) COM APLICAÇÃO DE FUNDO ANTI-CORROSIVO.</v>
          </cell>
          <cell r="C5571" t="str">
            <v>m2</v>
          </cell>
          <cell r="D5571">
            <v>55.77</v>
          </cell>
          <cell r="E5571" t="str">
            <v>SEE</v>
          </cell>
        </row>
        <row r="5572">
          <cell r="A5572">
            <v>0</v>
          </cell>
        </row>
        <row r="5573">
          <cell r="A5573" t="str">
            <v>13.00.000</v>
          </cell>
          <cell r="B5573" t="str">
            <v>PISOS</v>
          </cell>
        </row>
        <row r="5574">
          <cell r="A5574">
            <v>0</v>
          </cell>
        </row>
        <row r="5575">
          <cell r="A5575" t="str">
            <v>13.01.010</v>
          </cell>
          <cell r="B5575" t="str">
            <v>LASTRO DE PISO COM 10,0 CM DE ESPESSURA EM CONCRETO 1:4:8.</v>
          </cell>
          <cell r="C5575" t="str">
            <v>m2</v>
          </cell>
          <cell r="D5575">
            <v>34.25</v>
          </cell>
          <cell r="E5575" t="str">
            <v>EMLURB</v>
          </cell>
        </row>
        <row r="5576">
          <cell r="A5576">
            <v>0</v>
          </cell>
        </row>
        <row r="5577">
          <cell r="A5577" t="str">
            <v>13.01.020</v>
          </cell>
          <cell r="B5577" t="str">
            <v>LASTRO DE PISO COM A UTILIZACAO DE ADITIVO IMPERMEABILIZANTE - SIKA 1, COM 10,0 CM DE ESPESSURA EM CONCRETO 1:4:8.</v>
          </cell>
          <cell r="C5577" t="str">
            <v>m2</v>
          </cell>
          <cell r="D5577">
            <v>50.31</v>
          </cell>
          <cell r="E5577" t="str">
            <v>EMLURB</v>
          </cell>
        </row>
        <row r="5578">
          <cell r="A5578">
            <v>0</v>
          </cell>
        </row>
        <row r="5579">
          <cell r="A5579" t="str">
            <v>13.01.030</v>
          </cell>
          <cell r="B5579" t="str">
            <v>LASTRO DE PISO COM 5,0 CM DE ESPESSURA EM CONCRETO 1:4:8.</v>
          </cell>
          <cell r="C5579" t="str">
            <v>m2</v>
          </cell>
          <cell r="D5579">
            <v>18.43</v>
          </cell>
          <cell r="E5579" t="str">
            <v>EMLURB</v>
          </cell>
        </row>
        <row r="5580">
          <cell r="A5580">
            <v>0</v>
          </cell>
        </row>
        <row r="5581">
          <cell r="A5581" t="str">
            <v>13.01.040</v>
          </cell>
          <cell r="B5581" t="str">
            <v>LASTRO DE PISO , COM A UTILIZACAO DE ADITIVO IMPERMEABILIZANTE - SIKA 1, COM 5,0 CM DE ESPESSURA EM CONCRETO 1:4:8.</v>
          </cell>
          <cell r="C5581" t="str">
            <v>m2</v>
          </cell>
          <cell r="D5581">
            <v>26.46</v>
          </cell>
          <cell r="E5581" t="str">
            <v>EMLURB</v>
          </cell>
        </row>
        <row r="5582">
          <cell r="A5582">
            <v>0</v>
          </cell>
        </row>
        <row r="5583">
          <cell r="A5583" t="str">
            <v>13.02.010</v>
          </cell>
          <cell r="B5583" t="str">
            <v>REGULARIZACAO DE CONTRA-PISO PARA REVESTIMENTO DE PISOS COM TACOS, ALCATIFAS, PAVIFLEX, ETC. EMPREGANDO ARGAMASSA DE CIMENTO E AREIA NO TRACO 1:4, COM 3,0 CM DE ESPESSURA.</v>
          </cell>
          <cell r="C5583" t="str">
            <v>m2</v>
          </cell>
          <cell r="D5583">
            <v>17.38</v>
          </cell>
          <cell r="E5583" t="str">
            <v>EMLURB</v>
          </cell>
        </row>
        <row r="5584">
          <cell r="A5584">
            <v>0</v>
          </cell>
        </row>
        <row r="5585">
          <cell r="A5585" t="str">
            <v>13.02.015</v>
          </cell>
          <cell r="B5585" t="str">
            <v>ESTANHAMENTO DE PISO UTILIZANDO PASTA DE CIMENTO.</v>
          </cell>
          <cell r="C5585" t="str">
            <v>m2</v>
          </cell>
          <cell r="D5585">
            <v>1.47</v>
          </cell>
          <cell r="E5585" t="str">
            <v>SEDUC</v>
          </cell>
        </row>
        <row r="5586">
          <cell r="A5586">
            <v>0</v>
          </cell>
        </row>
        <row r="5587">
          <cell r="A5587" t="str">
            <v>13.03.010</v>
          </cell>
          <cell r="B5587" t="str">
            <v>PISO CIMENTADO COM ARGAMASSA DE CIMENTO E AREIA NO TRACO 1:3, COM 2,0 CM DE ESPESSURA, E COM ACABAMENTO LISO.</v>
          </cell>
          <cell r="C5587" t="str">
            <v>m2</v>
          </cell>
          <cell r="D5587">
            <v>19.05</v>
          </cell>
          <cell r="E5587" t="str">
            <v>EMLURB</v>
          </cell>
        </row>
        <row r="5588">
          <cell r="A5588">
            <v>0</v>
          </cell>
        </row>
        <row r="5589">
          <cell r="A5589" t="str">
            <v>13.03.020</v>
          </cell>
          <cell r="B5589" t="str">
            <v>PISO CIMENTADO COM ARGAMASSA DE CIMENTO E AREIA NO TRACO 1:3, COM 2,0 CM DE ESPESSURA E JUNTAS DE VIDRO FORMANDO QUADROS DE 1,0 X 1,0 M, E COM ACABAMENTO LISO.</v>
          </cell>
          <cell r="C5589" t="str">
            <v>m2</v>
          </cell>
          <cell r="D5589">
            <v>21.87</v>
          </cell>
          <cell r="E5589" t="str">
            <v>EMLURB</v>
          </cell>
        </row>
        <row r="5590">
          <cell r="A5590">
            <v>0</v>
          </cell>
        </row>
        <row r="5591">
          <cell r="A5591" t="str">
            <v>13.03.030</v>
          </cell>
          <cell r="B5591" t="str">
            <v>PISO CIMENTADO COM ARGAMASSA DE CIMENTO E AREIA NO TRACO 1:3 , COM 2,0 CM DE ESPESSURA E JUNTAS DE MADEIRA FORMANDO QUADROS DE 2,0 X 2,0 M, E COM ACABAMENTO LISO.</v>
          </cell>
          <cell r="C5591" t="str">
            <v>m2</v>
          </cell>
          <cell r="D5591">
            <v>21.03</v>
          </cell>
          <cell r="E5591" t="str">
            <v>EMLURB</v>
          </cell>
        </row>
        <row r="5592">
          <cell r="A5592">
            <v>0</v>
          </cell>
        </row>
        <row r="5593">
          <cell r="A5593" t="str">
            <v>13.03.040</v>
          </cell>
          <cell r="B5593" t="str">
            <v>PISO CIMENTADO COM ARGAMASSA DE CIMENTO E AREIA NO TRACO 1:4 , COM 1,5 CM DE ESPESSURA E COM ACABAMENTO LISO.</v>
          </cell>
          <cell r="C5593" t="str">
            <v>m2</v>
          </cell>
          <cell r="D5593">
            <v>16.760000000000002</v>
          </cell>
          <cell r="E5593" t="str">
            <v>EMLURB</v>
          </cell>
        </row>
        <row r="5594">
          <cell r="A5594">
            <v>0</v>
          </cell>
        </row>
        <row r="5595">
          <cell r="A5595" t="str">
            <v>13.03.051</v>
          </cell>
          <cell r="B5595" t="str">
            <v>PISO CIMENTADO COM ARGAMASSA DE CIMENTO E AREIA NO TRAÇO 1:4, COM 1,5CM DE ESPESSURA E JUNTAS DE PLÁSTICO RETA DE 20X3MM FORMANDO QUADROS DE 2,00X2,00M, E COM ACABAMENTO LISO.</v>
          </cell>
          <cell r="C5595" t="str">
            <v>m2</v>
          </cell>
          <cell r="D5595">
            <v>21.79</v>
          </cell>
          <cell r="E5595" t="str">
            <v>SEDUC</v>
          </cell>
        </row>
        <row r="5596">
          <cell r="A5596">
            <v>0</v>
          </cell>
        </row>
        <row r="5597">
          <cell r="A5597" t="str">
            <v>13.03.052</v>
          </cell>
          <cell r="B5597" t="str">
            <v>PISO CIMENTADO ÁSPERO PARA CALÇADAS TRAÇO 1:4, ESPESSURA 2CM.</v>
          </cell>
          <cell r="C5597" t="str">
            <v>m2</v>
          </cell>
          <cell r="D5597">
            <v>16.95</v>
          </cell>
          <cell r="E5597" t="str">
            <v>SEDUC</v>
          </cell>
        </row>
        <row r="5598">
          <cell r="A5598">
            <v>0</v>
          </cell>
        </row>
        <row r="5599">
          <cell r="A5599" t="str">
            <v>13.03.060</v>
          </cell>
          <cell r="B5599" t="str">
            <v>PISO EM LENCOL DE GRANITO ARTIFICIAL ( MARMORITE ) COM JUNTAS DE VIDRO, FORMANDO QUADROS DE 1,0 X 1,0 M, NA COR BRANCA. (OBS. DA SE: PREÇO INCLUSIVE COM REGULARIZAÇÃO)</v>
          </cell>
          <cell r="C5599" t="str">
            <v>m2</v>
          </cell>
          <cell r="D5599">
            <v>58.8</v>
          </cell>
          <cell r="E5599" t="str">
            <v>EMLURB</v>
          </cell>
        </row>
        <row r="5600">
          <cell r="A5600">
            <v>0</v>
          </cell>
        </row>
        <row r="5601">
          <cell r="A5601" t="str">
            <v>13.03.070</v>
          </cell>
          <cell r="B5601" t="str">
            <v>PISO EM LENCOL DE GRANITO ARTIFICIAL ( MARMORITE ) COM JUNTAS DE VIDRO, FORMANDO QUADROS DE 1,0 X 1,0 M, NA COR CINZA. (OBS. DA SE: PREÇO INCLUSIVE COM REGULARIZAÇÃO)</v>
          </cell>
          <cell r="C5601" t="str">
            <v>m2</v>
          </cell>
          <cell r="D5601">
            <v>46.44</v>
          </cell>
          <cell r="E5601" t="str">
            <v>EMLURB</v>
          </cell>
        </row>
        <row r="5602">
          <cell r="A5602">
            <v>0</v>
          </cell>
        </row>
        <row r="5603">
          <cell r="A5603" t="str">
            <v>13.03.080</v>
          </cell>
          <cell r="B5603" t="str">
            <v>PISO EM LENCOL DE GRANITO ARTIFICIAL ( MARMORITE ) COM JUNTAS DE VIDRO, FORMANDO QUADROS DE 1,0 X 1,0 M, NA COR PRETA OU VERMELHA. (OBS. DA SE: PREÇO INCLUSIVE COM REGULARIZAÇÃO)</v>
          </cell>
          <cell r="C5603" t="str">
            <v>m2</v>
          </cell>
          <cell r="D5603">
            <v>52.31</v>
          </cell>
          <cell r="E5603" t="str">
            <v>EMLURB</v>
          </cell>
        </row>
        <row r="5604">
          <cell r="A5604">
            <v>0</v>
          </cell>
        </row>
        <row r="5605">
          <cell r="A5605" t="str">
            <v>13.03.090</v>
          </cell>
          <cell r="B5605" t="str">
            <v>PISO EM LENCOL DE GRANITO ARTIFICIAL ( MARMORITE ) COM JUNTAS DE PLASTICO , FORMANDO QUADROS DE 1,0 X 1,0 M, NA COR BRANCA. (OBS. DA SE: PREÇO INCLUSIVE COM REGULARIZAÇÃO)</v>
          </cell>
          <cell r="C5605" t="str">
            <v>m2</v>
          </cell>
          <cell r="D5605">
            <v>59.82</v>
          </cell>
          <cell r="E5605" t="str">
            <v>EMLURB</v>
          </cell>
        </row>
        <row r="5606">
          <cell r="A5606">
            <v>0</v>
          </cell>
        </row>
        <row r="5607">
          <cell r="A5607" t="str">
            <v>13.03.100</v>
          </cell>
          <cell r="B5607" t="str">
            <v>PISO EM LENCOL DE GRANITO ARTIFICIAL ( MARMORITE ) COM JUNTAS DE PLASTICO , FORMANDO QUADROS DE 1,0 X 1,0 M, NA COR CINZA. (OBS. DA SE: PREÇO INCLUSIVE COM REGULARIZAÇÃO)</v>
          </cell>
          <cell r="C5607" t="str">
            <v>m2</v>
          </cell>
          <cell r="D5607">
            <v>47.46</v>
          </cell>
          <cell r="E5607" t="str">
            <v>EMLURB</v>
          </cell>
        </row>
        <row r="5608">
          <cell r="A5608">
            <v>0</v>
          </cell>
        </row>
        <row r="5609">
          <cell r="A5609" t="str">
            <v>13.03.110</v>
          </cell>
          <cell r="B5609" t="str">
            <v>PISO EM LENCOL DE GRANITO ARTIFICIAL ( MARMORITE ) COM JUNTAS DE PLASTICO , FORMANDO QUADROS DE 1,0 X 1,0 M,NA COR PRETA OU VERMELHA. (OBS. DA SE: PREÇO INCLUSIVE COM REGULARIZAÇÃO)</v>
          </cell>
          <cell r="C5609" t="str">
            <v>m2</v>
          </cell>
          <cell r="D5609">
            <v>53.32</v>
          </cell>
          <cell r="E5609" t="str">
            <v>EMLURB</v>
          </cell>
        </row>
        <row r="5610">
          <cell r="A5610">
            <v>0</v>
          </cell>
        </row>
        <row r="5611">
          <cell r="A5611" t="str">
            <v>13.03.121</v>
          </cell>
          <cell r="B5611" t="str">
            <v>LIXAMENTO E POLIMENTO COM ESMERILHADEIRA EM PISO GRANILITE EXISTENTE, PARA ÁREA ACIMA DE 50M2.</v>
          </cell>
          <cell r="C5611" t="str">
            <v>m2</v>
          </cell>
          <cell r="D5611">
            <v>6.77</v>
          </cell>
          <cell r="E5611" t="str">
            <v>SEDUC</v>
          </cell>
        </row>
        <row r="5612">
          <cell r="A5612">
            <v>0</v>
          </cell>
        </row>
        <row r="5613">
          <cell r="A5613" t="str">
            <v>13.03.130</v>
          </cell>
          <cell r="B5613" t="str">
            <v>PISO CERAMICO COMUM,TIPO A, 20X20CM, PEI 3 ASSENTADO COM ARGAMASSA DE CIMENTO E AREIA NO TRACO 1:6, COM 2CM DE ESPESSURA INCLUSIVE REJUNTE.</v>
          </cell>
          <cell r="C5613" t="str">
            <v>m2</v>
          </cell>
          <cell r="D5613">
            <v>36.51</v>
          </cell>
          <cell r="E5613" t="str">
            <v>EMLURB</v>
          </cell>
        </row>
        <row r="5614">
          <cell r="A5614">
            <v>0</v>
          </cell>
        </row>
        <row r="5615">
          <cell r="A5615" t="str">
            <v>13.03.140</v>
          </cell>
          <cell r="B5615" t="str">
            <v>PISO CERAMICO COMUM,TIPO A, 20X20CM, PEI 3 ASSENTADO COM ARGAMASSA PRE-FABRICADA DE CIMENTO COLANTE INCLUSIVE REJUNTE.</v>
          </cell>
          <cell r="C5615" t="str">
            <v>m2</v>
          </cell>
          <cell r="D5615">
            <v>24.02</v>
          </cell>
          <cell r="E5615" t="str">
            <v>EMLURB</v>
          </cell>
        </row>
        <row r="5616">
          <cell r="A5616">
            <v>0</v>
          </cell>
        </row>
        <row r="5617">
          <cell r="A5617" t="str">
            <v>13.03.144</v>
          </cell>
          <cell r="B5617" t="str">
            <v>PISO CERÂMICO FABRICAÇÃO ELIANE CARGO PLUS - BONE, AD ( ANTIDERRAPANTE ), PEI 5, COM PLACAS DE 31X31CM E ESPESSURA DE 5MM, OU SIMILAR, ASSENTADAS COM ARGAMASSA PRÉ-FABRICADA DE CIMENTO COLANTE, INCLUSIVE REJUNTAMENTO COM JUNTAS DE 6MM.</v>
          </cell>
          <cell r="C5617" t="str">
            <v>m2</v>
          </cell>
          <cell r="D5617">
            <v>35.299999999999997</v>
          </cell>
          <cell r="E5617" t="str">
            <v>SEDUC</v>
          </cell>
        </row>
        <row r="5618">
          <cell r="A5618">
            <v>0</v>
          </cell>
        </row>
        <row r="5619">
          <cell r="A5619" t="str">
            <v>13.03.145</v>
          </cell>
          <cell r="B5619" t="str">
            <v>PISO CERÂMICO ESMALTADA PARA PISO, FABRICAÇÃO PORTO RICO, PEI 5, COM PLACAS DE (30X30) CM2, ASSENTADA COM ARGAMASSA PRÉ-FABRICADA DE CIMENTO COLANTE, INCLUSIVE REJUNTAMENTO</v>
          </cell>
          <cell r="C5619" t="str">
            <v>m2</v>
          </cell>
          <cell r="D5619">
            <v>24.18</v>
          </cell>
          <cell r="E5619" t="str">
            <v>SEDUC</v>
          </cell>
        </row>
        <row r="5620">
          <cell r="A5620">
            <v>0</v>
          </cell>
        </row>
        <row r="5621">
          <cell r="A5621" t="str">
            <v>13.03.146</v>
          </cell>
          <cell r="B5621" t="str">
            <v>PISO CERÂMICO 32 x 32 CM, ELIZABETH OU SIMILAR, PEI 5, ASSENTADO COM ARGAMASSA PRÉ-FABRICADA DE CIMENTO COLANTE, INCLUSIVE REJUNTAMENTO.</v>
          </cell>
          <cell r="C5621" t="str">
            <v>m2</v>
          </cell>
          <cell r="D5621">
            <v>27.63</v>
          </cell>
          <cell r="E5621" t="str">
            <v>SEDUC</v>
          </cell>
        </row>
        <row r="5622">
          <cell r="A5622">
            <v>0</v>
          </cell>
        </row>
        <row r="5623">
          <cell r="A5623" t="str">
            <v>13.03.147</v>
          </cell>
          <cell r="B5623" t="str">
            <v>PISO CERÂMICO 32 x 32 CM, ELIZABETH OU SIMILAR, PEI 5, ASSENTADO COM ARGAMASSA PISO SOBRE PISO INTERNO QUARTZOLIT OU SIMILAR, INCLUSIVE REJUNTAMENTO.</v>
          </cell>
          <cell r="C5623" t="str">
            <v>m2</v>
          </cell>
          <cell r="D5623">
            <v>40.61</v>
          </cell>
          <cell r="E5623" t="str">
            <v>SEDUC</v>
          </cell>
        </row>
        <row r="5624">
          <cell r="A5624">
            <v>0</v>
          </cell>
        </row>
        <row r="5625">
          <cell r="A5625" t="str">
            <v>13.03.150</v>
          </cell>
          <cell r="B5625" t="str">
            <v>PISO PAVIFLEX COM 2 MM DE ESPESSURA, SOBRE BASE REGULARIZADA JA PRONTA.</v>
          </cell>
          <cell r="C5625" t="str">
            <v>m2</v>
          </cell>
          <cell r="D5625">
            <v>48.54</v>
          </cell>
          <cell r="E5625" t="str">
            <v>EMLURB</v>
          </cell>
        </row>
        <row r="5626">
          <cell r="A5626">
            <v>0</v>
          </cell>
        </row>
        <row r="5627">
          <cell r="A5627" t="str">
            <v>13.03.160</v>
          </cell>
          <cell r="B5627" t="str">
            <v>PISO PAVIFLEX COM 2 MM DE ESPESSURA, INCLUSIVE BASE REGULARIZADA DE ARGAMASSA DE CIMENTO E AREIA NO TRACO 1:4,COM 3,0 CM DE ESPESSURA.</v>
          </cell>
          <cell r="C5627" t="str">
            <v>m2</v>
          </cell>
          <cell r="D5627">
            <v>65.92</v>
          </cell>
          <cell r="E5627" t="str">
            <v>EMLURB</v>
          </cell>
        </row>
        <row r="5628">
          <cell r="A5628">
            <v>0</v>
          </cell>
        </row>
        <row r="5629">
          <cell r="A5629" t="str">
            <v>13.03.161</v>
          </cell>
          <cell r="B5629" t="str">
            <v>FORNECIMENTO E INSTALAÇÃO DE PAVIFLEX COM 3,2CM DE ESPESSURA, LINHA DINAMIC OU SIMILAR.</v>
          </cell>
          <cell r="C5629" t="str">
            <v>m2</v>
          </cell>
          <cell r="D5629">
            <v>74.27</v>
          </cell>
          <cell r="E5629" t="str">
            <v>SEDUC</v>
          </cell>
        </row>
        <row r="5630">
          <cell r="A5630">
            <v>0</v>
          </cell>
        </row>
        <row r="5631">
          <cell r="A5631" t="str">
            <v>13.03.162</v>
          </cell>
          <cell r="B5631" t="str">
            <v>FORNECIMENTO E INSTALAÇÃO DE MANTA PAVIFLOR COM 2,00MM DE ESPESSURA, LINHA PRISMA OU SIMILAR.</v>
          </cell>
          <cell r="C5631" t="str">
            <v>m2</v>
          </cell>
          <cell r="D5631">
            <v>74.92</v>
          </cell>
          <cell r="E5631" t="str">
            <v>SEDUC</v>
          </cell>
        </row>
        <row r="5632">
          <cell r="A5632">
            <v>0</v>
          </cell>
        </row>
        <row r="5633">
          <cell r="A5633" t="str">
            <v>13.03.170</v>
          </cell>
          <cell r="B5633" t="str">
            <v>PISO INDUSTRIAL DURBETON , KORODUR OU SIMILAR DE ALTA RESISTENCIA COM 8 MM DE ESPESSURA,COM JUNTAS DE PLASTICO FORMANDO QUADROS DE 1,0 X 1,0 M , NA COR CINZA NATURAL E COM ACABAMENTO DESEMPENADO, INCLUSIVE BASE REGULARIZADA.</v>
          </cell>
          <cell r="C5633" t="str">
            <v>m2</v>
          </cell>
          <cell r="D5633">
            <v>42.24</v>
          </cell>
          <cell r="E5633" t="str">
            <v>EMLURB</v>
          </cell>
        </row>
        <row r="5634">
          <cell r="A5634">
            <v>0</v>
          </cell>
        </row>
        <row r="5635">
          <cell r="A5635" t="str">
            <v>13.03.180</v>
          </cell>
          <cell r="B5635" t="str">
            <v>PISO INDUSTRIAL DURBETON , KORODUR OU SIMILAR DE ALTA RESISTENCIA COM 8 MM DE ESPESSURA,COM JUNTAS DE PLASTICO FORMANDO QUADROS DE 1,0 X 1,0 M , NA COR CINZA NATURAL E COM ACABAMENTO LEVEMENTE RASPADO, INCLUSIVE BASE REGULARIZADA.</v>
          </cell>
          <cell r="C5635" t="str">
            <v>m2</v>
          </cell>
          <cell r="D5635">
            <v>50</v>
          </cell>
          <cell r="E5635" t="str">
            <v>EMLURB</v>
          </cell>
        </row>
        <row r="5636">
          <cell r="A5636">
            <v>0</v>
          </cell>
        </row>
        <row r="5637">
          <cell r="A5637" t="str">
            <v>13.03.190</v>
          </cell>
          <cell r="B5637" t="str">
            <v>PISO INDUSTRIAL DURBETON , KORODUR OU SIMILAR DE ALTA RESISTENCIA COM 8 MM DE ESPESSURA,COM JUNTAS DE PLASTICO FORMANDO QUADROS DE 1,0 X 1,0 M , NA COR CINZA NATURAL E COM ACABAMENTO RASPADO POLIDO, INCLUSIVE BASE REGULARIZADA.</v>
          </cell>
          <cell r="C5637" t="str">
            <v>m2</v>
          </cell>
          <cell r="D5637">
            <v>55.15</v>
          </cell>
          <cell r="E5637" t="str">
            <v>EMLURB</v>
          </cell>
        </row>
        <row r="5638">
          <cell r="A5638">
            <v>0</v>
          </cell>
        </row>
        <row r="5639">
          <cell r="A5639" t="str">
            <v>13.03.200</v>
          </cell>
          <cell r="B5639" t="str">
            <v>PISO INDUSTRIAL DURBETON , KORODUR OU SIMILAR DE ALTA RESISTENCIA COM 8 MM DE ESPESSURA,COM JUNTAS DE PLASTICO FORMANDO QUADROS DE 1,0 X 1,0 M , NA COR AMARELA, PRETA, MARROM OU VERMELHA E COM ACABAMENTO DESEMPENADO, INCLUSIVE BASE REGULARIZADA.</v>
          </cell>
          <cell r="C5639" t="str">
            <v>m2</v>
          </cell>
          <cell r="D5639">
            <v>45.28</v>
          </cell>
          <cell r="E5639" t="str">
            <v>EMLURB</v>
          </cell>
        </row>
        <row r="5640">
          <cell r="A5640">
            <v>0</v>
          </cell>
        </row>
        <row r="5641">
          <cell r="A5641" t="str">
            <v>13.03.210</v>
          </cell>
          <cell r="B5641" t="str">
            <v>PISO INDUSTRIAL DURBETON , KORODUR OU SIMILAR DE ALTA RESISTENCIA COM 8 MM DE ESPESSURA,COM JUNTAS DE PLASTICO FORMANDO QUADROS DE 1,0 X 1,0 M , NA COR AMARELA, PRETA, MARROM OU VERMELHA E COM ACABAMENTO LEVEMENTE RASPADO, INCLUSIVE BASE REGULARIZADA.</v>
          </cell>
          <cell r="C5641" t="str">
            <v>m2</v>
          </cell>
          <cell r="D5641">
            <v>53.04</v>
          </cell>
          <cell r="E5641" t="str">
            <v>EMLURB</v>
          </cell>
        </row>
        <row r="5642">
          <cell r="A5642">
            <v>0</v>
          </cell>
        </row>
        <row r="5643">
          <cell r="A5643" t="str">
            <v>13.03.220</v>
          </cell>
          <cell r="B5643" t="str">
            <v>PISO INDUSTRIAL DURBETON , KORODUR OU SIMILAR DE ALTA RESISTENCIA COM 8 MM DE ESPESSURA,COM JUNTAS DE PLASTICO FORMANDO QUADROS DE 1,0 X 1,0 M , NA COR AMARELA, PRETA, MARROM OU VERMELHA E COM ACABAMENTO RASPADO POLIDO, INCLUSIVE BASE REGULARIZADA.</v>
          </cell>
          <cell r="C5643" t="str">
            <v>m2</v>
          </cell>
          <cell r="D5643">
            <v>58.2</v>
          </cell>
          <cell r="E5643" t="str">
            <v>EMLURB</v>
          </cell>
        </row>
        <row r="5644">
          <cell r="A5644">
            <v>0</v>
          </cell>
        </row>
        <row r="5645">
          <cell r="A5645" t="str">
            <v>13.03.230</v>
          </cell>
          <cell r="B5645" t="str">
            <v>PISO INDUSTRIAL DURBETON , KORODUR OU SIMILAR DE ALTA RESISTENCIA COM 8 MM DE ESPESSURA,COM JUNTAS DE PLASTICO FORMANDO QUADROS DE 1,0 X 1,0 M, NA COR VERDE E COM ACABAMENTO DESEMPENADO, INCLUSIVE BASE REGULARIZADA.</v>
          </cell>
          <cell r="C5645" t="str">
            <v>m2</v>
          </cell>
          <cell r="D5645">
            <v>48.67</v>
          </cell>
          <cell r="E5645" t="str">
            <v>EMLURB</v>
          </cell>
        </row>
        <row r="5646">
          <cell r="A5646">
            <v>0</v>
          </cell>
        </row>
        <row r="5647">
          <cell r="A5647" t="str">
            <v>13.03.240</v>
          </cell>
          <cell r="B5647" t="str">
            <v>PISO INDUSTRIAL DURBETON , KORODUR OU SIMILAR DE ALTA RESISTENCIA COM 8 MM DE ESPESSURA,COM JUNTAS DE PLASTICO FORMANDO QUADROS DE 1,0 X 1,0 M, NA COR VERDE E COM ACABAMENTO LEVEMENTE RASPADO, INCLUSIVE BASE REGULARIZADA.</v>
          </cell>
          <cell r="C5647" t="str">
            <v>m2</v>
          </cell>
          <cell r="D5647">
            <v>56.43</v>
          </cell>
          <cell r="E5647" t="str">
            <v>EMLURB</v>
          </cell>
        </row>
        <row r="5648">
          <cell r="A5648">
            <v>0</v>
          </cell>
        </row>
        <row r="5649">
          <cell r="A5649" t="str">
            <v>13.03.250</v>
          </cell>
          <cell r="B5649" t="str">
            <v>PISO INDUSTRIAL DURBETON , KORODUR OU SIMILAR DE ALTA RESISTENCIA COM 8 MM DE ESPESSURA,COM JUNTAS DE PLASTICO FORMANDO QUADROS DE 1,0 X 1,0 M , NA COR VERDE E COM ACABAMENTO RASPADO POLIDO, INCLUSIVE BASE REGULARIZADA.</v>
          </cell>
          <cell r="C5649" t="str">
            <v>m2</v>
          </cell>
          <cell r="D5649">
            <v>61.58</v>
          </cell>
          <cell r="E5649" t="str">
            <v>EMLURB</v>
          </cell>
        </row>
        <row r="5650">
          <cell r="A5650">
            <v>0</v>
          </cell>
        </row>
        <row r="5651">
          <cell r="A5651" t="str">
            <v>13.03.300</v>
          </cell>
          <cell r="B5651" t="str">
            <v>PISO EM GRANITO CINZA CORUMBÁ, ESPESSURA 2CM, APLICADO COM ARGAMASSA INDUSTRIALIZADA AC-I, NÃO INCLUSO REGULARIZAÇÃO DE BASE.</v>
          </cell>
          <cell r="C5651" t="str">
            <v>m2</v>
          </cell>
          <cell r="D5651">
            <v>170.37</v>
          </cell>
          <cell r="E5651" t="str">
            <v>SEDUC</v>
          </cell>
        </row>
        <row r="5652">
          <cell r="A5652">
            <v>0</v>
          </cell>
        </row>
        <row r="5653">
          <cell r="A5653" t="str">
            <v>13.03.301</v>
          </cell>
          <cell r="B5653" t="str">
            <v>PISO EM GRANITO UBATUBA, ESPESSURA 2 CM, APLICADO COM ARGAMASSA INDUSTRIALIZADA AC-1, NÃO INCLUSO REGULARIZAÇÃO DE BASE.</v>
          </cell>
          <cell r="C5653" t="str">
            <v>m</v>
          </cell>
          <cell r="D5653">
            <v>164.45</v>
          </cell>
          <cell r="E5653" t="str">
            <v>SEDUC</v>
          </cell>
        </row>
        <row r="5654">
          <cell r="A5654">
            <v>0</v>
          </cell>
        </row>
        <row r="5655">
          <cell r="A5655" t="str">
            <v>13.03.302</v>
          </cell>
          <cell r="B5655" t="str">
            <v>PISO EM GRANITO CINZA CORUMBÁ LEVIGADO, ESPESSURA 2 CM, APLICADO COM ARGAMASSA INDUSTRIALIZADA AC-I, NÃO INCLUSO REGULARIZAÇÃO DE BASE</v>
          </cell>
          <cell r="C5655" t="str">
            <v>m2</v>
          </cell>
          <cell r="D5655">
            <v>137.80000000000001</v>
          </cell>
          <cell r="E5655" t="str">
            <v>SEDUC</v>
          </cell>
        </row>
        <row r="5656">
          <cell r="A5656">
            <v>0</v>
          </cell>
        </row>
        <row r="5657">
          <cell r="A5657" t="str">
            <v>13.03.303</v>
          </cell>
          <cell r="B5657" t="str">
            <v>PISO EM GRANITO PRETO CEARÁ LEVIGADO, ESPESSURA 2CM, APLICADO COM ARGAMASSA INDUSTRIALIZADA AC-I, NÃO INCLUSO REGULARIZAÇÃO DE BASE.</v>
          </cell>
          <cell r="C5657" t="str">
            <v>m2</v>
          </cell>
          <cell r="D5657">
            <v>255.24</v>
          </cell>
          <cell r="E5657" t="str">
            <v>SEDUC</v>
          </cell>
        </row>
        <row r="5658">
          <cell r="A5658">
            <v>0</v>
          </cell>
        </row>
        <row r="5659">
          <cell r="A5659" t="str">
            <v>13.03.304</v>
          </cell>
          <cell r="B5659" t="str">
            <v>PISO EM GRANITO VERDE JEQUITIBÁ, ESPESSURA 2CM, APLICADO COM ARGAMASSA INDUSTRIALIZADA AC-I, NÃO INCLUSO REGULARIZAÇÃO DE BASE.</v>
          </cell>
          <cell r="C5659" t="str">
            <v>m2</v>
          </cell>
          <cell r="D5659">
            <v>164.45</v>
          </cell>
          <cell r="E5659" t="str">
            <v>SEDUC</v>
          </cell>
        </row>
        <row r="5660">
          <cell r="A5660">
            <v>0</v>
          </cell>
        </row>
        <row r="5661">
          <cell r="A5661" t="str">
            <v>13.03.305</v>
          </cell>
          <cell r="B5661" t="str">
            <v>PISO EM GRANITO PRETO CEARÁ POLIDO, ESPESSURA 2CM, APLICADO COM ARGAMASSA INDUSTRIALIZADA AC-I, NÃO INCLUSO REGULARIZAÇÃO DE BASE.</v>
          </cell>
          <cell r="C5661" t="str">
            <v>m2</v>
          </cell>
          <cell r="D5661">
            <v>255.24</v>
          </cell>
          <cell r="E5661" t="str">
            <v>SEDUC</v>
          </cell>
        </row>
        <row r="5662">
          <cell r="A5662">
            <v>0</v>
          </cell>
        </row>
        <row r="5663">
          <cell r="A5663" t="str">
            <v>13.06.010</v>
          </cell>
          <cell r="B5663" t="str">
            <v>PISO EM ARDÓSIA COM PLACAS DE 30X30CM, ESP. 8MM, ASSENTADA COM ARGAMASSA PRÉ-FABRICADA DE CIMENTO COLANTE, INCLUSIVE REJUNTAMENTO COM JUNTAS DE 5MM.</v>
          </cell>
          <cell r="C5663" t="str">
            <v>m2</v>
          </cell>
          <cell r="D5663">
            <v>31.83</v>
          </cell>
          <cell r="E5663" t="str">
            <v>SEDUC</v>
          </cell>
        </row>
        <row r="5664">
          <cell r="A5664">
            <v>0</v>
          </cell>
        </row>
        <row r="5665">
          <cell r="A5665" t="str">
            <v>13.06.020</v>
          </cell>
          <cell r="B5665" t="str">
            <v>PISO CERÂMICO GAIL,LINHA ARQUITETURA NATURAL OU SIMILAR, ANTEDERRAPANTE, ALTA RESISTENCIA E NAS SEGUINTES DIMENSÕES 240 X 116 X 9MM, ASSENTADA COM ARGAMASSA PRE-FABRICADA DE CIMENTO E AREIA,INCLUSIVE REJUNTAMENTO.</v>
          </cell>
          <cell r="C5665" t="str">
            <v>m2</v>
          </cell>
          <cell r="D5665">
            <v>68.94</v>
          </cell>
        </row>
        <row r="5666">
          <cell r="A5666">
            <v>0</v>
          </cell>
        </row>
        <row r="5667">
          <cell r="A5667" t="str">
            <v>13.07.010</v>
          </cell>
          <cell r="B5667" t="str">
            <v>PISO EM ASSOALHO DE MADEIRA DE LEI (IPÊ OU SIMILAR), RÉGUAS MACHO E FÊMEA 15 X 2 CM - EXTRA.</v>
          </cell>
          <cell r="C5667" t="str">
            <v>m2</v>
          </cell>
          <cell r="D5667">
            <v>95.35</v>
          </cell>
          <cell r="E5667" t="str">
            <v>SEDUC</v>
          </cell>
        </row>
        <row r="5668">
          <cell r="A5668">
            <v>0</v>
          </cell>
        </row>
        <row r="5669">
          <cell r="A5669" t="str">
            <v>14.00.000</v>
          </cell>
          <cell r="B5669" t="str">
            <v>RODAPES,SOLEIRAS,DEGRAUS E CORRIMAOS</v>
          </cell>
        </row>
        <row r="5670">
          <cell r="A5670">
            <v>0</v>
          </cell>
        </row>
        <row r="5671">
          <cell r="A5671" t="str">
            <v>14.01.030</v>
          </cell>
          <cell r="B5671" t="str">
            <v>RODAPE DE GRANITO ARTIFICIAL (MARMORITE) COM 10 CM DE ALTURA, NA COR BRANCA.</v>
          </cell>
          <cell r="C5671" t="str">
            <v>m</v>
          </cell>
          <cell r="D5671">
            <v>17.579999999999998</v>
          </cell>
          <cell r="E5671" t="str">
            <v>EMLURB</v>
          </cell>
        </row>
        <row r="5672">
          <cell r="A5672">
            <v>0</v>
          </cell>
        </row>
        <row r="5673">
          <cell r="A5673" t="str">
            <v>14.01.040</v>
          </cell>
          <cell r="B5673" t="str">
            <v>RODAPE DE GRANITO ARTIFICIAL (MARMORITE) COM 10 CM DE ALTURA, NA COR CINZA.</v>
          </cell>
          <cell r="C5673" t="str">
            <v>m</v>
          </cell>
          <cell r="D5673">
            <v>16.34</v>
          </cell>
          <cell r="E5673" t="str">
            <v>EMLURB</v>
          </cell>
        </row>
        <row r="5674">
          <cell r="A5674">
            <v>0</v>
          </cell>
        </row>
        <row r="5675">
          <cell r="A5675" t="str">
            <v>14.01.050</v>
          </cell>
          <cell r="B5675" t="str">
            <v>RODAPE DE GRANITO ARTIFICIAL (MARMORITE) COM 10 CM DE ALTURA, NA COR PRETA OU VERMELHA.</v>
          </cell>
          <cell r="C5675" t="str">
            <v>m</v>
          </cell>
          <cell r="D5675">
            <v>16.93</v>
          </cell>
          <cell r="E5675" t="str">
            <v>EMLURB</v>
          </cell>
        </row>
        <row r="5676">
          <cell r="A5676">
            <v>0</v>
          </cell>
        </row>
        <row r="5677">
          <cell r="A5677" t="str">
            <v>14.01.060</v>
          </cell>
          <cell r="B5677" t="str">
            <v>RODAPE DE PAVIFLEX APLICADO SOBRE REVESTIMENTO DE ARGAMASSA DE CIMENTO E AREIA NO TRACO 1:3.</v>
          </cell>
          <cell r="C5677" t="str">
            <v>m</v>
          </cell>
          <cell r="D5677">
            <v>16.309999999999999</v>
          </cell>
          <cell r="E5677" t="str">
            <v>EMLURB</v>
          </cell>
        </row>
        <row r="5678">
          <cell r="A5678">
            <v>0</v>
          </cell>
        </row>
        <row r="5679">
          <cell r="A5679" t="str">
            <v>14.01.070</v>
          </cell>
          <cell r="B5679" t="str">
            <v>RODAPE DE ARGAMASSA DE ALTA RESISTENCIA DURBETON,KORODUR OU SIMILAR, COM 10,0 CM DE ALTURA NA COR CINZA NATURAL E COM ACABAMENTO RASPADO.</v>
          </cell>
          <cell r="C5679" t="str">
            <v>m</v>
          </cell>
          <cell r="D5679">
            <v>16.77</v>
          </cell>
          <cell r="E5679" t="str">
            <v>EMLURB</v>
          </cell>
        </row>
        <row r="5680">
          <cell r="A5680">
            <v>0</v>
          </cell>
        </row>
        <row r="5681">
          <cell r="A5681" t="str">
            <v>14.01.080</v>
          </cell>
          <cell r="B5681" t="str">
            <v>RODAPE DE ARGAMASSA DE ALTA RESISTENCIA DURBETON,KORODUR OU SIMILAR, COM 10,0 CM DE ALTURA NA COR AMARELA, PRETA, MARROM OU VERMELHA E COM ACABAMENTO RASPADO.</v>
          </cell>
          <cell r="C5681" t="str">
            <v>m</v>
          </cell>
          <cell r="D5681">
            <v>17.989999999999998</v>
          </cell>
          <cell r="E5681" t="str">
            <v>EMLURB</v>
          </cell>
        </row>
        <row r="5682">
          <cell r="A5682">
            <v>0</v>
          </cell>
        </row>
        <row r="5683">
          <cell r="A5683" t="str">
            <v>14.01.090</v>
          </cell>
          <cell r="B5683" t="str">
            <v>RODAPE DE ARGAMASSA DE ALTA RESISTENCIA DURBETON,KORODUR OU SIMILAR, COM 10,0 CM DE ALTURA NA COR VERDE E COM ACABAMENTO RASPADO.</v>
          </cell>
          <cell r="C5683" t="str">
            <v>m</v>
          </cell>
          <cell r="D5683">
            <v>19.34</v>
          </cell>
          <cell r="E5683" t="str">
            <v>EMLURB</v>
          </cell>
        </row>
        <row r="5684">
          <cell r="A5684">
            <v>0</v>
          </cell>
        </row>
        <row r="5685">
          <cell r="A5685" t="str">
            <v>14.01.100</v>
          </cell>
          <cell r="B5685" t="str">
            <v>RODAPÉ EM GRANITO BRANCO POLIDO, ALTURA 7 CM E ESPESSURA 2 CM , APLICADO COM ARGAMSSA INDUSTRIALIZADA AC-1.</v>
          </cell>
          <cell r="C5685" t="str">
            <v>m</v>
          </cell>
          <cell r="D5685">
            <v>22.91</v>
          </cell>
          <cell r="E5685" t="str">
            <v>SEDUC</v>
          </cell>
        </row>
        <row r="5686">
          <cell r="A5686">
            <v>0</v>
          </cell>
        </row>
        <row r="5687">
          <cell r="A5687" t="str">
            <v>14.01.101</v>
          </cell>
          <cell r="B5687" t="str">
            <v>RODAPÉ EM GRANITO CINZA CORUMBÁ, ALTURA 7 CM E ESPESSURA 2 CM, APLICADO COM ARGAMASSA INDUSTRIALIZADA.</v>
          </cell>
          <cell r="C5687" t="str">
            <v>m</v>
          </cell>
          <cell r="D5687">
            <v>25.06</v>
          </cell>
          <cell r="E5687" t="str">
            <v>SEDUC</v>
          </cell>
        </row>
        <row r="5688">
          <cell r="A5688">
            <v>0</v>
          </cell>
        </row>
        <row r="5689">
          <cell r="A5689" t="str">
            <v>14.01.102</v>
          </cell>
          <cell r="B5689" t="str">
            <v>RODAPÉ EM GRANITO PRETO CEARÁ, ALTURA 7 CM, E ESPESSURA 2 CM,APLICADO COM ARGAMASSA INDUSTRIALIZADA AC-1.</v>
          </cell>
          <cell r="C5689" t="str">
            <v>m</v>
          </cell>
          <cell r="D5689">
            <v>34.33</v>
          </cell>
          <cell r="E5689" t="str">
            <v>SEDUC</v>
          </cell>
        </row>
        <row r="5690">
          <cell r="A5690">
            <v>0</v>
          </cell>
        </row>
        <row r="5691">
          <cell r="A5691" t="str">
            <v>14.01.103</v>
          </cell>
          <cell r="B5691" t="str">
            <v>RODAPÉ EM GRANITO BEGE IMACULADO, ALTURA 7 CM E ESPESSURA 2 CM ,APLICADO COM ARGAMASSA INDUSTRIALIZADA AC-1.</v>
          </cell>
          <cell r="C5691" t="str">
            <v>m</v>
          </cell>
          <cell r="D5691">
            <v>30.51</v>
          </cell>
          <cell r="E5691" t="str">
            <v>SEDUC</v>
          </cell>
        </row>
        <row r="5692">
          <cell r="A5692">
            <v>0</v>
          </cell>
        </row>
        <row r="5693">
          <cell r="A5693" t="str">
            <v>14.02.010</v>
          </cell>
          <cell r="B5693" t="str">
            <v>SOLEIRA EM CIMENTADO DE 15 CM DE LARGURA.</v>
          </cell>
          <cell r="C5693" t="str">
            <v>m</v>
          </cell>
          <cell r="D5693">
            <v>3.02</v>
          </cell>
          <cell r="E5693" t="str">
            <v>EMLURB</v>
          </cell>
        </row>
        <row r="5694">
          <cell r="A5694">
            <v>0</v>
          </cell>
        </row>
        <row r="5695">
          <cell r="A5695" t="str">
            <v>14.02.020</v>
          </cell>
          <cell r="B5695" t="str">
            <v>SOLEIRA DE GRANITO ARTIFICIAL (MARMORITE) COM 15 CM DE LARGURA, NA COR BRANCA.</v>
          </cell>
          <cell r="C5695" t="str">
            <v>m</v>
          </cell>
          <cell r="D5695">
            <v>15.96</v>
          </cell>
          <cell r="E5695" t="str">
            <v>EMLURB</v>
          </cell>
        </row>
        <row r="5696">
          <cell r="A5696">
            <v>0</v>
          </cell>
        </row>
        <row r="5697">
          <cell r="A5697" t="str">
            <v>14.02.030</v>
          </cell>
          <cell r="B5697" t="str">
            <v>SOLEIRA DE GRANITO ARTIFICIAL (MARMORITE) COM 15 CM DE LARGURA, NA COR CINZA.</v>
          </cell>
          <cell r="C5697" t="str">
            <v>m</v>
          </cell>
          <cell r="D5697">
            <v>14.11</v>
          </cell>
          <cell r="E5697" t="str">
            <v>EMLURB</v>
          </cell>
        </row>
        <row r="5698">
          <cell r="A5698">
            <v>0</v>
          </cell>
        </row>
        <row r="5699">
          <cell r="A5699" t="str">
            <v>14.02.040</v>
          </cell>
          <cell r="B5699" t="str">
            <v>SOLEIRA DE GRANITO ARTIFICIAL (MARMORITE) COM 15 CM DE LARGURA, NA COR PRETA OU VERMELHA.</v>
          </cell>
          <cell r="C5699" t="str">
            <v>m</v>
          </cell>
          <cell r="D5699">
            <v>15</v>
          </cell>
          <cell r="E5699" t="str">
            <v>EMLURB</v>
          </cell>
        </row>
        <row r="5700">
          <cell r="A5700">
            <v>0</v>
          </cell>
        </row>
        <row r="5701">
          <cell r="A5701" t="str">
            <v>14.02.050</v>
          </cell>
          <cell r="B5701" t="str">
            <v>SOLEIRA DE ARGAMASSA DE ALTA RESISTENCIA DURBETON , KORODUR OU SIMILAR , COM 10,0 CM DE LARGURA, NA COR CINZA NATURAL E COM ACABAMENTO RASPADO.</v>
          </cell>
          <cell r="C5701" t="str">
            <v>m</v>
          </cell>
          <cell r="D5701">
            <v>11.98</v>
          </cell>
          <cell r="E5701" t="str">
            <v>EMLURB</v>
          </cell>
        </row>
        <row r="5702">
          <cell r="A5702">
            <v>0</v>
          </cell>
        </row>
        <row r="5703">
          <cell r="A5703" t="str">
            <v>14.02.060</v>
          </cell>
          <cell r="B5703" t="str">
            <v>SOLEIRA DE ARGAMASSA DE ALTA RESISTENCIA DURBETON , KORODUR OU SIMILAR , COM 10,0 CM DE LARGURA , NA COR AMARELA , PRETA , MARROM OU VERMELHA E COM ACABAMENTO RASPADO.</v>
          </cell>
          <cell r="C5703" t="str">
            <v>m</v>
          </cell>
          <cell r="D5703">
            <v>12.28</v>
          </cell>
          <cell r="E5703" t="str">
            <v>EMLURB</v>
          </cell>
        </row>
        <row r="5704">
          <cell r="A5704">
            <v>0</v>
          </cell>
        </row>
        <row r="5705">
          <cell r="A5705" t="str">
            <v>14.02.070</v>
          </cell>
          <cell r="B5705" t="str">
            <v>SOLEIRA DE ARGAMASSA DE ALTA RESISTENCIA DURBETON , KORODUR OU SIMILAR , COM 10,0 CM DE LARGURA, NA COR VERDE E COM ACABAMENTO RASPADO.</v>
          </cell>
          <cell r="C5705" t="str">
            <v>m</v>
          </cell>
          <cell r="D5705">
            <v>12.62</v>
          </cell>
          <cell r="E5705" t="str">
            <v>EMLURB</v>
          </cell>
        </row>
        <row r="5706">
          <cell r="A5706">
            <v>0</v>
          </cell>
        </row>
        <row r="5707">
          <cell r="A5707" t="str">
            <v>14.02.080</v>
          </cell>
          <cell r="B5707" t="str">
            <v>FORNECIMENTO E INSTALAÇÃO DE SOLEIRA EM GRANITO VERMELHO BRASÍLIA COM 0,20M DE LARGURA.</v>
          </cell>
          <cell r="C5707" t="str">
            <v>m</v>
          </cell>
          <cell r="D5707">
            <v>95.65</v>
          </cell>
          <cell r="E5707" t="str">
            <v>SEE</v>
          </cell>
        </row>
        <row r="5708">
          <cell r="A5708">
            <v>0</v>
          </cell>
        </row>
        <row r="5709">
          <cell r="A5709" t="str">
            <v>14.03.010</v>
          </cell>
          <cell r="B5709" t="str">
            <v>DEGRAU DE ESCADA COM 30,0 CM, EM GRANITO ARTIFICIAL (MARMORITE) , NA COR BRANCA E ESPELHO COM 20,0 CM.</v>
          </cell>
          <cell r="C5709" t="str">
            <v>m</v>
          </cell>
          <cell r="D5709">
            <v>43.38</v>
          </cell>
          <cell r="E5709" t="str">
            <v>EMLURB</v>
          </cell>
        </row>
        <row r="5710">
          <cell r="A5710">
            <v>0</v>
          </cell>
        </row>
        <row r="5711">
          <cell r="A5711" t="str">
            <v>14.03.020</v>
          </cell>
          <cell r="B5711" t="str">
            <v>DEGRAU DE ESCADA COM 30,0 CM, EM GRANITO ARTIFICIAL (MARMORITE) , NA COR CINZA E ESPELHO COM 20,0 CM.</v>
          </cell>
          <cell r="C5711" t="str">
            <v>m</v>
          </cell>
          <cell r="D5711">
            <v>37.200000000000003</v>
          </cell>
          <cell r="E5711" t="str">
            <v>EMLURB</v>
          </cell>
        </row>
        <row r="5712">
          <cell r="A5712">
            <v>0</v>
          </cell>
        </row>
        <row r="5713">
          <cell r="A5713" t="str">
            <v>14.03.030</v>
          </cell>
          <cell r="B5713" t="str">
            <v>DEGRAU DE ESCADA COM 30,0 CM, EM GRANITO ARTIFICIAL (MARMORITE), NA COR PRETA OU VERMELHA E ESPELHO COM 20,0 CM.</v>
          </cell>
          <cell r="C5713" t="str">
            <v>m</v>
          </cell>
          <cell r="D5713">
            <v>40.130000000000003</v>
          </cell>
          <cell r="E5713" t="str">
            <v>EMLURB</v>
          </cell>
        </row>
        <row r="5714">
          <cell r="A5714">
            <v>0</v>
          </cell>
        </row>
        <row r="5715">
          <cell r="A5715" t="str">
            <v>14.03.040</v>
          </cell>
          <cell r="B5715" t="str">
            <v>DEGRAU DE ESCADA COM 30,0 CM, EM ARGAMASSA DE ALTA RESISTENCIA DURBETON,KORODUR OU SIMILAR, E ESPELHO COM 20,0 CM, NA COR CINZA NATURAL E COM ACABAMENTO RASPADO.</v>
          </cell>
          <cell r="C5715" t="str">
            <v>m</v>
          </cell>
          <cell r="D5715">
            <v>44.23</v>
          </cell>
          <cell r="E5715" t="str">
            <v>EMLURB</v>
          </cell>
        </row>
        <row r="5716">
          <cell r="A5716">
            <v>0</v>
          </cell>
        </row>
        <row r="5717">
          <cell r="A5717" t="str">
            <v>14.03.050</v>
          </cell>
          <cell r="B5717" t="str">
            <v>DEGRAU DE ESCADA COM 30,0 CM, EM ARGAMASSA DE ALTA RESISTENCIA DURBETON,KORODUR OU SIMILAR, E ESPELHO COM 20,0 CM, NA COR AMARELA, PRETA, MARROM OU VERMELHA E COM ACABAMENTO RASPADO.</v>
          </cell>
          <cell r="C5717" t="str">
            <v>m</v>
          </cell>
          <cell r="D5717">
            <v>47.28</v>
          </cell>
          <cell r="E5717" t="str">
            <v>EMLURB</v>
          </cell>
        </row>
        <row r="5718">
          <cell r="A5718">
            <v>0</v>
          </cell>
        </row>
        <row r="5719">
          <cell r="A5719" t="str">
            <v>14.03.060</v>
          </cell>
          <cell r="B5719" t="str">
            <v>DEGRAU DE ESCADA COM 30,0 CM, EM ARGAMASSA DE ALTA RESISTENCIA DURBETON,KORODUR OU SIMILAR, E ESPELHO COM 20,0 CM , NA COR VERDE E COM ACABAMENTO RASPADO.</v>
          </cell>
          <cell r="C5719" t="str">
            <v>m</v>
          </cell>
          <cell r="D5719">
            <v>50.66</v>
          </cell>
          <cell r="E5719" t="str">
            <v>EMLURB</v>
          </cell>
        </row>
        <row r="5720">
          <cell r="A5720">
            <v>0</v>
          </cell>
        </row>
        <row r="5721">
          <cell r="A5721" t="str">
            <v>14.04.010</v>
          </cell>
          <cell r="B5721" t="str">
            <v>CORRIMAO DE GRANITO ARTIFICIAL(MARMORITE) COM 15 CM DE LARGURA, NA COR BRANCA.</v>
          </cell>
          <cell r="C5721" t="str">
            <v>m</v>
          </cell>
          <cell r="D5721">
            <v>36.43</v>
          </cell>
          <cell r="E5721" t="str">
            <v>EMLURB</v>
          </cell>
        </row>
        <row r="5722">
          <cell r="A5722">
            <v>0</v>
          </cell>
        </row>
        <row r="5723">
          <cell r="A5723" t="str">
            <v>14.04.020</v>
          </cell>
          <cell r="B5723" t="str">
            <v>CORRIMAO DE GRANITO ARTIFICIAL(MARMORITE) COM 15 CM DE LARGURA, NA COR CINZA.</v>
          </cell>
          <cell r="C5723" t="str">
            <v>m</v>
          </cell>
          <cell r="D5723">
            <v>33.340000000000003</v>
          </cell>
          <cell r="E5723" t="str">
            <v>EMLURB</v>
          </cell>
        </row>
        <row r="5724">
          <cell r="A5724">
            <v>0</v>
          </cell>
        </row>
        <row r="5725">
          <cell r="A5725" t="str">
            <v>14.04.030</v>
          </cell>
          <cell r="B5725" t="str">
            <v>CORRIMAO DE GRANITO ARTIFICIAL(MARMORITE) COM 15 CM DE LARGURA, NA COR PRETA OU VER MELHA.</v>
          </cell>
          <cell r="C5725" t="str">
            <v>m</v>
          </cell>
          <cell r="D5725">
            <v>34.799999999999997</v>
          </cell>
          <cell r="E5725" t="str">
            <v>EMLURB</v>
          </cell>
        </row>
        <row r="5726">
          <cell r="A5726">
            <v>0</v>
          </cell>
        </row>
        <row r="5727">
          <cell r="A5727" t="str">
            <v>15.00.000</v>
          </cell>
          <cell r="B5727" t="str">
            <v>BALCOES</v>
          </cell>
        </row>
        <row r="5728">
          <cell r="A5728">
            <v>0</v>
          </cell>
        </row>
        <row r="5729">
          <cell r="A5729" t="str">
            <v>15.01.010</v>
          </cell>
          <cell r="B5729" t="str">
            <v>BALCAO DE COZINHA DE GRANITO ARTIFICIAL NA COR BRANCA, APLICADO SOBRE LAJE DE CONCRETO DE 3,0 CM DE ESPESSURA.</v>
          </cell>
          <cell r="C5729" t="str">
            <v>m2</v>
          </cell>
          <cell r="D5729">
            <v>87.15</v>
          </cell>
          <cell r="E5729" t="str">
            <v>EMLURB</v>
          </cell>
        </row>
        <row r="5730">
          <cell r="A5730">
            <v>0</v>
          </cell>
        </row>
        <row r="5731">
          <cell r="A5731" t="str">
            <v>15.01.020</v>
          </cell>
          <cell r="B5731" t="str">
            <v>BALCAO DE COZINHA DE GRANITO ARTIFICIAL NA COR CINZA , APLICADO SOBRE LAJE DE CONCRETO DE 3,0 CM DE ESPESSURA.</v>
          </cell>
          <cell r="C5731" t="str">
            <v>m2</v>
          </cell>
          <cell r="D5731">
            <v>74.92</v>
          </cell>
          <cell r="E5731" t="str">
            <v>EMLURB</v>
          </cell>
        </row>
        <row r="5732">
          <cell r="A5732">
            <v>0</v>
          </cell>
        </row>
        <row r="5733">
          <cell r="A5733" t="str">
            <v>15.01.030</v>
          </cell>
          <cell r="B5733" t="str">
            <v>BALCAO DE COZINHA DE GRANITO ARTIFICIAL NA COR VERMELHA OU PRETA, APLICADO SOBRE LAJE DE CONCRETO DE 3,0 CM DE ESPESSURA.</v>
          </cell>
          <cell r="C5733" t="str">
            <v>m2</v>
          </cell>
          <cell r="D5733">
            <v>80.790000000000006</v>
          </cell>
          <cell r="E5733" t="str">
            <v>EMLURB</v>
          </cell>
        </row>
        <row r="5734">
          <cell r="A5734">
            <v>0</v>
          </cell>
        </row>
        <row r="5735">
          <cell r="A5735" t="str">
            <v>15.02.010</v>
          </cell>
          <cell r="B5735" t="str">
            <v>BALCÃO EM GRANITO PRETO CEARÁ POLIDO COM 4,30 METROS DE COMPRIMENTO E 0,60 METROS, INCLUSIVE TESTEIRA COM 5 CM DE ALTURA</v>
          </cell>
          <cell r="C5735" t="str">
            <v>Un</v>
          </cell>
          <cell r="D5735">
            <v>1076.58</v>
          </cell>
          <cell r="E5735" t="str">
            <v>SEDUC</v>
          </cell>
        </row>
        <row r="5736">
          <cell r="A5736">
            <v>0</v>
          </cell>
        </row>
        <row r="5737">
          <cell r="A5737" t="str">
            <v>15.02.020</v>
          </cell>
          <cell r="B5737" t="str">
            <v>BALCÃO EM GRANITO PRETO CEARÁ POLIDO COM 1,10 METROS DE COMPRIMENTO E 0,70 METROS, INCLUSIVE TESTEIRA COM 5 CM DE ALTURA</v>
          </cell>
          <cell r="C5737" t="str">
            <v>Un</v>
          </cell>
          <cell r="D5737">
            <v>370.12</v>
          </cell>
          <cell r="E5737" t="str">
            <v>SEDUC</v>
          </cell>
        </row>
        <row r="5738">
          <cell r="A5738">
            <v>0</v>
          </cell>
        </row>
        <row r="5739">
          <cell r="A5739" t="str">
            <v>15.02.030</v>
          </cell>
          <cell r="B5739" t="str">
            <v>BALCÃO EM GRANITO PRETO CEARÁ POLIDO COM 1,00 METROS DE COMPRIMENTO E 0,60 METROS, INCLUSIVE TESTEIRA COM 5 CM DE ALTURA.</v>
          </cell>
          <cell r="C5739" t="str">
            <v>Un</v>
          </cell>
          <cell r="D5739">
            <v>305.01</v>
          </cell>
          <cell r="E5739" t="str">
            <v>SEDUC</v>
          </cell>
        </row>
        <row r="5740">
          <cell r="A5740">
            <v>0</v>
          </cell>
        </row>
        <row r="5741">
          <cell r="A5741" t="str">
            <v>15.02.040</v>
          </cell>
          <cell r="B5741" t="str">
            <v>BALCÃO EM GRANITO CINZA CORUMBÁ POLIDO COM 2,20 METROS DE COMPRIMENTO E 0,55 METROS, INCLUSIVE TESTEIRA COM 5CM DE ALTURA.</v>
          </cell>
          <cell r="C5741" t="str">
            <v>Un</v>
          </cell>
          <cell r="D5741">
            <v>371.91</v>
          </cell>
          <cell r="E5741" t="str">
            <v>SEDUC</v>
          </cell>
        </row>
        <row r="5742">
          <cell r="A5742">
            <v>0</v>
          </cell>
        </row>
        <row r="5743">
          <cell r="A5743" t="str">
            <v>15.02.050</v>
          </cell>
          <cell r="B5743" t="str">
            <v>BALCÃO EM GRANITO CINZA CORUMBÁ POLIDO COM 1,00 METROS DE COMPRIMENTO E 0,55 METROS, INCLUSIVE TESTEIRA COM 5CM DE ALTURA</v>
          </cell>
          <cell r="C5743" t="str">
            <v>Un</v>
          </cell>
          <cell r="D5743">
            <v>182.62</v>
          </cell>
          <cell r="E5743" t="str">
            <v>SEDUC</v>
          </cell>
        </row>
        <row r="5744">
          <cell r="A5744">
            <v>0</v>
          </cell>
        </row>
        <row r="5745">
          <cell r="A5745" t="str">
            <v>15.02.060</v>
          </cell>
          <cell r="B5745" t="str">
            <v>BALCÃO EM GRANITO CINZA CORUMBÁ POLIDO COM 1,20 METROS DE COMPRIMENTO E 0,55 METROS, INCLUSIVE TESTEIRA COM 5 CM DE ALTURA.</v>
          </cell>
          <cell r="C5745" t="str">
            <v>Un</v>
          </cell>
          <cell r="D5745">
            <v>212.09</v>
          </cell>
          <cell r="E5745" t="str">
            <v>SEDUC</v>
          </cell>
        </row>
        <row r="5746">
          <cell r="A5746">
            <v>0</v>
          </cell>
        </row>
        <row r="5747">
          <cell r="A5747" t="str">
            <v>15.02.070</v>
          </cell>
          <cell r="B5747" t="str">
            <v>BACÃO EM GRANITO CINZA CORUMBÁ POLIDO COM 1,50 METROS DE COMPRIMENTO E 0,55 METROS, INCLUSIVE TESTEIRA COM 5 CM DE ALTURA.</v>
          </cell>
          <cell r="C5747" t="str">
            <v>Un</v>
          </cell>
          <cell r="D5747">
            <v>261.44</v>
          </cell>
          <cell r="E5747" t="str">
            <v>SEDUC</v>
          </cell>
        </row>
        <row r="5748">
          <cell r="A5748">
            <v>0</v>
          </cell>
        </row>
        <row r="5749">
          <cell r="A5749" t="str">
            <v>15.02.080</v>
          </cell>
          <cell r="B5749" t="str">
            <v>Fornecimento e instalação de balcão em granito cinza andorinha com e=2cm, inclusive testeira de 5x2cm.</v>
          </cell>
          <cell r="C5749" t="str">
            <v>m2</v>
          </cell>
          <cell r="D5749">
            <v>253.93</v>
          </cell>
          <cell r="E5749" t="str">
            <v>SEDUC</v>
          </cell>
        </row>
        <row r="5750">
          <cell r="A5750">
            <v>0</v>
          </cell>
        </row>
        <row r="5751">
          <cell r="A5751" t="str">
            <v>15.02.090</v>
          </cell>
          <cell r="B5751" t="str">
            <v>Fornecimento e instalação de balcão de granito cinza andorinha, esp=2cm, com 07 cubas de inox de 50x40x25cm, inclusive testeira de 5x2 cm , válvula e sifão metálico  Escola Técnica - Padrão - FNDE.</v>
          </cell>
          <cell r="C5751" t="str">
            <v>m2</v>
          </cell>
          <cell r="D5751">
            <v>5687.99</v>
          </cell>
          <cell r="E5751" t="str">
            <v>SEDUC</v>
          </cell>
        </row>
        <row r="5752">
          <cell r="A5752">
            <v>0</v>
          </cell>
        </row>
        <row r="5753">
          <cell r="A5753" t="str">
            <v>15.02.100</v>
          </cell>
          <cell r="B5753" t="str">
            <v>FORNECIMENTO E INSTALAÇÃO DE MESA EM GRANITO CINZA ANDORINHA COM E = 2 cm, COM TAMPO MEDINDO 3,60 x 1,20 m E 03 MONTANTES MEDINDO 1,20 x 0,85 m QUE SERVIRÃO DE APOIO E 01 MONTANTE MEDINDO 3,60 x 0,85 m QUE FARÁ O TRAVAMENTO.</v>
          </cell>
          <cell r="C5753" t="str">
            <v>Un</v>
          </cell>
          <cell r="D5753">
            <v>3417.08</v>
          </cell>
          <cell r="E5753" t="str">
            <v>SEDUC</v>
          </cell>
        </row>
        <row r="5754">
          <cell r="A5754">
            <v>0</v>
          </cell>
        </row>
        <row r="5755">
          <cell r="A5755" t="str">
            <v>16.00.000</v>
          </cell>
          <cell r="B5755" t="str">
            <v>PINTURA</v>
          </cell>
        </row>
        <row r="5756">
          <cell r="A5756">
            <v>0</v>
          </cell>
        </row>
        <row r="5757">
          <cell r="A5757" t="str">
            <v>16.01.010</v>
          </cell>
          <cell r="B5757" t="str">
            <v>REMOCAO DE PINTURA ANTIGA A CAL.</v>
          </cell>
          <cell r="C5757" t="str">
            <v>m2</v>
          </cell>
          <cell r="D5757">
            <v>1.1100000000000001</v>
          </cell>
          <cell r="E5757" t="str">
            <v>EMLURB</v>
          </cell>
        </row>
        <row r="5758">
          <cell r="A5758">
            <v>0</v>
          </cell>
        </row>
        <row r="5759">
          <cell r="A5759" t="str">
            <v>16.01.020</v>
          </cell>
          <cell r="B5759" t="str">
            <v>REMOCAO DE PINTURA ANTIGA A OLEO OU ESMALTE.</v>
          </cell>
          <cell r="C5759" t="str">
            <v>m2</v>
          </cell>
          <cell r="D5759">
            <v>3.92</v>
          </cell>
          <cell r="E5759" t="str">
            <v>EMLURB</v>
          </cell>
        </row>
        <row r="5760">
          <cell r="A5760">
            <v>0</v>
          </cell>
        </row>
        <row r="5761">
          <cell r="A5761" t="str">
            <v>16.01.030</v>
          </cell>
          <cell r="B5761" t="str">
            <v>REMOÇÃO DE PINTURA</v>
          </cell>
          <cell r="C5761" t="str">
            <v>m2</v>
          </cell>
          <cell r="D5761">
            <v>2.2000000000000002</v>
          </cell>
          <cell r="E5761" t="str">
            <v>SEDUC</v>
          </cell>
        </row>
        <row r="5762">
          <cell r="A5762">
            <v>0</v>
          </cell>
        </row>
        <row r="5763">
          <cell r="A5763" t="str">
            <v>16.02.010</v>
          </cell>
          <cell r="B5763" t="str">
            <v>CAIACAO BRANCA EM PAREDES INTERNAS E EXTERNAS, EM OBRAS DE APENAS UM PAVIMENTO, TRES DEMAOS.</v>
          </cell>
          <cell r="C5763" t="str">
            <v>m2</v>
          </cell>
          <cell r="D5763">
            <v>2.2799999999999998</v>
          </cell>
          <cell r="E5763" t="str">
            <v>EMLURB</v>
          </cell>
        </row>
        <row r="5764">
          <cell r="A5764">
            <v>0</v>
          </cell>
        </row>
        <row r="5765">
          <cell r="A5765" t="str">
            <v>16.02.020</v>
          </cell>
          <cell r="B5765" t="str">
            <v>CAIACAO DE COR EM PAREDES INTERNAS E EXTERNAS, EM OBRAS DE APENAS UM PAVIMENTO, TRES DEMAOS.</v>
          </cell>
          <cell r="C5765" t="str">
            <v>m2</v>
          </cell>
          <cell r="D5765">
            <v>3.02</v>
          </cell>
          <cell r="E5765" t="str">
            <v>EMLURB</v>
          </cell>
        </row>
        <row r="5766">
          <cell r="A5766">
            <v>0</v>
          </cell>
        </row>
        <row r="5767">
          <cell r="A5767" t="str">
            <v>16.02.030</v>
          </cell>
          <cell r="B5767" t="str">
            <v>CAIACAO BRANCA EM PAREDES EXTERNAS, EM OBRAS COM MAIS DE UM PAVIMENTO, TRES DEMAOS.</v>
          </cell>
          <cell r="C5767" t="str">
            <v>m2</v>
          </cell>
          <cell r="D5767">
            <v>3.02</v>
          </cell>
          <cell r="E5767" t="str">
            <v>EMLURB</v>
          </cell>
        </row>
        <row r="5768">
          <cell r="A5768">
            <v>0</v>
          </cell>
        </row>
        <row r="5769">
          <cell r="A5769" t="str">
            <v>16.02.040</v>
          </cell>
          <cell r="B5769" t="str">
            <v>CAIACAO DE COR EM PAREDES EXTERNAS, EM OBRAS COM MAIS DE UM PAVIMENTO, TRES DEMAOS.</v>
          </cell>
          <cell r="C5769" t="str">
            <v>m2</v>
          </cell>
          <cell r="D5769">
            <v>3.91</v>
          </cell>
          <cell r="E5769" t="str">
            <v>EMLURB</v>
          </cell>
        </row>
        <row r="5770">
          <cell r="A5770">
            <v>0</v>
          </cell>
        </row>
        <row r="5771">
          <cell r="A5771" t="str">
            <v>16.02.050</v>
          </cell>
          <cell r="B5771" t="str">
            <v>CAIACAO DE COR BATIDA A ESCOVA (PLASTEX).</v>
          </cell>
          <cell r="C5771" t="str">
            <v>m2</v>
          </cell>
          <cell r="D5771">
            <v>4.29</v>
          </cell>
          <cell r="E5771" t="str">
            <v>EMLURB</v>
          </cell>
        </row>
        <row r="5772">
          <cell r="A5772">
            <v>0</v>
          </cell>
        </row>
        <row r="5773">
          <cell r="A5773" t="str">
            <v>16.03.010</v>
          </cell>
          <cell r="B5773" t="str">
            <v>PINTURA LATEX EM PAREDES INTERNAS, CORALAR OU SIMILAR, DUAS DEMAOS, SEM MASSA CORRIDA,INCLUSIVE APLICACAO DE UMA DEMAO DE LIQUIDO SELADOR DE PAREDE.</v>
          </cell>
          <cell r="C5773" t="str">
            <v>m2</v>
          </cell>
          <cell r="D5773">
            <v>7.44</v>
          </cell>
          <cell r="E5773" t="str">
            <v>EMLURB</v>
          </cell>
        </row>
        <row r="5774">
          <cell r="A5774">
            <v>0</v>
          </cell>
        </row>
        <row r="5775">
          <cell r="A5775" t="str">
            <v>16.03.011</v>
          </cell>
          <cell r="B5775" t="str">
            <v>PINTURA LATÉX EM PAREDES INTERNAS, CORALAR OU SIMILAR - DUAS DEMÃOS - SEM MASSA CORRIDA,SEM APLICAÇÃO DE LÍQUIDO SELADOR PARA PAREDE .</v>
          </cell>
          <cell r="C5775" t="str">
            <v>m2</v>
          </cell>
          <cell r="D5775">
            <v>4.3499999999999996</v>
          </cell>
          <cell r="E5775" t="str">
            <v>SEDUC</v>
          </cell>
        </row>
        <row r="5776">
          <cell r="A5776">
            <v>0</v>
          </cell>
        </row>
        <row r="5777">
          <cell r="A5777" t="str">
            <v>16.03.012</v>
          </cell>
          <cell r="B5777" t="str">
            <v>PINTURA LÁTEX EM PAREDES INTERNAS SEM O FORNECIMENTO DA TINTA, DUAS DEMÃOS, SEM MASSA CORRIDA, INCLUSIVE APLICAÇÃO DE UMA DEMÃO DE LIQUIDO SELADOR DE PAREDE.</v>
          </cell>
          <cell r="C5777" t="str">
            <v>m2</v>
          </cell>
          <cell r="D5777">
            <v>5.53</v>
          </cell>
          <cell r="E5777" t="str">
            <v>SEDUC</v>
          </cell>
        </row>
        <row r="5778">
          <cell r="A5778">
            <v>0</v>
          </cell>
        </row>
        <row r="5779">
          <cell r="A5779" t="str">
            <v>16.03.020</v>
          </cell>
          <cell r="B5779" t="str">
            <v>PINTURA LATEX EM PAREDES INTERNAS, CORALAR OU SIMILAR, DUAS DEMAOS, INCLUSIVE APLICACAO DE UMA DEMAO DE LIQUIDO SELADOR E DUAS DEMAOS DE MASSA CORRIDA A BASE DE PVA.</v>
          </cell>
          <cell r="C5779" t="str">
            <v>m2</v>
          </cell>
          <cell r="D5779">
            <v>13.27</v>
          </cell>
          <cell r="E5779" t="str">
            <v>EMLURB</v>
          </cell>
        </row>
        <row r="5780">
          <cell r="A5780">
            <v>0</v>
          </cell>
        </row>
        <row r="5781">
          <cell r="A5781" t="str">
            <v>16.03.030</v>
          </cell>
          <cell r="B5781" t="str">
            <v>PINTURA LATEX EM PAREDES EXTERNAS,CORALMUR OU SIMILAR, DUAS DEMAOS, SEM MASSA ACRILICA, INCLUSIVE APLICACAO DE UMA DEMAO DE FUNDO PREPARADOR.</v>
          </cell>
          <cell r="C5781" t="str">
            <v>m2</v>
          </cell>
          <cell r="D5781">
            <v>9.0500000000000007</v>
          </cell>
          <cell r="E5781" t="str">
            <v>EMLURB</v>
          </cell>
        </row>
        <row r="5782">
          <cell r="A5782">
            <v>0</v>
          </cell>
        </row>
        <row r="5783">
          <cell r="A5783" t="str">
            <v>16.03.031</v>
          </cell>
          <cell r="B5783" t="str">
            <v>PINTURA PVA LATÉX EXTERNA, DUAS DEMÃOS, SEM MASSA E SEM SELADOR ACRÍLICO, SOBRE BEIRA E BICA DE TELHA CERÂMICA.</v>
          </cell>
          <cell r="C5783" t="str">
            <v>m</v>
          </cell>
          <cell r="D5783">
            <v>1.57</v>
          </cell>
          <cell r="E5783" t="str">
            <v>SEDUC</v>
          </cell>
        </row>
        <row r="5784">
          <cell r="A5784">
            <v>0</v>
          </cell>
        </row>
        <row r="5785">
          <cell r="A5785" t="str">
            <v>16.03.032</v>
          </cell>
          <cell r="B5785" t="str">
            <v>PINTURA LATÉX EM PAREDES EXTERNAS, CORALMUR OU SIMILAR - DUAS DEMÃOS - SEM MASSA  ACRÍLICA,SEM APLICAÇÃO DE FUNDO PREPARADOR.</v>
          </cell>
          <cell r="C5785" t="str">
            <v>m2</v>
          </cell>
          <cell r="D5785">
            <v>5.53</v>
          </cell>
          <cell r="E5785" t="str">
            <v>SEDUC</v>
          </cell>
        </row>
        <row r="5786">
          <cell r="A5786">
            <v>0</v>
          </cell>
        </row>
        <row r="5787">
          <cell r="A5787" t="str">
            <v>16.03.033</v>
          </cell>
          <cell r="B5787" t="str">
            <v>PINTURA LÁTEX EM PAREDES EXTERNAS SEM O FORNECIMENTO DA TINTA, DUAS DEMÃOS, SEM MASSA CORRIDA, INCLUSIVE APLICAÇÃO DE UMA DEMÃO DE FUNDO PREPARADOR.</v>
          </cell>
          <cell r="C5787" t="str">
            <v>m2</v>
          </cell>
          <cell r="D5787">
            <v>6.09</v>
          </cell>
          <cell r="E5787" t="str">
            <v>SEDUC</v>
          </cell>
        </row>
        <row r="5788">
          <cell r="A5788">
            <v>0</v>
          </cell>
        </row>
        <row r="5789">
          <cell r="A5789" t="str">
            <v>16.03.040</v>
          </cell>
          <cell r="B5789" t="str">
            <v>PINTURA LATEX EM PAREDES EXTERNAS,CORALMUR OU SIMILAR, DUAS DEMAOS, INCLUSIVE APLICACAO DE SELADOR ACRILICO UMA DEMAO, E MASSA ACRILICA, DUAS DEMAOS.</v>
          </cell>
          <cell r="C5789" t="str">
            <v>m2</v>
          </cell>
          <cell r="D5789">
            <v>15.91</v>
          </cell>
          <cell r="E5789" t="str">
            <v>EMLURB</v>
          </cell>
        </row>
        <row r="5790">
          <cell r="A5790">
            <v>0</v>
          </cell>
        </row>
        <row r="5791">
          <cell r="A5791" t="str">
            <v>16.03.050</v>
          </cell>
          <cell r="B5791" t="str">
            <v>PINTURA A BASE DE EMULSAO ACRILICA,CORALAR OU SIMILAR, EM PAREDES INTERNAS, DUAS DEMAOS SEM MASSA, INCLUSIVE SELADOR ACRILICO, UMA DEMAO.</v>
          </cell>
          <cell r="C5791" t="str">
            <v>m2</v>
          </cell>
          <cell r="D5791">
            <v>7.68</v>
          </cell>
          <cell r="E5791" t="str">
            <v>EMLURB</v>
          </cell>
        </row>
        <row r="5792">
          <cell r="A5792">
            <v>0</v>
          </cell>
        </row>
        <row r="5793">
          <cell r="A5793" t="str">
            <v>16.03.060</v>
          </cell>
          <cell r="B5793" t="str">
            <v>PINTURA A BASE DE EMULSAO ACRILICA,CORALAR OU SIMILAR, EM PAREDES INTERNAS, DUAS DEMAOS, INCLUSIVE LIQUIDO SELADOR UMA DEMAO, E DUAS DE MAOS DE MASSA ACRILICA.</v>
          </cell>
          <cell r="C5793" t="str">
            <v>m2</v>
          </cell>
          <cell r="D5793">
            <v>16.55</v>
          </cell>
          <cell r="E5793" t="str">
            <v>EMLURB</v>
          </cell>
        </row>
        <row r="5794">
          <cell r="A5794">
            <v>0</v>
          </cell>
        </row>
        <row r="5795">
          <cell r="A5795" t="str">
            <v>16.03.070</v>
          </cell>
          <cell r="B5795" t="str">
            <v>PINTURA A BASE DE EMULSAO ACRILICA, CORALPLUS OU SIMILAR, EM PAREDES EXTERNAS, DUAS DEMAOS, SEM MASSA,INCLUSIVE APLICACAO DE SELADOR ACRILICO, UMA DEMAO.</v>
          </cell>
          <cell r="C5795" t="str">
            <v>m2</v>
          </cell>
          <cell r="D5795">
            <v>10.11</v>
          </cell>
          <cell r="E5795" t="str">
            <v>EMLURB</v>
          </cell>
        </row>
        <row r="5796">
          <cell r="A5796">
            <v>0</v>
          </cell>
        </row>
        <row r="5797">
          <cell r="A5797" t="str">
            <v>16.03.080</v>
          </cell>
          <cell r="B5797" t="str">
            <v>PINTURA A BASE DE EMULSAO ACRILICA, CORALPLUS OU SIMILAR, EM PAREDES EXTERNAS, DUAS DEMAOS, INCLUSIVE APLICACAO DE SELADOR ACRILICO, UMA DEMAO E DUAS DEMAOS DE MASSA ACRILICA.</v>
          </cell>
          <cell r="C5797" t="str">
            <v>m2</v>
          </cell>
          <cell r="D5797">
            <v>18.079999999999998</v>
          </cell>
          <cell r="E5797" t="str">
            <v>EMLURB</v>
          </cell>
        </row>
        <row r="5798">
          <cell r="A5798">
            <v>0</v>
          </cell>
        </row>
        <row r="5799">
          <cell r="A5799" t="str">
            <v>16.03.101</v>
          </cell>
          <cell r="B5799" t="str">
            <v>REVESTIMENTO TEXTURIZADO DE COR, APLICADO COM ROLO EM PAREDE INTERNA OU EXTERNA, FAB.: CORAL OU SIMILAR.</v>
          </cell>
          <cell r="C5799" t="str">
            <v>m2</v>
          </cell>
          <cell r="D5799">
            <v>13.08</v>
          </cell>
          <cell r="E5799" t="str">
            <v>SEDUC</v>
          </cell>
        </row>
        <row r="5800">
          <cell r="A5800">
            <v>0</v>
          </cell>
        </row>
        <row r="5801">
          <cell r="A5801" t="str">
            <v>16.03.110</v>
          </cell>
          <cell r="B5801" t="str">
            <v>EMASSAMENTO DE PAREDES INTERNAS, COM MASSA CORRIDA À BASE DE PVA, DUAS DEMÃOS, PARA PINTURA LATÉX.</v>
          </cell>
          <cell r="C5801" t="str">
            <v>m2</v>
          </cell>
          <cell r="D5801">
            <v>5</v>
          </cell>
          <cell r="E5801" t="str">
            <v>SEDUC</v>
          </cell>
        </row>
        <row r="5802">
          <cell r="A5802">
            <v>0</v>
          </cell>
        </row>
        <row r="5803">
          <cell r="A5803" t="str">
            <v>16.03.115</v>
          </cell>
          <cell r="B5803" t="str">
            <v>PINTURA LATEX ACRÍLICA EM PAREDES EXTERNAS APARENTES, EM DUAS DEMÃOS, CORALATEX OU SIMILAR, COR CERÂMICA,SEM MASSA, SEM APLICAÇÃO DE FUNDO PREPARADOR.INCLUSO LIXAMENTO DA SUPERFÍCIE PARA APLICAÇÃO DA TINTA.</v>
          </cell>
          <cell r="C5803" t="str">
            <v>m2</v>
          </cell>
          <cell r="D5803">
            <v>5.48</v>
          </cell>
          <cell r="E5803" t="str">
            <v>SEDUC</v>
          </cell>
        </row>
        <row r="5804">
          <cell r="A5804">
            <v>0</v>
          </cell>
        </row>
        <row r="5805">
          <cell r="A5805" t="str">
            <v>16.04.010</v>
          </cell>
          <cell r="B5805" t="str">
            <v>PINTURA A OLEO EM PAREDES INTERNAS, DUAS DEMAOS, SEM EMASSAMENTO, INCLUSIVE APLICACAO DE LIQUIDO PREPARADOR.</v>
          </cell>
          <cell r="C5805" t="str">
            <v>m2</v>
          </cell>
          <cell r="D5805">
            <v>9.51</v>
          </cell>
          <cell r="E5805" t="str">
            <v>EMLURB</v>
          </cell>
        </row>
        <row r="5806">
          <cell r="A5806">
            <v>0</v>
          </cell>
        </row>
        <row r="5807">
          <cell r="A5807" t="str">
            <v>16.04.011</v>
          </cell>
          <cell r="B5807" t="str">
            <v>PINTURA A ÓLEO OU ESMALTE SINTÉTICO EM PAREDES INTERNAS, DUAS DEMÃOS, INCLUSIVE LIXAMENTO, SEM EMASSAMENTO E SEM APLICAÇÃO DE LÍQUIDO PREPARADOR.</v>
          </cell>
          <cell r="C5807" t="str">
            <v>m2</v>
          </cell>
          <cell r="D5807">
            <v>7.51</v>
          </cell>
          <cell r="E5807" t="str">
            <v>SEDUC</v>
          </cell>
        </row>
        <row r="5808">
          <cell r="A5808">
            <v>0</v>
          </cell>
        </row>
        <row r="5809">
          <cell r="A5809" t="str">
            <v>16.04.020</v>
          </cell>
          <cell r="B5809" t="str">
            <v>PINTURA A OLEO EM PAREDES INTERNAS, TRES DEMAOS, SEM EMASSAMENTO, INCLUSIVE APLICACAO DE LIQUIDO PREPARADOR.</v>
          </cell>
          <cell r="C5809" t="str">
            <v>m2</v>
          </cell>
          <cell r="D5809">
            <v>11.54</v>
          </cell>
          <cell r="E5809" t="str">
            <v>EMLURB</v>
          </cell>
        </row>
        <row r="5810">
          <cell r="A5810">
            <v>0</v>
          </cell>
        </row>
        <row r="5811">
          <cell r="A5811" t="str">
            <v>16.04.030</v>
          </cell>
          <cell r="B5811" t="str">
            <v>PINTURA A OLEO EM PAREDES INTERNAS, DUAS DEMAOS, COM EMASSAMENTO, INCLUSIVE APLICACAO DE LIQUIDO PREPARADOR.</v>
          </cell>
          <cell r="C5811" t="str">
            <v>m2</v>
          </cell>
          <cell r="D5811">
            <v>19.36</v>
          </cell>
          <cell r="E5811" t="str">
            <v>EMLURB</v>
          </cell>
        </row>
        <row r="5812">
          <cell r="A5812">
            <v>0</v>
          </cell>
        </row>
        <row r="5813">
          <cell r="A5813" t="str">
            <v>16.04.040</v>
          </cell>
          <cell r="B5813" t="str">
            <v>PINTURA A OLEO EM PAREDES INTERNAS, TRES DEMAOS, COM EMASSAMENTO, INCLUSIVE APLICACAO DE LIQUIDO PREPARADOR.</v>
          </cell>
          <cell r="C5813" t="str">
            <v>m2</v>
          </cell>
          <cell r="D5813">
            <v>21.39</v>
          </cell>
          <cell r="E5813" t="str">
            <v>EMLURB</v>
          </cell>
        </row>
        <row r="5814">
          <cell r="A5814">
            <v>0</v>
          </cell>
        </row>
        <row r="5815">
          <cell r="A5815" t="str">
            <v>16.04.050</v>
          </cell>
          <cell r="B5815" t="str">
            <v>PINTURA A OLEO EM ESQUADRIAS DE MADEIRA, DUAS DEMAOS, COM APARELHAMENTO E SEM EMASSAMENTO, INCLUSIVE APLICACAO DE FUNDO SINTETICO NIVELADOR BRANCO FOSCO, UMA DEMAO.</v>
          </cell>
          <cell r="C5815" t="str">
            <v>m2</v>
          </cell>
          <cell r="D5815">
            <v>9.61</v>
          </cell>
          <cell r="E5815" t="str">
            <v>EMLURB</v>
          </cell>
        </row>
        <row r="5816">
          <cell r="A5816">
            <v>0</v>
          </cell>
        </row>
        <row r="5817">
          <cell r="A5817" t="str">
            <v>16.04.051</v>
          </cell>
          <cell r="B5817" t="str">
            <v xml:space="preserve">PINTURA A ÓLEO EM ESQUADRIAS DE MADEIRA, DUAS DEMÃOS, COM APARELHAMENTO, SEM EMASSAMENTO E SEM APLICAÇÃO DE FUNDO BRANCO FOSCO. INCLUSO LIXAMENTO. </v>
          </cell>
          <cell r="C5817" t="str">
            <v>m2</v>
          </cell>
          <cell r="D5817">
            <v>5.98</v>
          </cell>
          <cell r="E5817" t="str">
            <v>SEDUC</v>
          </cell>
        </row>
        <row r="5818">
          <cell r="A5818">
            <v>0</v>
          </cell>
        </row>
        <row r="5819">
          <cell r="A5819" t="str">
            <v>16.04.060</v>
          </cell>
          <cell r="B5819" t="str">
            <v>PINTURA A OLEO EM ESQUADRIAS DE MADEIRA, DUAS DEMAOS, INCLUSIVE APLICACAO DE FUNDO SINTETICO NIVELADOR BRANCO FOSCO, DUAS DEMAOS, COM MASSA A OLEO, DUAS DEMAOS.</v>
          </cell>
          <cell r="C5819" t="str">
            <v>m2</v>
          </cell>
          <cell r="D5819">
            <v>21.47</v>
          </cell>
          <cell r="E5819" t="str">
            <v>EMLURB</v>
          </cell>
        </row>
        <row r="5820">
          <cell r="A5820">
            <v>0</v>
          </cell>
        </row>
        <row r="5821">
          <cell r="A5821" t="str">
            <v>16.04.070</v>
          </cell>
          <cell r="B5821" t="str">
            <v>PINTURA A OLEO EM ESQUADRIAS DE FERRO, DUAS DEMAOS, SEM RASPAGEM E SEM APARELHAMENTO.</v>
          </cell>
          <cell r="C5821" t="str">
            <v>m2</v>
          </cell>
          <cell r="D5821">
            <v>8.3800000000000008</v>
          </cell>
          <cell r="E5821" t="str">
            <v>EMLURB</v>
          </cell>
        </row>
        <row r="5822">
          <cell r="A5822">
            <v>0</v>
          </cell>
        </row>
        <row r="5823">
          <cell r="A5823" t="str">
            <v>16.04.080</v>
          </cell>
          <cell r="B5823" t="str">
            <v>PINTURA A OLEO EM ESQUADRIAS DE FERRO, DUAS DEMAOS, COM RASPAGEM E APARELHAMENTO COM ZARCAO.</v>
          </cell>
          <cell r="C5823" t="str">
            <v>m2</v>
          </cell>
          <cell r="D5823">
            <v>15.6</v>
          </cell>
          <cell r="E5823" t="str">
            <v>EMLURB</v>
          </cell>
        </row>
        <row r="5824">
          <cell r="A5824">
            <v>0</v>
          </cell>
        </row>
        <row r="5825">
          <cell r="A5825" t="str">
            <v>16.04.090</v>
          </cell>
          <cell r="B5825" t="str">
            <v>PINTURA COM ESMALTE SINTETICO EM ESQUADRIA DE FERRO, DUAS DEMAOS, SEM RASPAGEM E SEM APARELHAMENTO.</v>
          </cell>
          <cell r="C5825" t="str">
            <v>m2</v>
          </cell>
          <cell r="D5825">
            <v>8.3800000000000008</v>
          </cell>
          <cell r="E5825" t="str">
            <v>EMLURB</v>
          </cell>
        </row>
        <row r="5826">
          <cell r="A5826">
            <v>0</v>
          </cell>
        </row>
        <row r="5827">
          <cell r="A5827" t="str">
            <v>16.04.100</v>
          </cell>
          <cell r="B5827" t="str">
            <v>PINTURA COM ESMALTE SINTETICO EM ESQUADRIA DE FERRO, DUAS DEMAOS, COM RASPAGEM E APARELHAMENTO COM ZARCAO.</v>
          </cell>
          <cell r="C5827" t="str">
            <v>m2</v>
          </cell>
          <cell r="D5827">
            <v>15.6</v>
          </cell>
          <cell r="E5827" t="str">
            <v>EMLURB</v>
          </cell>
        </row>
        <row r="5828">
          <cell r="A5828">
            <v>0</v>
          </cell>
        </row>
        <row r="5829">
          <cell r="A5829" t="str">
            <v>16.04.110</v>
          </cell>
          <cell r="B5829" t="str">
            <v>PINTURA COM ESMALTE SINTETICO EM ESQUADRIA DE FERRO GALVANIZADO, DUAS DEMAOS, SEM RASPAGEM E APARELHAMENTO COM GALVO PRIMER.</v>
          </cell>
          <cell r="C5829" t="str">
            <v>m2</v>
          </cell>
          <cell r="D5829">
            <v>14.03</v>
          </cell>
          <cell r="E5829" t="str">
            <v>EMLURB</v>
          </cell>
        </row>
        <row r="5830">
          <cell r="A5830">
            <v>0</v>
          </cell>
        </row>
        <row r="5831">
          <cell r="A5831" t="str">
            <v>16.04.120</v>
          </cell>
          <cell r="B5831" t="str">
            <v>PINTURA COM ESMALTE SINTETICO EM ESQUADRIAS DE FERRO GALVANIZADO, DUAS DEMAOS, COM RASPAGEM E APARELHAMENTO COM GALVO PRIMER.</v>
          </cell>
          <cell r="C5831" t="str">
            <v>m2</v>
          </cell>
          <cell r="D5831">
            <v>16.350000000000001</v>
          </cell>
          <cell r="E5831" t="str">
            <v>EMLURB</v>
          </cell>
        </row>
        <row r="5832">
          <cell r="A5832">
            <v>0</v>
          </cell>
        </row>
        <row r="5833">
          <cell r="A5833" t="str">
            <v>16.04.130</v>
          </cell>
          <cell r="B5833" t="str">
            <v>PINTURA COM ESMALTE SINTÉTICO, VERDE ESCOLAR FOSCO, EM DUAS DEMÃOS, SOBRE QUADRO VERDE</v>
          </cell>
          <cell r="C5833" t="str">
            <v>m2</v>
          </cell>
          <cell r="D5833">
            <v>9.52</v>
          </cell>
          <cell r="E5833" t="str">
            <v>SEDUC</v>
          </cell>
        </row>
        <row r="5834">
          <cell r="A5834">
            <v>0</v>
          </cell>
        </row>
        <row r="5835">
          <cell r="A5835" t="str">
            <v>16.05.010</v>
          </cell>
          <cell r="B5835" t="str">
            <v>PINTURA COM VERNIZ COPAL SINTETICO, DUAS DEMAOS, EM ESQUADRIAS DE MADEIRA.</v>
          </cell>
          <cell r="C5835" t="str">
            <v>m2</v>
          </cell>
          <cell r="D5835">
            <v>7.03</v>
          </cell>
          <cell r="E5835" t="str">
            <v>EMLURB</v>
          </cell>
        </row>
        <row r="5836">
          <cell r="A5836">
            <v>0</v>
          </cell>
        </row>
        <row r="5837">
          <cell r="A5837" t="str">
            <v>16.05.030</v>
          </cell>
          <cell r="B5837" t="str">
            <v>PINTURA COM VERNIZ ACRILICO, TRES DEMAOS, SOBRE TIJOLO NATURAL OU CONCRETO APARENTE, INCLUSIVE FUNDO PREPARADOR, UMA DEMAO.</v>
          </cell>
          <cell r="C5837" t="str">
            <v>m2</v>
          </cell>
          <cell r="D5837">
            <v>9.26</v>
          </cell>
          <cell r="E5837" t="str">
            <v>EMLURB</v>
          </cell>
        </row>
        <row r="5838">
          <cell r="A5838">
            <v>0</v>
          </cell>
        </row>
        <row r="5839">
          <cell r="A5839" t="str">
            <v>16.05.040</v>
          </cell>
          <cell r="B5839" t="str">
            <v>PINTURA COM VERNIZ POLIURETANICO, TRES DEMAOS SOBRE MADEIRA.</v>
          </cell>
          <cell r="C5839" t="str">
            <v>m2</v>
          </cell>
          <cell r="D5839">
            <v>8.15</v>
          </cell>
          <cell r="E5839" t="str">
            <v>EMLURB</v>
          </cell>
        </row>
        <row r="5840">
          <cell r="A5840">
            <v>0</v>
          </cell>
        </row>
        <row r="5841">
          <cell r="A5841" t="str">
            <v>16.05.050</v>
          </cell>
          <cell r="B5841" t="str">
            <v>EXCLUÍDO</v>
          </cell>
          <cell r="C5841" t="str">
            <v>m2</v>
          </cell>
          <cell r="D5841">
            <v>9.02</v>
          </cell>
          <cell r="E5841" t="str">
            <v>EMLURB</v>
          </cell>
        </row>
        <row r="5842">
          <cell r="A5842">
            <v>0</v>
          </cell>
        </row>
        <row r="5843">
          <cell r="A5843" t="str">
            <v>16.06.010</v>
          </cell>
          <cell r="B5843" t="str">
            <v>PINTURA A BASE DE SILICONE, DUAS DEMAOS,SOBRE PAREDE DE CONCRETO OU DE TIJOLOS CERAMICOS.</v>
          </cell>
          <cell r="C5843" t="str">
            <v>m2</v>
          </cell>
          <cell r="D5843">
            <v>27.23</v>
          </cell>
          <cell r="E5843" t="str">
            <v>EMLURB</v>
          </cell>
        </row>
        <row r="5844">
          <cell r="A5844">
            <v>0</v>
          </cell>
        </row>
        <row r="5845">
          <cell r="A5845" t="str">
            <v>16.07.020</v>
          </cell>
          <cell r="B5845" t="str">
            <v>PINTURA A BASE DE EPOXI, DUAS DEMAOS, SEM EMASSAMENTO.</v>
          </cell>
          <cell r="C5845" t="str">
            <v>m2</v>
          </cell>
          <cell r="D5845">
            <v>17.72</v>
          </cell>
          <cell r="E5845" t="str">
            <v>EMLURB</v>
          </cell>
        </row>
        <row r="5846">
          <cell r="A5846">
            <v>0</v>
          </cell>
        </row>
        <row r="5847">
          <cell r="A5847" t="str">
            <v>16.07.021</v>
          </cell>
          <cell r="B5847" t="str">
            <v>APLICAÇÃO DE VERNIZ PARA CONCRETO APARENTE  TIPO DEKGUARD FS DA FOSROC EM DUAS DEMÃOS SOBRE PRIMER NITOPRIMER AW DA FOSROC OU SIMILAR.</v>
          </cell>
          <cell r="C5847" t="str">
            <v>m2</v>
          </cell>
          <cell r="D5847">
            <v>16.399999999999999</v>
          </cell>
          <cell r="E5847" t="str">
            <v>SEDUC</v>
          </cell>
        </row>
        <row r="5848">
          <cell r="A5848">
            <v>0</v>
          </cell>
        </row>
        <row r="5849">
          <cell r="A5849" t="str">
            <v>16.08.010</v>
          </cell>
          <cell r="B5849" t="str">
            <v>PINTURA A BASE DE TINTA ACRILICA CORALPISO,NOVACOR OU SIMILAR PARA PISOS DE QUADRAS DE ESPORTES, ESTACIONAMENTOS, PASSEIOS, ETC(02 DEMAOS),INCLUSIVE PREPARO DA SUPERFICIE QUE DEVE ESTAR LIMPA, SECA E ISENTA DE GORDURA, GRAXA OU MOFO.</v>
          </cell>
          <cell r="C5849" t="str">
            <v>m2</v>
          </cell>
          <cell r="D5849">
            <v>13.25</v>
          </cell>
          <cell r="E5849" t="str">
            <v>EMLURB</v>
          </cell>
        </row>
        <row r="5850">
          <cell r="A5850">
            <v>0</v>
          </cell>
        </row>
        <row r="5851">
          <cell r="A5851" t="str">
            <v>16.08.100</v>
          </cell>
          <cell r="B5851" t="str">
            <v xml:space="preserve">DEMARCACAO E PINTURA A BASE DE TINTA ACRILICA CORALPISO, NOVACOR OU SIMILAR, COM TRINCHA DE FAIXA COM 5CM DE LARGURA PARA QUADRAS DE ESPORTES, ESTACIONAMENTOS, ETC(02 DEMAOS), INCLUSIVE PREPARO DA SUPERFICIE QUE DEVE ESTAR LIMPA SECA E ISENTA DE GORDURA, </v>
          </cell>
          <cell r="C5851" t="str">
            <v>m</v>
          </cell>
          <cell r="D5851">
            <v>5.35</v>
          </cell>
          <cell r="E5851" t="str">
            <v>EMLURB</v>
          </cell>
        </row>
        <row r="5852">
          <cell r="A5852">
            <v>0</v>
          </cell>
        </row>
        <row r="5853">
          <cell r="A5853" t="str">
            <v>17.00.000</v>
          </cell>
          <cell r="B5853" t="str">
            <v>URBANIZACAO</v>
          </cell>
        </row>
        <row r="5854">
          <cell r="A5854">
            <v>0</v>
          </cell>
        </row>
        <row r="5855">
          <cell r="A5855" t="str">
            <v>17.01.020</v>
          </cell>
          <cell r="B5855" t="str">
            <v>PASSEIO EM PEDRA PORTUGUESA ASSENTADA SOBRE ARGAMASSA SECA DE CIMENTO E AREIA NO TRACO 1:6 E REJUNTADA COM ARGAMASSA SECA DE CIMENTO E AREIA NO TRACO 1:2.</v>
          </cell>
          <cell r="C5855" t="str">
            <v>m2</v>
          </cell>
          <cell r="D5855">
            <v>35.36</v>
          </cell>
          <cell r="E5855" t="str">
            <v>EMLURB</v>
          </cell>
        </row>
        <row r="5856">
          <cell r="A5856">
            <v>0</v>
          </cell>
        </row>
        <row r="5857">
          <cell r="A5857" t="str">
            <v>17.01.030</v>
          </cell>
          <cell r="B5857" t="str">
            <v>PASSEIO DE CONCRETO 1:4:8 COM 5,0 CM DE ESPESSURA, CAPEADO COM CIMENTO E AREIA NO TRACO 1:3, TENDO 2,0 CM DE ESPESSURA.</v>
          </cell>
          <cell r="C5857" t="str">
            <v>m2</v>
          </cell>
          <cell r="D5857">
            <v>33.06</v>
          </cell>
          <cell r="E5857" t="str">
            <v>EMLURB</v>
          </cell>
        </row>
        <row r="5858">
          <cell r="A5858">
            <v>0</v>
          </cell>
        </row>
        <row r="5859">
          <cell r="A5859" t="str">
            <v>17.01.040</v>
          </cell>
          <cell r="B5859" t="str">
            <v>PASSEIO DE CONCRETO 1:3:5 COM 5,0 CM DE ESPESSURA E JUNTAS SECAS EM QUADROS DE 1,0 X 2,0 M.</v>
          </cell>
          <cell r="C5859" t="str">
            <v>m2</v>
          </cell>
          <cell r="D5859">
            <v>26.46</v>
          </cell>
          <cell r="E5859" t="str">
            <v>EMLURB</v>
          </cell>
        </row>
        <row r="5860">
          <cell r="A5860">
            <v>0</v>
          </cell>
        </row>
        <row r="5861">
          <cell r="A5861" t="str">
            <v>17.01.050</v>
          </cell>
          <cell r="B5861" t="str">
            <v>PASSEIO DE CONCRETO 1:2,5:4 COM 5,0 CM DE ESPESSURA E JUNTAS SECAS EM QUADROS DE 1,0 X 2,0 M.</v>
          </cell>
          <cell r="C5861" t="str">
            <v>m2</v>
          </cell>
          <cell r="D5861">
            <v>27.58</v>
          </cell>
          <cell r="E5861" t="str">
            <v>EMLURB</v>
          </cell>
        </row>
        <row r="5862">
          <cell r="A5862">
            <v>0</v>
          </cell>
        </row>
        <row r="5863">
          <cell r="A5863" t="str">
            <v>17.01.060</v>
          </cell>
          <cell r="B5863" t="str">
            <v>PASSEIO DE CONCRETO 1:3:5 COM 5,0 CM DE ESPESSURA E JUNTAS DE MADEIRA EM QUADROS DE 1,2 X 1,2 M.</v>
          </cell>
          <cell r="C5863" t="str">
            <v>m2</v>
          </cell>
          <cell r="D5863">
            <v>27.42</v>
          </cell>
          <cell r="E5863" t="str">
            <v>EMLURB</v>
          </cell>
        </row>
        <row r="5864">
          <cell r="A5864">
            <v>0</v>
          </cell>
        </row>
        <row r="5865">
          <cell r="A5865" t="str">
            <v>17.01.070</v>
          </cell>
          <cell r="B5865" t="str">
            <v>PASSEIO DE CONCRETO 1:2,5:4 COM 5,0 CM DE ESPESSURA E JUNTAS DE MADEIRA EM QUADROS DE 1,2 X 1,2 M.</v>
          </cell>
          <cell r="C5865" t="str">
            <v>m2</v>
          </cell>
          <cell r="D5865">
            <v>28.53</v>
          </cell>
          <cell r="E5865" t="str">
            <v>EMLURB</v>
          </cell>
        </row>
        <row r="5866">
          <cell r="A5866">
            <v>0</v>
          </cell>
        </row>
        <row r="5867">
          <cell r="A5867" t="str">
            <v>17.01.080</v>
          </cell>
          <cell r="B5867" t="str">
            <v>PASSEIO DE CONCRETO 1:3:5 COM 5,0 CM DE ESPESSURA E JUNTAS DE ASFALTO EM QUADROS DE 1,0 X 2,0 M.</v>
          </cell>
          <cell r="C5867" t="str">
            <v>m2</v>
          </cell>
          <cell r="D5867">
            <v>31.33</v>
          </cell>
          <cell r="E5867" t="str">
            <v>EMLURB</v>
          </cell>
        </row>
        <row r="5868">
          <cell r="A5868">
            <v>0</v>
          </cell>
        </row>
        <row r="5869">
          <cell r="A5869" t="str">
            <v>17.01.090</v>
          </cell>
          <cell r="B5869" t="str">
            <v>PASSEIO DE CONCRETO 1:2,5:4 COM 5,0 CM DE ESPESSURA E JUNTAS DE ASFALTO EM QUADROS DE 1,0 X 2,0 M.</v>
          </cell>
          <cell r="C5869" t="str">
            <v>m2</v>
          </cell>
          <cell r="D5869">
            <v>32.450000000000003</v>
          </cell>
          <cell r="E5869" t="str">
            <v>EMLURB</v>
          </cell>
        </row>
        <row r="5870">
          <cell r="A5870">
            <v>0</v>
          </cell>
        </row>
        <row r="5871">
          <cell r="A5871" t="str">
            <v>17.01.100</v>
          </cell>
          <cell r="B5871" t="str">
            <v>PASSEIO DE CONCRETO 1:3:5 COM 5,0 CM DE ESPESSURA E JUNTAS RISCADAS EM QUADROS DE 1,0 X 2,0 M.</v>
          </cell>
          <cell r="C5871" t="str">
            <v>m2</v>
          </cell>
          <cell r="D5871">
            <v>20.010000000000002</v>
          </cell>
          <cell r="E5871" t="str">
            <v>EMLURB</v>
          </cell>
        </row>
        <row r="5872">
          <cell r="A5872">
            <v>0</v>
          </cell>
        </row>
        <row r="5873">
          <cell r="A5873" t="str">
            <v>17.01.110</v>
          </cell>
          <cell r="B5873" t="str">
            <v>PASSEIO DE CONCRETO 1:2,5:4 COM 5,0 CM DE ESPESSURA E JUNTAS RISCADAS EM QUADROS DE 1,0X 2,0 M.</v>
          </cell>
          <cell r="C5873" t="str">
            <v>m2</v>
          </cell>
          <cell r="D5873">
            <v>21.12</v>
          </cell>
          <cell r="E5873" t="str">
            <v>EMLURB</v>
          </cell>
        </row>
        <row r="5874">
          <cell r="A5874">
            <v>0</v>
          </cell>
        </row>
        <row r="5875">
          <cell r="A5875" t="str">
            <v>17.01.113</v>
          </cell>
          <cell r="B5875" t="str">
            <v>FORNEC.E EXEC.CALÇADA ACESSO CONC MAGRO 1:3:5 ESP  5 CM COM ACAB CIMENTADO ÁSPERO TR. 1:4 ESP.2 CM  JUNTA DE MAD. 2 X 1 CM. ALVEN. DE TIJ. 8 FUROS 1/2 VEZ P/ CONT. ATERRO CAIXÃO,CALÇ H=20CM, 2 LADOS, SOBRE LASTR. CONC. MAG C/3CM. REV. CHAPISCO TR. 1:3 CIM</v>
          </cell>
          <cell r="C5875" t="str">
            <v>m2</v>
          </cell>
          <cell r="D5875">
            <v>60.26</v>
          </cell>
          <cell r="E5875" t="str">
            <v>SEDUC</v>
          </cell>
        </row>
        <row r="5876">
          <cell r="A5876">
            <v>0</v>
          </cell>
        </row>
        <row r="5877">
          <cell r="A5877" t="str">
            <v>17.01.114</v>
          </cell>
          <cell r="B5877"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5877" t="str">
            <v>m</v>
          </cell>
          <cell r="D5877">
            <v>44.58</v>
          </cell>
          <cell r="E5877" t="str">
            <v>SEDUC</v>
          </cell>
        </row>
        <row r="5878">
          <cell r="A5878">
            <v>0</v>
          </cell>
        </row>
        <row r="5879">
          <cell r="A5879" t="str">
            <v>17.01.115</v>
          </cell>
          <cell r="B5879" t="str">
            <v xml:space="preserve">FORNECIMENTO E EXECUÇÃO DE CALÇADA DE CONTORNO COM 1,40M DE LARGURA, BASE EM CONCRETO MAGRO 1:4:8 COM 0,05M, CIMENTADO ÁSPERO 1:4 ESP.2,00CM E ALVENARIA DE TIJOLO DE 08 FUROS DE 1 VEZ PARA CONTENÇÃO DO ATERRO H=20CM, INCLUSIVE ESCAVAÇÃO, REMOÇÃO E ATERRO </v>
          </cell>
          <cell r="C5879" t="str">
            <v>m</v>
          </cell>
          <cell r="D5879">
            <v>69.430000000000007</v>
          </cell>
          <cell r="E5879" t="str">
            <v>SEDUC</v>
          </cell>
        </row>
        <row r="5880">
          <cell r="A5880">
            <v>0</v>
          </cell>
        </row>
        <row r="5881">
          <cell r="A5881" t="str">
            <v>17.01.120</v>
          </cell>
          <cell r="B5881" t="str">
            <v>PASSEIO EM LAJOTA DE CONCRETO 50 X 50, APLICADO SOBRE LASTRO DE CONCRETO 1:4:8 DE 5 CM DE ESPESSURA, INCLUSIVE EXECUCAO DO LASTRO.</v>
          </cell>
          <cell r="C5881" t="str">
            <v>m2</v>
          </cell>
          <cell r="D5881">
            <v>49.32</v>
          </cell>
          <cell r="E5881" t="str">
            <v>EMLURB</v>
          </cell>
        </row>
        <row r="5882">
          <cell r="A5882">
            <v>0</v>
          </cell>
        </row>
        <row r="5883">
          <cell r="A5883" t="str">
            <v>17.01.130</v>
          </cell>
          <cell r="B5883" t="str">
            <v>PASSEIO EM LAJOTA DE CONCRETO 50 X 50, APLICADO SOBRE LASTRO DE CONCRETO JA PRONTO.</v>
          </cell>
          <cell r="C5883" t="str">
            <v>m2</v>
          </cell>
          <cell r="D5883">
            <v>30.87</v>
          </cell>
          <cell r="E5883" t="str">
            <v>EMLURB</v>
          </cell>
        </row>
        <row r="5884">
          <cell r="A5884">
            <v>0</v>
          </cell>
        </row>
        <row r="5885">
          <cell r="A5885" t="str">
            <v>17.01.140</v>
          </cell>
          <cell r="B5885" t="str">
            <v>PASSEIO EM LAJOTA DE CONCRETO 50 X 50, APLICADO SOBRE TERRENO, INCLUSIVE REGULARIZACAO DO MESMO.</v>
          </cell>
          <cell r="C5885" t="str">
            <v>m2</v>
          </cell>
          <cell r="D5885">
            <v>32.24</v>
          </cell>
          <cell r="E5885" t="str">
            <v>EMLURB</v>
          </cell>
        </row>
        <row r="5886">
          <cell r="A5886">
            <v>0</v>
          </cell>
        </row>
        <row r="5887">
          <cell r="A5887" t="str">
            <v>17.01.145</v>
          </cell>
          <cell r="B5887" t="str">
            <v>REVESTIMENTO COM PEDRAS GRANITICAS DE DIMENSOES MEDIAS (0,45 X 0,45 X 0,05) M E COM UMA SUPERFICIE PLANA (NAO TRABALHADA), ASSENTADAS E REJUNTADAS COM ARGAMASSA DE CIMENTO E AREIA NO TRACO 1:6.</v>
          </cell>
          <cell r="C5887" t="str">
            <v>m2</v>
          </cell>
          <cell r="D5887">
            <v>51.89</v>
          </cell>
          <cell r="E5887" t="str">
            <v>EMLURB</v>
          </cell>
        </row>
        <row r="5888">
          <cell r="A5888">
            <v>0</v>
          </cell>
        </row>
        <row r="5889">
          <cell r="A5889" t="str">
            <v>17.01.150</v>
          </cell>
          <cell r="B5889" t="str">
            <v>REPOSICAO DE PASSEIO DE PEDRA PORTUGUESA ASSENTADA SOBRE ARGAMASSA SECA DE CIM. E AREIA NO TRACO 1:6 E REJUNTADA COM ARGAMASSA DE CIMENTO E AREIA NO TRACO 1:2.</v>
          </cell>
          <cell r="C5889" t="str">
            <v>m2</v>
          </cell>
          <cell r="D5889">
            <v>25.05</v>
          </cell>
          <cell r="E5889" t="str">
            <v>EMLURB</v>
          </cell>
        </row>
        <row r="5890">
          <cell r="A5890">
            <v>0</v>
          </cell>
        </row>
        <row r="5891">
          <cell r="A5891" t="str">
            <v>17.01.160</v>
          </cell>
          <cell r="B5891" t="str">
            <v>REPOSICAO DE PASSEIO EM LAJOTA DE CONCRETO 50 X 50 , APLICADA SOBRE TERRENO REGULARIZADO OU LASTRO DE CONCRETO ( SO O ASSENTAMENTO ).</v>
          </cell>
          <cell r="C5891" t="str">
            <v>m2</v>
          </cell>
          <cell r="D5891">
            <v>20.149999999999999</v>
          </cell>
          <cell r="E5891" t="str">
            <v>EMLURB</v>
          </cell>
        </row>
        <row r="5892">
          <cell r="A5892">
            <v>0</v>
          </cell>
        </row>
        <row r="5893">
          <cell r="A5893" t="str">
            <v>17.01.170</v>
          </cell>
          <cell r="B5893" t="str">
            <v>FORNECIMENTO E EXECUÇÃO DE PISO TÁTIL, DIMENSÕES 0,50X0,50M COM ESP.3CM, ASSENTADA COM ARGAMASSA DE CIMENTO E AREIA 1:6 (ESP:2,5CM) E REJUNTADA COM ARGAMASSA DE CIMENTO E AREIA 1:4, SOBRE LASTRO DE CONCRETO PRONTO.</v>
          </cell>
          <cell r="C5893" t="str">
            <v>m2</v>
          </cell>
          <cell r="D5893">
            <v>35.44</v>
          </cell>
          <cell r="E5893" t="str">
            <v>SEDUC</v>
          </cell>
        </row>
        <row r="5894">
          <cell r="A5894">
            <v>0</v>
          </cell>
        </row>
        <row r="5895">
          <cell r="A5895" t="str">
            <v>17.010.015</v>
          </cell>
          <cell r="B5895" t="str">
            <v>Fornecimento e instalação de totem medindo 0,80x1,80m, dupla face, estrutura interna em tubo industrial de 30x30, tubo laterais patentes de 11/2", revestimento com chapa galvanizada 20 com aplicação de vinil adesivo calandrado impresso pelo sistema digita</v>
          </cell>
          <cell r="C5895" t="str">
            <v>Un</v>
          </cell>
          <cell r="D5895">
            <v>1417.31</v>
          </cell>
          <cell r="E5895" t="str">
            <v>SEDUC</v>
          </cell>
        </row>
        <row r="5896">
          <cell r="A5896">
            <v>0</v>
          </cell>
        </row>
        <row r="5897">
          <cell r="A5897" t="str">
            <v>17.010.020</v>
          </cell>
          <cell r="B5897" t="str">
            <v>Fornecimento e instalação de placa medindo 6,00x3,60m, estrutura interna em tubo industrial de 30x30, cantoneira L de 11/2"x1/8", tubo patente de 3/4", tratado com anti corrosivo e com aplicação de esmalte sintético, iluminada internamente com 10 conjunto</v>
          </cell>
          <cell r="C5897" t="str">
            <v>Un</v>
          </cell>
          <cell r="D5897">
            <v>16127.93</v>
          </cell>
        </row>
        <row r="5898">
          <cell r="A5898">
            <v>0</v>
          </cell>
        </row>
        <row r="5899">
          <cell r="A5899" t="str">
            <v>17.010.030</v>
          </cell>
          <cell r="B5899" t="str">
            <v>Fornecimento e instalação de totem medindo 4,00x2,40m, dupla face, estrutura interna em tubo industrial de 30x30 cantoneira L de 11/2"x1/8" e 1"x1/8", tubo patente de 5" todo travado com anticorrosivo e aplicado com esmalte sintético iluminado internament</v>
          </cell>
          <cell r="C5899" t="str">
            <v>Un</v>
          </cell>
          <cell r="D5899">
            <v>21736.98</v>
          </cell>
          <cell r="E5899" t="str">
            <v>SEDUC</v>
          </cell>
        </row>
        <row r="5900">
          <cell r="A5900">
            <v>0</v>
          </cell>
        </row>
        <row r="5901">
          <cell r="A5901" t="str">
            <v>17.010.040</v>
          </cell>
          <cell r="B5901" t="str">
            <v>Fornecimento e instalação de totem indicativo medindo 0,30x1,40m, dupla face, estrutura interna em tubo industrial de 30x30, tubo laterais patentes de 11/2", revestimento com chapa galvanizada 20 com aplicação de vinil adesivo calandrado impresso pelo sis</v>
          </cell>
          <cell r="C5901" t="str">
            <v>Un</v>
          </cell>
          <cell r="D5901">
            <v>664.66</v>
          </cell>
          <cell r="E5901" t="str">
            <v>SEDUC</v>
          </cell>
        </row>
        <row r="5902">
          <cell r="A5902">
            <v>0</v>
          </cell>
        </row>
        <row r="5903">
          <cell r="A5903" t="str">
            <v>17.010.050</v>
          </cell>
          <cell r="B5903" t="str">
            <v>Fornecimento e instalação de placa medindo 0,60x0,13m em pvc expandido de 4mm para aplicação de vinil adesivo calandrado impresso pelo sistema digital, detalhes laterais em pvc de 8mm com aplicação de tinta vinilica nas cores indicadas, instalada com util</v>
          </cell>
          <cell r="C5903" t="str">
            <v>Un</v>
          </cell>
          <cell r="D5903">
            <v>95.32</v>
          </cell>
          <cell r="E5903" t="str">
            <v>SEDUC</v>
          </cell>
        </row>
        <row r="5904">
          <cell r="A5904">
            <v>0</v>
          </cell>
        </row>
        <row r="5905">
          <cell r="A5905" t="str">
            <v>17.02.010</v>
          </cell>
          <cell r="B5905" t="str">
            <v>FORNECIMENTO DE BARRO DE JARDIM (POSTO OBRA NA PRACA DO RECIFE).</v>
          </cell>
          <cell r="C5905" t="str">
            <v>m3</v>
          </cell>
          <cell r="D5905">
            <v>45.11</v>
          </cell>
          <cell r="E5905" t="str">
            <v>EMLURB</v>
          </cell>
        </row>
        <row r="5906">
          <cell r="A5906">
            <v>0</v>
          </cell>
        </row>
        <row r="5907">
          <cell r="A5907" t="str">
            <v>17.02.020</v>
          </cell>
          <cell r="B5907" t="str">
            <v>FORNECIMENTO DE ESTRUME BOVINO CURTIDO (POSTO OBRA NA PRACA DO RECIFE).</v>
          </cell>
          <cell r="C5907" t="str">
            <v>m3</v>
          </cell>
          <cell r="D5907">
            <v>56.39</v>
          </cell>
          <cell r="E5907" t="str">
            <v>EMLURB</v>
          </cell>
        </row>
        <row r="5908">
          <cell r="A5908">
            <v>0</v>
          </cell>
        </row>
        <row r="5909">
          <cell r="A5909" t="str">
            <v>17.02.025</v>
          </cell>
          <cell r="B5909" t="str">
            <v>FORNECIMENTO DE PO DE COCO (POSTO OBRA NA PRACA DO RECIFE).</v>
          </cell>
          <cell r="C5909" t="str">
            <v>m3</v>
          </cell>
          <cell r="D5909">
            <v>56.39</v>
          </cell>
          <cell r="E5909" t="str">
            <v>EMLURB</v>
          </cell>
        </row>
        <row r="5910">
          <cell r="A5910">
            <v>0</v>
          </cell>
        </row>
        <row r="5911">
          <cell r="A5911" t="str">
            <v>17.02.030</v>
          </cell>
          <cell r="B5911" t="str">
            <v>FORNECIMENTO DE CASCALHINHO, INCLUSIVE O ESPALHAMENTO DO MESMO ( POSTO OBRA NA PRACA DO RECIFE)</v>
          </cell>
          <cell r="C5911" t="str">
            <v>m3</v>
          </cell>
          <cell r="D5911">
            <v>54.87</v>
          </cell>
          <cell r="E5911" t="str">
            <v>EMLURB</v>
          </cell>
        </row>
        <row r="5912">
          <cell r="A5912">
            <v>0</v>
          </cell>
        </row>
        <row r="5913">
          <cell r="A5913" t="str">
            <v>17.02.040</v>
          </cell>
          <cell r="B5913" t="str">
            <v>FORNECIMENTO DE CASCALHINHO, SEM O ESPALHAMENTO DO MESMO ( POSTO OBRA NA PRACA DO RECIFE).</v>
          </cell>
          <cell r="C5913" t="str">
            <v>m3</v>
          </cell>
          <cell r="D5913">
            <v>54.14</v>
          </cell>
          <cell r="E5913" t="str">
            <v>EMLURB</v>
          </cell>
        </row>
        <row r="5914">
          <cell r="A5914">
            <v>0</v>
          </cell>
        </row>
        <row r="5915">
          <cell r="A5915" t="str">
            <v>17.02.050</v>
          </cell>
          <cell r="B5915" t="str">
            <v>FORNECIMENTO DE VARAO COM 2,0 M DE ALTURA E DIAMETRO DE 3,0 CM PARA TUTORAMENTO DE MUDAS INCLUSIVE O ASSENTAMENTO.</v>
          </cell>
          <cell r="C5915" t="str">
            <v>Un</v>
          </cell>
          <cell r="D5915">
            <v>4.3499999999999996</v>
          </cell>
          <cell r="E5915" t="str">
            <v>EMLURB</v>
          </cell>
        </row>
        <row r="5916">
          <cell r="A5916">
            <v>0</v>
          </cell>
        </row>
        <row r="5917">
          <cell r="A5917" t="str">
            <v>17.02.060</v>
          </cell>
          <cell r="B5917" t="str">
            <v>FORNECIMENTO DE VARAO COM 2,0 M DE ALTURA E DIAMETRO DE 3,0 CM PARA TUTORAMENTO DE MUDAS SEM O ASSENTAMENTO DO MESMO.</v>
          </cell>
          <cell r="C5917" t="str">
            <v>Un</v>
          </cell>
          <cell r="D5917">
            <v>3.95</v>
          </cell>
          <cell r="E5917" t="str">
            <v>EMLURB</v>
          </cell>
        </row>
        <row r="5918">
          <cell r="A5918">
            <v>0</v>
          </cell>
        </row>
        <row r="5919">
          <cell r="A5919" t="str">
            <v>17.02.070</v>
          </cell>
          <cell r="B5919" t="str">
            <v>FORNECIMENTO DE ESTACAS PARA SUSTENTACAO DE GRADES DE PROTECAO DE MUDAS COM 2,0 M DE ALTURA E DIAMETRO DE 5,0 CM,INCLUSIVE O ASSENTAMENTO DA MESMA.</v>
          </cell>
          <cell r="C5919" t="str">
            <v>Un</v>
          </cell>
          <cell r="D5919">
            <v>5.03</v>
          </cell>
          <cell r="E5919" t="str">
            <v>EMLURB</v>
          </cell>
        </row>
        <row r="5920">
          <cell r="A5920">
            <v>0</v>
          </cell>
        </row>
        <row r="5921">
          <cell r="A5921" t="str">
            <v>17.02.080</v>
          </cell>
          <cell r="B5921" t="str">
            <v>FORNECIMENTO DE ESTACAS PARA SUSTENTACAO DE GRADES DE PROTECAO DE MUDAS COM 2,0 M DE ALTURA E DIAMETRO DE 5,0 CM, SEM O ASSENTAMENTO DA MESMA.</v>
          </cell>
          <cell r="C5921" t="str">
            <v>Un</v>
          </cell>
          <cell r="D5921">
            <v>4.62</v>
          </cell>
          <cell r="E5921" t="str">
            <v>EMLURB</v>
          </cell>
        </row>
        <row r="5922">
          <cell r="A5922">
            <v>0</v>
          </cell>
        </row>
        <row r="5923">
          <cell r="A5923" t="str">
            <v>17.02.090</v>
          </cell>
          <cell r="B5923" t="str">
            <v>FORNECIMENTO DE GRADES DE RIPAS DE MACARANDUBA, COM 1,80 M DE ALTURA POR 1,50 M DE LARGURA,CONFECCIONADAS COM 12 RIPAS DE 5 CM DE LARGURA E 3 FIADAS DE ARAME GALVANIZADO N. 14,INCLUSIVE ASSENTAMENTO.</v>
          </cell>
          <cell r="C5923" t="str">
            <v>Un</v>
          </cell>
          <cell r="D5923">
            <v>40.74</v>
          </cell>
          <cell r="E5923" t="str">
            <v>EMLURB</v>
          </cell>
        </row>
        <row r="5924">
          <cell r="A5924">
            <v>0</v>
          </cell>
        </row>
        <row r="5925">
          <cell r="A5925" t="str">
            <v>17.02.100</v>
          </cell>
          <cell r="B5925" t="str">
            <v>FORNECIMENTO DE GRADES DE RIPAS DE MACARANDUBA, COM 1,80 M DE ALTURA POR 1,50 M DE LARGURA CONFECCIONADAS COM 12 RIPAS DE 5 CM DE LARGURA E 3 FIADAS DE ARAME GALVANIZADO N. 14, SEM O ASSENTAMENTO.</v>
          </cell>
          <cell r="C5925" t="str">
            <v>Un</v>
          </cell>
          <cell r="D5925">
            <v>39.47</v>
          </cell>
          <cell r="E5925" t="str">
            <v>EMLURB</v>
          </cell>
        </row>
        <row r="5926">
          <cell r="A5926">
            <v>0</v>
          </cell>
        </row>
        <row r="5927">
          <cell r="A5927" t="str">
            <v>17.03.010</v>
          </cell>
          <cell r="B5927" t="str">
            <v>MEIO-FIO DE ALVENARIA REVESTIDO COM ARGAMASSA DE CIMENTO E AREIA 1:3.</v>
          </cell>
          <cell r="C5927" t="str">
            <v>m</v>
          </cell>
          <cell r="D5927">
            <v>12.14</v>
          </cell>
          <cell r="E5927" t="str">
            <v>EMLURB</v>
          </cell>
        </row>
        <row r="5928">
          <cell r="A5928">
            <v>0</v>
          </cell>
        </row>
        <row r="5929">
          <cell r="A5929" t="str">
            <v>17.03.020</v>
          </cell>
          <cell r="B5929" t="str">
            <v>PREPARO DE SOLO PARA GRAMADO COM 10,0 CM DE ESPESSURA , FEITO COM BARRO DE JARDIM E ESTRUME BOVINO CURTIDO, TRACO 4:1, COM TODO MATERIAL FORNECIDO PELO EMPREITEIRO.</v>
          </cell>
          <cell r="C5929" t="str">
            <v>m2</v>
          </cell>
          <cell r="D5929">
            <v>7.57</v>
          </cell>
          <cell r="E5929" t="str">
            <v>EMLURB</v>
          </cell>
        </row>
        <row r="5930">
          <cell r="A5930">
            <v>0</v>
          </cell>
        </row>
        <row r="5931">
          <cell r="A5931" t="str">
            <v>17.03.030</v>
          </cell>
          <cell r="B5931" t="str">
            <v>PREPARO DE SOLO PARA CANTEIRO COM 20,0 CM DE ESPESSURA, FEITO COM BARRO DE JARDIM E ESTRUME BOVINO CURTIDO, TRACO 2:1,COM TODO MATERIAL FORNECIDO PELO EMPREITEIRO.</v>
          </cell>
          <cell r="C5931" t="str">
            <v>m2</v>
          </cell>
          <cell r="D5931">
            <v>12.6</v>
          </cell>
          <cell r="E5931" t="str">
            <v>EMLURB</v>
          </cell>
        </row>
        <row r="5932">
          <cell r="A5932">
            <v>0</v>
          </cell>
        </row>
        <row r="5933">
          <cell r="A5933" t="str">
            <v>17.03.040</v>
          </cell>
          <cell r="B5933" t="str">
            <v>FORNECIMENTO E PLANTIO DE GRAMA INGLESA (STENOTAPHUM).</v>
          </cell>
          <cell r="C5933" t="str">
            <v>m2</v>
          </cell>
          <cell r="D5933">
            <v>5.48</v>
          </cell>
          <cell r="E5933" t="str">
            <v>EMLURB</v>
          </cell>
        </row>
        <row r="5934">
          <cell r="A5934">
            <v>0</v>
          </cell>
        </row>
        <row r="5935">
          <cell r="A5935" t="str">
            <v>17.03.045</v>
          </cell>
          <cell r="B5935" t="str">
            <v>FORNECIMENTO E PLANTIO DE GRAMA ESMERALDA (EM TAPETE), INCLUINDO PREPARO DE SOLO COM APENAS BARRO DE JARDIM.</v>
          </cell>
          <cell r="C5935" t="str">
            <v>m2</v>
          </cell>
          <cell r="D5935">
            <v>9.4600000000000009</v>
          </cell>
          <cell r="E5935" t="str">
            <v>EMLURB</v>
          </cell>
        </row>
        <row r="5936">
          <cell r="A5936">
            <v>0</v>
          </cell>
        </row>
        <row r="5937">
          <cell r="A5937" t="str">
            <v>17.03.050</v>
          </cell>
          <cell r="B5937" t="str">
            <v>FORNECIMENTO E PLANTIO DE GRAMA PAPUAM (PASPALUM CONJUGATUM).</v>
          </cell>
          <cell r="C5937" t="str">
            <v>m2</v>
          </cell>
          <cell r="D5937">
            <v>5.48</v>
          </cell>
          <cell r="E5937" t="str">
            <v>EMLURB</v>
          </cell>
        </row>
        <row r="5938">
          <cell r="A5938">
            <v>0</v>
          </cell>
        </row>
        <row r="5939">
          <cell r="A5939" t="str">
            <v>17.03.060</v>
          </cell>
          <cell r="B5939" t="str">
            <v>FORNECIMENTO E PLANTIO DE GRAMA DE BURRO (CYNODON DACTYLON).</v>
          </cell>
          <cell r="C5939" t="str">
            <v>m2</v>
          </cell>
          <cell r="D5939">
            <v>4.6399999999999997</v>
          </cell>
          <cell r="E5939" t="str">
            <v>EMLURB</v>
          </cell>
        </row>
        <row r="5940">
          <cell r="A5940">
            <v>0</v>
          </cell>
        </row>
        <row r="5941">
          <cell r="A5941" t="str">
            <v>17.03.070</v>
          </cell>
          <cell r="B5941" t="str">
            <v>FORNECIMENTO E PLANTIO DE MUDAS HERBACEAS TIPO FOLHAGEM - GRUPO 1 (ROXINHO, CROTON PEXAIN, CUIA DE POBRE, CROTON ROXO, CROTON CAXIADO, ARCA DE NOE, BOM DIA, BOA NOITE, ETC.).</v>
          </cell>
          <cell r="C5941" t="str">
            <v>Un</v>
          </cell>
          <cell r="D5941">
            <v>3.56</v>
          </cell>
          <cell r="E5941" t="str">
            <v>EMLURB</v>
          </cell>
        </row>
        <row r="5942">
          <cell r="A5942">
            <v>0</v>
          </cell>
        </row>
        <row r="5943">
          <cell r="A5943" t="str">
            <v>17.03.080</v>
          </cell>
          <cell r="B5943" t="str">
            <v>FORNECIMENTO E PLANTIO DE MUDAS HERBACEAS TIPO FOLHAGEM - GRUPO 2 (CANA DA INDIA, BRASILEIRINHO, NUVEM, PANAMA, PAQUEVIRA, PINGO DE OURO, ACALIFA, CHUMBINHO, IXORA, BEIJO, SAVIA AZUL, TINHORAO, ETC)</v>
          </cell>
          <cell r="C5943" t="str">
            <v>Un</v>
          </cell>
          <cell r="D5943">
            <v>3</v>
          </cell>
          <cell r="E5943" t="str">
            <v>EMLURB</v>
          </cell>
        </row>
        <row r="5944">
          <cell r="A5944">
            <v>0</v>
          </cell>
        </row>
        <row r="5945">
          <cell r="A5945" t="str">
            <v>17.03.090</v>
          </cell>
          <cell r="B5945" t="str">
            <v>FORNECIMENTO E PLANTIO DE MUDAS HERBACEAS TIPO FOLHAGEM - GRUPO 3 (COMIGO NINGUEM PODE, DRACENA, MILIDRAO, LIRIO, COQUEIRINHO, CLOROFITON, COPO DE LEITE, AVENCA, CAMARAO AMARELO BEGONIAS, ETC.)</v>
          </cell>
          <cell r="C5945" t="str">
            <v>Un</v>
          </cell>
          <cell r="D5945">
            <v>6.72</v>
          </cell>
          <cell r="E5945" t="str">
            <v>EMLURB</v>
          </cell>
        </row>
        <row r="5946">
          <cell r="A5946">
            <v>0</v>
          </cell>
        </row>
        <row r="5947">
          <cell r="A5947" t="str">
            <v>17.03.100</v>
          </cell>
          <cell r="B5947" t="str">
            <v>FORNECIMENTO E PLANTIO DE MUDAS ARBUSTIVAS - GRUPO 1 (PAPOULA, JASMIM ALFINETE,JASMIM VAPOR, ESPIRRADEIRA, ETC.).</v>
          </cell>
          <cell r="C5947" t="str">
            <v>Un</v>
          </cell>
          <cell r="D5947">
            <v>4.47</v>
          </cell>
          <cell r="E5947" t="str">
            <v>EMLURB</v>
          </cell>
        </row>
        <row r="5948">
          <cell r="A5948">
            <v>0</v>
          </cell>
        </row>
        <row r="5949">
          <cell r="A5949" t="str">
            <v>17.03.110</v>
          </cell>
          <cell r="B5949" t="str">
            <v>FORNECIMENTO E PLANTIO DE MUDAS ARBUSTIVAS - GRUPO 2 (CHAPEU DE NAPOLEAO, PINCEL DE BARBEIRO, PAU D`ARQUINHO, PATA DE VACA, ETC.).</v>
          </cell>
          <cell r="C5949" t="str">
            <v>Un</v>
          </cell>
          <cell r="D5949">
            <v>6.16</v>
          </cell>
          <cell r="E5949" t="str">
            <v>EMLURB</v>
          </cell>
        </row>
        <row r="5950">
          <cell r="A5950">
            <v>0</v>
          </cell>
        </row>
        <row r="5951">
          <cell r="A5951" t="str">
            <v>17.03.120</v>
          </cell>
          <cell r="B5951" t="str">
            <v>FORNECIMENTO E PLANTIO DE MUDAS ARBUSTIVAS - GRUPO 3 (SHEFLERA, CAFEZINHO, MUSSAENDA).</v>
          </cell>
          <cell r="C5951" t="str">
            <v>Un</v>
          </cell>
          <cell r="D5951">
            <v>7.85</v>
          </cell>
          <cell r="E5951" t="str">
            <v>EMLURB</v>
          </cell>
        </row>
        <row r="5952">
          <cell r="A5952">
            <v>0</v>
          </cell>
        </row>
        <row r="5953">
          <cell r="A5953" t="str">
            <v>17.03.130</v>
          </cell>
          <cell r="B5953" t="str">
            <v>FORNECIMENTO E PLANTIO DE MUDAS ARBOREAS DE TAMANHO MEDIO, COM CERCA DE 1,50 M DE ALTURA, INCLUINDO A PREPARACAO DE COVA DE 40,0 X 40,0 X 40,0 CM, COM BARRO DE JARDIM E ESTRUME BOVINO CURTIDO.</v>
          </cell>
          <cell r="C5953" t="str">
            <v>Un</v>
          </cell>
          <cell r="D5953">
            <v>21.86</v>
          </cell>
          <cell r="E5953" t="str">
            <v>EMLURB</v>
          </cell>
        </row>
        <row r="5954">
          <cell r="A5954">
            <v>0</v>
          </cell>
        </row>
        <row r="5955">
          <cell r="A5955" t="str">
            <v>17.03.140</v>
          </cell>
          <cell r="B5955" t="str">
            <v>FORNECIMENTO E PLANTIO DE ARECA BAMBU DE TAMANHO MEDIO, COM CERCA DE 1,50 M DE ALTURA,INCLUINDO A PREPARACAO DE COVA DE 40,0 X 40,0 X 40,0 CM, COM BARRO DE JARDIM E ESTRUME BOVINO CURTIDO.</v>
          </cell>
          <cell r="C5955" t="str">
            <v>Un</v>
          </cell>
          <cell r="D5955">
            <v>35.39</v>
          </cell>
          <cell r="E5955" t="str">
            <v>EMLURB</v>
          </cell>
        </row>
        <row r="5956">
          <cell r="A5956">
            <v>0</v>
          </cell>
        </row>
        <row r="5957">
          <cell r="A5957" t="str">
            <v>17.03.142</v>
          </cell>
          <cell r="B5957" t="str">
            <v>FORNECIMENTO E PLANTIO DE PALMEIRA PHONIX (ALTURA DO FUSTE DE 0,60M), INCLUINDO A PREPARACAO DE COVA DE 40,0 X 40,0 X 40,0 CM, COM BARRO DE JARDIM E ESTRUME BOVINO CURTIDO.</v>
          </cell>
          <cell r="C5957" t="str">
            <v>Un</v>
          </cell>
          <cell r="D5957">
            <v>38.21</v>
          </cell>
          <cell r="E5957" t="str">
            <v>EMLURB</v>
          </cell>
        </row>
        <row r="5958">
          <cell r="A5958">
            <v>0</v>
          </cell>
        </row>
        <row r="5959">
          <cell r="A5959" t="str">
            <v>17.03.144</v>
          </cell>
          <cell r="B5959" t="str">
            <v>FORNECIMENTO E PLANTIO DE PALMEIRAS (IMPERIAL DENDE, JAPONESA, ETC.), COM CERCA DE 1,50 M DE ALTURA, INCLUINDO A PREPARACAO DE COVA DE 40,0 X 40,0 X 40,0 CM, COM BARRO DE JARDIM E ESTRUME BOVINO CURTIDO.</v>
          </cell>
          <cell r="C5959" t="str">
            <v>Un</v>
          </cell>
          <cell r="D5959">
            <v>38.630000000000003</v>
          </cell>
          <cell r="E5959" t="str">
            <v>EMLURB</v>
          </cell>
        </row>
        <row r="5960">
          <cell r="A5960">
            <v>0</v>
          </cell>
        </row>
        <row r="5961">
          <cell r="A5961" t="str">
            <v>17.03.150</v>
          </cell>
          <cell r="B5961" t="str">
            <v>FORNECIMENTO E PLANTIO DE COQUEIRO (ALTURA DO FUSTE DE 0,60 M),INCLUINDO A PREPARACAO DE COVA DE 40,0 X 40,0 X 40,0 CM, COM BARRO DE JARDIM E ESTRUME BOVINO CURTIDO.</v>
          </cell>
          <cell r="C5961" t="str">
            <v>Un</v>
          </cell>
          <cell r="D5961">
            <v>28.5</v>
          </cell>
          <cell r="E5961" t="str">
            <v>EMLURB</v>
          </cell>
        </row>
        <row r="5962">
          <cell r="A5962">
            <v>0</v>
          </cell>
        </row>
        <row r="5963">
          <cell r="A5963" t="str">
            <v>17.03.160</v>
          </cell>
          <cell r="B5963" t="str">
            <v>FORNECIMENTO E PLANTIO DE MACAIBEIRA (ALTURA DO FUSTE DE 1,00 M), INCLUINDO PREPARACAO DE COVA DE 40,0 X 40,0 X 40,0 CM, COM BARRO DE JARDIM E ESTRUME BOVINO CURTIDO.</v>
          </cell>
          <cell r="C5963" t="str">
            <v>Un</v>
          </cell>
          <cell r="D5963">
            <v>110.27</v>
          </cell>
          <cell r="E5963" t="str">
            <v>EMLURB</v>
          </cell>
        </row>
        <row r="5964">
          <cell r="A5964">
            <v>0</v>
          </cell>
        </row>
        <row r="5965">
          <cell r="A5965" t="str">
            <v>17.03.170</v>
          </cell>
          <cell r="B5965" t="str">
            <v>FORNECIMENTO E PLANTIO DE FILODENDRO, DE PORTE MEDIO, (ALTURA APROXIMADA DE 0,80 M ).</v>
          </cell>
          <cell r="C5965" t="str">
            <v>Un</v>
          </cell>
          <cell r="D5965">
            <v>15.44</v>
          </cell>
          <cell r="E5965" t="str">
            <v>EMLURB</v>
          </cell>
        </row>
        <row r="5966">
          <cell r="A5966">
            <v>0</v>
          </cell>
        </row>
        <row r="5967">
          <cell r="A5967" t="str">
            <v>17.03.180</v>
          </cell>
          <cell r="B5967" t="str">
            <v>FORNECIMENTO E PLANTIO DE GRAVATA,YUCA(TROMBA DE ELEFANTE), AGAVE VARIEGATA, DE PORTE MEDIO (ALTURA APROXIMADA DE 0,60 M).</v>
          </cell>
          <cell r="C5967" t="str">
            <v>Un</v>
          </cell>
          <cell r="D5967">
            <v>15.44</v>
          </cell>
          <cell r="E5967" t="str">
            <v>EMLURB</v>
          </cell>
        </row>
        <row r="5968">
          <cell r="A5968">
            <v>0</v>
          </cell>
        </row>
        <row r="5969">
          <cell r="A5969" t="str">
            <v>17.03.190</v>
          </cell>
          <cell r="B5969" t="str">
            <v>FORNECIMENTO E PLANTIO DE MUDAS RASTEIRAS PARA FORRACAO DE CANTEIROS E MANCHAS DE CONTRASTES EM GRAMADOS - GRUPO 1 ( VIOLETA, MAL-ME-QUER, ZEBRINA, ETC).</v>
          </cell>
          <cell r="C5969" t="str">
            <v>m2</v>
          </cell>
          <cell r="D5969">
            <v>4.6399999999999997</v>
          </cell>
          <cell r="E5969" t="str">
            <v>EMLURB</v>
          </cell>
        </row>
        <row r="5970">
          <cell r="A5970">
            <v>0</v>
          </cell>
        </row>
        <row r="5971">
          <cell r="A5971" t="str">
            <v>17.03.200</v>
          </cell>
          <cell r="B5971" t="str">
            <v>FORNECIMENTO E PLANTIO DE MUDAS RASTEIRAS PARA FORRACAO DE CANTEIROS E MANCHAS DE CONTRASTES EM GRAMADOS - GRUPO 2 (VIUVA ALEGRE, FUMACA, ONZE HORAS, ANDARCA, VIUVINHA, ETC. )</v>
          </cell>
          <cell r="C5971" t="str">
            <v>m2</v>
          </cell>
          <cell r="D5971">
            <v>5.2</v>
          </cell>
          <cell r="E5971" t="str">
            <v>EMLURB</v>
          </cell>
        </row>
        <row r="5972">
          <cell r="A5972">
            <v>0</v>
          </cell>
        </row>
        <row r="5973">
          <cell r="A5973" t="str">
            <v>17.04.010</v>
          </cell>
          <cell r="B5973" t="str">
            <v>CONSTRUCAO DE BANCO EM CONCRETO ARMADO, COM APOIOS A CADA 2,00 M, EM ALVENARIA DE 1/2 VEZ CHAPISCADA E REVESTIDA, SOBRE SAPATA DE CONCRETO ARMADO, INCLUSIVE ESCAVACAO, REATERRO E REMOCAO. (MOD.AV-27/2000 OPCAO 01).</v>
          </cell>
          <cell r="C5973" t="str">
            <v>m</v>
          </cell>
          <cell r="D5973">
            <v>132.79</v>
          </cell>
          <cell r="E5973" t="str">
            <v>EMLURB</v>
          </cell>
        </row>
        <row r="5974">
          <cell r="A5974">
            <v>0</v>
          </cell>
        </row>
        <row r="5975">
          <cell r="A5975" t="str">
            <v>17.04.020</v>
          </cell>
          <cell r="B5975" t="str">
            <v>CONSTRUCAO DE BANCO MURETA EM CONCRETO ARMADO, APOIADO EM ALVENARIA DE 1 VEZ CHAPISCADA E REVESTIDA,SOBRE BASE DE CONCRETO ARMADO, INCLUSIVE ESCAVACAO,REATERRO E REMOCAO.(MOD.AV- 27/2000 OPCAO 02).</v>
          </cell>
          <cell r="C5975" t="str">
            <v>m</v>
          </cell>
          <cell r="D5975">
            <v>165.2</v>
          </cell>
          <cell r="E5975" t="str">
            <v>EMLURB</v>
          </cell>
        </row>
        <row r="5976">
          <cell r="A5976">
            <v>0</v>
          </cell>
        </row>
        <row r="5977">
          <cell r="A5977" t="str">
            <v>17.04.030</v>
          </cell>
          <cell r="B5977" t="str">
            <v>CONSTRUCAO DE BANCO JARDINEIRA EM CONCRETO ARMADO, APOIADO EM ALVENARIA DE 1/2 VEZ CHAPISCADA E REVESTIDA, SOBRE BASE DE CONCRETO ARMADO, INCLUSIVE ESCAVACAO, REATERRO E REMOCAO. (MOD. AV-27/2000 OPCAO 03).</v>
          </cell>
          <cell r="C5977" t="str">
            <v>m</v>
          </cell>
          <cell r="D5977">
            <v>174.15</v>
          </cell>
          <cell r="E5977" t="str">
            <v>EMLURB</v>
          </cell>
        </row>
        <row r="5978">
          <cell r="A5978">
            <v>0</v>
          </cell>
        </row>
        <row r="5979">
          <cell r="A5979" t="str">
            <v>17.04.040</v>
          </cell>
          <cell r="B5979" t="str">
            <v xml:space="preserve">CONSTRUCAO DE BANCO EM CONCRETO ARMADO REVESTIDO COM GRANITO ARTIFICIAL NA COR CINZA, COM APOIOS A CADA 2.00M, EM ALVENARIA DE 1/2 VEZ, CHAPISCADA E REVESTIDA SOBRE SAPATA DE CONCRETO ARMADO, INCLUSIVE ESCAVACAO, REATERRO E REMOCAO (MOD. AV-27/2000 OPCAO </v>
          </cell>
          <cell r="C5979" t="str">
            <v>m</v>
          </cell>
          <cell r="D5979">
            <v>146.97999999999999</v>
          </cell>
          <cell r="E5979" t="str">
            <v>EMLURB</v>
          </cell>
        </row>
        <row r="5980">
          <cell r="A5980">
            <v>0</v>
          </cell>
        </row>
        <row r="5981">
          <cell r="A5981" t="str">
            <v>17.04.050</v>
          </cell>
          <cell r="B5981" t="str">
            <v>CONSTRUCAO DE BANCO MURETA EM CONCRETO ARMADO REVESTIDO COM GRANITO ARTIFICIAL, NA COR CINZA, APOIADO EM ALVENARIA DE 1 VEZ CHAPISCADA E REVESTIDA, SOBRE BASE DE CONCRETO ARMADO, INCLUSIVE ESCAVACAO, REATERRO E REMOCAO.( MOD AV-27/2000 OPCAO 05).</v>
          </cell>
          <cell r="C5981" t="str">
            <v>m</v>
          </cell>
          <cell r="D5981">
            <v>226.45</v>
          </cell>
          <cell r="E5981" t="str">
            <v>EMLURB</v>
          </cell>
        </row>
        <row r="5982">
          <cell r="A5982">
            <v>0</v>
          </cell>
        </row>
        <row r="5983">
          <cell r="A5983" t="str">
            <v>17.04.060</v>
          </cell>
          <cell r="B5983" t="str">
            <v>CONSTRUCAO DE BANCO JARDINEIRA EM CONCRETO ARMADO, REVESTIDO COM GRANITO ARTIFICIAL, NA COR CINZA, APOIADO EM ALVENARIA DE 1/2 VEZ CHAPISCADA E REVESTIDA SOBRE BASE DE CONCRETO ARMADO, INCLUSIVE ESCAVACAO, REATERRO E REMOCAO.(MOD.AV-27/2000 OPCAO 06).</v>
          </cell>
          <cell r="C5983" t="str">
            <v>m</v>
          </cell>
          <cell r="D5983">
            <v>199.88</v>
          </cell>
          <cell r="E5983" t="str">
            <v>EMLURB</v>
          </cell>
        </row>
        <row r="5984">
          <cell r="A5984">
            <v>0</v>
          </cell>
        </row>
        <row r="5985">
          <cell r="A5985" t="str">
            <v>17.04.100</v>
          </cell>
          <cell r="B5985" t="str">
            <v>FORNECIMENTO E ASSENTAMENTO DE BANCO MODELO RECIFE ANTIGO REF. B-112, GRAMETAL OU SIMILAR PINTADO E COM ROSCAS PARA CHUMBAMENTO,INCLUSIVE ESCAVACAO, REMOCAO E BASE DE CONCRETO.</v>
          </cell>
          <cell r="C5985" t="str">
            <v>Un</v>
          </cell>
          <cell r="D5985">
            <v>749.66</v>
          </cell>
          <cell r="E5985" t="str">
            <v>EMLURB</v>
          </cell>
        </row>
        <row r="5986">
          <cell r="A5986">
            <v>0</v>
          </cell>
        </row>
        <row r="5987">
          <cell r="A5987" t="str">
            <v>17.04.110</v>
          </cell>
          <cell r="B5987" t="str">
            <v>FORNECIMENTO E ASSENTAMENTO DE BANCO MODELO TAMANDUA REF.B-108 GRAMETAL OU SIMILAR PINTADO E COM ROSCAS PARA CHUMBAMENTO,INCLUSIVE ESCAVACAO,REMOCAO E BASE DE CONCRETO.</v>
          </cell>
          <cell r="C5987" t="str">
            <v>Un</v>
          </cell>
          <cell r="D5987">
            <v>561.42999999999995</v>
          </cell>
          <cell r="E5987" t="str">
            <v>EMLURB</v>
          </cell>
        </row>
        <row r="5988">
          <cell r="A5988">
            <v>0</v>
          </cell>
        </row>
        <row r="5989">
          <cell r="A5989" t="str">
            <v>17.04.200</v>
          </cell>
          <cell r="B5989" t="str">
            <v>FORNECIMENTO E ASSENTAMENTO DE BANCO PRE-MOL DADO TIPO GRANILITE,INCLUSIVE ESCAVACAO ,REMOCAO E BASE DE CONCRETO.</v>
          </cell>
          <cell r="C5989" t="str">
            <v>Un</v>
          </cell>
          <cell r="D5989">
            <v>77.290000000000006</v>
          </cell>
          <cell r="E5989" t="str">
            <v>EMLURB</v>
          </cell>
        </row>
        <row r="5990">
          <cell r="A5990">
            <v>0</v>
          </cell>
        </row>
        <row r="5991">
          <cell r="A5991" t="str">
            <v>17.05.010</v>
          </cell>
          <cell r="B5991" t="str">
            <v>FORNECIMENTO E ASSENTAMENTO DE BALANCO MIRIM COM 01 CADEIRA REF. 097, GIRASSOL OU SIMILAR, INCLUSIVE PINTURA E TRANSPORTE PARA REGIAO ME TROPOLITANA DO GRANDE RECIFE.</v>
          </cell>
          <cell r="C5991" t="str">
            <v>Un</v>
          </cell>
          <cell r="D5991">
            <v>204.1</v>
          </cell>
          <cell r="E5991" t="str">
            <v>EMLURB</v>
          </cell>
        </row>
        <row r="5992">
          <cell r="A5992">
            <v>0</v>
          </cell>
        </row>
        <row r="5993">
          <cell r="A5993" t="str">
            <v>17.05.020</v>
          </cell>
          <cell r="B5993" t="str">
            <v>FORNECIMENTO E ASSENTAMENTO DE BALANCO MIRIM COM 02 CADEIRAS REF. 098, GIRASSOL OU SIMILAR INCLUSIVE PINTURA E TRANSPORTE PARA REGIAO ME TROPOLITANA DO GRANDE RECIFE.</v>
          </cell>
          <cell r="C5993" t="str">
            <v>Un</v>
          </cell>
          <cell r="D5993">
            <v>394.71</v>
          </cell>
          <cell r="E5993" t="str">
            <v>EMLURB</v>
          </cell>
        </row>
        <row r="5994">
          <cell r="A5994">
            <v>0</v>
          </cell>
        </row>
        <row r="5995">
          <cell r="A5995" t="str">
            <v>17.05.030</v>
          </cell>
          <cell r="B5995" t="str">
            <v>FORNECIMENTO E ASSENTAMENTO DE BALANCO MIRIM COM 03 CADEIRAS REF. 099, GIRASSOL OU SIMILAR INCLUSIVE PINTURA E TRANSPORTE PARA REGIAO METROPOLITANA DO GRANDE RECIFE.</v>
          </cell>
          <cell r="C5995" t="str">
            <v>Un</v>
          </cell>
          <cell r="D5995">
            <v>535.67999999999995</v>
          </cell>
          <cell r="E5995" t="str">
            <v>EMLURB</v>
          </cell>
        </row>
        <row r="5996">
          <cell r="A5996">
            <v>0</v>
          </cell>
        </row>
        <row r="5997">
          <cell r="A5997" t="str">
            <v>17.05.040</v>
          </cell>
          <cell r="B5997" t="str">
            <v>FORNECIMENTO E ASSENTAMENTO DE BALANCO COLEGIAL COM 02 CADEIRAS REF. 120,GIRASSOL OU SIMILAR,INCLUSIVE PINTURA E TRANSPORTE PARA REGIAO METROPOLITANA DO GRANDE RECIFE.</v>
          </cell>
          <cell r="C5997" t="str">
            <v>Un</v>
          </cell>
          <cell r="D5997">
            <v>546.96</v>
          </cell>
          <cell r="E5997" t="str">
            <v>EMLURB</v>
          </cell>
        </row>
        <row r="5998">
          <cell r="A5998">
            <v>0</v>
          </cell>
        </row>
        <row r="5999">
          <cell r="A5999" t="str">
            <v>17.05.050</v>
          </cell>
          <cell r="B5999" t="str">
            <v>FORNECIMENTO E ASSENTAMENTO DE BALANCO COLEGIAL COM 03 CADEIRAS REF. 121,GIRASSOL OU SIMILAR,INCLUSIVE PINTURA E TRANSPORTE PARA REGIAO METROPOLITANA DO GRANDE RECIFE.</v>
          </cell>
          <cell r="C5999" t="str">
            <v>Un</v>
          </cell>
          <cell r="D5999">
            <v>648.47</v>
          </cell>
          <cell r="E5999" t="str">
            <v>EMLURB</v>
          </cell>
        </row>
        <row r="6000">
          <cell r="A6000">
            <v>0</v>
          </cell>
        </row>
        <row r="6001">
          <cell r="A6001" t="str">
            <v>17.05.060</v>
          </cell>
          <cell r="B6001" t="str">
            <v>FORNECIMENTO E ASSENTAMENTO DE BALANCO COLEGIAL COM 04 CADEIRAS REF. 122,GIRASSOL OU SIMILAR,INCLUSIVE PINTURA E TRANSPORTE PARA REGIAO METROPOLITANA DO GRANDE RECIFE.</v>
          </cell>
          <cell r="C6001" t="str">
            <v>Un</v>
          </cell>
          <cell r="D6001">
            <v>761.25</v>
          </cell>
          <cell r="E6001" t="str">
            <v>EMLURB</v>
          </cell>
        </row>
        <row r="6002">
          <cell r="A6002">
            <v>0</v>
          </cell>
        </row>
        <row r="6003">
          <cell r="A6003" t="str">
            <v>17.05.070</v>
          </cell>
          <cell r="B6003" t="str">
            <v>FORNECIMENTO E ASSENTAMENTO DE CARROSSEL STAND TAMANHO PEQUENO REF. 130,GIRASSOL OU SIMILAR,INCLUSIVE PINTURA E TRANSPORTE PARA REGIAO METROPOLITANA DO GRANDE RECIFE.</v>
          </cell>
          <cell r="C6003" t="str">
            <v>Un</v>
          </cell>
          <cell r="D6003">
            <v>723.05</v>
          </cell>
          <cell r="E6003" t="str">
            <v>EMLURB</v>
          </cell>
        </row>
        <row r="6004">
          <cell r="A6004">
            <v>0</v>
          </cell>
        </row>
        <row r="6005">
          <cell r="A6005" t="str">
            <v>17.05.080</v>
          </cell>
          <cell r="B6005" t="str">
            <v>FORNECIMENTO E ASSENTAMENTO DE CARROSSEL STAND TAMANHO MEDIO REF. 131,GIRASSOL OU SIMILAR,INCLUSIVE PINTURA E TRANSPORTE PARA REGIAO METROPOLITANA DO GRANDE RECIFE.</v>
          </cell>
          <cell r="C6005" t="str">
            <v>Un</v>
          </cell>
          <cell r="D6005">
            <v>835.83</v>
          </cell>
          <cell r="E6005" t="str">
            <v>EMLURB</v>
          </cell>
        </row>
        <row r="6006">
          <cell r="A6006">
            <v>0</v>
          </cell>
        </row>
        <row r="6007">
          <cell r="A6007" t="str">
            <v>17.05.090</v>
          </cell>
          <cell r="B6007" t="str">
            <v>FORNECIMENTO E ASSENTAMENTO DE CARROSSEL STAND TAMANHO GRANDE REF. 132,GIRASSOL OU SIMILAR,INCLUSIVE PINTURA E TRANSPORTE PARA REGIAO METROPOLITANA DO GRANDE RECIFE.</v>
          </cell>
          <cell r="C6007" t="str">
            <v>Un</v>
          </cell>
          <cell r="D6007">
            <v>982.45</v>
          </cell>
          <cell r="E6007" t="str">
            <v>EMLURB</v>
          </cell>
        </row>
        <row r="6008">
          <cell r="A6008">
            <v>0</v>
          </cell>
        </row>
        <row r="6009">
          <cell r="A6009" t="str">
            <v>17.05.100</v>
          </cell>
          <cell r="B6009" t="str">
            <v>FORNECIMENTO E ASSENTAMENTO DE ESCORREGO MIRIM COM RAMPA DE 1.50M REF.180,GIRASSOL OU SIMILAR,INCLUSIVE PINTURA E TRANSPORTE PARA REGIAO METROPOLITANA DO GRANDE RECIFE.</v>
          </cell>
          <cell r="C6009" t="str">
            <v>Un</v>
          </cell>
          <cell r="D6009">
            <v>400.34</v>
          </cell>
          <cell r="E6009" t="str">
            <v>EMLURB</v>
          </cell>
        </row>
        <row r="6010">
          <cell r="A6010">
            <v>0</v>
          </cell>
        </row>
        <row r="6011">
          <cell r="A6011" t="str">
            <v>17.05.110</v>
          </cell>
          <cell r="B6011" t="str">
            <v>FORNECIMENTO E ASSENTAMENTO DE ESCORRREGO MEDIO COM RAMPA DE 2.00M REF. 181, GIRASSOL OU SIMILAR,INCLUSIVE PINTURA E TRANSPORTE PARA REGIAO METROPOLITANA DO GRANDE RECIFE.</v>
          </cell>
          <cell r="C6011" t="str">
            <v>Un</v>
          </cell>
          <cell r="D6011">
            <v>524.41</v>
          </cell>
          <cell r="E6011" t="str">
            <v>EMLURB</v>
          </cell>
        </row>
        <row r="6012">
          <cell r="A6012">
            <v>0</v>
          </cell>
        </row>
        <row r="6013">
          <cell r="A6013" t="str">
            <v>17.05.120</v>
          </cell>
          <cell r="B6013" t="str">
            <v>FORNECIMENTO E ASSENTAMENTO DE ESCORREGO GRANDE COM RAMPA DE 3.00M REF. 182,GIRASSOL OU SIMILAR,INCLUSIVE PINTURA E TRANSPORTE PARA REGIAO METROPOLITANA DO GRANDE RECIFE.</v>
          </cell>
          <cell r="C6013" t="str">
            <v>Un</v>
          </cell>
          <cell r="D6013">
            <v>687.94</v>
          </cell>
          <cell r="E6013" t="str">
            <v>EMLURB</v>
          </cell>
        </row>
        <row r="6014">
          <cell r="A6014">
            <v>0</v>
          </cell>
        </row>
        <row r="6015">
          <cell r="A6015" t="str">
            <v>17.05.130</v>
          </cell>
          <cell r="B6015" t="str">
            <v>FORNECIMENTO E ASSENTAMENTO DE ESCORREGO COM RAMPA DE 4.00M REF.183, GIRASSOL OU SIMILAR, INCLUSIVE PINTURA E TRANSPORTE PARA REGIAO METROPOLITANA DO GRANDE RECIFE.</v>
          </cell>
          <cell r="C6015" t="str">
            <v>Un</v>
          </cell>
          <cell r="D6015">
            <v>907.87</v>
          </cell>
          <cell r="E6015" t="str">
            <v>EMLURB</v>
          </cell>
        </row>
        <row r="6016">
          <cell r="A6016">
            <v>0</v>
          </cell>
        </row>
        <row r="6017">
          <cell r="A6017" t="str">
            <v>17.05.140</v>
          </cell>
          <cell r="B6017" t="str">
            <v>FORNECIMENTO E ASSENTAMENTO DE ESCADA VERTICAL L ALTURA 2.00M REF. 190,GIRASSOL OU SIMILAR,INCLUSIVE PINTURA E TRANSPORTE PARA REGIAO METROPOLITANA DO GRANDE RECIFE.</v>
          </cell>
          <cell r="C6017" t="str">
            <v>Un</v>
          </cell>
          <cell r="D6017">
            <v>347.57</v>
          </cell>
          <cell r="E6017" t="str">
            <v>EMLURB</v>
          </cell>
        </row>
        <row r="6018">
          <cell r="A6018">
            <v>0</v>
          </cell>
        </row>
        <row r="6019">
          <cell r="A6019" t="str">
            <v>17.05.150</v>
          </cell>
          <cell r="B6019" t="str">
            <v>FORNECIMENTO E ASSENTAMENTO DE ESCADA VERTICAL L ALTURA 3.00M REF. 191,GIRASSOL OU SIMILAR,INCLUSIVE PINTURA E TRANSPORTE PARA REGIAO METROPOLITANA DO GRANDE RECIFE.</v>
          </cell>
          <cell r="C6019" t="str">
            <v>Un</v>
          </cell>
          <cell r="D6019">
            <v>526.9</v>
          </cell>
          <cell r="E6019" t="str">
            <v>EMLURB</v>
          </cell>
        </row>
        <row r="6020">
          <cell r="A6020">
            <v>0</v>
          </cell>
        </row>
        <row r="6021">
          <cell r="A6021" t="str">
            <v>17.05.160</v>
          </cell>
          <cell r="B6021" t="str">
            <v>FORNECIMENTO E ASSENTAMENTO DE ESCADA HORIZONTAL U ALTURA 2.00M REF. 192,GIRASSOL OU SIMILAR,INCLUSIVE PINTURA E TRANSPORTE PARA REGIAO METROPOLITANA DO GRANDE RECIFE.</v>
          </cell>
          <cell r="C6021" t="str">
            <v>Un</v>
          </cell>
          <cell r="D6021">
            <v>530.04</v>
          </cell>
          <cell r="E6021" t="str">
            <v>EMLURB</v>
          </cell>
        </row>
        <row r="6022">
          <cell r="A6022">
            <v>0</v>
          </cell>
        </row>
        <row r="6023">
          <cell r="A6023" t="str">
            <v>17.05.170</v>
          </cell>
          <cell r="B6023" t="str">
            <v>FORNECIMENTO E ASSENTAMENTO DE ESCADA HORIZONTAL U ALTURA 3.00M REF. 193,GIRASSOL OU SIMILAR,INCLUSIVE PINTURA E TRANSPORTE PARA REGIAO METROPOLITANA DO GRANDE RECIFE.</v>
          </cell>
          <cell r="C6023" t="str">
            <v>Un</v>
          </cell>
          <cell r="D6023">
            <v>648.47</v>
          </cell>
          <cell r="E6023" t="str">
            <v>EMLURB</v>
          </cell>
        </row>
        <row r="6024">
          <cell r="A6024">
            <v>0</v>
          </cell>
        </row>
        <row r="6025">
          <cell r="A6025" t="str">
            <v>17.05.180</v>
          </cell>
          <cell r="B6025" t="str">
            <v>FORNECIMENTO E ASSENTAMENTO DE ESCADA VERTICAL Y ALTURA 3.00M REF. 194,GIRASSOL OU SIMILAR,INCLUSIVE PINTURA E TRANSPORTE PARA REGIAO METROPOLITANA DO GRANDE RECIFE.</v>
          </cell>
          <cell r="C6025" t="str">
            <v>Un</v>
          </cell>
          <cell r="D6025">
            <v>738.69</v>
          </cell>
          <cell r="E6025" t="str">
            <v>EMLURB</v>
          </cell>
        </row>
        <row r="6026">
          <cell r="A6026">
            <v>0</v>
          </cell>
        </row>
        <row r="6027">
          <cell r="A6027" t="str">
            <v>17.05.190</v>
          </cell>
          <cell r="B6027" t="str">
            <v>FORNECIMENTO E ASSENTAMENTO DE GANGORRA MIRIM COM 01 PECA REF. 200,GIRASSOL OU SIMILAR, INCLUSIVE PINTURA E TRANSPORTE PARA REGIAO METROPOLITANA DO GRANDE RECIFE.</v>
          </cell>
          <cell r="C6027" t="str">
            <v>Un</v>
          </cell>
          <cell r="D6027">
            <v>350.72</v>
          </cell>
          <cell r="E6027" t="str">
            <v>EMLURB</v>
          </cell>
        </row>
        <row r="6028">
          <cell r="A6028">
            <v>0</v>
          </cell>
        </row>
        <row r="6029">
          <cell r="A6029" t="str">
            <v>17.05.200</v>
          </cell>
          <cell r="B6029" t="str">
            <v>FORNECIMENTO E ASSENTAMENTO DE GANGORRA MIRIM COM 02 PECAS REF. 201,GIRASSOL OU SIMILAR,INCLUSIVE PINTURA E TRANSPORTE PARA REGIAO METROPOLITANA DO GRANDE RECIFE.</v>
          </cell>
          <cell r="C6029" t="str">
            <v>Un</v>
          </cell>
          <cell r="D6029">
            <v>497.34</v>
          </cell>
          <cell r="E6029" t="str">
            <v>EMLURB</v>
          </cell>
        </row>
        <row r="6030">
          <cell r="A6030">
            <v>0</v>
          </cell>
        </row>
        <row r="6031">
          <cell r="A6031" t="str">
            <v>17.05.210</v>
          </cell>
          <cell r="B6031" t="str">
            <v>FORNECIMENTO E ASSENTAMENTO DE GANGORRA MIRIM COM 03 PECAS REF. 202,GIRASSOL OU SIMILAR,INCLUSIVE PINTURA E TRANSPORTE PARA REGIAO METROPOLITANA DO GRANDE RECIFE.</v>
          </cell>
          <cell r="C6031" t="str">
            <v>Un</v>
          </cell>
          <cell r="D6031">
            <v>643.96</v>
          </cell>
          <cell r="E6031" t="str">
            <v>EMLURB</v>
          </cell>
        </row>
        <row r="6032">
          <cell r="A6032">
            <v>0</v>
          </cell>
        </row>
        <row r="6033">
          <cell r="A6033" t="str">
            <v>17.05.220</v>
          </cell>
          <cell r="B6033" t="str">
            <v>FORNECIMENTO E ASSENTAMENTO DE GANGORRA STAND COM 02 PECAS REF. 203,GIRASSOL OU SIMILAR,INCLUSIVE PINTURA E TRANSPORTE PARA REGIAO METROPOLITANA DO GRANDE RECIFE.</v>
          </cell>
          <cell r="C6033" t="str">
            <v>Un</v>
          </cell>
          <cell r="D6033">
            <v>643.96</v>
          </cell>
          <cell r="E6033" t="str">
            <v>EMLURB</v>
          </cell>
        </row>
        <row r="6034">
          <cell r="A6034">
            <v>0</v>
          </cell>
        </row>
        <row r="6035">
          <cell r="A6035" t="str">
            <v>17.05.230</v>
          </cell>
          <cell r="B6035" t="str">
            <v>FORNECIMENTO E ASSENTAMENTO DE GANGORRA STAND COM 03 PECAS REF. 204,GIRASSOL OU SIMILAR,INCLUSIVE PINTURA E TRANSPORTE PARA REGIAO METROPOLITANA DO GRANDE RECIFE.</v>
          </cell>
          <cell r="C6035" t="str">
            <v>Un</v>
          </cell>
          <cell r="D6035">
            <v>761.25</v>
          </cell>
          <cell r="E6035" t="str">
            <v>EMLURB</v>
          </cell>
        </row>
        <row r="6036">
          <cell r="A6036">
            <v>0</v>
          </cell>
        </row>
        <row r="6037">
          <cell r="A6037" t="str">
            <v>17.05.240</v>
          </cell>
          <cell r="B6037" t="str">
            <v>FORNECIMENTO E ASSENTAMENTO DE GANGORRA STAND COM 04 PECAS REF. 205,GIRASSOL OU SIMILAR,INCLUSIVE PINTURA E TRANSPORTE PARA REGIAO METROPOLITANA DO GRANDE RECIFE.</v>
          </cell>
          <cell r="C6037" t="str">
            <v>Un</v>
          </cell>
          <cell r="D6037">
            <v>907.87</v>
          </cell>
          <cell r="E6037" t="str">
            <v>EMLURB</v>
          </cell>
        </row>
        <row r="6038">
          <cell r="A6038">
            <v>0</v>
          </cell>
        </row>
        <row r="6039">
          <cell r="A6039" t="str">
            <v>17.05.250</v>
          </cell>
          <cell r="B6039" t="str">
            <v>FORNECIMENTO E ASSENTAMENTO DE GAIOLA COM (1.20 X 1.20 X 2.50)M REF. 220,GIRASSOL OU SI MILAR,INCLUSIVE PINTURA E TRANSPORTE PARA REGIAO METROPOLITANA DO GRANDE RECIFE.</v>
          </cell>
          <cell r="C6039" t="str">
            <v>Un</v>
          </cell>
          <cell r="D6039">
            <v>804.85</v>
          </cell>
          <cell r="E6039" t="str">
            <v>EMLURB</v>
          </cell>
        </row>
        <row r="6040">
          <cell r="A6040">
            <v>0</v>
          </cell>
        </row>
        <row r="6041">
          <cell r="A6041" t="str">
            <v>17.05.260</v>
          </cell>
          <cell r="B6041" t="str">
            <v>FORNECIMENTO E ASSENTAMENTO DE GAIOLA COM (1.40 X 1.40 X 2.50)M REF. 221,GIRASSOL OU SI MILAR,INCLUSIVE PINTURA E TRANSPORTE PARA REGIAO METROPOLITANA DO GRANDE RECIFE.</v>
          </cell>
          <cell r="C6041" t="str">
            <v>Un</v>
          </cell>
          <cell r="D6041">
            <v>951.47</v>
          </cell>
          <cell r="E6041" t="str">
            <v>EMLURB</v>
          </cell>
        </row>
        <row r="6042">
          <cell r="A6042">
            <v>0</v>
          </cell>
        </row>
        <row r="6043">
          <cell r="A6043" t="str">
            <v>17.05.270</v>
          </cell>
          <cell r="B6043" t="str">
            <v>FORNECIMENTO E ASSENTAMENTO DE GAIOLA COM (1.60 X 1.60 X 2.50)M, REF. 222, GIRASSOL OU SIMILAR, INCLUSIVE PINTURA E TRANSPORTE PARA REGIAO METROPOLITANA DO GRANDE RECIFE.</v>
          </cell>
          <cell r="C6043" t="str">
            <v>Un</v>
          </cell>
          <cell r="D6043">
            <v>1098.0899999999999</v>
          </cell>
          <cell r="E6043" t="str">
            <v>EMLURB</v>
          </cell>
        </row>
        <row r="6044">
          <cell r="A6044">
            <v>0</v>
          </cell>
        </row>
        <row r="6045">
          <cell r="A6045" t="str">
            <v>17.05.280</v>
          </cell>
          <cell r="B6045" t="str">
            <v>FORNECIMENTO E ASSENTAMENTO DE BARRAS PARA FUTEBOL DE SALAO (MOVEIS), TUBO 1 1/2 POL, REF. 410,GIRASSOL OU SIMILAR,INCLUSIVE PINTURA E TRANSPORTE PARA REGIAO METROPOLITANA DO GRANDE RECIFE.</v>
          </cell>
          <cell r="C6045" t="str">
            <v>PAR</v>
          </cell>
          <cell r="D6045">
            <v>991.98</v>
          </cell>
          <cell r="E6045" t="str">
            <v>EMLURB</v>
          </cell>
        </row>
        <row r="6046">
          <cell r="A6046">
            <v>0</v>
          </cell>
        </row>
        <row r="6047">
          <cell r="A6047" t="str">
            <v>17.05.290</v>
          </cell>
          <cell r="B6047" t="str">
            <v>FORNECIMENTO E ASSENTAMENTO DE BARRAS PARA FUTEBOL DE SALAO (MOVEIS) TUBO 2 POL,REF.411,GIRASSOL OU SIMILAR,INCLUSIVE PINTURA E TRANSPORTE PARA REGIAO METROPOLITANA DO GRANDE RECIFE.</v>
          </cell>
          <cell r="C6047" t="str">
            <v>PAR</v>
          </cell>
          <cell r="D6047">
            <v>1262.6600000000001</v>
          </cell>
          <cell r="E6047" t="str">
            <v>EMLURB</v>
          </cell>
        </row>
        <row r="6048">
          <cell r="A6048">
            <v>0</v>
          </cell>
        </row>
        <row r="6049">
          <cell r="A6049" t="str">
            <v>17.05.291</v>
          </cell>
          <cell r="B6049" t="str">
            <v>FORNECIMENTO E FIXAÇÃO DE ABRAÇADEIRA METÁLICA TIPO "U", PARA TUBO DE 2", FIXADA EM CONCRETO ATRAVÉS DE DOIS CHUMBADORES TIPO PARABOLT EXPANSIVO COM PARAFUSO GALVANIZADO 3/8" E COMPRIMENTO 80MM</v>
          </cell>
          <cell r="C6049" t="str">
            <v>Cj</v>
          </cell>
          <cell r="D6049">
            <v>8.5399999999999991</v>
          </cell>
          <cell r="E6049" t="str">
            <v>SEDUC</v>
          </cell>
        </row>
        <row r="6050">
          <cell r="A6050">
            <v>0</v>
          </cell>
        </row>
        <row r="6051">
          <cell r="A6051" t="str">
            <v>17.05.300</v>
          </cell>
          <cell r="B6051" t="str">
            <v>FORNECIMENTO E ASSENTAMENTO DE BARRAS PARA FUTEBOL DE SALAO (MOVEIS),TUBO 3 POL, REF. 412, GIRASSOL OU SIMILAR,INCLUSIVE PINTURA E TRANSPORTE PARA REGIAO METROPOLITANA DO GRANDE RECIFE.</v>
          </cell>
          <cell r="C6051" t="str">
            <v>PAR</v>
          </cell>
          <cell r="D6051">
            <v>1702.51</v>
          </cell>
          <cell r="E6051" t="str">
            <v>EMLURB</v>
          </cell>
        </row>
        <row r="6052">
          <cell r="A6052">
            <v>0</v>
          </cell>
        </row>
        <row r="6053">
          <cell r="A6053" t="str">
            <v>17.05.301</v>
          </cell>
          <cell r="B6053" t="str">
            <v>FORNECIMENTO E FIXAÇÃO DE ABRAÇADEIRA METÁLICA TIPO "U", PARA TUBO DE 3", FIXADA EM CONCRETO ATRAVÉS DE DOIS CHUMBADORES TIPO PARABOLT EXPANSIVO COM PARAFUSO GALVANIZADO 3/8" E COMPRIMENTO 80MM</v>
          </cell>
          <cell r="C6053" t="str">
            <v>Cj</v>
          </cell>
          <cell r="D6053">
            <v>8.64</v>
          </cell>
          <cell r="E6053" t="str">
            <v>SEDUC</v>
          </cell>
        </row>
        <row r="6054">
          <cell r="A6054">
            <v>0</v>
          </cell>
        </row>
        <row r="6055">
          <cell r="A6055" t="str">
            <v>17.05.310</v>
          </cell>
          <cell r="B6055" t="str">
            <v>FORNECIMENTO E ASSENTAMENTO DE BARRAS PARA FUTEBOL DE CAMPO SOCIETY,TUBO 4 POL,REF. 413,GIRASSOL OU SIMILAR, INCLUSIVE PINTURA E TRANSPORTE PARA REGIAO METROPOLITANA DO GRANDE RECIFE.</v>
          </cell>
          <cell r="C6055" t="str">
            <v>PAR</v>
          </cell>
          <cell r="D6055">
            <v>2145.62</v>
          </cell>
          <cell r="E6055" t="str">
            <v>EMLURB</v>
          </cell>
        </row>
        <row r="6056">
          <cell r="A6056">
            <v>0</v>
          </cell>
        </row>
        <row r="6057">
          <cell r="A6057" t="str">
            <v>17.05.320</v>
          </cell>
          <cell r="B6057" t="str">
            <v>FORNECIMENTO E ASSENTAMENTO DE BARRAS PARA FUTEBOL DE CAMPO OFICIAL,TUBO 4 POL,REF. 414,GIRASSOL OU SIMILAR, INCLUSIVE PINTURA E TRANSPORTE PARA REGIAO METROPOLITANA DO GRANDE RECIFE.</v>
          </cell>
          <cell r="C6057" t="str">
            <v>PAR</v>
          </cell>
          <cell r="D6057">
            <v>3160.67</v>
          </cell>
          <cell r="E6057" t="str">
            <v>EMLURB</v>
          </cell>
        </row>
        <row r="6058">
          <cell r="A6058">
            <v>0</v>
          </cell>
        </row>
        <row r="6059">
          <cell r="A6059" t="str">
            <v>17.05.330</v>
          </cell>
          <cell r="B6059" t="str">
            <v>FORNECIMENTO E ASSENTAMENTO DE TRAVES PARA VOLEIBOL,TUBO 2 POL,REF. 400, GIRASSOL OU SIMILAR,INCLUSIVE PINTURA E TRANSPORTE PARA REGIAO METROPOLITANA DO GRANDE RECIFE.</v>
          </cell>
          <cell r="C6059" t="str">
            <v>PAR</v>
          </cell>
          <cell r="D6059">
            <v>634.04</v>
          </cell>
          <cell r="E6059" t="str">
            <v>EMLURB</v>
          </cell>
        </row>
        <row r="6060">
          <cell r="A6060">
            <v>0</v>
          </cell>
        </row>
        <row r="6061">
          <cell r="A6061" t="str">
            <v>17.05.340</v>
          </cell>
          <cell r="B6061" t="str">
            <v>FORNECIMENTO E ASSENTAMENTO DE TRAVES PARA VOLEIBOL,TUBO 3 POL,REF. 401, GIRASSOL OU SIMILAR,INCLUSIVE PINTURA E TRANSPORTE PARA REGIAO METROPOLITANA DO GRANDE RECIFE.</v>
          </cell>
          <cell r="C6061" t="str">
            <v>PAR</v>
          </cell>
          <cell r="D6061">
            <v>825.77</v>
          </cell>
          <cell r="E6061" t="str">
            <v>EMLURB</v>
          </cell>
        </row>
        <row r="6062">
          <cell r="A6062">
            <v>0</v>
          </cell>
        </row>
        <row r="6063">
          <cell r="A6063" t="str">
            <v>17.05.350</v>
          </cell>
          <cell r="B6063" t="str">
            <v>FORNECIMENTO E ASSENTAMENTO DE TABELA PARA BASQUETE (OFICIAL) REF. 420 COM ARO PARA TABELA REF. 422,GIRASSOL OU SIMILAR,INCLUSIVE PINTURA E TRANSPORTE PARA REGIAO METROPOLITANA DO GRANDE RECIFE.</v>
          </cell>
          <cell r="C6063" t="str">
            <v>PAR</v>
          </cell>
          <cell r="D6063">
            <v>1236.47</v>
          </cell>
          <cell r="E6063" t="str">
            <v>EMLURB</v>
          </cell>
        </row>
        <row r="6064">
          <cell r="A6064">
            <v>0</v>
          </cell>
        </row>
        <row r="6065">
          <cell r="A6065" t="str">
            <v>17.05.360</v>
          </cell>
          <cell r="B6065" t="str">
            <v>FORNECIMENTO E ASSENTAMENTO DE ESTRUTURA PARA BASQUETE FIXA REF. 430 E TABELA PARA BASQUETE (OFICIAL) REF.420 COM ARO PARA TABELA REF.422 GIRASSOL OU SIMILAR,INCLUSIVE PINTURA E TRANSPORTE PARA REGIAO METROPOLITANA DO GRANDE RECIFE.</v>
          </cell>
          <cell r="C6065" t="str">
            <v>PAR</v>
          </cell>
          <cell r="D6065">
            <v>3254.54</v>
          </cell>
          <cell r="E6065" t="str">
            <v>EMLURB</v>
          </cell>
        </row>
        <row r="6066">
          <cell r="A6066">
            <v>0</v>
          </cell>
        </row>
        <row r="6067">
          <cell r="A6067" t="str">
            <v>17.05.366</v>
          </cell>
          <cell r="B6067" t="str">
            <v>FORNECIMENTO DE ESTRUTURA MÓVEL PARA TABELA DE BASQUETE EM TUBOS DE FERRO DIN 2440 3" E 2", SUPORTE PARA FIXAÇÃO DA TABELA EM CANTONEIRA L 2" X 1/4" ASTM A36, CONTRAPESO EM CHAPA ASTM A36, RODÍZIO DE FERRO FUNDIDO REVESTIDO COM POLIURETANO COM ROLDANA GIR</v>
          </cell>
          <cell r="C6067" t="str">
            <v>PAR</v>
          </cell>
          <cell r="D6067">
            <v>4229.3500000000004</v>
          </cell>
          <cell r="E6067" t="str">
            <v>SEDUC</v>
          </cell>
        </row>
        <row r="6068">
          <cell r="A6068">
            <v>0</v>
          </cell>
        </row>
        <row r="6069">
          <cell r="A6069" t="str">
            <v>17.05.370</v>
          </cell>
          <cell r="B6069" t="str">
            <v>FORNECIMENTO E ASSENTAMENTO DE MASTRO COM 5 M DE ALTURA REF. 530,GIRASSOL OU SIMILAR,INCLUSIVE PINTURA E TRANSPORTE PARA REGIAO METROPOLITANA DO GRANDE RECIFE.</v>
          </cell>
          <cell r="C6069" t="str">
            <v>Un</v>
          </cell>
          <cell r="D6069">
            <v>399.67</v>
          </cell>
          <cell r="E6069" t="str">
            <v>EMLURB</v>
          </cell>
        </row>
        <row r="6070">
          <cell r="A6070">
            <v>0</v>
          </cell>
        </row>
        <row r="6071">
          <cell r="A6071" t="str">
            <v>17.05.380</v>
          </cell>
          <cell r="B6071" t="str">
            <v>FORNECIMENTO E ASSENTAMENTO DE MASTRO COM 6 M DE ALTURA REF. 531,GIRASSOL OU SIMILAR,INCLUSIVE PINTURA E TRANSPORTE PARA REGIAO METROPOLITANA DO GRANDE RECIFE.</v>
          </cell>
          <cell r="C6071" t="str">
            <v>Un</v>
          </cell>
          <cell r="D6071">
            <v>439.14</v>
          </cell>
          <cell r="E6071" t="str">
            <v>EMLURB</v>
          </cell>
        </row>
        <row r="6072">
          <cell r="A6072">
            <v>0</v>
          </cell>
        </row>
        <row r="6073">
          <cell r="A6073" t="str">
            <v>17.05.390</v>
          </cell>
          <cell r="B6073" t="str">
            <v>FORNECIMENTO E ASSENTAMENTO DE MASTRO COM 7 M DE ALTURA REF. 532,GIRASSOL OU SIMILAR,INCLUSIVE PINTURA E TRANSPORTE PARA REGIAO METROPOLITANA DO GRANDE RECIFE.</v>
          </cell>
          <cell r="C6073" t="str">
            <v>Un</v>
          </cell>
          <cell r="D6073">
            <v>545.16</v>
          </cell>
          <cell r="E6073" t="str">
            <v>EMLURB</v>
          </cell>
        </row>
        <row r="6074">
          <cell r="A6074">
            <v>0</v>
          </cell>
        </row>
        <row r="6075">
          <cell r="A6075" t="str">
            <v>17.05.400</v>
          </cell>
          <cell r="B6075" t="str">
            <v>FORNECIMENTO E ASSENTAMENTO DE MASTRO COM 8 M DE ALTURA REF. 533,GIRASSOL OU SIMILAR,INCLUSIVE PINTURA E TRANSPORTE PARA REGIAO METROPOLITANA DO GRANDE RECIFE.</v>
          </cell>
          <cell r="C6075" t="str">
            <v>Un</v>
          </cell>
          <cell r="D6075">
            <v>647.79</v>
          </cell>
          <cell r="E6075" t="str">
            <v>EMLURB</v>
          </cell>
        </row>
        <row r="6076">
          <cell r="A6076">
            <v>0</v>
          </cell>
        </row>
        <row r="6077">
          <cell r="A6077" t="str">
            <v>17.07.010</v>
          </cell>
          <cell r="B6077" t="str">
            <v>FORNECIMENTO E ASSENTAMENTO DE GRADIL E/OU PORTAO COM FERRAGENS, MODELO AV 31/2000-OP 01 INCLUSIVE APARELHAMENTO E PINTURA COM ESMALTE SINTETICO DUAS DEMAOS.</v>
          </cell>
          <cell r="C6077" t="str">
            <v>m2</v>
          </cell>
          <cell r="D6077">
            <v>203.35</v>
          </cell>
          <cell r="E6077" t="str">
            <v>EMLURB</v>
          </cell>
        </row>
        <row r="6078">
          <cell r="A6078">
            <v>0</v>
          </cell>
        </row>
        <row r="6079">
          <cell r="A6079" t="str">
            <v>17.07.020</v>
          </cell>
          <cell r="B6079" t="str">
            <v>FORNECIMENTO E ASSENTAMENTO DE GRADIL E/OU PORTAO COM FERRAGENS, MODELO AV 31/2000-OP 02 INCLUSIVE APARELHAMENTO E PINTURA COM ESMALTE SINTETICO DUAS DEMAOS.</v>
          </cell>
          <cell r="C6079" t="str">
            <v>m2</v>
          </cell>
          <cell r="D6079">
            <v>254.1</v>
          </cell>
          <cell r="E6079" t="str">
            <v>EMLURB</v>
          </cell>
        </row>
        <row r="6080">
          <cell r="A6080">
            <v>0</v>
          </cell>
        </row>
        <row r="6081">
          <cell r="A6081" t="str">
            <v>17.07.030</v>
          </cell>
          <cell r="B6081" t="str">
            <v>FORNECIMENTO E ASSENTAMENTO DE GRADIL E/OU PORTAO COM FERRAGENS, MODELO AV 31/2000-OP 03 INCLUSIVE APARELHAMENTO E PINTURA COM ESMALTE SINTETICO DUAS DEMAOS.</v>
          </cell>
          <cell r="C6081" t="str">
            <v>m2</v>
          </cell>
          <cell r="D6081">
            <v>266.51</v>
          </cell>
          <cell r="E6081" t="str">
            <v>EMLURB</v>
          </cell>
        </row>
        <row r="6082">
          <cell r="A6082">
            <v>0</v>
          </cell>
        </row>
        <row r="6083">
          <cell r="A6083" t="str">
            <v>17.08.010</v>
          </cell>
          <cell r="B6083" t="str">
            <v>FORNECIMENTO E ASSENTAMENTO DE CAIXA PRE-MOLDADA PARA AR CONDICIONADO, CAPACIDADE 7000BTU TIPO PADRAO (ABERTA).</v>
          </cell>
          <cell r="C6083" t="str">
            <v>Un</v>
          </cell>
          <cell r="D6083">
            <v>65.900000000000006</v>
          </cell>
          <cell r="E6083" t="str">
            <v>EMLURB</v>
          </cell>
        </row>
        <row r="6084">
          <cell r="A6084">
            <v>0</v>
          </cell>
        </row>
        <row r="6085">
          <cell r="A6085" t="str">
            <v>17.08.020</v>
          </cell>
          <cell r="B6085" t="str">
            <v>FORNECIMENTO E ASSENTAMENTO DE CAIXA PRE-MOLDADA PARA AR CONDICIONADO, CAPACIDADE 10000/ 12000 BTU, TIPO PADRAO (ABERTA).</v>
          </cell>
          <cell r="C6085" t="str">
            <v>Un</v>
          </cell>
          <cell r="D6085">
            <v>82.06</v>
          </cell>
          <cell r="E6085" t="str">
            <v>EMLURB</v>
          </cell>
        </row>
        <row r="6086">
          <cell r="A6086">
            <v>0</v>
          </cell>
        </row>
        <row r="6087">
          <cell r="A6087" t="str">
            <v>17.08.021</v>
          </cell>
          <cell r="B6087" t="str">
            <v>FORNECIMENTO E ASSENTAMENTO DE CAIXA PRÉ-MOLDADA DE CONCRETO PARA AR CONDICIONADO, CAPACIDADE 10000/21000 BTU´S 82X56X73CM - FECHADA - TECNOFORM OU SIMILAR.</v>
          </cell>
          <cell r="C6087" t="str">
            <v>Un</v>
          </cell>
          <cell r="D6087">
            <v>149.78</v>
          </cell>
          <cell r="E6087" t="str">
            <v>SEDUC</v>
          </cell>
        </row>
        <row r="6088">
          <cell r="A6088">
            <v>0</v>
          </cell>
        </row>
        <row r="6089">
          <cell r="A6089" t="str">
            <v>17.08.030</v>
          </cell>
          <cell r="B6089" t="str">
            <v>FORNECIMENTO E ASSENTAMENTO DE CAIXA PRE-MOLDADA PARA AR CONDICIONADO, CAPACIDADE 21000 BTU TIPO PADRAO (ABERTA).</v>
          </cell>
          <cell r="C6089" t="str">
            <v>Un</v>
          </cell>
          <cell r="D6089">
            <v>117.78</v>
          </cell>
          <cell r="E6089" t="str">
            <v>EMLURB</v>
          </cell>
        </row>
        <row r="6090">
          <cell r="A6090">
            <v>0</v>
          </cell>
        </row>
        <row r="6091">
          <cell r="A6091" t="str">
            <v>17.08.080</v>
          </cell>
          <cell r="B6091" t="str">
            <v>SUPORTE PARA APARELHO DE AR CONDICIONADO DE 0,65X0,65X0,50M, FIXADO EM MADEIRITE, CONFORME DETALHE SEDUC DEZ/2006, EM CANTONEIRA "L" 2"X1/4", TAMPO EM CHAPA 12 E BARRA CHATA DE 2"X1/4". SEM PINTURA.</v>
          </cell>
          <cell r="C6091" t="str">
            <v>Un</v>
          </cell>
          <cell r="D6091">
            <v>221.89</v>
          </cell>
          <cell r="E6091" t="str">
            <v>SEDUC</v>
          </cell>
        </row>
        <row r="6092">
          <cell r="A6092">
            <v>0</v>
          </cell>
        </row>
        <row r="6093">
          <cell r="A6093" t="str">
            <v>17.09.010</v>
          </cell>
          <cell r="B6093" t="str">
            <v>FORNECIMENTO E ASSENTAMENTO DE COLETOR INDIVIDUAL  EM POLIETILENO PARA COLETA SELETIVA,COM CAP. DE 50 LITROS COM IMPRESSÃO DE LOGOTIPO "GOVERNO DO ESTADO", FIXADO EM PAREDES ATRAVÉS DE PARAF. GALV. SEXTAV. ROSCA SOBERBA DE 1/4"X50MM COM BUCHA E ARRUELA.</v>
          </cell>
          <cell r="C6093" t="str">
            <v>Un</v>
          </cell>
          <cell r="D6093">
            <v>153.29</v>
          </cell>
          <cell r="E6093" t="str">
            <v>SEDUC</v>
          </cell>
        </row>
        <row r="6094">
          <cell r="A6094">
            <v>0</v>
          </cell>
        </row>
        <row r="6095">
          <cell r="A6095" t="str">
            <v>17.09.020</v>
          </cell>
          <cell r="B6095" t="str">
            <v xml:space="preserve">FORNECIMENTO E ASSENTAMENTRO DE CONJUNTO PARA COLETA SELETIVA COM QUATRO COLETORES EM POLIETILENO COM CAPACIDADE DE 50 LITROS, ESTRUTURA DE SUPORTE METÁLICA, INCLUSO A IMPRESSÃO DO LOGOTIPO "GOVERNO DO ESTADO", FIXADOS COM PARAF GALVANIZ. SEXTAVADO ROSCA </v>
          </cell>
          <cell r="C6095" t="str">
            <v>Cj</v>
          </cell>
          <cell r="D6095">
            <v>668.44</v>
          </cell>
          <cell r="E6095" t="str">
            <v>SEDUC</v>
          </cell>
        </row>
        <row r="6096">
          <cell r="A6096">
            <v>0</v>
          </cell>
        </row>
        <row r="6097">
          <cell r="A6097" t="str">
            <v>17.10.010</v>
          </cell>
          <cell r="B6097" t="str">
            <v>FORNECIMENTO E INSTALAÇÃO DE TELA DE NYLON PARA COBERTURA DE QUADRA, MALHA 10X10CM, FIO 3,6MM, INCLUSIVE CABO DE AÇO DE 3/16" TRANSVERSAL A CADA 2,00M, PRESILHAS E ESTICADORES.</v>
          </cell>
          <cell r="C6097" t="str">
            <v>m2</v>
          </cell>
          <cell r="D6097">
            <v>8.2899999999999991</v>
          </cell>
          <cell r="E6097" t="str">
            <v>SEDUC</v>
          </cell>
        </row>
        <row r="6098">
          <cell r="A6098">
            <v>0</v>
          </cell>
        </row>
        <row r="6099">
          <cell r="A6099" t="str">
            <v>18.00.000</v>
          </cell>
          <cell r="B6099" t="str">
            <v>INSTALACOES ELETRICAS</v>
          </cell>
        </row>
        <row r="6100">
          <cell r="A6100">
            <v>0</v>
          </cell>
        </row>
        <row r="6101">
          <cell r="A6101" t="str">
            <v>18.01.005</v>
          </cell>
          <cell r="B6101" t="str">
            <v>FIO DE COBRE NU, TEMPERA MEIO-DURO, CLASSE 1A S.M. - 10 MM2, INCLUSIVE ASSENTAMENTO.</v>
          </cell>
          <cell r="C6101" t="str">
            <v>m</v>
          </cell>
          <cell r="D6101">
            <v>7.08</v>
          </cell>
          <cell r="E6101" t="str">
            <v>EMLURB</v>
          </cell>
        </row>
        <row r="6102">
          <cell r="A6102">
            <v>0</v>
          </cell>
        </row>
        <row r="6103">
          <cell r="A6103" t="str">
            <v>18.01.010</v>
          </cell>
          <cell r="B6103" t="str">
            <v>FIO DE COBRE, TEMPERA MEIO-DURO, CLASSE 1, COM COBERTURA DE PVC, TIPO WPP, S.M. - 4 MM2, INCLUSIVE ASSENTAMENTO.</v>
          </cell>
          <cell r="C6103" t="str">
            <v>m</v>
          </cell>
          <cell r="D6103">
            <v>3.45</v>
          </cell>
          <cell r="E6103" t="str">
            <v>EMLURB</v>
          </cell>
        </row>
        <row r="6104">
          <cell r="A6104">
            <v>0</v>
          </cell>
        </row>
        <row r="6105">
          <cell r="A6105" t="str">
            <v>18.01.020</v>
          </cell>
          <cell r="B6105" t="str">
            <v>FIO DE COBRE, TEMPERA MEIO-DURO, CLASSE 1, COM COBERTURA DE PVC, TIPO WPP, S.M. - 6 MM2, INCLUSIVE ASSENTAMENTO.</v>
          </cell>
          <cell r="C6105" t="str">
            <v>m</v>
          </cell>
          <cell r="D6105">
            <v>4.55</v>
          </cell>
          <cell r="E6105" t="str">
            <v>EMLURB</v>
          </cell>
        </row>
        <row r="6106">
          <cell r="A6106">
            <v>0</v>
          </cell>
        </row>
        <row r="6107">
          <cell r="A6107" t="str">
            <v>18.01.025</v>
          </cell>
          <cell r="B6107" t="str">
            <v>FIO DE COBRE, TEMPERA MEIO-DURO, CLASSE 1, COM COBERTURA DE PVC, TIPO WPP, S.M. - 10 MM2, INCLUSIVE ASSENTAMENTO.</v>
          </cell>
          <cell r="C6107" t="str">
            <v>m</v>
          </cell>
          <cell r="D6107">
            <v>7.21</v>
          </cell>
          <cell r="E6107" t="str">
            <v>EMLURB</v>
          </cell>
        </row>
        <row r="6108">
          <cell r="A6108">
            <v>0</v>
          </cell>
        </row>
        <row r="6109">
          <cell r="A6109" t="str">
            <v>18.01.030</v>
          </cell>
          <cell r="B6109" t="str">
            <v>CABO DE COBRE, TEMPERA MEIO-DURO, ENCORDOAMENTO CLASSE 2, COM COBERTURA DE PVC, TIPO WPP, S.M. - 10 MM2, INCLUSIVE ASSENTAMENTO.</v>
          </cell>
          <cell r="C6109" t="str">
            <v>m</v>
          </cell>
          <cell r="D6109">
            <v>5.72</v>
          </cell>
          <cell r="E6109" t="str">
            <v>EMLURB</v>
          </cell>
        </row>
        <row r="6110">
          <cell r="A6110">
            <v>0</v>
          </cell>
        </row>
        <row r="6111">
          <cell r="A6111" t="str">
            <v>18.01.040</v>
          </cell>
          <cell r="B6111" t="str">
            <v>CABO DE COBRE, TEMPERA MEIO-DURO, ENCORDOAMENTO CLASSE 2, COM COBERTURA DE PVC, TIPO WPP, S.M. - 16 MM2, INCLUSIVE ASSENTAMENTO.</v>
          </cell>
          <cell r="C6111" t="str">
            <v>m</v>
          </cell>
          <cell r="D6111">
            <v>7.59</v>
          </cell>
          <cell r="E6111" t="str">
            <v>EMLURB</v>
          </cell>
        </row>
        <row r="6112">
          <cell r="A6112">
            <v>0</v>
          </cell>
        </row>
        <row r="6113">
          <cell r="A6113" t="str">
            <v>18.01.050</v>
          </cell>
          <cell r="B6113" t="str">
            <v>CABO DE COBRE, TEMPERA MEIO DURO, ENCORDOAMENTO CLASSE 2, COM COBERTURA DE PVC, TIPO WPP, S.M. - 25 MM2, INCLUSIVE ASSENTAMENTO.</v>
          </cell>
          <cell r="C6113" t="str">
            <v>m</v>
          </cell>
          <cell r="D6113">
            <v>10.82</v>
          </cell>
          <cell r="E6113" t="str">
            <v>EMLURB</v>
          </cell>
        </row>
        <row r="6114">
          <cell r="A6114">
            <v>0</v>
          </cell>
        </row>
        <row r="6115">
          <cell r="A6115" t="str">
            <v>18.01.055</v>
          </cell>
          <cell r="B6115" t="str">
            <v>FORNECIMENTO E INSTALAÇÃO DE CABO PP 4 X 6MM2.</v>
          </cell>
          <cell r="C6115" t="str">
            <v>m</v>
          </cell>
          <cell r="D6115">
            <v>12.7</v>
          </cell>
          <cell r="E6115" t="str">
            <v>SEDUC</v>
          </cell>
        </row>
        <row r="6116">
          <cell r="A6116">
            <v>0</v>
          </cell>
        </row>
        <row r="6117">
          <cell r="A6117" t="str">
            <v>18.01.105</v>
          </cell>
          <cell r="B6117" t="str">
            <v>FORNECIMENTO E INSTALAÇÃO DE CANTONEIRA "L" DE FERRO GALVANIZADO 2"X2"X1/4", COMPRIMENTO TOTAL DE 1,50M, CHUMBADA A 40CM NA ALVENARIA COM ARGAMASSA DE CIMENTO E AREIA TRAÇO 1:6.</v>
          </cell>
          <cell r="C6117" t="str">
            <v>Un</v>
          </cell>
          <cell r="D6117">
            <v>43.05</v>
          </cell>
          <cell r="E6117" t="str">
            <v>SEDUC</v>
          </cell>
        </row>
        <row r="6118">
          <cell r="A6118">
            <v>0</v>
          </cell>
        </row>
        <row r="6119">
          <cell r="A6119" t="str">
            <v>18.02.018</v>
          </cell>
          <cell r="B6119" t="str">
            <v>POSTE DE CONCRETO SEÇÃO DUPLO T, 75/6, COM ENGASTAMENTO DIRETO NO SOLO, INCLUSIVE COLOCAÇÃO.</v>
          </cell>
          <cell r="C6119" t="str">
            <v>Un</v>
          </cell>
          <cell r="D6119">
            <v>219.35</v>
          </cell>
          <cell r="E6119" t="str">
            <v>SEDUC</v>
          </cell>
        </row>
        <row r="6120">
          <cell r="A6120">
            <v>0</v>
          </cell>
        </row>
        <row r="6121">
          <cell r="A6121" t="str">
            <v>18.02.019</v>
          </cell>
          <cell r="B6121" t="str">
            <v>POSTE DE CONCRETO SEÇÃO DUPLO T, 75/7, COM ENGASTAMENTO DIRETO NO SOLO, INCLUSIVE COLOCAÇÃO.</v>
          </cell>
          <cell r="C6121" t="str">
            <v>Un</v>
          </cell>
          <cell r="D6121">
            <v>250.83</v>
          </cell>
          <cell r="E6121" t="str">
            <v>SEDUC</v>
          </cell>
        </row>
        <row r="6122">
          <cell r="A6122">
            <v>0</v>
          </cell>
        </row>
        <row r="6123">
          <cell r="A6123" t="str">
            <v>18.02.020</v>
          </cell>
          <cell r="B6123" t="str">
            <v>POSTE DE CONCRETO SECCAO DUPLO T, 100/8, COM ENGASTAMENTO DIRETO NO SOLO DE 1,40 M, INCLUSIVE COLOCACAO.</v>
          </cell>
          <cell r="C6123" t="str">
            <v>Un</v>
          </cell>
          <cell r="D6123">
            <v>348.87</v>
          </cell>
          <cell r="E6123" t="str">
            <v>EMLURB</v>
          </cell>
        </row>
        <row r="6124">
          <cell r="A6124">
            <v>0</v>
          </cell>
        </row>
        <row r="6125">
          <cell r="A6125" t="str">
            <v>18.02.021</v>
          </cell>
          <cell r="B6125" t="str">
            <v>COLOCAÇÃO DE POSTE DE CONCRETO TIPO DUPLO T COM 8M DE ALTURA, CONSIDERANDO ENGASTAMENTO DIRETO NO SOLO DE 1,40M. SEM FORNECIMENTO DO POSTE.</v>
          </cell>
          <cell r="C6125" t="str">
            <v>Un</v>
          </cell>
          <cell r="D6125">
            <v>89.47</v>
          </cell>
          <cell r="E6125" t="str">
            <v>SEDUC</v>
          </cell>
        </row>
        <row r="6126">
          <cell r="A6126">
            <v>0</v>
          </cell>
        </row>
        <row r="6127">
          <cell r="A6127" t="str">
            <v>18.02.025</v>
          </cell>
          <cell r="B6127" t="str">
            <v>POSTE DE CONCRETO SECCAO DUPLO T, 150/8, COM ENGASTAMENTO DIRETO NO SOLO DE 1.40 M, INCLUSIVE COLOCACAO.</v>
          </cell>
          <cell r="C6127" t="str">
            <v>Un</v>
          </cell>
          <cell r="D6127">
            <v>371.43</v>
          </cell>
          <cell r="E6127" t="str">
            <v>EMLURB</v>
          </cell>
        </row>
        <row r="6128">
          <cell r="A6128">
            <v>0</v>
          </cell>
        </row>
        <row r="6129">
          <cell r="A6129" t="str">
            <v>18.02.030</v>
          </cell>
          <cell r="B6129" t="str">
            <v>POSTE DE CONCRETO SECCAO DUPLO T, 200/8, COM ENGASTAMENTO DIRETO NO SOLO DE 1,40 M, INCLUSIVE COLOCACAO.</v>
          </cell>
          <cell r="C6129" t="str">
            <v>Un</v>
          </cell>
          <cell r="D6129">
            <v>386.09</v>
          </cell>
          <cell r="E6129" t="str">
            <v>EMLURB</v>
          </cell>
        </row>
        <row r="6130">
          <cell r="A6130">
            <v>0</v>
          </cell>
        </row>
        <row r="6131">
          <cell r="A6131" t="str">
            <v>18.02.040</v>
          </cell>
          <cell r="B6131" t="str">
            <v>POSTE DE CONCRETO SECCAO DUPLO T, 200/12, COM ENGASTAMENTO DIRETO NO SOLO DE 1,80 M, INCLUSIVE COLOCACAO.</v>
          </cell>
          <cell r="C6131" t="str">
            <v>Un</v>
          </cell>
          <cell r="D6131">
            <v>671.95</v>
          </cell>
          <cell r="E6131" t="str">
            <v>EMLURB</v>
          </cell>
        </row>
        <row r="6132">
          <cell r="A6132">
            <v>0</v>
          </cell>
        </row>
        <row r="6133">
          <cell r="A6133" t="str">
            <v>18.02.045</v>
          </cell>
          <cell r="B6133" t="str">
            <v>POSTE DE CONCRETO SECCAO DUPLO T, 300/8, COM ENGASTAMENTO DIRETO NO SOLO DE 1,40 M, INCLUSIVE COLOCACAO.</v>
          </cell>
          <cell r="C6133" t="str">
            <v>Un</v>
          </cell>
          <cell r="D6133">
            <v>451.5</v>
          </cell>
          <cell r="E6133" t="str">
            <v>EMLURB</v>
          </cell>
        </row>
        <row r="6134">
          <cell r="A6134">
            <v>0</v>
          </cell>
        </row>
        <row r="6135">
          <cell r="A6135" t="str">
            <v>18.02.050</v>
          </cell>
          <cell r="B6135" t="str">
            <v>POSTE DE CONCRETO SECCAO DUPLO T, 300/12, COM ENGASTAMENTO DIRETO NO SOLO DE 1,80 M, INCLUSIVE COLOCACAO.</v>
          </cell>
          <cell r="C6135" t="str">
            <v>Un</v>
          </cell>
          <cell r="D6135">
            <v>968.57</v>
          </cell>
          <cell r="E6135" t="str">
            <v>EMLURB</v>
          </cell>
        </row>
        <row r="6136">
          <cell r="A6136">
            <v>0</v>
          </cell>
        </row>
        <row r="6137">
          <cell r="A6137" t="str">
            <v>18.02.060</v>
          </cell>
          <cell r="B6137" t="str">
            <v>POSTE DE CONCRETO CONICO 200/17, COM ENGASTAMENTO DIRETO NO SOLO DE 2.30M, INCLUSIVE COLOCACAO.</v>
          </cell>
          <cell r="C6137" t="str">
            <v>Un</v>
          </cell>
          <cell r="D6137">
            <v>1986.78</v>
          </cell>
          <cell r="E6137" t="str">
            <v>EMLURB</v>
          </cell>
        </row>
        <row r="6138">
          <cell r="A6138">
            <v>0</v>
          </cell>
        </row>
        <row r="6139">
          <cell r="A6139" t="str">
            <v>18.02.070</v>
          </cell>
          <cell r="B6139" t="str">
            <v>POSTE RETO GALV. A FOGO COM 2.50M, FLANGEADO, 02 ESTAGIOS COM 0.50M - 88.90 MM DOTADO DE JANELA E ALOJAMENTO PARA EQUIPAMENTO, INCLUSIVE COLOCACAO.</v>
          </cell>
          <cell r="C6139" t="str">
            <v>Un</v>
          </cell>
          <cell r="D6139">
            <v>433.4</v>
          </cell>
          <cell r="E6139" t="str">
            <v>EMLURB</v>
          </cell>
        </row>
        <row r="6140">
          <cell r="A6140">
            <v>0</v>
          </cell>
        </row>
        <row r="6141">
          <cell r="A6141" t="str">
            <v>18.02.080</v>
          </cell>
          <cell r="B6141" t="str">
            <v>POSTE RETO GALV. A FOGO COM 3.00M, FLANGEADO, 02 ESTAGIOS COM 0.50M - 165.10 MM DOTADO DE JANELA E ALOJAMENTO PARA EQUIPAMENTO, INCLUSIVE COLOCACAO.</v>
          </cell>
          <cell r="C6141" t="str">
            <v>Un</v>
          </cell>
          <cell r="D6141">
            <v>504</v>
          </cell>
          <cell r="E6141" t="str">
            <v>EMLURB</v>
          </cell>
        </row>
        <row r="6142">
          <cell r="A6142">
            <v>0</v>
          </cell>
        </row>
        <row r="6143">
          <cell r="A6143" t="str">
            <v>18.02.090</v>
          </cell>
          <cell r="B6143" t="str">
            <v>POSTE RETO SIMPLES GALV. A FOGO COM 5.00M, 2 POLEGADAS DE DIAMETRO, INCLUSIVE COLOCACAO.</v>
          </cell>
          <cell r="C6143" t="str">
            <v>Un</v>
          </cell>
          <cell r="D6143">
            <v>494.57</v>
          </cell>
          <cell r="E6143" t="str">
            <v>EMLURB</v>
          </cell>
        </row>
        <row r="6144">
          <cell r="A6144">
            <v>0</v>
          </cell>
        </row>
        <row r="6145">
          <cell r="A6145" t="str">
            <v>18.02.110</v>
          </cell>
          <cell r="B6145" t="str">
            <v>POSTE CURVO DUPLO GALV. A FOGO COM 6.00M, FLANGEADO, 02 ESTAGIOS - 88.90 MM, INCLUSIVE COLOCACAO.</v>
          </cell>
          <cell r="C6145" t="str">
            <v>Un</v>
          </cell>
          <cell r="D6145">
            <v>727.76</v>
          </cell>
          <cell r="E6145" t="str">
            <v>EMLURB</v>
          </cell>
        </row>
        <row r="6146">
          <cell r="A6146">
            <v>0</v>
          </cell>
        </row>
        <row r="6147">
          <cell r="A6147" t="str">
            <v>18.02.120</v>
          </cell>
          <cell r="B6147" t="str">
            <v>POSTE CURVO DUPLO GALV. A FOGO COM 8.00M, FLANGEADO, 02 ESTAGIOS, INCLUSIVE COLOCACAO.</v>
          </cell>
          <cell r="C6147" t="str">
            <v>Un</v>
          </cell>
          <cell r="D6147">
            <v>913.86</v>
          </cell>
          <cell r="E6147" t="str">
            <v>EMLURB</v>
          </cell>
        </row>
        <row r="6148">
          <cell r="A6148">
            <v>0</v>
          </cell>
        </row>
        <row r="6149">
          <cell r="A6149" t="str">
            <v>18.02.130</v>
          </cell>
          <cell r="B6149" t="str">
            <v>POSTE RETO GALV. A FOGO COM 15.00M DE ALTURA, COM ENGASTAMENTO DIRETO NO SOLO DE 2.10M, INCLUSIVE COLOCACAO.</v>
          </cell>
          <cell r="C6149" t="str">
            <v>Un</v>
          </cell>
          <cell r="D6149">
            <v>2781.4</v>
          </cell>
          <cell r="E6149" t="str">
            <v>EMLURB</v>
          </cell>
        </row>
        <row r="6150">
          <cell r="A6150">
            <v>0</v>
          </cell>
        </row>
        <row r="6151">
          <cell r="A6151" t="str">
            <v>18.02.140</v>
          </cell>
          <cell r="B6151" t="str">
            <v>POSTE DE FERRO GALV. A FOGO, COM 15.00M DE ALTURA, FLANGEADO, INCLUSIVE COLOCACAO.</v>
          </cell>
          <cell r="C6151" t="str">
            <v>Un</v>
          </cell>
          <cell r="D6151">
            <v>3111.78</v>
          </cell>
          <cell r="E6151" t="str">
            <v>EMLURB</v>
          </cell>
        </row>
        <row r="6152">
          <cell r="A6152">
            <v>0</v>
          </cell>
        </row>
        <row r="6153">
          <cell r="A6153" t="str">
            <v>18.02.150</v>
          </cell>
          <cell r="B6153" t="str">
            <v>POSTE RETO GALV. A FOGO, COM 17.00M DE ALTURA COM ENGASTAMENTO DIRETO NO SOLO DE 2.30M, INCLUSIVE COLOCACAO.</v>
          </cell>
          <cell r="C6153" t="str">
            <v>Un</v>
          </cell>
          <cell r="D6153">
            <v>3475.02</v>
          </cell>
          <cell r="E6153" t="str">
            <v>EMLURB</v>
          </cell>
        </row>
        <row r="6154">
          <cell r="A6154">
            <v>0</v>
          </cell>
        </row>
        <row r="6155">
          <cell r="A6155" t="str">
            <v>18.02.160</v>
          </cell>
          <cell r="B6155" t="str">
            <v>POSTE RETO GALV. A FOGO, COM 17.00M DE ALTURA FLANGEADO, INCLUSIVE COLOCACAO.</v>
          </cell>
          <cell r="C6155" t="str">
            <v>Un</v>
          </cell>
          <cell r="D6155">
            <v>3961.03</v>
          </cell>
          <cell r="E6155" t="str">
            <v>EMLURB</v>
          </cell>
        </row>
        <row r="6156">
          <cell r="A6156">
            <v>0</v>
          </cell>
        </row>
        <row r="6157">
          <cell r="A6157" t="str">
            <v>18.02.180</v>
          </cell>
          <cell r="B6157" t="str">
            <v>FORNECIMENTO E COLOCAÇÃO DE POSTE DE CONCRETO 300/10, COM ENGASTAMENTO DIRETO NO SOLO DE 1,60M. INCLUINDO ESCAVAÇÃO, REMOÇÃO E CONCRETO ESTRUTURAL PARA ENGASTAMENTO.</v>
          </cell>
          <cell r="C6157" t="str">
            <v>Un</v>
          </cell>
          <cell r="D6157">
            <v>682.59</v>
          </cell>
          <cell r="E6157" t="str">
            <v>SEDUC</v>
          </cell>
        </row>
        <row r="6158">
          <cell r="A6158">
            <v>0</v>
          </cell>
        </row>
        <row r="6159">
          <cell r="A6159" t="str">
            <v>18.03.010</v>
          </cell>
          <cell r="B6159" t="str">
            <v>ESTRUTURA SECUNDARIA B1 COMPLETA, INCLUSIVE FIXACAO.</v>
          </cell>
          <cell r="C6159" t="str">
            <v>Un</v>
          </cell>
          <cell r="D6159">
            <v>48.34</v>
          </cell>
          <cell r="E6159" t="str">
            <v>EMLURB</v>
          </cell>
        </row>
        <row r="6160">
          <cell r="A6160">
            <v>0</v>
          </cell>
        </row>
        <row r="6161">
          <cell r="A6161" t="str">
            <v>18.03.015</v>
          </cell>
          <cell r="B6161" t="str">
            <v>ESTRUTURA SECUNDARIA B2 COMPLETA, INCLUSIVE FIXACAO.</v>
          </cell>
          <cell r="C6161" t="str">
            <v>Un</v>
          </cell>
          <cell r="D6161">
            <v>57.6</v>
          </cell>
          <cell r="E6161" t="str">
            <v>EMLURB</v>
          </cell>
        </row>
        <row r="6162">
          <cell r="A6162">
            <v>0</v>
          </cell>
        </row>
        <row r="6163">
          <cell r="A6163" t="str">
            <v>18.03.020</v>
          </cell>
          <cell r="B6163" t="str">
            <v>ESTRUTURA SECUNDARIA B3 COMPLETA, INCLUSIVE FIXACAO.</v>
          </cell>
          <cell r="C6163" t="str">
            <v>Un</v>
          </cell>
          <cell r="D6163">
            <v>99.46</v>
          </cell>
          <cell r="E6163" t="str">
            <v>EMLURB</v>
          </cell>
        </row>
        <row r="6164">
          <cell r="A6164">
            <v>0</v>
          </cell>
        </row>
        <row r="6165">
          <cell r="A6165" t="str">
            <v>18.03.030</v>
          </cell>
          <cell r="B6165" t="str">
            <v>ESTRUTURA SECUNDARIA B4 COMPLETA, INCLUSIVE FIXACAO.</v>
          </cell>
          <cell r="C6165" t="str">
            <v>Un</v>
          </cell>
          <cell r="D6165">
            <v>109.9</v>
          </cell>
          <cell r="E6165" t="str">
            <v>EMLURB</v>
          </cell>
        </row>
        <row r="6166">
          <cell r="A6166">
            <v>0</v>
          </cell>
        </row>
        <row r="6167">
          <cell r="A6167" t="str">
            <v>18.03.040</v>
          </cell>
          <cell r="B6167" t="str">
            <v>FORNECIMENTO E INSTALAÇÃO DE CRUZETA "T" DE CONCRETO ARMADO DE 1,90M.</v>
          </cell>
          <cell r="C6167" t="str">
            <v>Un</v>
          </cell>
          <cell r="D6167">
            <v>63.56</v>
          </cell>
          <cell r="E6167" t="str">
            <v>SEDUC</v>
          </cell>
        </row>
        <row r="6168">
          <cell r="A6168">
            <v>0</v>
          </cell>
        </row>
        <row r="6169">
          <cell r="A6169" t="str">
            <v>18.03.041</v>
          </cell>
          <cell r="B6169" t="str">
            <v>FORNECIMENTO E INSTALAÇÃO DE CRUZETA "T" DE CONCRETO ARMADO COM 1,20M. INCLUSIVE PARAFUSOS DE MÁQUINA 5/8"X12" E ARRUELAS COM FURO DE 1 1/16".</v>
          </cell>
          <cell r="C6169" t="str">
            <v>Un</v>
          </cell>
          <cell r="D6169">
            <v>53.96</v>
          </cell>
          <cell r="E6169" t="str">
            <v>SEDUC</v>
          </cell>
        </row>
        <row r="6170">
          <cell r="A6170">
            <v>0</v>
          </cell>
        </row>
        <row r="6171">
          <cell r="A6171" t="str">
            <v>18.04.010</v>
          </cell>
          <cell r="B6171" t="str">
            <v>FORNECIMENTO DE ELETRODUTO DE FERRO GALVANIZADO (PESADO), INCLUSIVE ASSENTAMENTO.</v>
          </cell>
          <cell r="C6171" t="str">
            <v>m</v>
          </cell>
          <cell r="D6171">
            <v>19.670000000000002</v>
          </cell>
          <cell r="E6171" t="str">
            <v>EMLURB</v>
          </cell>
        </row>
        <row r="6172">
          <cell r="A6172">
            <v>0</v>
          </cell>
        </row>
        <row r="6173">
          <cell r="A6173" t="str">
            <v>18.04.020</v>
          </cell>
          <cell r="B6173" t="str">
            <v>FORNECIMENTO DE ELETRODUTO DE FERRO GALVANIZADO DE 1 POL. (PESADO),INCLUSIVE ASSENTAMENTO</v>
          </cell>
          <cell r="C6173" t="str">
            <v>m</v>
          </cell>
          <cell r="D6173">
            <v>27.38</v>
          </cell>
          <cell r="E6173" t="str">
            <v>EMLURB</v>
          </cell>
        </row>
        <row r="6174">
          <cell r="A6174">
            <v>0</v>
          </cell>
        </row>
        <row r="6175">
          <cell r="A6175" t="str">
            <v>18.04.030</v>
          </cell>
          <cell r="B6175" t="str">
            <v>FORNECIMENTO DE ELETRODUTO DE FERRO GALVANIZADO DE 1 1/2 POL. (PESADO), INCLUSIVE ASSENTAMENTO.</v>
          </cell>
          <cell r="C6175" t="str">
            <v>m</v>
          </cell>
          <cell r="D6175">
            <v>45.12</v>
          </cell>
          <cell r="E6175" t="str">
            <v>EMLURB</v>
          </cell>
        </row>
        <row r="6176">
          <cell r="A6176">
            <v>0</v>
          </cell>
        </row>
        <row r="6177">
          <cell r="A6177" t="str">
            <v>18.04.040</v>
          </cell>
          <cell r="B6177" t="str">
            <v>FORNECIMENTO DE ELETRODUTO DE FERRO GALVANIZADO DE 2 POL. (PESADO),INCLUSIVE ASSENTAMENTO.</v>
          </cell>
          <cell r="C6177" t="str">
            <v>m</v>
          </cell>
          <cell r="D6177">
            <v>74.23</v>
          </cell>
          <cell r="E6177" t="str">
            <v>EMLURB</v>
          </cell>
        </row>
        <row r="6178">
          <cell r="A6178">
            <v>0</v>
          </cell>
        </row>
        <row r="6179">
          <cell r="A6179" t="str">
            <v>18.04.050</v>
          </cell>
          <cell r="B6179" t="str">
            <v>FORNECIMENTO DE ELETRODUTO DE FERRO GALVANIZADO DE 2 1/2 POL.(PESADO), INCLUSIVE ASSENTAMENTO.</v>
          </cell>
          <cell r="C6179" t="str">
            <v>m</v>
          </cell>
          <cell r="D6179">
            <v>99.27</v>
          </cell>
          <cell r="E6179" t="str">
            <v>EMLURB</v>
          </cell>
        </row>
        <row r="6180">
          <cell r="A6180">
            <v>0</v>
          </cell>
        </row>
        <row r="6181">
          <cell r="A6181" t="str">
            <v>18.04.060</v>
          </cell>
          <cell r="B6181" t="str">
            <v>FORNECIMENTO DE ELETRODUTO DE FERRO GALVANIZADO DE 4 POL. (PESADO), INCLUSIVE ASSENTAMENTO.</v>
          </cell>
          <cell r="C6181" t="str">
            <v>m</v>
          </cell>
          <cell r="D6181">
            <v>183.7</v>
          </cell>
          <cell r="E6181" t="str">
            <v>EMLURB</v>
          </cell>
        </row>
        <row r="6182">
          <cell r="A6182">
            <v>0</v>
          </cell>
        </row>
        <row r="6183">
          <cell r="A6183" t="str">
            <v>18.04.070</v>
          </cell>
          <cell r="B6183" t="str">
            <v>FORNECIMENTO DE ELETRODUTO DE FERRO GALVANIZADO DE 3/4 DE POL. (LEVE), INCLUSIVE ASSENTAMENTO.</v>
          </cell>
          <cell r="C6183" t="str">
            <v>m</v>
          </cell>
          <cell r="D6183">
            <v>9.9700000000000006</v>
          </cell>
          <cell r="E6183" t="str">
            <v>EMLURB</v>
          </cell>
        </row>
        <row r="6184">
          <cell r="A6184">
            <v>0</v>
          </cell>
        </row>
        <row r="6185">
          <cell r="A6185" t="str">
            <v>18.04.080</v>
          </cell>
          <cell r="B6185" t="str">
            <v>FORNECIMENTO DE ELETRODUTO DE FERRO GALVANIZADO DE 1 POL. (LEVE), INCLUSIVE ASSENTAMENTO.</v>
          </cell>
          <cell r="C6185" t="str">
            <v>m</v>
          </cell>
          <cell r="D6185">
            <v>13.06</v>
          </cell>
          <cell r="E6185" t="str">
            <v>EMLURB</v>
          </cell>
        </row>
        <row r="6186">
          <cell r="A6186">
            <v>0</v>
          </cell>
        </row>
        <row r="6187">
          <cell r="A6187" t="str">
            <v>18.04.090</v>
          </cell>
          <cell r="B6187" t="str">
            <v>FORNECIMENTO DE ELETRODUTO DE FERRO GALVANIZADO DE 1 1/2 POL. (LEVE), INCLUSIVE ASSENTAMENTO.</v>
          </cell>
          <cell r="C6187" t="str">
            <v>m</v>
          </cell>
          <cell r="D6187">
            <v>21.44</v>
          </cell>
          <cell r="E6187" t="str">
            <v>EMLURB</v>
          </cell>
        </row>
        <row r="6188">
          <cell r="A6188">
            <v>0</v>
          </cell>
        </row>
        <row r="6189">
          <cell r="A6189" t="str">
            <v>18.04.100</v>
          </cell>
          <cell r="B6189" t="str">
            <v>FORNECIMENTO DE ELETRODUTO DE FERRO GALVANIZADO DE 2 POL. (LEVE), INCLUSIVE ASSENTAMENTO.</v>
          </cell>
          <cell r="C6189" t="str">
            <v>m</v>
          </cell>
          <cell r="D6189">
            <v>36.26</v>
          </cell>
          <cell r="E6189" t="str">
            <v>EMLURB</v>
          </cell>
        </row>
        <row r="6190">
          <cell r="A6190">
            <v>0</v>
          </cell>
        </row>
        <row r="6191">
          <cell r="A6191" t="str">
            <v>18.04.110</v>
          </cell>
          <cell r="B6191" t="str">
            <v>FORNECIMENTO DE ELETRODUTO DE FERRO GALVANIZADO DE 2 1/2 POL. (LEVE), INCLUSIVE ASSENTAMENTO.</v>
          </cell>
          <cell r="C6191" t="str">
            <v>m</v>
          </cell>
          <cell r="D6191">
            <v>66.94</v>
          </cell>
          <cell r="E6191" t="str">
            <v>EMLURB</v>
          </cell>
        </row>
        <row r="6192">
          <cell r="A6192">
            <v>0</v>
          </cell>
        </row>
        <row r="6193">
          <cell r="A6193" t="str">
            <v>18.04.120</v>
          </cell>
          <cell r="B6193" t="str">
            <v>FORNECIMENTO DE ELETRODUTO DE FERRO GALVANIZADO DE 4 POL. (LEVE), INCLUSIVE ASSENTAMENTO.</v>
          </cell>
          <cell r="C6193" t="str">
            <v>m</v>
          </cell>
          <cell r="D6193">
            <v>88.96</v>
          </cell>
          <cell r="E6193" t="str">
            <v>EMLURB</v>
          </cell>
        </row>
        <row r="6194">
          <cell r="A6194">
            <v>0</v>
          </cell>
        </row>
        <row r="6195">
          <cell r="A6195" t="str">
            <v>18.05.010</v>
          </cell>
          <cell r="B6195" t="str">
            <v>FORNECIMENTO DE CURVA DE FERRO GALVANIZADO DE 3/4 POL. (PESADA), INCLUSIVE ASSENTAMENTO.</v>
          </cell>
          <cell r="C6195" t="str">
            <v>Un</v>
          </cell>
          <cell r="D6195">
            <v>9.58</v>
          </cell>
          <cell r="E6195" t="str">
            <v>EMLURB</v>
          </cell>
        </row>
        <row r="6196">
          <cell r="A6196">
            <v>0</v>
          </cell>
        </row>
        <row r="6197">
          <cell r="A6197" t="str">
            <v>18.05.020</v>
          </cell>
          <cell r="B6197" t="str">
            <v>FORNECIMENTO DE CURVA DE FERRO GALVANIZADO DE 1 POL. (PESADA), INCLUSIVE ASSENTAMENTO.</v>
          </cell>
          <cell r="C6197" t="str">
            <v>Un</v>
          </cell>
          <cell r="D6197">
            <v>19.850000000000001</v>
          </cell>
          <cell r="E6197" t="str">
            <v>EMLURB</v>
          </cell>
        </row>
        <row r="6198">
          <cell r="A6198">
            <v>0</v>
          </cell>
        </row>
        <row r="6199">
          <cell r="A6199" t="str">
            <v>18.05.030</v>
          </cell>
          <cell r="B6199" t="str">
            <v>FORNECIMENTO DE CURVA DE FERRO GALVANIZADO DE 1 1/2 POL. (PESADA), INCLUSIVE ASSENTAMENTO.</v>
          </cell>
          <cell r="C6199" t="str">
            <v>Un</v>
          </cell>
          <cell r="D6199">
            <v>42.41</v>
          </cell>
          <cell r="E6199" t="str">
            <v>EMLURB</v>
          </cell>
        </row>
        <row r="6200">
          <cell r="A6200">
            <v>0</v>
          </cell>
        </row>
        <row r="6201">
          <cell r="A6201" t="str">
            <v>18.05.040</v>
          </cell>
          <cell r="B6201" t="str">
            <v>FORNECIMENTO DE CURVA DE FERRO GALVANIZADO DE 2 POL. (PESADA), INCLUSIVE ASSENTAMENTO.</v>
          </cell>
          <cell r="C6201" t="str">
            <v>Un</v>
          </cell>
          <cell r="D6201">
            <v>68.099999999999994</v>
          </cell>
          <cell r="E6201" t="str">
            <v>EMLURB</v>
          </cell>
        </row>
        <row r="6202">
          <cell r="A6202">
            <v>0</v>
          </cell>
        </row>
        <row r="6203">
          <cell r="A6203" t="str">
            <v>18.05.050</v>
          </cell>
          <cell r="B6203" t="str">
            <v>FORNECIMENTO DE CURVA DE FERRO GALVANIZADO DE 2 1/2 POL. (PESADA), INCLUSIVE ASSENTAMENTO.</v>
          </cell>
          <cell r="C6203" t="str">
            <v>Un</v>
          </cell>
          <cell r="D6203">
            <v>123.43</v>
          </cell>
          <cell r="E6203" t="str">
            <v>EMLURB</v>
          </cell>
        </row>
        <row r="6204">
          <cell r="A6204">
            <v>0</v>
          </cell>
        </row>
        <row r="6205">
          <cell r="A6205" t="str">
            <v>18.05.060</v>
          </cell>
          <cell r="B6205" t="str">
            <v>FORNECIMENTO DE CURVA DE FERRO GALVANIZADO DE 4 POL. (PESADA), INCLUSIVE ASSENTAMENTO.</v>
          </cell>
          <cell r="C6205" t="str">
            <v>Un</v>
          </cell>
          <cell r="D6205">
            <v>214.95</v>
          </cell>
          <cell r="E6205" t="str">
            <v>EMLURB</v>
          </cell>
        </row>
        <row r="6206">
          <cell r="A6206">
            <v>0</v>
          </cell>
        </row>
        <row r="6207">
          <cell r="A6207" t="str">
            <v>18.05.070</v>
          </cell>
          <cell r="B6207" t="str">
            <v>FORNECIMENTO DE CURVA DE FERRO GALVANIZADO DE 3/4 POL. (LEVE), INCLUSIVE ASSENTAMENTO.</v>
          </cell>
          <cell r="C6207" t="str">
            <v>Un</v>
          </cell>
          <cell r="D6207">
            <v>3.94</v>
          </cell>
          <cell r="E6207" t="str">
            <v>EMLURB</v>
          </cell>
        </row>
        <row r="6208">
          <cell r="A6208">
            <v>0</v>
          </cell>
        </row>
        <row r="6209">
          <cell r="A6209" t="str">
            <v>18.05.080</v>
          </cell>
          <cell r="B6209" t="str">
            <v>FORNECIMENTO DE CURVA DE FERRO GALVANIZADO DE 1 POL. (LEVE), INCLUSIVE ASSENTAMENTO.</v>
          </cell>
          <cell r="C6209" t="str">
            <v>Un</v>
          </cell>
          <cell r="D6209">
            <v>9.68</v>
          </cell>
          <cell r="E6209" t="str">
            <v>EMLURB</v>
          </cell>
        </row>
        <row r="6210">
          <cell r="A6210">
            <v>0</v>
          </cell>
        </row>
        <row r="6211">
          <cell r="A6211" t="str">
            <v>18.05.090</v>
          </cell>
          <cell r="B6211" t="str">
            <v>FORNECIMENTO DE CURVA DE FERRO GALVANIZADO DE 1 1/2 POL. (LEVE), INCLUSIVE ASSENTAMENTO.</v>
          </cell>
          <cell r="C6211" t="str">
            <v>Un</v>
          </cell>
          <cell r="D6211">
            <v>14.21</v>
          </cell>
          <cell r="E6211" t="str">
            <v>EMLURB</v>
          </cell>
        </row>
        <row r="6212">
          <cell r="A6212">
            <v>0</v>
          </cell>
        </row>
        <row r="6213">
          <cell r="A6213" t="str">
            <v>18.05.100</v>
          </cell>
          <cell r="B6213" t="str">
            <v>FORNECIMENTO DE CURVA DE FERRO GALVANIZADO DE 2 POL. (LEVE), INCLUSIVE ASSENTAMENTO.</v>
          </cell>
          <cell r="C6213" t="str">
            <v>Un</v>
          </cell>
          <cell r="D6213">
            <v>20.28</v>
          </cell>
          <cell r="E6213" t="str">
            <v>EMLURB</v>
          </cell>
        </row>
        <row r="6214">
          <cell r="A6214">
            <v>0</v>
          </cell>
        </row>
        <row r="6215">
          <cell r="A6215" t="str">
            <v>18.05.110</v>
          </cell>
          <cell r="B6215" t="str">
            <v>FORNECIMENTO DE CURVA DE FERRO GALVANIZADO DE 2 1/2 POL. (LEVE), INCLUSIVE ASSENTAMENTO.</v>
          </cell>
          <cell r="C6215" t="str">
            <v>Un</v>
          </cell>
          <cell r="D6215">
            <v>54.63</v>
          </cell>
          <cell r="E6215" t="str">
            <v>EMLURB</v>
          </cell>
        </row>
        <row r="6216">
          <cell r="A6216">
            <v>0</v>
          </cell>
        </row>
        <row r="6217">
          <cell r="A6217" t="str">
            <v>18.05.120</v>
          </cell>
          <cell r="B6217" t="str">
            <v>FORNECIMENTO DE CURVA DE FERRO GALVANIZADO DE 4 POL. (LEVE), INCLUSIVE ASSENTAMENTO.</v>
          </cell>
          <cell r="C6217" t="str">
            <v>Un</v>
          </cell>
          <cell r="D6217">
            <v>99.91</v>
          </cell>
          <cell r="E6217" t="str">
            <v>EMLURB</v>
          </cell>
        </row>
        <row r="6218">
          <cell r="A6218">
            <v>0</v>
          </cell>
        </row>
        <row r="6219">
          <cell r="A6219" t="str">
            <v>18.06.010</v>
          </cell>
          <cell r="B6219" t="str">
            <v>FORNECIMENTO DE LUVA DE FERRO GALVANIZADO DE 3/4 POL. (PESADA), INCLUSIVE ASSENTAMENTO.</v>
          </cell>
          <cell r="C6219" t="str">
            <v>Un</v>
          </cell>
          <cell r="D6219">
            <v>4.8600000000000003</v>
          </cell>
          <cell r="E6219" t="str">
            <v>EMLURB</v>
          </cell>
        </row>
        <row r="6220">
          <cell r="A6220">
            <v>0</v>
          </cell>
        </row>
        <row r="6221">
          <cell r="A6221" t="str">
            <v>18.06.020</v>
          </cell>
          <cell r="B6221" t="str">
            <v>FORNECIMENTO DE LUVA DE FERRO GALVANIZADO DE 1 POL. (PESADA), INCLUSIVE ASSENTAMENTO.</v>
          </cell>
          <cell r="C6221" t="str">
            <v>Un</v>
          </cell>
          <cell r="D6221">
            <v>8.5500000000000007</v>
          </cell>
          <cell r="E6221" t="str">
            <v>EMLURB</v>
          </cell>
        </row>
        <row r="6222">
          <cell r="A6222">
            <v>0</v>
          </cell>
        </row>
        <row r="6223">
          <cell r="A6223" t="str">
            <v>18.06.030</v>
          </cell>
          <cell r="B6223" t="str">
            <v>FORNECIMENTO DE LUVA DE FERRO GALVANIZADO DE 1 1/2 POL. (PESADA), INCLUSIVE ASSENTAMENTO.</v>
          </cell>
          <cell r="C6223" t="str">
            <v>Un</v>
          </cell>
          <cell r="D6223">
            <v>15.24</v>
          </cell>
          <cell r="E6223" t="str">
            <v>EMLURB</v>
          </cell>
        </row>
        <row r="6224">
          <cell r="A6224">
            <v>0</v>
          </cell>
        </row>
        <row r="6225">
          <cell r="A6225" t="str">
            <v>18.06.040</v>
          </cell>
          <cell r="B6225" t="str">
            <v>FORNECIMENTO DE LUVA DE FERRO GALVANIZADO DE 2 POL. (PESADA), INCLUSIVE ASSENTAMENTO.</v>
          </cell>
          <cell r="C6225" t="str">
            <v>Un</v>
          </cell>
          <cell r="D6225">
            <v>16.68</v>
          </cell>
          <cell r="E6225" t="str">
            <v>EMLURB</v>
          </cell>
        </row>
        <row r="6226">
          <cell r="A6226">
            <v>0</v>
          </cell>
        </row>
        <row r="6227">
          <cell r="A6227" t="str">
            <v>18.06.050</v>
          </cell>
          <cell r="B6227" t="str">
            <v>FORNECIMENTO DE LUVA DE FERRO GALVANIZADO DE 2 1/2 POL. (PESADA), INCLUSIVE ASSENTAMENTO.</v>
          </cell>
          <cell r="C6227" t="str">
            <v>Un</v>
          </cell>
          <cell r="D6227">
            <v>28.04</v>
          </cell>
          <cell r="E6227" t="str">
            <v>EMLURB</v>
          </cell>
        </row>
        <row r="6228">
          <cell r="A6228">
            <v>0</v>
          </cell>
        </row>
        <row r="6229">
          <cell r="A6229" t="str">
            <v>18.06.060</v>
          </cell>
          <cell r="B6229" t="str">
            <v>FORNECIMENTO DE LUVA DE FERRO GALVANIZADO DE 4 POL. (PESADA), INCLUSIVE ASSENTAMENTO.</v>
          </cell>
          <cell r="C6229" t="str">
            <v>Un</v>
          </cell>
          <cell r="D6229">
            <v>69.12</v>
          </cell>
          <cell r="E6229" t="str">
            <v>EMLURB</v>
          </cell>
        </row>
        <row r="6230">
          <cell r="A6230">
            <v>0</v>
          </cell>
        </row>
        <row r="6231">
          <cell r="A6231" t="str">
            <v>18.06.070</v>
          </cell>
          <cell r="B6231" t="str">
            <v>FORNECIMENTO DE LUVA DE FERRO GALVANIZADO DE 3/4 POL. (LEVE), INCLUSIVE ASSENTAMENTO.</v>
          </cell>
          <cell r="C6231" t="str">
            <v>Un</v>
          </cell>
          <cell r="D6231">
            <v>1.95</v>
          </cell>
          <cell r="E6231" t="str">
            <v>EMLURB</v>
          </cell>
        </row>
        <row r="6232">
          <cell r="A6232">
            <v>0</v>
          </cell>
        </row>
        <row r="6233">
          <cell r="A6233" t="str">
            <v>18.06.080</v>
          </cell>
          <cell r="B6233" t="str">
            <v>FORNECIMENTO DE LUVA DE FERRO GALVANIZADO DE 1 POL. (LEVE), INCLUSIVE ASSENTAMENTO.</v>
          </cell>
          <cell r="C6233" t="str">
            <v>Un</v>
          </cell>
          <cell r="D6233">
            <v>3.02</v>
          </cell>
          <cell r="E6233" t="str">
            <v>EMLURB</v>
          </cell>
        </row>
        <row r="6234">
          <cell r="A6234">
            <v>0</v>
          </cell>
        </row>
        <row r="6235">
          <cell r="A6235" t="str">
            <v>18.06.090</v>
          </cell>
          <cell r="B6235" t="str">
            <v>FORNECIMENTO DE LUVA DE FERRO GALVANIZADO DE 1 1/2 POL. (LEVE), INCLUSIVE ASSENTAMENTO.</v>
          </cell>
          <cell r="C6235" t="str">
            <v>Un</v>
          </cell>
          <cell r="D6235">
            <v>5.93</v>
          </cell>
          <cell r="E6235" t="str">
            <v>EMLURB</v>
          </cell>
        </row>
        <row r="6236">
          <cell r="A6236">
            <v>0</v>
          </cell>
        </row>
        <row r="6237">
          <cell r="A6237" t="str">
            <v>18.06.100</v>
          </cell>
          <cell r="B6237" t="str">
            <v>FORNECIMENTO DE LUVA DE FERRO GALVANIZADO DE 2 POL. (LEVE), INCLUSIVE ASSENTAMENTO.</v>
          </cell>
          <cell r="C6237" t="str">
            <v>Un</v>
          </cell>
          <cell r="D6237">
            <v>6.87</v>
          </cell>
          <cell r="E6237" t="str">
            <v>EMLURB</v>
          </cell>
        </row>
        <row r="6238">
          <cell r="A6238">
            <v>0</v>
          </cell>
        </row>
        <row r="6239">
          <cell r="A6239" t="str">
            <v>18.06.110</v>
          </cell>
          <cell r="B6239" t="str">
            <v>FORNECIMENTO DE LUVA DE FERRO GALVANIZADO DE 2.1/2 POL. (LEVE), INCLUSIVE ASSENTAMENTO.</v>
          </cell>
          <cell r="C6239" t="str">
            <v>Un</v>
          </cell>
          <cell r="D6239">
            <v>12.14</v>
          </cell>
          <cell r="E6239" t="str">
            <v>EMLURB</v>
          </cell>
        </row>
        <row r="6240">
          <cell r="A6240">
            <v>0</v>
          </cell>
        </row>
        <row r="6241">
          <cell r="A6241" t="str">
            <v>18.06.120</v>
          </cell>
          <cell r="B6241" t="str">
            <v>FORNECIMENTO DE LUVA DE FERRO GALVANIZADO DE 4 POL. (LEVE), INCLUSIVE ASSENTAMENTO.</v>
          </cell>
          <cell r="C6241" t="str">
            <v>Un</v>
          </cell>
          <cell r="D6241">
            <v>25.14</v>
          </cell>
          <cell r="E6241" t="str">
            <v>EMLURB</v>
          </cell>
        </row>
        <row r="6242">
          <cell r="A6242">
            <v>0</v>
          </cell>
        </row>
        <row r="6243">
          <cell r="A6243" t="str">
            <v>18.07.010</v>
          </cell>
          <cell r="B6243" t="str">
            <v>JOGO DE BUCHA E ARRUELA DE ALUMINIO DE 1/2 POL., INCLUSIVE FIXACAO.</v>
          </cell>
          <cell r="C6243" t="str">
            <v>Cj</v>
          </cell>
          <cell r="D6243">
            <v>0.85</v>
          </cell>
          <cell r="E6243" t="str">
            <v>EMLURB</v>
          </cell>
        </row>
        <row r="6244">
          <cell r="A6244">
            <v>0</v>
          </cell>
        </row>
        <row r="6245">
          <cell r="A6245" t="str">
            <v>18.07.020</v>
          </cell>
          <cell r="B6245" t="str">
            <v>JOGO DE BUCHA E ARRUELA DE ALUMINIO DE 3/4 POL., INCLUSIVE FIXACAO.</v>
          </cell>
          <cell r="C6245" t="str">
            <v>Cj</v>
          </cell>
          <cell r="D6245">
            <v>0.95</v>
          </cell>
          <cell r="E6245" t="str">
            <v>EMLURB</v>
          </cell>
        </row>
        <row r="6246">
          <cell r="A6246">
            <v>0</v>
          </cell>
        </row>
        <row r="6247">
          <cell r="A6247" t="str">
            <v>18.07.030</v>
          </cell>
          <cell r="B6247" t="str">
            <v>JOGO DE BUCHA E ARRUELA DE ALUMINIO DE 1 POL. INCLUSIVE FIXACAO.</v>
          </cell>
          <cell r="C6247" t="str">
            <v>Cj</v>
          </cell>
          <cell r="D6247">
            <v>1.42</v>
          </cell>
          <cell r="E6247" t="str">
            <v>EMLURB</v>
          </cell>
        </row>
        <row r="6248">
          <cell r="A6248">
            <v>0</v>
          </cell>
        </row>
        <row r="6249">
          <cell r="A6249" t="str">
            <v>18.07.040</v>
          </cell>
          <cell r="B6249" t="str">
            <v>JOGO DE BUCHA E ARRUELA DE ALUMINIO DE 1 1/2 POL., INCLUSIVE FIXACAO.</v>
          </cell>
          <cell r="C6249" t="str">
            <v>Cj</v>
          </cell>
          <cell r="D6249">
            <v>2.48</v>
          </cell>
          <cell r="E6249" t="str">
            <v>EMLURB</v>
          </cell>
        </row>
        <row r="6250">
          <cell r="A6250">
            <v>0</v>
          </cell>
        </row>
        <row r="6251">
          <cell r="A6251" t="str">
            <v>18.07.050</v>
          </cell>
          <cell r="B6251" t="str">
            <v>JOGO DE BUCHA E ARRUELA DE ALUMINIO DE 2 POL. INCLUSIVE FIXACAO.</v>
          </cell>
          <cell r="C6251" t="str">
            <v>Cj</v>
          </cell>
          <cell r="D6251">
            <v>3.83</v>
          </cell>
          <cell r="E6251" t="str">
            <v>EMLURB</v>
          </cell>
        </row>
        <row r="6252">
          <cell r="A6252">
            <v>0</v>
          </cell>
        </row>
        <row r="6253">
          <cell r="A6253" t="str">
            <v>18.07.060</v>
          </cell>
          <cell r="B6253" t="str">
            <v>JOGO DE BUCHA E ARRUELA DE ALUMINIO DE 2 1/2 POL., INCLUSIVE FIXACAO.</v>
          </cell>
          <cell r="C6253" t="str">
            <v>Cj</v>
          </cell>
          <cell r="D6253">
            <v>6.01</v>
          </cell>
          <cell r="E6253" t="str">
            <v>EMLURB</v>
          </cell>
        </row>
        <row r="6254">
          <cell r="A6254">
            <v>0</v>
          </cell>
        </row>
        <row r="6255">
          <cell r="A6255" t="str">
            <v>18.07.070</v>
          </cell>
          <cell r="B6255" t="str">
            <v>JOGO DE BUCHA E ARRUELA DE ALUMINIO DE 3 POL. INCLUSIVE FIXACAO.</v>
          </cell>
          <cell r="C6255" t="str">
            <v>Cj</v>
          </cell>
          <cell r="D6255">
            <v>8.67</v>
          </cell>
          <cell r="E6255" t="str">
            <v>EMLURB</v>
          </cell>
        </row>
        <row r="6256">
          <cell r="A6256">
            <v>0</v>
          </cell>
        </row>
        <row r="6257">
          <cell r="A6257" t="str">
            <v>18.07.080</v>
          </cell>
          <cell r="B6257" t="str">
            <v>JOGO DE BUCHA E ARRUELA DE ALUMINIO DE 4 POL. INCLUSIVE FIXACAO.</v>
          </cell>
          <cell r="C6257" t="str">
            <v>Cj</v>
          </cell>
          <cell r="D6257">
            <v>12.23</v>
          </cell>
          <cell r="E6257" t="str">
            <v>EMLURB</v>
          </cell>
        </row>
        <row r="6258">
          <cell r="A6258">
            <v>0</v>
          </cell>
        </row>
        <row r="6259">
          <cell r="A6259" t="str">
            <v>18.08.030</v>
          </cell>
          <cell r="B6259" t="str">
            <v>FORNECIMENTO E ASSENTAMENTO DE CAIXA PARA MEDICAO MONOFASICA E CAIXA PARA DISJUNTOR MONO-FASICO DE POLICARBONATO E NORYL CINZA, INCLUSIVE BUCHAS PLASTICAS E PARAFUSOS PARA INSTALACAO DAS CAIXAS EM PAREDE (PADRAO CELPE) SEM DISJUNTOR.</v>
          </cell>
          <cell r="C6259" t="str">
            <v>UD</v>
          </cell>
          <cell r="D6259">
            <v>102.36</v>
          </cell>
          <cell r="E6259" t="str">
            <v>EMLURB</v>
          </cell>
        </row>
        <row r="6260">
          <cell r="A6260">
            <v>0</v>
          </cell>
        </row>
        <row r="6261">
          <cell r="A6261" t="str">
            <v>18.08.040</v>
          </cell>
          <cell r="B6261" t="str">
            <v>FORNECIMENTO E ASSENTAMENTO DE CAIXA PARA MEDICAO MONOFASICA E CAIXA PARA DISJUNTOR MONO-FASICO DE POLICARBONATO E NORYL CINZA, INCLUSIVE FITA METALICA E PRESILHA PARA INSTALACAO CAIXAS EM POSTE (PADRAO CELPE) SEM DISJUNTOR.</v>
          </cell>
          <cell r="C6261" t="str">
            <v>UD</v>
          </cell>
          <cell r="D6261">
            <v>108.56</v>
          </cell>
          <cell r="E6261" t="str">
            <v>EMLURB</v>
          </cell>
        </row>
        <row r="6262">
          <cell r="A6262">
            <v>0</v>
          </cell>
        </row>
        <row r="6263">
          <cell r="A6263" t="str">
            <v>18.09.030</v>
          </cell>
          <cell r="B6263" t="str">
            <v>FORNECIMENTO E ASSENTAMENTO DE CAIXA PARA MEDICAO TRIFASICA E CAIXA PARA DISJUNTOR TRI-FASICO DE POLICARBONATO E NORYL CINZA, INCLUSIVE BUCHAS PLASTICAS E PARAFUSOS PARA INSTALACAO DAS CAIXAS EM PAREDE (PADRAO CELPE) SEM DISJUNTOR.</v>
          </cell>
          <cell r="C6263" t="str">
            <v>UD</v>
          </cell>
          <cell r="D6263">
            <v>187.77</v>
          </cell>
          <cell r="E6263" t="str">
            <v>EMLURB</v>
          </cell>
        </row>
        <row r="6264">
          <cell r="A6264">
            <v>0</v>
          </cell>
        </row>
        <row r="6265">
          <cell r="A6265" t="str">
            <v>18.09.040</v>
          </cell>
          <cell r="B6265" t="str">
            <v>FORNECIMENTO E ASSENTAMENTO DE CAIXA PARA MEDICAO TRIFASICA E CAIXA PARA DISJUNTOR TRI-FASICO DE POLICARBONATO E NORYL CINZA, INCLUSIVE FITA METALICA E PRESILHA PARA INSTALACAO DAS CAIXAS EM POSTE (PADRAO CELPE) SEM DISJUN TOR.</v>
          </cell>
          <cell r="C6265" t="str">
            <v>UD</v>
          </cell>
          <cell r="D6265">
            <v>197.92</v>
          </cell>
          <cell r="E6265" t="str">
            <v>EMLURB</v>
          </cell>
        </row>
        <row r="6266">
          <cell r="A6266">
            <v>0</v>
          </cell>
        </row>
        <row r="6267">
          <cell r="A6267" t="str">
            <v>18.09.075</v>
          </cell>
          <cell r="B6267" t="str">
            <v>FORNECIMENTO E INSTALAÇÃO DE ATERRAMENTO DO QUADRO DE MEDIÇÃO, COM 01 HASTE DE ATERRAMENTO TIPO COPPERWELD DE 5/8"X2,4M COM CONECTOR, CABO DE COBRE NÚ 25MM² E ELETRODUTO DE PVC RÍGIDO DE 3/4".</v>
          </cell>
          <cell r="C6267" t="str">
            <v>Cj</v>
          </cell>
          <cell r="D6267">
            <v>54.34</v>
          </cell>
          <cell r="E6267" t="str">
            <v>SEDUC</v>
          </cell>
        </row>
        <row r="6268">
          <cell r="A6268">
            <v>0</v>
          </cell>
        </row>
        <row r="6269">
          <cell r="A6269" t="str">
            <v>18.09.085</v>
          </cell>
          <cell r="B6269" t="str">
            <v>FORNECIMENTO E INSTALAÇÃO DE ATERRAMENTO DO NEUTRO COM 03 HASTES DE ATERRAMENTO TIPO COPPERWELD DE 5/8"X2,4M COM CONECTORES INTERLIGADAS EM TRIÂNGULO COM DISTÂNCIA ENTRE AS MESMAS DE 3m E CABO DE COBRE NÚ 25MM².</v>
          </cell>
          <cell r="C6269" t="str">
            <v>Cj</v>
          </cell>
          <cell r="D6269">
            <v>247.25</v>
          </cell>
          <cell r="E6269" t="str">
            <v>SEDUC</v>
          </cell>
        </row>
        <row r="6270">
          <cell r="A6270">
            <v>0</v>
          </cell>
        </row>
        <row r="6271">
          <cell r="A6271" t="str">
            <v>18.10.020</v>
          </cell>
          <cell r="B6271" t="str">
            <v>CHAVE DE FACA DE 2 POLOS, 30 A, 250 V, COM BASE DE ARDOSIA, COM 02 FUSIVEIS TIPO CARTUCHO E PARAFUSOS, INCLUSIVE INSTALACAO EM QUADRO DE MEDICAO.</v>
          </cell>
          <cell r="C6271" t="str">
            <v>Un</v>
          </cell>
          <cell r="D6271">
            <v>19.670000000000002</v>
          </cell>
          <cell r="E6271" t="str">
            <v>EMLURB</v>
          </cell>
        </row>
        <row r="6272">
          <cell r="A6272">
            <v>0</v>
          </cell>
        </row>
        <row r="6273">
          <cell r="A6273" t="str">
            <v>18.10.030</v>
          </cell>
          <cell r="B6273" t="str">
            <v>CHAVE DE FACA DE 2 POLOS, 60 A, 250 V, COM BASE DE ARDOSIA, COM 02 FUSIVEIS TIPO CARTUCHO E PARAFUSOS, INCLUSIVE INSTALACAO EM QUADRO DE MEDICAO.</v>
          </cell>
          <cell r="C6273" t="str">
            <v>Un</v>
          </cell>
          <cell r="D6273">
            <v>24.29</v>
          </cell>
          <cell r="E6273" t="str">
            <v>EMLURB</v>
          </cell>
        </row>
        <row r="6274">
          <cell r="A6274">
            <v>0</v>
          </cell>
        </row>
        <row r="6275">
          <cell r="A6275" t="str">
            <v>18.10.040</v>
          </cell>
          <cell r="B6275" t="str">
            <v>CHAVE DE FACA DE 3 POLOS, 60 A, 600 V, COM BASE DE ARDOSIA, COM 03 FUSIVEIS TIPO CARTUCHO E PARAFUSOS, INCLUSIVE INSTALACAO EM QUADRO DE MEDICAO.</v>
          </cell>
          <cell r="C6275" t="str">
            <v>Un</v>
          </cell>
          <cell r="D6275">
            <v>76.91</v>
          </cell>
          <cell r="E6275" t="str">
            <v>EMLURB</v>
          </cell>
        </row>
        <row r="6276">
          <cell r="A6276">
            <v>0</v>
          </cell>
        </row>
        <row r="6277">
          <cell r="A6277" t="str">
            <v>18.10.050</v>
          </cell>
          <cell r="B6277" t="str">
            <v>CHAVE DE FACA DE 3 POLOS, 100 A, 600 V, COM BASE DE ARDOSIA, COM 03 FUSIVEIS TIPO CARTUCHO E PARAFUSOS, INCLUSIVE INSTALACAO EM QUADRO DE MEDICAO.</v>
          </cell>
          <cell r="C6277" t="str">
            <v>Un</v>
          </cell>
          <cell r="D6277">
            <v>94.91</v>
          </cell>
          <cell r="E6277" t="str">
            <v>EMLURB</v>
          </cell>
        </row>
        <row r="6278">
          <cell r="A6278">
            <v>0</v>
          </cell>
        </row>
        <row r="6279">
          <cell r="A6279" t="str">
            <v>18.10.060</v>
          </cell>
          <cell r="B6279" t="str">
            <v>CHAVE SECCIONADORA COM FUSIVEL, 125A, TIPO 3NP4090 SIEMENS OU SIMILAR, TRIPOLAR COM 03 FUSIVEIS NH TAMANHO 00 E PARAFUSOS, INCLUSIVE INSTALACAO EM QUADRO DE MEDICAO.</v>
          </cell>
          <cell r="C6279" t="str">
            <v>Un</v>
          </cell>
          <cell r="D6279">
            <v>253.3</v>
          </cell>
          <cell r="E6279" t="str">
            <v>EMLURB</v>
          </cell>
        </row>
        <row r="6280">
          <cell r="A6280">
            <v>0</v>
          </cell>
        </row>
        <row r="6281">
          <cell r="A6281" t="str">
            <v>18.10.070</v>
          </cell>
          <cell r="B6281" t="str">
            <v>CHAVE SECCIONADORA COM FUSIVEL, 250A, TIPO 3NN2200 SIEMENS OU SIMILAR, TRIPOLAR COM 03 FUSIVEIS NH TAMANHO 01 E PARAFUSOS, INCLUSIVE INSTALACAO EM QUADRO DE MEDICAO.</v>
          </cell>
          <cell r="C6281" t="str">
            <v>Un</v>
          </cell>
          <cell r="D6281">
            <v>492.67</v>
          </cell>
          <cell r="E6281" t="str">
            <v>EMLURB</v>
          </cell>
        </row>
        <row r="6282">
          <cell r="A6282">
            <v>0</v>
          </cell>
        </row>
        <row r="6283">
          <cell r="A6283" t="str">
            <v>18.11.030</v>
          </cell>
          <cell r="B6283" t="str">
            <v>BASE PARA FUSIVEL TIPO NH DE 6A A 125A, TAMANHO 00, SIEMENS OU SIMILAR, COM PARAFUSOS,INCLUSIVE INSTALACAO EM QUADRO.</v>
          </cell>
          <cell r="C6283" t="str">
            <v>Un</v>
          </cell>
          <cell r="D6283">
            <v>27.24</v>
          </cell>
          <cell r="E6283" t="str">
            <v>EMLURB</v>
          </cell>
        </row>
        <row r="6284">
          <cell r="A6284">
            <v>0</v>
          </cell>
        </row>
        <row r="6285">
          <cell r="A6285" t="str">
            <v>18.11.040</v>
          </cell>
          <cell r="B6285" t="str">
            <v>BASE PARA FUSIVEL TIPO NH DE 36A A 250A TAMANHO 1, SIEMENS OU SIMILAR, COM PARAFUSOS INCLUSIVE INSTALACAO EM QUADRO.</v>
          </cell>
          <cell r="C6285" t="str">
            <v>Un</v>
          </cell>
          <cell r="D6285">
            <v>70.25</v>
          </cell>
          <cell r="E6285" t="str">
            <v>EMLURB</v>
          </cell>
        </row>
        <row r="6286">
          <cell r="A6286">
            <v>0</v>
          </cell>
        </row>
        <row r="6287">
          <cell r="A6287" t="str">
            <v>18.12.070</v>
          </cell>
          <cell r="B6287" t="str">
            <v>FUSIVEL TIPO NH DE 20A, TAMANHO 00, SIEMENS OU SIMILAR, INCLUSIVE INSTALACAO EM QUADRO.</v>
          </cell>
          <cell r="C6287" t="str">
            <v>Un</v>
          </cell>
          <cell r="D6287">
            <v>20.57</v>
          </cell>
          <cell r="E6287" t="str">
            <v>EMLURB</v>
          </cell>
        </row>
        <row r="6288">
          <cell r="A6288">
            <v>0</v>
          </cell>
        </row>
        <row r="6289">
          <cell r="A6289" t="str">
            <v>18.12.080</v>
          </cell>
          <cell r="B6289" t="str">
            <v>FUSIVEL TIPO NH DE 25A, TAMANHO 00, SIEMENS OU SIMILAR, INCLUSIVE INSTALACAO EM QUADRO.</v>
          </cell>
          <cell r="C6289" t="str">
            <v>Un</v>
          </cell>
          <cell r="D6289">
            <v>20.57</v>
          </cell>
          <cell r="E6289" t="str">
            <v>EMLURB</v>
          </cell>
        </row>
        <row r="6290">
          <cell r="A6290">
            <v>0</v>
          </cell>
        </row>
        <row r="6291">
          <cell r="A6291" t="str">
            <v>18.12.090</v>
          </cell>
          <cell r="B6291" t="str">
            <v>FUSIVEL TIPO NH DE 36A, TAMANHO 00, SIEMENS OU SIMILAR, INCLUSIVE INSTALACAO EM QUADRO.</v>
          </cell>
          <cell r="C6291" t="str">
            <v>Un</v>
          </cell>
          <cell r="D6291">
            <v>20.57</v>
          </cell>
          <cell r="E6291" t="str">
            <v>EMLURB</v>
          </cell>
        </row>
        <row r="6292">
          <cell r="A6292">
            <v>0</v>
          </cell>
        </row>
        <row r="6293">
          <cell r="A6293" t="str">
            <v>18.12.100</v>
          </cell>
          <cell r="B6293" t="str">
            <v>FUSIVEL TIPO NH DE 50A, TAMANHO 00, SIEMENS OU SIMILAR, INCLUSIVE INSTALACAO EM QUADRO.</v>
          </cell>
          <cell r="C6293" t="str">
            <v>Un</v>
          </cell>
          <cell r="D6293">
            <v>20.57</v>
          </cell>
          <cell r="E6293" t="str">
            <v>EMLURB</v>
          </cell>
        </row>
        <row r="6294">
          <cell r="A6294">
            <v>0</v>
          </cell>
        </row>
        <row r="6295">
          <cell r="A6295" t="str">
            <v>18.12.110</v>
          </cell>
          <cell r="B6295" t="str">
            <v>FUSIVEL TIPO NH DE 63A, TAMANHO 00, SIEMENS OU SIMILAR, INCLUSIVE INSTALACAO EM QUADRO.</v>
          </cell>
          <cell r="C6295" t="str">
            <v>Un</v>
          </cell>
          <cell r="D6295">
            <v>20.57</v>
          </cell>
          <cell r="E6295" t="str">
            <v>EMLURB</v>
          </cell>
        </row>
        <row r="6296">
          <cell r="A6296">
            <v>0</v>
          </cell>
        </row>
        <row r="6297">
          <cell r="A6297" t="str">
            <v>18.12.120</v>
          </cell>
          <cell r="B6297" t="str">
            <v>FUSIVEL TIPO NH DE 80A, TAMANHO 00, SIEMENS OU SIMILAR, INCLUSIVE INSTALACAO EM QUADRO.</v>
          </cell>
          <cell r="C6297" t="str">
            <v>Un</v>
          </cell>
          <cell r="D6297">
            <v>20.57</v>
          </cell>
          <cell r="E6297" t="str">
            <v>EMLURB</v>
          </cell>
        </row>
        <row r="6298">
          <cell r="A6298">
            <v>0</v>
          </cell>
        </row>
        <row r="6299">
          <cell r="A6299" t="str">
            <v>18.12.130</v>
          </cell>
          <cell r="B6299" t="str">
            <v>FUSIVEL TIPO NH DE 100A, TAMANHO 00, SIEMENS OU SIMILAR, INCLUSIVE INSTALACAO EM QUADRO.</v>
          </cell>
          <cell r="C6299" t="str">
            <v>Un</v>
          </cell>
          <cell r="D6299">
            <v>20.57</v>
          </cell>
          <cell r="E6299" t="str">
            <v>EMLURB</v>
          </cell>
        </row>
        <row r="6300">
          <cell r="A6300">
            <v>0</v>
          </cell>
        </row>
        <row r="6301">
          <cell r="A6301" t="str">
            <v>18.12.140</v>
          </cell>
          <cell r="B6301" t="str">
            <v>FUSIVEL TIPO NH DE 125A, TAMANHO 00, SIEMENS OU SIMILAR, INCLUSIVE INSTALACAO EM QUADRO.</v>
          </cell>
          <cell r="C6301" t="str">
            <v>Un</v>
          </cell>
          <cell r="D6301">
            <v>20.57</v>
          </cell>
          <cell r="E6301" t="str">
            <v>EMLURB</v>
          </cell>
        </row>
        <row r="6302">
          <cell r="A6302">
            <v>0</v>
          </cell>
        </row>
        <row r="6303">
          <cell r="A6303" t="str">
            <v>18.12.150</v>
          </cell>
          <cell r="B6303" t="str">
            <v>FUSIVEL TIPO NH DE 160A, TAMANHO 1, SIEMENS OU SIMILAR, INCLUSIVE INSTALACAO EM QUADRO.</v>
          </cell>
          <cell r="C6303" t="str">
            <v>Un</v>
          </cell>
          <cell r="D6303">
            <v>34.67</v>
          </cell>
          <cell r="E6303" t="str">
            <v>EMLURB</v>
          </cell>
        </row>
        <row r="6304">
          <cell r="A6304">
            <v>0</v>
          </cell>
        </row>
        <row r="6305">
          <cell r="A6305" t="str">
            <v>18.12.160</v>
          </cell>
          <cell r="B6305" t="str">
            <v>FUSIVEL TIPO NH DE 200A, TAMANHO 1, SIEMENS OU SIMILAR, INCLUSIVE INSTALACAO EM QUADRO.</v>
          </cell>
          <cell r="C6305" t="str">
            <v>Un</v>
          </cell>
          <cell r="D6305">
            <v>35.229999999999997</v>
          </cell>
          <cell r="E6305" t="str">
            <v>EMLURB</v>
          </cell>
        </row>
        <row r="6306">
          <cell r="A6306">
            <v>0</v>
          </cell>
        </row>
        <row r="6307">
          <cell r="A6307" t="str">
            <v>18.12.170</v>
          </cell>
          <cell r="B6307" t="str">
            <v>FUSIVEL TIPO NH DE 250 A, TAMANHO 1, SIEMENS OU SIMILAR, INCLUSIVE INSTALACAO EM QUADRO.</v>
          </cell>
          <cell r="C6307" t="str">
            <v>Un</v>
          </cell>
          <cell r="D6307">
            <v>37.04</v>
          </cell>
          <cell r="E6307" t="str">
            <v>EMLURB</v>
          </cell>
        </row>
        <row r="6308">
          <cell r="A6308">
            <v>0</v>
          </cell>
        </row>
        <row r="6309">
          <cell r="A6309" t="str">
            <v>18.13.010</v>
          </cell>
          <cell r="B6309" t="str">
            <v>ELETRODUTO DE PVC RIGIDO ROSQUEAVEL DE 1/2 POL.,COM LUVA DE ROSCA INTERNA, INCLUSIVE ASSENTAMENTO EM LAJES.</v>
          </cell>
          <cell r="C6309" t="str">
            <v>m</v>
          </cell>
          <cell r="D6309">
            <v>3.27</v>
          </cell>
          <cell r="E6309" t="str">
            <v>EMLURB</v>
          </cell>
        </row>
        <row r="6310">
          <cell r="A6310">
            <v>0</v>
          </cell>
        </row>
        <row r="6311">
          <cell r="A6311" t="str">
            <v>18.13.020</v>
          </cell>
          <cell r="B6311" t="str">
            <v>ELETRODUTO DE PVC RIGIDO ROSQUEAVEL DE 3/4 POL.,COM LUVA DE ROSCA INTERNA, INCLUSIVE ASSENTAMENTO EM LAJES.</v>
          </cell>
          <cell r="C6311" t="str">
            <v>m</v>
          </cell>
          <cell r="D6311">
            <v>4.18</v>
          </cell>
          <cell r="E6311" t="str">
            <v>EMLURB</v>
          </cell>
        </row>
        <row r="6312">
          <cell r="A6312">
            <v>0</v>
          </cell>
        </row>
        <row r="6313">
          <cell r="A6313" t="str">
            <v>18.13.030</v>
          </cell>
          <cell r="B6313" t="str">
            <v>ELETRODUTO DE PVC RIGIDO ROSQUEAVEL DE 1POL., COM LUVA DE ROSCA INTERNA,INCLUSIVE ASSENTAMENTO EM LAJES.</v>
          </cell>
          <cell r="C6313" t="str">
            <v>m</v>
          </cell>
          <cell r="D6313">
            <v>7.2</v>
          </cell>
          <cell r="E6313" t="str">
            <v>EMLURB</v>
          </cell>
        </row>
        <row r="6314">
          <cell r="A6314">
            <v>0</v>
          </cell>
        </row>
        <row r="6315">
          <cell r="A6315" t="str">
            <v>18.13.040</v>
          </cell>
          <cell r="B6315" t="str">
            <v>ELETRODUTO DE PVC RIGIDO ROSQUEAVEL DE 1/2 POL.,COM LUVA DE ROSCA INTERNA, INCLUSIVE ASSENTAMENTO COM RASGOS EM ALVENARIA.</v>
          </cell>
          <cell r="C6315" t="str">
            <v>m</v>
          </cell>
          <cell r="D6315">
            <v>5.4</v>
          </cell>
          <cell r="E6315" t="str">
            <v>EMLURB</v>
          </cell>
        </row>
        <row r="6316">
          <cell r="A6316">
            <v>0</v>
          </cell>
        </row>
        <row r="6317">
          <cell r="A6317" t="str">
            <v>18.13.050</v>
          </cell>
          <cell r="B6317" t="str">
            <v>ELETRODUTO DE PVC RIGIDO ROSQUEAVEL DE 3/4 POL.,COM LUVA DE ROSCA INTERNA, INCLUSIVE ASSENTAMENTO COM RASGOS EM ALVENARIA.</v>
          </cell>
          <cell r="C6317" t="str">
            <v>m</v>
          </cell>
          <cell r="D6317">
            <v>6.32</v>
          </cell>
          <cell r="E6317" t="str">
            <v>EMLURB</v>
          </cell>
        </row>
        <row r="6318">
          <cell r="A6318">
            <v>0</v>
          </cell>
        </row>
        <row r="6319">
          <cell r="A6319" t="str">
            <v>18.13.060</v>
          </cell>
          <cell r="B6319" t="str">
            <v>ELETRODUTO DE PVC RIGIDO ROSQUEAVEL DE 1POL., COM LUVA DE ROSCA INTERNA, INCLUSIVE ASSENTAMENTO COM RASGOS EM ALVENARIA.</v>
          </cell>
          <cell r="C6319" t="str">
            <v>m</v>
          </cell>
          <cell r="D6319">
            <v>9.32</v>
          </cell>
          <cell r="E6319" t="str">
            <v>EMLURB</v>
          </cell>
        </row>
        <row r="6320">
          <cell r="A6320">
            <v>0</v>
          </cell>
        </row>
        <row r="6321">
          <cell r="A6321" t="str">
            <v>18.13.070</v>
          </cell>
          <cell r="B6321" t="str">
            <v>ELETRODUTO DE PVC RIGIDO ROSQUEAVEL DE 1 1/4 POL.,COM LUVA DE ROSCA INTERNA, INCLUSIVE ASSENTAMENTO COM RASGOS EM ALVENARIA.</v>
          </cell>
          <cell r="C6321" t="str">
            <v>m</v>
          </cell>
          <cell r="D6321">
            <v>11.02</v>
          </cell>
          <cell r="E6321" t="str">
            <v>EMLURB</v>
          </cell>
        </row>
        <row r="6322">
          <cell r="A6322">
            <v>0</v>
          </cell>
        </row>
        <row r="6323">
          <cell r="A6323" t="str">
            <v>18.13.080</v>
          </cell>
          <cell r="B6323" t="str">
            <v>ELETRODUTO DE PVC RIGIDO ROSQUEAVEL DE 1 1/2 POL.,COM LUVA DE ROSCA INTERNA, INCLUSIVE ASSENTAMENTO COM RASGOS EM ALVENARIA.</v>
          </cell>
          <cell r="C6323" t="str">
            <v>m</v>
          </cell>
          <cell r="D6323">
            <v>12.97</v>
          </cell>
          <cell r="E6323" t="str">
            <v>EMLURB</v>
          </cell>
        </row>
        <row r="6324">
          <cell r="A6324">
            <v>0</v>
          </cell>
        </row>
        <row r="6325">
          <cell r="A6325" t="str">
            <v>18.13.090</v>
          </cell>
          <cell r="B6325" t="str">
            <v>ELETRODUTO DE PVC RIGIDO ROSQUEAVEL DE 2POL., COM LUVA DE ROSCA INTERNA, INCLUSIVE ASSENTAMENTO COM RASGOS EM ALVENARIA.</v>
          </cell>
          <cell r="C6325" t="str">
            <v>m</v>
          </cell>
          <cell r="D6325">
            <v>16.260000000000002</v>
          </cell>
          <cell r="E6325" t="str">
            <v>EMLURB</v>
          </cell>
        </row>
        <row r="6326">
          <cell r="A6326">
            <v>0</v>
          </cell>
        </row>
        <row r="6327">
          <cell r="A6327" t="str">
            <v>18.13.100</v>
          </cell>
          <cell r="B6327" t="str">
            <v>ELETRODUTO DE PVC RIGIDO ROSQUEAVEL DE 3POL., COM LUVA DE ROSCA INTERNA, INCLUSIVE ASSENTAMENTO COM RASGOS EM ALVENARIA.</v>
          </cell>
          <cell r="C6327" t="str">
            <v>m</v>
          </cell>
          <cell r="D6327">
            <v>35.549999999999997</v>
          </cell>
          <cell r="E6327" t="str">
            <v>EMLURB</v>
          </cell>
        </row>
        <row r="6328">
          <cell r="A6328">
            <v>0</v>
          </cell>
        </row>
        <row r="6329">
          <cell r="A6329" t="str">
            <v>18.13.110</v>
          </cell>
          <cell r="B6329" t="str">
            <v>ELETRODUTO DE PVC RIGIDO ROSQUEAVEL DE 1/2 POL., COM LUVA DE ROSCA INTERNA ASSENTADO EM VALAS COM PROFUNDIDADE DE 0,60M, INCLUSIVE ESCAVACAO E REATERRO.</v>
          </cell>
          <cell r="C6329" t="str">
            <v>m</v>
          </cell>
          <cell r="D6329">
            <v>8.4600000000000009</v>
          </cell>
          <cell r="E6329" t="str">
            <v>EMLURB</v>
          </cell>
        </row>
        <row r="6330">
          <cell r="A6330">
            <v>0</v>
          </cell>
        </row>
        <row r="6331">
          <cell r="A6331" t="str">
            <v>18.13.120</v>
          </cell>
          <cell r="B6331" t="str">
            <v>ELETRODUTO DE PVC RIGIDO ROSQUEAVEL DE 3/4 POL., COM LUVA DE ROSCA INTERNA, ASSENTADO EM VALAS COM PROFUNDIDADE DE 0,60M, INCLUSIVE ESCAVACAO E REATERRO.</v>
          </cell>
          <cell r="C6331" t="str">
            <v>m</v>
          </cell>
          <cell r="D6331">
            <v>9.3699999999999992</v>
          </cell>
          <cell r="E6331" t="str">
            <v>EMLURB</v>
          </cell>
        </row>
        <row r="6332">
          <cell r="A6332">
            <v>0</v>
          </cell>
        </row>
        <row r="6333">
          <cell r="A6333" t="str">
            <v>18.13.130</v>
          </cell>
          <cell r="B6333" t="str">
            <v>ELETRODUTO DE PVC RIGIDO ROSQUEAVEL DE 1POL., COM LUVA DE ROSCA INTERNA, ASSENTADO EM VALAS COM PROFUNDIDADE DE 0,60M, INCLUSIVE ESCAVACAO E REATERRO.</v>
          </cell>
          <cell r="C6333" t="str">
            <v>m</v>
          </cell>
          <cell r="D6333">
            <v>12.38</v>
          </cell>
          <cell r="E6333" t="str">
            <v>EMLURB</v>
          </cell>
        </row>
        <row r="6334">
          <cell r="A6334">
            <v>0</v>
          </cell>
        </row>
        <row r="6335">
          <cell r="A6335" t="str">
            <v>18.13.140</v>
          </cell>
          <cell r="B6335" t="str">
            <v>ELETRODUTO DE PVC RIGIDO ROSQUEAVEL DE 1 1/2 POL., COM LUVA DE ROSCA INTERNA, ASSENTADO EM VALAS COM PROFUNDIDADE DE 0,60M, INCLUSIVE ESCAVACAO E REATERRO.</v>
          </cell>
          <cell r="C6335" t="str">
            <v>m</v>
          </cell>
          <cell r="D6335">
            <v>14.85</v>
          </cell>
          <cell r="E6335" t="str">
            <v>EMLURB</v>
          </cell>
        </row>
        <row r="6336">
          <cell r="A6336">
            <v>0</v>
          </cell>
        </row>
        <row r="6337">
          <cell r="A6337" t="str">
            <v>18.13.150</v>
          </cell>
          <cell r="B6337" t="str">
            <v>ELETRODUTO DE PVC RIGIDO ROSQUEAVEL DE 2POL., COM LUVA DE ROSCA INTERNA, ASSENTADO EM VALAS COM PROFUNDIDADE DE 0,60M, INCLUSIVE ESCAVACAO E REATERRO.</v>
          </cell>
          <cell r="C6337" t="str">
            <v>m</v>
          </cell>
          <cell r="D6337">
            <v>18.14</v>
          </cell>
          <cell r="E6337" t="str">
            <v>EMLURB</v>
          </cell>
        </row>
        <row r="6338">
          <cell r="A6338">
            <v>0</v>
          </cell>
        </row>
        <row r="6339">
          <cell r="A6339" t="str">
            <v>18.13.160</v>
          </cell>
          <cell r="B6339" t="str">
            <v>ELETRODUTO DE PVC RIGIDO ROSQUEAVEL DE 3POL., COM LUVA DE ROSCA INTERNA, ASSENTADO EM VALAS COM PROFUNDIDADE DE 0,60M, INCLUSIVE ESCAVACAO E REATERRO.</v>
          </cell>
          <cell r="C6339" t="str">
            <v>m</v>
          </cell>
          <cell r="D6339">
            <v>35.96</v>
          </cell>
          <cell r="E6339" t="str">
            <v>EMLURB</v>
          </cell>
        </row>
        <row r="6340">
          <cell r="A6340">
            <v>0</v>
          </cell>
        </row>
        <row r="6341">
          <cell r="A6341" t="str">
            <v>18.13.170</v>
          </cell>
          <cell r="B6341" t="str">
            <v>ELETRODUTO DE PVC RIGIDO ROSQUEAVEL DE 4POL., COM LUVA DE ROSCA INTERNA, ASSENTADO EM VALAS COM PROFUNDIDADE DE 0,60M, INCLUSIVE ESCAVACAO E REATERRO.</v>
          </cell>
          <cell r="C6341" t="str">
            <v>m</v>
          </cell>
          <cell r="D6341">
            <v>45.65</v>
          </cell>
          <cell r="E6341" t="str">
            <v>EMLURB</v>
          </cell>
        </row>
        <row r="6342">
          <cell r="A6342">
            <v>0</v>
          </cell>
        </row>
        <row r="6343">
          <cell r="A6343" t="str">
            <v>18.13.180</v>
          </cell>
          <cell r="B6343" t="str">
            <v>FORNECIMENTO E INSTALAÇÃO DE ELETRODUTO DE PVC RÍGIDO ROSQUEÁVEL DE 1 1/4", COM CURVA DE ROSCA INTERNA, ASSENTADOS EM VALAS COM PROFUNDIDADE DE 0,60M,INCLUSIVE ESCAVAÇÃO E REATERRO.</v>
          </cell>
          <cell r="C6343" t="str">
            <v>m</v>
          </cell>
          <cell r="D6343">
            <v>13.59</v>
          </cell>
          <cell r="E6343" t="str">
            <v>SEDUC</v>
          </cell>
        </row>
        <row r="6344">
          <cell r="A6344">
            <v>0</v>
          </cell>
        </row>
        <row r="6345">
          <cell r="A6345" t="str">
            <v>18.13.195</v>
          </cell>
          <cell r="B6345" t="str">
            <v>FORNECIMENTO E ASSENTAMENTO DE DUTO CORRUGADO EM PEAD (POLIETILENO DE ALTA DENSIDADE) COM DIÂMETRO NOMINAL DE 3", TIPO KANALEX, FAB.: KANAFLEX OU SIMILAR; ASSENTADO EM VALAS COM LARGURA DE 0,20M E PROFUNDIDADE DE 0,60M, INCLUSIVE ESCAVAÇÃO E REATERRO.</v>
          </cell>
          <cell r="C6345" t="str">
            <v>m</v>
          </cell>
          <cell r="D6345">
            <v>24.06</v>
          </cell>
          <cell r="E6345" t="str">
            <v>SEDUC</v>
          </cell>
        </row>
        <row r="6346">
          <cell r="A6346">
            <v>0</v>
          </cell>
        </row>
        <row r="6347">
          <cell r="A6347" t="str">
            <v>18.13.320</v>
          </cell>
          <cell r="B6347" t="str">
            <v>FORNECIMENTO E INSTALAÇÃO DE ELETRODUTO DE PVC FLEXÍVEL CORRUGADO 3/4"</v>
          </cell>
          <cell r="C6347" t="str">
            <v>m</v>
          </cell>
          <cell r="D6347">
            <v>3.48</v>
          </cell>
          <cell r="E6347" t="str">
            <v>SEDUC</v>
          </cell>
        </row>
        <row r="6348">
          <cell r="A6348">
            <v>0</v>
          </cell>
        </row>
        <row r="6349">
          <cell r="A6349" t="str">
            <v>18.13.330</v>
          </cell>
          <cell r="B6349" t="str">
            <v>FORNECIMENTO E INSTALAÇÃO DE ELETRODUTO DE PVC FLEXÍVEL CORRUGADO 1"</v>
          </cell>
          <cell r="C6349" t="str">
            <v>m</v>
          </cell>
          <cell r="D6349">
            <v>4.25</v>
          </cell>
          <cell r="E6349" t="str">
            <v>SEDUC</v>
          </cell>
        </row>
        <row r="6350">
          <cell r="A6350">
            <v>0</v>
          </cell>
        </row>
        <row r="6351">
          <cell r="A6351" t="str">
            <v>18.13.340</v>
          </cell>
          <cell r="B6351" t="str">
            <v>ELETRODUTO DE PVC RÍGIDO ROSCÁVEL, COM CONEXÕES DIAMETRO 25MM (3/4)</v>
          </cell>
          <cell r="C6351" t="str">
            <v>m</v>
          </cell>
          <cell r="D6351">
            <v>6.54</v>
          </cell>
          <cell r="E6351" t="str">
            <v>SEDUC</v>
          </cell>
        </row>
        <row r="6352">
          <cell r="A6352">
            <v>0</v>
          </cell>
        </row>
        <row r="6353">
          <cell r="A6353" t="str">
            <v>18.13.341</v>
          </cell>
          <cell r="B6353" t="str">
            <v>ELETRODUTO DE PVC RÍGIDO ROSCÁVEL, COM CONEXÕES DIÂMETRO 32MM (1")</v>
          </cell>
          <cell r="C6353" t="str">
            <v>m</v>
          </cell>
          <cell r="D6353">
            <v>7.73</v>
          </cell>
          <cell r="E6353" t="str">
            <v>SEDUC</v>
          </cell>
        </row>
        <row r="6354">
          <cell r="A6354">
            <v>0</v>
          </cell>
        </row>
        <row r="6355">
          <cell r="A6355" t="str">
            <v>18.13.342</v>
          </cell>
          <cell r="B6355" t="str">
            <v>ELETRODUTO DE PVC RÍGIDO ROSCÁVEL, COM CONEXÕES DIÂMETRO 40MM (1 1/4")</v>
          </cell>
          <cell r="C6355" t="str">
            <v>m</v>
          </cell>
          <cell r="D6355">
            <v>10.8</v>
          </cell>
          <cell r="E6355" t="str">
            <v>SEDUC</v>
          </cell>
        </row>
        <row r="6356">
          <cell r="A6356">
            <v>0</v>
          </cell>
        </row>
        <row r="6357">
          <cell r="A6357" t="str">
            <v>18.13.343</v>
          </cell>
          <cell r="B6357" t="str">
            <v>ELETRODUTO DE PVC RÍGIDO ROSCÁVEL, COM CONEXÕES DIÂMETRO 60MM (2")</v>
          </cell>
          <cell r="C6357" t="str">
            <v>m</v>
          </cell>
          <cell r="D6357">
            <v>13.75</v>
          </cell>
          <cell r="E6357" t="str">
            <v>SEDUC</v>
          </cell>
        </row>
        <row r="6358">
          <cell r="A6358">
            <v>0</v>
          </cell>
        </row>
        <row r="6359">
          <cell r="A6359" t="str">
            <v>18.13.344</v>
          </cell>
          <cell r="B6359" t="str">
            <v>ELETRODUTO DE PVC RÍGIDO ROSCÁVEL, COM CONEXÕES DIAMETRO 75MM (2 1/1)</v>
          </cell>
          <cell r="C6359" t="str">
            <v>m</v>
          </cell>
          <cell r="D6359">
            <v>16.739999999999998</v>
          </cell>
          <cell r="E6359" t="str">
            <v>SEDUC</v>
          </cell>
        </row>
        <row r="6360">
          <cell r="A6360">
            <v>0</v>
          </cell>
        </row>
        <row r="6361">
          <cell r="A6361" t="str">
            <v>18.13.345</v>
          </cell>
          <cell r="B6361" t="str">
            <v>ELETRODUTO DE PVC RÍGIDO ROSCÁVEL, COM CONEXÕES DIÂMETRO 85MM (3")</v>
          </cell>
          <cell r="C6361" t="str">
            <v>m</v>
          </cell>
          <cell r="D6361">
            <v>32.64</v>
          </cell>
          <cell r="E6361" t="str">
            <v>SEDUC</v>
          </cell>
        </row>
        <row r="6362">
          <cell r="A6362">
            <v>0</v>
          </cell>
        </row>
        <row r="6363">
          <cell r="A6363" t="str">
            <v>18.13.346</v>
          </cell>
          <cell r="B6363" t="str">
            <v>ELETRODUTO DE PVC RÍGIDO ROSCÁVEL, COM CONEXÕES DIÂMETRO 50MM (1 1/2")</v>
          </cell>
          <cell r="C6363" t="str">
            <v>m</v>
          </cell>
          <cell r="D6363">
            <v>11.55</v>
          </cell>
          <cell r="E6363" t="str">
            <v>SEDUC</v>
          </cell>
        </row>
        <row r="6364">
          <cell r="A6364">
            <v>0</v>
          </cell>
        </row>
        <row r="6365">
          <cell r="A6365" t="str">
            <v>18.14.010</v>
          </cell>
          <cell r="B6365" t="str">
            <v>CURVA DE PVC RIGIDO ROSQUEAVEL DE 3/4 POL., COM LUVA DE ROSCA INTERNA, INCLUSIVE ASSENTAMENTO.</v>
          </cell>
          <cell r="C6365" t="str">
            <v>Un</v>
          </cell>
          <cell r="D6365">
            <v>4.7699999999999996</v>
          </cell>
          <cell r="E6365" t="str">
            <v>EMLURB</v>
          </cell>
        </row>
        <row r="6366">
          <cell r="A6366">
            <v>0</v>
          </cell>
        </row>
        <row r="6367">
          <cell r="A6367" t="str">
            <v>18.14.020</v>
          </cell>
          <cell r="B6367" t="str">
            <v>CURVA DE PVC RIGIDO ROSQUEAVEL DE 1 POL., COM LUVA DE ROSCA INTERNA, INCLUSIVE ASSENTAMENTO.</v>
          </cell>
          <cell r="C6367" t="str">
            <v>Un</v>
          </cell>
          <cell r="D6367">
            <v>6.62</v>
          </cell>
          <cell r="E6367" t="str">
            <v>EMLURB</v>
          </cell>
        </row>
        <row r="6368">
          <cell r="A6368">
            <v>0</v>
          </cell>
        </row>
        <row r="6369">
          <cell r="A6369" t="str">
            <v>18.14.030</v>
          </cell>
          <cell r="B6369" t="str">
            <v>CURVA DE PVC RIGIDO ROSQUEAVEL DE 1 1/4 POL., COM LUVA DE ROSCA INTERNA, INCLUSIVE ASSENTAMENTO.</v>
          </cell>
          <cell r="C6369" t="str">
            <v>Un</v>
          </cell>
          <cell r="D6369">
            <v>10.97</v>
          </cell>
          <cell r="E6369" t="str">
            <v>EMLURB</v>
          </cell>
        </row>
        <row r="6370">
          <cell r="A6370">
            <v>0</v>
          </cell>
        </row>
        <row r="6371">
          <cell r="A6371" t="str">
            <v>18.14.040</v>
          </cell>
          <cell r="B6371" t="str">
            <v>CURVA DE PVC RIGIDO ROSQUEAVEL DE 1 1/2 POL., COM LUVA DE ROSCA INTERNA, INCLUSIVE ASSENTAMENTO.</v>
          </cell>
          <cell r="C6371" t="str">
            <v>Un</v>
          </cell>
          <cell r="D6371">
            <v>12.32</v>
          </cell>
          <cell r="E6371" t="str">
            <v>EMLURB</v>
          </cell>
        </row>
        <row r="6372">
          <cell r="A6372">
            <v>0</v>
          </cell>
        </row>
        <row r="6373">
          <cell r="A6373" t="str">
            <v>18.14.050</v>
          </cell>
          <cell r="B6373" t="str">
            <v>CURVA DE PVC RIGIDO ROSQUEAVEL DE 2 POL., COM LUVA DE ROSCA INTERNA, INCLUSIVE ASSENTAMENTO.</v>
          </cell>
          <cell r="C6373" t="str">
            <v>Un</v>
          </cell>
          <cell r="D6373">
            <v>20.18</v>
          </cell>
          <cell r="E6373" t="str">
            <v>EMLURB</v>
          </cell>
        </row>
        <row r="6374">
          <cell r="A6374">
            <v>0</v>
          </cell>
        </row>
        <row r="6375">
          <cell r="A6375" t="str">
            <v>18.14.060</v>
          </cell>
          <cell r="B6375" t="str">
            <v>CURVA DE PVC RIGIDO ROSQUEAVEL DE 3 POL., COM LUVA DE ROSCA INTERNA, INCLUSIVE ASSENTAMENTO.</v>
          </cell>
          <cell r="C6375" t="str">
            <v>Un</v>
          </cell>
          <cell r="D6375">
            <v>58.77</v>
          </cell>
          <cell r="E6375" t="str">
            <v>EMLURB</v>
          </cell>
        </row>
        <row r="6376">
          <cell r="A6376">
            <v>0</v>
          </cell>
        </row>
        <row r="6377">
          <cell r="A6377" t="str">
            <v>18.14.070</v>
          </cell>
          <cell r="B6377" t="str">
            <v>CURVA DE PVC RIGIDO ROSQUEAVEL DE 4 POL. COM LUVA DE ROSCA INTERNA, INCLUSIVE ASSENTAMENTO.</v>
          </cell>
          <cell r="C6377" t="str">
            <v>Un</v>
          </cell>
          <cell r="D6377">
            <v>96.16</v>
          </cell>
          <cell r="E6377" t="str">
            <v>EMLURB</v>
          </cell>
        </row>
        <row r="6378">
          <cell r="A6378">
            <v>0</v>
          </cell>
        </row>
        <row r="6379">
          <cell r="A6379" t="str">
            <v>18.15.010</v>
          </cell>
          <cell r="B6379" t="str">
            <v>CAIXA 4 X 2 POL. TIGREFLEX OU SIMILAR, INCLUSIVE ASSENTAMENTO.</v>
          </cell>
          <cell r="C6379" t="str">
            <v>Un</v>
          </cell>
          <cell r="D6379">
            <v>3.96</v>
          </cell>
          <cell r="E6379" t="str">
            <v>EMLURB</v>
          </cell>
        </row>
        <row r="6380">
          <cell r="A6380">
            <v>0</v>
          </cell>
        </row>
        <row r="6381">
          <cell r="A6381" t="str">
            <v>18.15.020</v>
          </cell>
          <cell r="B6381" t="str">
            <v>CAIXA 4 X 4 POL. TIGREFLEX OU SIMILAR, INCLUSIVE ASSENTAMENTO.</v>
          </cell>
          <cell r="C6381" t="str">
            <v>Un</v>
          </cell>
          <cell r="D6381">
            <v>5.31</v>
          </cell>
          <cell r="E6381" t="str">
            <v>EMLURB</v>
          </cell>
        </row>
        <row r="6382">
          <cell r="A6382">
            <v>0</v>
          </cell>
        </row>
        <row r="6383">
          <cell r="A6383" t="str">
            <v>18.15.021</v>
          </cell>
          <cell r="B6383" t="str">
            <v>FORNECIMENTO E COLOCAÇÃO DE CAIXA DE PASSAGEM ELÉTRICA 20X20CM</v>
          </cell>
          <cell r="C6383" t="str">
            <v>Un</v>
          </cell>
          <cell r="D6383">
            <v>35.65</v>
          </cell>
          <cell r="E6383" t="str">
            <v>SEDUC</v>
          </cell>
        </row>
        <row r="6384">
          <cell r="A6384">
            <v>0</v>
          </cell>
        </row>
        <row r="6385">
          <cell r="A6385" t="str">
            <v>18.15.022</v>
          </cell>
          <cell r="B6385" t="str">
            <v>FORNECIMENTO E INSTALAÇÃO DE CAIXA DE PASSAGEM ELÉTRICA, DE EMBUTIR, FAB.CEMAR REF. CPE - 40 PP OU SIMILAR,DIMENSÕES DE 43X43X15CM , COM TAMPA PINTADA E FUNDO GALVANIZADO. INCLUSIVE MÃO-DE-OBRA DE LIGAÇÃO DOS ELETRODUTOS.</v>
          </cell>
          <cell r="C6385" t="str">
            <v>Un</v>
          </cell>
          <cell r="D6385">
            <v>102.62</v>
          </cell>
          <cell r="E6385" t="str">
            <v>SEDUC</v>
          </cell>
        </row>
        <row r="6386">
          <cell r="A6386">
            <v>0</v>
          </cell>
        </row>
        <row r="6387">
          <cell r="A6387" t="str">
            <v>18.15.023</v>
          </cell>
          <cell r="B6387" t="str">
            <v>FORNECIMENTO E COLOCAÇÃO DE CAIXA METÁLICA PARA PASSAGEM DE CABOS COM DIMENSÕES 10 X 10 X 5 CM.</v>
          </cell>
          <cell r="C6387" t="str">
            <v>Un</v>
          </cell>
          <cell r="D6387">
            <v>24.56</v>
          </cell>
          <cell r="E6387" t="str">
            <v>SEDUC</v>
          </cell>
        </row>
        <row r="6388">
          <cell r="A6388">
            <v>0</v>
          </cell>
        </row>
        <row r="6389">
          <cell r="A6389" t="str">
            <v>18.15.024</v>
          </cell>
          <cell r="B6389" t="str">
            <v>FORNECIMENTO E COLOCAÇÃO DE CAIXA METÁLICA PARA PASSAGEM DE CABOS COM DIMENSÕES 30 X 30 X 12 CM.</v>
          </cell>
          <cell r="C6389" t="str">
            <v>Un</v>
          </cell>
          <cell r="D6389">
            <v>55.65</v>
          </cell>
          <cell r="E6389" t="str">
            <v>SEDUC</v>
          </cell>
        </row>
        <row r="6390">
          <cell r="A6390">
            <v>0</v>
          </cell>
        </row>
        <row r="6391">
          <cell r="A6391" t="str">
            <v>18.15.025</v>
          </cell>
          <cell r="B6391" t="str">
            <v>FORNECIMENTO E COLOCAÇÃO DE CAIXA METÁLICA PARA PASSAGEM DE CABOS COM DIMENSÕES 40 X 40 X 12CM.</v>
          </cell>
          <cell r="C6391" t="str">
            <v>Un</v>
          </cell>
          <cell r="D6391">
            <v>104.47</v>
          </cell>
          <cell r="E6391" t="str">
            <v>SEDUC</v>
          </cell>
        </row>
        <row r="6392">
          <cell r="A6392">
            <v>0</v>
          </cell>
        </row>
        <row r="6393">
          <cell r="A6393" t="str">
            <v>18.15.030</v>
          </cell>
          <cell r="B6393" t="str">
            <v>CAIXA OCTOGONAL DE 4 " TIGREFLEX OU SIMILAR, COM FUNDO MOVEL, INCLUSIVE ASSENTAMENTO EM LAJE.</v>
          </cell>
          <cell r="C6393" t="str">
            <v>Un</v>
          </cell>
          <cell r="D6393">
            <v>5.45</v>
          </cell>
          <cell r="E6393" t="str">
            <v>EMLURB</v>
          </cell>
        </row>
        <row r="6394">
          <cell r="A6394">
            <v>0</v>
          </cell>
        </row>
        <row r="6395">
          <cell r="A6395" t="str">
            <v>18.15.031</v>
          </cell>
          <cell r="B6395" t="str">
            <v>CAIXA DE LIGAÇÃO DE PVC RIGIDO PARA ELETRODUTO ROSCÁVEL, RETANGULAR, DIMENSÕES 4" X 2" DE PISO.</v>
          </cell>
          <cell r="C6395" t="str">
            <v>Un</v>
          </cell>
          <cell r="D6395">
            <v>2.64</v>
          </cell>
          <cell r="E6395" t="str">
            <v>SEDUC</v>
          </cell>
        </row>
        <row r="6396">
          <cell r="A6396">
            <v>0</v>
          </cell>
        </row>
        <row r="6397">
          <cell r="A6397" t="str">
            <v>18.15.040</v>
          </cell>
          <cell r="B6397" t="str">
            <v>FORNECIMENTO E INSTALAÇÃO DE CONDULETE 4"X2" EM LIGA DE ALUMINIO FUNDIDO TIPO C DE  3/4".</v>
          </cell>
          <cell r="C6397" t="str">
            <v>Un</v>
          </cell>
          <cell r="D6397">
            <v>11.66</v>
          </cell>
          <cell r="E6397" t="str">
            <v>SEDUC</v>
          </cell>
        </row>
        <row r="6398">
          <cell r="A6398">
            <v>0</v>
          </cell>
        </row>
        <row r="6399">
          <cell r="A6399" t="str">
            <v>18.15.041</v>
          </cell>
          <cell r="B6399" t="str">
            <v>FORNECIMENTO E INSTALAÇÃO DE CONDULETE EM LIGA DE ALUMÍNIO FUNDIDO TIPO " X" DE 3/4"</v>
          </cell>
          <cell r="C6399" t="str">
            <v>Un</v>
          </cell>
          <cell r="D6399">
            <v>17.899999999999999</v>
          </cell>
          <cell r="E6399" t="str">
            <v>SEDUC</v>
          </cell>
        </row>
        <row r="6400">
          <cell r="A6400">
            <v>0</v>
          </cell>
        </row>
        <row r="6401">
          <cell r="A6401" t="str">
            <v>18.15.042</v>
          </cell>
          <cell r="B6401" t="str">
            <v>FORNECIMENTO E INSTALAÇÃO DE CONDULETE EM LIGA DE ALUMÍNIO FUNDIDO TIPO "X" DE 1".</v>
          </cell>
          <cell r="C6401" t="str">
            <v>Un</v>
          </cell>
          <cell r="D6401">
            <v>21.68</v>
          </cell>
          <cell r="E6401" t="str">
            <v>SEDUC</v>
          </cell>
        </row>
        <row r="6402">
          <cell r="A6402">
            <v>0</v>
          </cell>
        </row>
        <row r="6403">
          <cell r="A6403" t="str">
            <v>18.15.043</v>
          </cell>
          <cell r="B6403" t="str">
            <v>FORNECIMENTO E INSTALAÇÃO DE CONDULETE EM LIGA DE ALUMÍNIO FUNDIDO TIPO "X" DE 1 1/2".</v>
          </cell>
          <cell r="C6403" t="str">
            <v>Un</v>
          </cell>
          <cell r="D6403">
            <v>40.82</v>
          </cell>
          <cell r="E6403" t="str">
            <v>SEDUC</v>
          </cell>
        </row>
        <row r="6404">
          <cell r="A6404">
            <v>0</v>
          </cell>
        </row>
        <row r="6405">
          <cell r="A6405" t="str">
            <v>18.15.044</v>
          </cell>
          <cell r="B6405" t="str">
            <v>CONDULETE EM LIGA DE ALUMÍNIO FUNDIDO TIPO "T" DIÂMETRO 3/4"</v>
          </cell>
          <cell r="C6405" t="str">
            <v>Un</v>
          </cell>
          <cell r="D6405">
            <v>14.35</v>
          </cell>
          <cell r="E6405" t="str">
            <v>SEDUC</v>
          </cell>
        </row>
        <row r="6406">
          <cell r="A6406">
            <v>0</v>
          </cell>
        </row>
        <row r="6407">
          <cell r="A6407" t="str">
            <v>18.15.045</v>
          </cell>
          <cell r="B6407" t="str">
            <v>CONDULETE EM LIGA DE ALUMÍNIO FUNDIDO TIPO "T" DIÂMETRO 1"</v>
          </cell>
          <cell r="C6407" t="str">
            <v>Un</v>
          </cell>
          <cell r="D6407">
            <v>16.989999999999998</v>
          </cell>
          <cell r="E6407" t="str">
            <v>SEDUC</v>
          </cell>
        </row>
        <row r="6408">
          <cell r="A6408">
            <v>0</v>
          </cell>
        </row>
        <row r="6409">
          <cell r="A6409" t="str">
            <v>18.15.046</v>
          </cell>
          <cell r="B6409" t="str">
            <v>CONDULETE EM LIGA DE ALUMÍNIO FUNDIDO TIPO "T" DIÂMETRO 2"</v>
          </cell>
          <cell r="C6409" t="str">
            <v>Un</v>
          </cell>
          <cell r="D6409">
            <v>46.64</v>
          </cell>
          <cell r="E6409" t="str">
            <v>SEDUC</v>
          </cell>
        </row>
        <row r="6410">
          <cell r="A6410">
            <v>0</v>
          </cell>
        </row>
        <row r="6411">
          <cell r="A6411" t="str">
            <v>18.16.010</v>
          </cell>
          <cell r="B6411" t="str">
            <v>TOMADA DE EMBUTIR (2P+1T) C/PLACA P/ CAIXA DE 4 X 2 POL.,20A, 250V, PIAL (LINHA SILENTOQUE) OU SIMILAR, INCLUSIVE INSTALACAO.</v>
          </cell>
          <cell r="C6411" t="str">
            <v>Un</v>
          </cell>
          <cell r="D6411">
            <v>13.07</v>
          </cell>
          <cell r="E6411" t="str">
            <v>EMLURB</v>
          </cell>
        </row>
        <row r="6412">
          <cell r="A6412">
            <v>0</v>
          </cell>
        </row>
        <row r="6413">
          <cell r="A6413" t="str">
            <v>18.16.020</v>
          </cell>
          <cell r="B6413" t="str">
            <v>TOMADA DE EMBUTIR PARA TELEFONE QUATRO POLOS, PADRAO TELEBRAS, COM PLACA, PARA CAIXA 4 X 2 POL., PIAL (LINHA SILENTOQUE) OU SIMILAR, INCLUSIVE INSTALACAO.</v>
          </cell>
          <cell r="C6413" t="str">
            <v>Un</v>
          </cell>
          <cell r="D6413">
            <v>14.08</v>
          </cell>
          <cell r="E6413" t="str">
            <v>EMLURB</v>
          </cell>
        </row>
        <row r="6414">
          <cell r="A6414">
            <v>0</v>
          </cell>
        </row>
        <row r="6415">
          <cell r="A6415" t="str">
            <v>18.16.050</v>
          </cell>
          <cell r="B6415" t="str">
            <v>FORNECIMENTO E INSTALAÇÃO DE TOMADA TIPO GARFO,COM DOIS POLOS, PINOS REDONDOS, FAB:PIAL OU SIMILAR.</v>
          </cell>
          <cell r="C6415" t="str">
            <v>Un</v>
          </cell>
          <cell r="D6415">
            <v>4.8899999999999997</v>
          </cell>
          <cell r="E6415" t="str">
            <v>SEDUC</v>
          </cell>
        </row>
        <row r="6416">
          <cell r="A6416">
            <v>0</v>
          </cell>
        </row>
        <row r="6417">
          <cell r="A6417" t="str">
            <v>18.17.010</v>
          </cell>
          <cell r="B6417" t="str">
            <v>CONJUNTO ARSTOP OU SIMILAR DE EMBUTIR,EM CAIXA 4 X 4 POL., COM PLACA, TOMADA TRIPOLAR PARA PINO CHATO E DISJUNTOR TERMOMAGNETICO DE 25A, 250V, INCLUSIVE INSTALACAO.</v>
          </cell>
          <cell r="C6417" t="str">
            <v>Un</v>
          </cell>
          <cell r="D6417">
            <v>48.1</v>
          </cell>
          <cell r="E6417" t="str">
            <v>EMLURB</v>
          </cell>
        </row>
        <row r="6418">
          <cell r="A6418">
            <v>0</v>
          </cell>
        </row>
        <row r="6419">
          <cell r="A6419" t="str">
            <v>18.18.005</v>
          </cell>
          <cell r="B6419" t="str">
            <v>FORNECIMENTO E INSTALAÇÃO DE PLACA CEGA PARA CAIXA 4X2", FAB.PIAL OU SIMILAR.</v>
          </cell>
          <cell r="C6419" t="str">
            <v>Un</v>
          </cell>
          <cell r="D6419">
            <v>2.46</v>
          </cell>
          <cell r="E6419" t="str">
            <v>SEDUC</v>
          </cell>
        </row>
        <row r="6420">
          <cell r="A6420">
            <v>0</v>
          </cell>
        </row>
        <row r="6421">
          <cell r="A6421" t="str">
            <v>18.18.010</v>
          </cell>
          <cell r="B6421" t="str">
            <v>INTERRUPTOR DE EMBUTIR DE UMA SECCAO PARA CAIXA DE 4 X 2 POL., COM PLACA, 10A, 250V, PIAL (LINHA SILENTOQUE) OU SIMILAR, INCLUSIVE INSTALACAO.</v>
          </cell>
          <cell r="C6421" t="str">
            <v>Un</v>
          </cell>
          <cell r="D6421">
            <v>8.56</v>
          </cell>
          <cell r="E6421" t="str">
            <v>EMLURB</v>
          </cell>
        </row>
        <row r="6422">
          <cell r="A6422">
            <v>0</v>
          </cell>
        </row>
        <row r="6423">
          <cell r="A6423" t="str">
            <v>18.18.020</v>
          </cell>
          <cell r="B6423" t="str">
            <v>INTERRUPTOR DE EMBUTIR DE DUAS SECCOES PARA CAIXA DE 4 X 2 POL.,COM PLACA, 10A, 250V,PIAL (LINHA SILENTOQUE) OU SIMILAR, INCLUSIVE INSTALACAO.</v>
          </cell>
          <cell r="C6423" t="str">
            <v>Un</v>
          </cell>
          <cell r="D6423">
            <v>14.55</v>
          </cell>
          <cell r="E6423" t="str">
            <v>EMLURB</v>
          </cell>
        </row>
        <row r="6424">
          <cell r="A6424">
            <v>0</v>
          </cell>
        </row>
        <row r="6425">
          <cell r="A6425" t="str">
            <v>18.18.030</v>
          </cell>
          <cell r="B6425" t="str">
            <v>INTERRUPTOR DE EMBUTIR DE TRES SECCOES PARA CAIXA DE 4 X 2 POL.,COM PLACA, 10A, 250V,PIAL (LINHA SILENTOQUE) OU SIMILAR, INCLUSIVE INSTALACAO.</v>
          </cell>
          <cell r="C6425" t="str">
            <v>Un</v>
          </cell>
          <cell r="D6425">
            <v>20.350000000000001</v>
          </cell>
          <cell r="E6425" t="str">
            <v>EMLURB</v>
          </cell>
        </row>
        <row r="6426">
          <cell r="A6426">
            <v>0</v>
          </cell>
        </row>
        <row r="6427">
          <cell r="A6427" t="str">
            <v>18.18.040</v>
          </cell>
          <cell r="B6427" t="str">
            <v>INTERRUPTOR DE EMBUTIR DE UMA SECCAO CONJUGADO COM TOMADA, PARA CAIXA DE 4 X 2 POL., COM PLACA, 10A, 250V, PIAL (LINHA SILENTOQUE) OU SIMILAR, INCLUSIVE INSTALACAO.</v>
          </cell>
          <cell r="C6427" t="str">
            <v>Un</v>
          </cell>
          <cell r="D6427">
            <v>15.34</v>
          </cell>
          <cell r="E6427" t="str">
            <v>EMLURB</v>
          </cell>
        </row>
        <row r="6428">
          <cell r="A6428">
            <v>0</v>
          </cell>
        </row>
        <row r="6429">
          <cell r="A6429" t="str">
            <v>18.18.050</v>
          </cell>
          <cell r="B6429" t="str">
            <v>INTERRUPTOR DE EMBUTIR DE DUAS SECCOES CONJUGADO COM TOMADA, PARA CAIXA DE 4 X 2 POL.,COM PLACA, 10A, 250V, PIAL (LINHA SILENTOQUE) OU SIMILAR, INCLUSIVE INSTALACAO.</v>
          </cell>
          <cell r="C6429" t="str">
            <v>Un</v>
          </cell>
          <cell r="D6429">
            <v>21</v>
          </cell>
          <cell r="E6429" t="str">
            <v>EMLURB</v>
          </cell>
        </row>
        <row r="6430">
          <cell r="A6430">
            <v>0</v>
          </cell>
        </row>
        <row r="6431">
          <cell r="A6431" t="str">
            <v>18.18.060</v>
          </cell>
          <cell r="B6431" t="str">
            <v>INTERRUPTOR DE EMBUTIR THREE-WAY ( VAI E VEM) PARA CAIXA DE 4 X 2 POL.,COM PLACA, 10A,250V, PIAL (LINHA SILENTOQUE) OU SIMILAR, INCLUSIVE INSTALACAO.</v>
          </cell>
          <cell r="C6431" t="str">
            <v>Un</v>
          </cell>
          <cell r="D6431">
            <v>11.67</v>
          </cell>
          <cell r="E6431" t="str">
            <v>EMLURB</v>
          </cell>
        </row>
        <row r="6432">
          <cell r="A6432">
            <v>0</v>
          </cell>
        </row>
        <row r="6433">
          <cell r="A6433" t="str">
            <v>18.19.010</v>
          </cell>
          <cell r="B6433" t="str">
            <v>FIO DE COBRE,TEMPERA MOLE,CLASSE 1,ISOLAMENTO DE PVC - 70 C, TIPO BWF, 750 V, FOREPLAST OU SIMILAR, S.M. - 1,5 MM2, INCLUSIVE INSTALACAO EM ELETRODUTO.</v>
          </cell>
          <cell r="C6433" t="str">
            <v>m</v>
          </cell>
          <cell r="D6433">
            <v>2.04</v>
          </cell>
          <cell r="E6433" t="str">
            <v>EMLURB</v>
          </cell>
        </row>
        <row r="6434">
          <cell r="A6434">
            <v>0</v>
          </cell>
        </row>
        <row r="6435">
          <cell r="A6435" t="str">
            <v>18.19.020</v>
          </cell>
          <cell r="B6435" t="str">
            <v>FIO DE COBRE,TEMPERA MOLE,CLASSE 1,ISOLAMENTO DE PVC - 70 C, TIPO BWF, 750 V, FOREPLAST OU SIMILAR, S.M. - 2,5 MM2, INCLUSIVE INSTALACAO EM ELETRODUTO.</v>
          </cell>
          <cell r="C6435" t="str">
            <v>m</v>
          </cell>
          <cell r="D6435">
            <v>2.4</v>
          </cell>
          <cell r="E6435" t="str">
            <v>EMLURB</v>
          </cell>
        </row>
        <row r="6436">
          <cell r="A6436">
            <v>0</v>
          </cell>
        </row>
        <row r="6437">
          <cell r="A6437" t="str">
            <v>18.19.025</v>
          </cell>
          <cell r="B6437" t="str">
            <v>CABO DE COBRE,TEMPERA MOLE,ENCORDOAMENTO CLASSE 2, ISOLAMENTO DE PVC - 70 C, TIPO BWF,750V FOREPLAST OU SIMILAR, S.M. - 2,5 MM2,INCLUSIVE INSTALACAO EM ELETRODUTO.</v>
          </cell>
          <cell r="C6437" t="str">
            <v>m</v>
          </cell>
          <cell r="D6437">
            <v>2.4</v>
          </cell>
          <cell r="E6437" t="str">
            <v>EMLURB</v>
          </cell>
        </row>
        <row r="6438">
          <cell r="A6438">
            <v>0</v>
          </cell>
        </row>
        <row r="6439">
          <cell r="A6439" t="str">
            <v>18.19.030</v>
          </cell>
          <cell r="B6439" t="str">
            <v>CABO DE COBRE,TEMPERA MOLE,ENCORDOAMENTO CLASSE 2, ISOLAMENTO DE PVC - 70 C, TIPO BWF,750V FOREPLAST OU SIMILAR, S.M. - 4 MM2, INCLUSIVE INSTALACAO EM ELETRODUTO.</v>
          </cell>
          <cell r="C6439" t="str">
            <v>m</v>
          </cell>
          <cell r="D6439">
            <v>3.16</v>
          </cell>
          <cell r="E6439" t="str">
            <v>EMLURB</v>
          </cell>
        </row>
        <row r="6440">
          <cell r="A6440">
            <v>0</v>
          </cell>
        </row>
        <row r="6441">
          <cell r="A6441" t="str">
            <v>18.19.040</v>
          </cell>
          <cell r="B6441" t="str">
            <v>CABO DE COBRE,TEMPERA MOLE,ENCORDOAMENTO CLASSE 2, ISOLAMENTO DE PVC - 70 C, TIPO BWF,750V FOREPLAST OU SIMILAR, S.M. - 6 MM2, INCLUSIVE INSTALACAO EM ELETRODUTO.</v>
          </cell>
          <cell r="C6441" t="str">
            <v>m</v>
          </cell>
          <cell r="D6441">
            <v>4.5599999999999996</v>
          </cell>
          <cell r="E6441" t="str">
            <v>EMLURB</v>
          </cell>
        </row>
        <row r="6442">
          <cell r="A6442">
            <v>0</v>
          </cell>
        </row>
        <row r="6443">
          <cell r="A6443" t="str">
            <v>18.19.041</v>
          </cell>
          <cell r="B6443" t="str">
            <v>CABO DE COBRE,TEMPERA MOLE,ENCORDOAMENTO CLASSE 2, ISOLAMENTO DE PVC - 70 C, TIPO BWF,750V FOREPLAST OU SIMILAR, S.M. - 10MM2, INCLUSIVE INSTALACAO EM ELETRODUTO.</v>
          </cell>
          <cell r="C6443" t="str">
            <v>m</v>
          </cell>
          <cell r="D6443">
            <v>7.95</v>
          </cell>
          <cell r="E6443" t="str">
            <v>EMLURB</v>
          </cell>
        </row>
        <row r="6444">
          <cell r="A6444">
            <v>0</v>
          </cell>
        </row>
        <row r="6445">
          <cell r="A6445" t="str">
            <v>18.19.042</v>
          </cell>
          <cell r="B6445" t="str">
            <v>CABO DE COBRE,TEMPERA MOLE,ENCORDOAMENTO CLASSE 2, ISOLAMENTO DE PVC - 70 C, TIPO BWF,750V FOREPLAST OU SIMILAR, S.M. - 16MM2, INCLUSIVE INSTALACAO EM ELETRODUTO.</v>
          </cell>
          <cell r="C6445" t="str">
            <v>m</v>
          </cell>
          <cell r="D6445">
            <v>11.05</v>
          </cell>
          <cell r="E6445" t="str">
            <v>EMLURB</v>
          </cell>
        </row>
        <row r="6446">
          <cell r="A6446">
            <v>0</v>
          </cell>
        </row>
        <row r="6447">
          <cell r="A6447" t="str">
            <v>18.19.043</v>
          </cell>
          <cell r="B6447" t="str">
            <v>CABO DE COBRE,TEMPERA MOLE,ENCORDOAMENTO CLASSE 2, ISOLAMENTO DE PVC - 70 C, TIPO BWF,750V FOREPLAST OU SIMILAR, S.M. - 25MM2, INCLUSIVE INSTALACAO EM ELETRODUTO.</v>
          </cell>
          <cell r="C6447" t="str">
            <v>m</v>
          </cell>
          <cell r="D6447">
            <v>16.52</v>
          </cell>
          <cell r="E6447" t="str">
            <v>EMLURB</v>
          </cell>
        </row>
        <row r="6448">
          <cell r="A6448">
            <v>0</v>
          </cell>
        </row>
        <row r="6449">
          <cell r="A6449" t="str">
            <v>18.19.046</v>
          </cell>
          <cell r="B6449" t="str">
            <v>CABO DE COBRE (1 CONDUTOR), TEMPERA MOLE, ENCORDOAMENTO CLASSE 2, ISOLAMENTO DE PVC-FLAME RESISTANT - 70 C, 0,6/1 KV, COBERTURA DE PVC- ST1, FORENAX OU SIMILAR,S.M. - 1,5 MM2,INCLUSIVE INSTALACAO EM ELETRODUTO.</v>
          </cell>
          <cell r="C6449" t="str">
            <v>m</v>
          </cell>
          <cell r="D6449">
            <v>2.33</v>
          </cell>
          <cell r="E6449" t="str">
            <v>EMLURB</v>
          </cell>
        </row>
        <row r="6450">
          <cell r="A6450">
            <v>0</v>
          </cell>
        </row>
        <row r="6451">
          <cell r="A6451" t="str">
            <v>18.19.047</v>
          </cell>
          <cell r="B6451" t="str">
            <v>CABO DE COBRE (1 CONDUTOR), TEMPERA MOLE, ENCORDOAMENTO CLASSE 2,ISOLAMENTO DE PVC - FLAME RESISTANT - 70 C, 0,6/1 KV, COBERTURA DE PVC - ST1, FORENAX OU SIMILAR, S.M. - 2,5 MM2, INCLUSIVE INSTALACAO EM ELETRODUTO.</v>
          </cell>
          <cell r="C6451" t="str">
            <v>m</v>
          </cell>
          <cell r="D6451">
            <v>3.5</v>
          </cell>
          <cell r="E6451" t="str">
            <v>EMLURB</v>
          </cell>
        </row>
        <row r="6452">
          <cell r="A6452">
            <v>0</v>
          </cell>
        </row>
        <row r="6453">
          <cell r="A6453" t="str">
            <v>18.19.048</v>
          </cell>
          <cell r="B6453" t="str">
            <v>CABO DE COBRE (1 CONDUTOR), TEMPERA MOLE, ENCORDOAMENTO CLASSE 2,ISOLAMENTO DE PVC - FLAME RESISTANT - 70 C, 0,6/1 KV, COBERTURA DE PVC - ST1, FORENAX OU SIMILAR, S.M. - 4 MM2, INCLUSIVE INSTALACAO EM ELETRODUTO.</v>
          </cell>
          <cell r="C6453" t="str">
            <v>m</v>
          </cell>
          <cell r="D6453">
            <v>3.92</v>
          </cell>
          <cell r="E6453" t="str">
            <v>EMLURB</v>
          </cell>
        </row>
        <row r="6454">
          <cell r="A6454">
            <v>0</v>
          </cell>
        </row>
        <row r="6455">
          <cell r="A6455" t="str">
            <v>18.19.049</v>
          </cell>
          <cell r="B6455" t="str">
            <v>CABO DE COBRE (1 CONDUTOR), TEMPERA MOLE, ENCORDOAMENTO CLASSE 2,ISOLAMENTO DE PVC - FLAME RESISTANT - 70 C, 0,6/1 KV, COBERTURA DE PVC - ST1, FORENAX OU SIMILAR, S.M. - 6 MM2, INCLUSIVE INSTALACAO EM ELETRODUTO.</v>
          </cell>
          <cell r="C6455" t="str">
            <v>m</v>
          </cell>
          <cell r="D6455">
            <v>5.03</v>
          </cell>
          <cell r="E6455" t="str">
            <v>EMLURB</v>
          </cell>
        </row>
        <row r="6456">
          <cell r="A6456">
            <v>0</v>
          </cell>
        </row>
        <row r="6457">
          <cell r="A6457" t="str">
            <v>18.19.050</v>
          </cell>
          <cell r="B6457" t="str">
            <v>CABO DE COBRE (1 CONDUTOR), TEMPERA MOLE, ENCORDOAMENTO CLASSE 2,ISOLAMENTO DE PVC - FLAME RESISTANT - 70 C, 0,6/1 KV, COBERTURA DE PVC - ST1, FORENAX OU SIMILAR, S.M. - 10 MM2, INCLUSIVE INSTALACAO EM ELETRODUTO.</v>
          </cell>
          <cell r="C6457" t="str">
            <v>m</v>
          </cell>
          <cell r="D6457">
            <v>7.13</v>
          </cell>
          <cell r="E6457" t="str">
            <v>EMLURB</v>
          </cell>
        </row>
        <row r="6458">
          <cell r="A6458">
            <v>0</v>
          </cell>
        </row>
        <row r="6459">
          <cell r="A6459" t="str">
            <v>18.19.060</v>
          </cell>
          <cell r="B6459" t="str">
            <v>CABO DE COBRE (1 CONDUTOR), TEMPERA MOLE, ENCORDOAMENTO CLASSE 2,ISOLAMENTO DE PVC - FLAME RESISTANT - 70 C, 0,6/1 KV, COBERTURA DE PVC - ST1, FORENAX OU SIMILAR, S.M. - 16 MM2, INCLUSIVE INSTALACAO EM ELETRODUTO.</v>
          </cell>
          <cell r="C6459" t="str">
            <v>m</v>
          </cell>
          <cell r="D6459">
            <v>10.31</v>
          </cell>
          <cell r="E6459" t="str">
            <v>EMLURB</v>
          </cell>
        </row>
        <row r="6460">
          <cell r="A6460">
            <v>0</v>
          </cell>
        </row>
        <row r="6461">
          <cell r="A6461" t="str">
            <v>18.19.070</v>
          </cell>
          <cell r="B6461" t="str">
            <v>CABO DE COBRE (1 CONDUTOR), TEMPERA MOLE, ENCORDOAMENTO CLASSE 2,ISOLAMENTO DE PVC - FLAME RESISTANT - 70 C, 0,6/1 KV, COBERTURA DE PVC - ST1, FORENAX OU SIMILAR, S.M. - 25 MM2, INCLUSIVE INSTALACAO EM ELETRODUTO.</v>
          </cell>
          <cell r="C6461" t="str">
            <v>m</v>
          </cell>
          <cell r="D6461">
            <v>15.09</v>
          </cell>
          <cell r="E6461" t="str">
            <v>EMLURB</v>
          </cell>
        </row>
        <row r="6462">
          <cell r="A6462">
            <v>0</v>
          </cell>
        </row>
        <row r="6463">
          <cell r="A6463" t="str">
            <v>18.19.080</v>
          </cell>
          <cell r="B6463" t="str">
            <v>CABO DE COBRE (1 CONDUTOR), TEMPERA MOLE, ENCORDOAMENTO CLASSE 2,ISOLAMENTO DE PVC - FLAME RESISTANT - 70 C, 0,6/1 KV, COBERTURA DE PVC - ST1, FORENAX OU SIMILAR, S.M. - 35 MM2, INCLUSIVE INSTALACAO EM ELETRODUTO.</v>
          </cell>
          <cell r="C6463" t="str">
            <v>m</v>
          </cell>
          <cell r="D6463">
            <v>17.62</v>
          </cell>
          <cell r="E6463" t="str">
            <v>EMLURB</v>
          </cell>
        </row>
        <row r="6464">
          <cell r="A6464">
            <v>0</v>
          </cell>
        </row>
        <row r="6465">
          <cell r="A6465" t="str">
            <v>18.19.090</v>
          </cell>
          <cell r="B6465" t="str">
            <v>FORNECIMENTO E INSTALAÇÃO DE CABO PARA REDE DE ALIMENTAÇÃO TRIFÁSICA DE # 95 MM².</v>
          </cell>
          <cell r="C6465" t="str">
            <v>m</v>
          </cell>
          <cell r="D6465">
            <v>59.28</v>
          </cell>
          <cell r="E6465" t="str">
            <v>SEDUC</v>
          </cell>
        </row>
        <row r="6466">
          <cell r="A6466">
            <v>0</v>
          </cell>
        </row>
        <row r="6467">
          <cell r="A6467" t="str">
            <v>18.19.100</v>
          </cell>
          <cell r="B6467" t="str">
            <v>FORNECIMENTO E INSTALAÇÃO DE CABO PARA REDE DE ALIMENTAÇÃO TRIFÁSICA DE 70 MM2.</v>
          </cell>
          <cell r="C6467" t="str">
            <v>m</v>
          </cell>
          <cell r="D6467">
            <v>39.94</v>
          </cell>
          <cell r="E6467" t="str">
            <v>SEDUC</v>
          </cell>
        </row>
        <row r="6468">
          <cell r="A6468">
            <v>0</v>
          </cell>
        </row>
        <row r="6469">
          <cell r="A6469" t="str">
            <v>18.19.120</v>
          </cell>
          <cell r="B6469" t="str">
            <v>FORNECIMENTO E INSTALAÇÃO DE CABO SINGELO 0,6/1KV, ENCORDOAMENTO CLASSE 2 (RÍGIDO) DE 50MM² EM ELETRODUTO.</v>
          </cell>
          <cell r="C6469" t="str">
            <v>m</v>
          </cell>
          <cell r="D6469">
            <v>25.96</v>
          </cell>
          <cell r="E6469" t="str">
            <v>SEDUC</v>
          </cell>
        </row>
        <row r="6470">
          <cell r="A6470">
            <v>0</v>
          </cell>
        </row>
        <row r="6471">
          <cell r="A6471" t="str">
            <v>18.19.125</v>
          </cell>
          <cell r="B6471" t="str">
            <v>FORNECIMENTO E INSTALAÇÃO DE CABO SINGELO 0,6/1KV, ENCORDOAMENTO CLASSE 2 (RÍGIDO) DE 120MM² EM ELETRODUTO.</v>
          </cell>
          <cell r="C6471" t="str">
            <v>m</v>
          </cell>
          <cell r="D6471">
            <v>62.21</v>
          </cell>
          <cell r="E6471" t="str">
            <v>SEDUC</v>
          </cell>
        </row>
        <row r="6472">
          <cell r="A6472">
            <v>0</v>
          </cell>
        </row>
        <row r="6473">
          <cell r="A6473" t="str">
            <v>18.19.126</v>
          </cell>
          <cell r="B6473" t="str">
            <v>FORNECIMENTO E INSTALAÇÃO DE CABO SINGELO, 1KV, ENCORDOAMENTO CLASSE 2 (RÍGIDO), TEMPERA MEIO MOLE DE 150MM2 FAB:FICAP OU SIMILAR EM ELETRODUTO</v>
          </cell>
          <cell r="C6473" t="str">
            <v>m</v>
          </cell>
          <cell r="D6473">
            <v>78.290000000000006</v>
          </cell>
          <cell r="E6473" t="str">
            <v>SEDUC</v>
          </cell>
        </row>
        <row r="6474">
          <cell r="A6474">
            <v>0</v>
          </cell>
        </row>
        <row r="6475">
          <cell r="A6475" t="str">
            <v>18.19.127</v>
          </cell>
          <cell r="B6475" t="str">
            <v>FORNECIMENTO E INSTALAÇÃO DE CABO SINGELO 1KV, ENCORDOAMENTO CLASSE 2 (RÍGIDO), DE 240MM2 EM ELETRODUTO</v>
          </cell>
          <cell r="C6475" t="str">
            <v>m</v>
          </cell>
          <cell r="D6475">
            <v>119.22</v>
          </cell>
          <cell r="E6475" t="str">
            <v>SEDUC</v>
          </cell>
        </row>
        <row r="6476">
          <cell r="A6476">
            <v>0</v>
          </cell>
        </row>
        <row r="6477">
          <cell r="A6477" t="str">
            <v>18.19.128</v>
          </cell>
          <cell r="B6477" t="str">
            <v>FORNECIMENTO E INSTALAÇÃO DE CABO DE COBRE NU PARA ATERRAMENTO, DIÂMETRO DE 10MM2</v>
          </cell>
          <cell r="C6477" t="str">
            <v>m</v>
          </cell>
          <cell r="D6477">
            <v>5.94</v>
          </cell>
          <cell r="E6477" t="str">
            <v>SEDUC</v>
          </cell>
        </row>
        <row r="6478">
          <cell r="A6478">
            <v>0</v>
          </cell>
        </row>
        <row r="6479">
          <cell r="A6479" t="str">
            <v>18.19.129</v>
          </cell>
          <cell r="B6479" t="str">
            <v>FORNECIMENTO E INSTALAÇÃO DE CABO DE COBRE NU, PARA ATERRAMENTO, DIÂMETRO DE 16MM²</v>
          </cell>
          <cell r="C6479" t="str">
            <v>m</v>
          </cell>
          <cell r="D6479">
            <v>10.26</v>
          </cell>
          <cell r="E6479" t="str">
            <v>SEDUC</v>
          </cell>
        </row>
        <row r="6480">
          <cell r="A6480">
            <v>0</v>
          </cell>
        </row>
        <row r="6481">
          <cell r="A6481" t="str">
            <v>18.19.130</v>
          </cell>
          <cell r="B6481" t="str">
            <v>FORNECIMENTO E INSTALAÇÃO DE CABO DE COBRE NÚ PARA ATERRAMENTO, DIÂMETRO DE 25MM2.</v>
          </cell>
          <cell r="C6481" t="str">
            <v>m</v>
          </cell>
          <cell r="D6481">
            <v>13.88</v>
          </cell>
          <cell r="E6481" t="str">
            <v>SEDUC</v>
          </cell>
        </row>
        <row r="6482">
          <cell r="A6482">
            <v>0</v>
          </cell>
        </row>
        <row r="6483">
          <cell r="A6483" t="str">
            <v>18.19.132</v>
          </cell>
          <cell r="B6483" t="str">
            <v>FORNECIMENTO E INSTALAÇÃO DE CABO DE COBRE NÚ PARA ATERRAMENTO, DIÂMETRO DE 35MM²</v>
          </cell>
          <cell r="C6483" t="str">
            <v>m</v>
          </cell>
          <cell r="D6483">
            <v>18.920000000000002</v>
          </cell>
          <cell r="E6483" t="str">
            <v>SEDUC</v>
          </cell>
        </row>
        <row r="6484">
          <cell r="A6484">
            <v>0</v>
          </cell>
        </row>
        <row r="6485">
          <cell r="A6485" t="str">
            <v>18.19.133</v>
          </cell>
          <cell r="B6485" t="str">
            <v>FORNECIMENTO E INSTALAÇÃO DE CABO DE COBRE NÚ PARA ATERRAMENTO, DIAM. DE 50 MM².</v>
          </cell>
          <cell r="C6485" t="str">
            <v>m</v>
          </cell>
          <cell r="D6485">
            <v>19.87</v>
          </cell>
          <cell r="E6485" t="str">
            <v>SEDUC</v>
          </cell>
        </row>
        <row r="6486">
          <cell r="A6486">
            <v>0</v>
          </cell>
        </row>
        <row r="6487">
          <cell r="A6487" t="str">
            <v>18.19.140</v>
          </cell>
          <cell r="B6487" t="str">
            <v>FORNECIMENTO E INSTALAÇÃO DE CABO PP 2X2,5MM²</v>
          </cell>
          <cell r="C6487" t="str">
            <v>m</v>
          </cell>
          <cell r="D6487">
            <v>7.73</v>
          </cell>
          <cell r="E6487" t="str">
            <v>SEDUC</v>
          </cell>
        </row>
        <row r="6488">
          <cell r="A6488">
            <v>0</v>
          </cell>
        </row>
        <row r="6489">
          <cell r="A6489" t="str">
            <v>18.19.141</v>
          </cell>
          <cell r="B6489" t="str">
            <v>FORNECIMENTO E INSTALAÇÃO DE CABO PP 3X2,5MM²</v>
          </cell>
          <cell r="C6489" t="str">
            <v>m</v>
          </cell>
          <cell r="D6489">
            <v>10.5</v>
          </cell>
          <cell r="E6489" t="str">
            <v>SEDUC</v>
          </cell>
        </row>
        <row r="6490">
          <cell r="A6490">
            <v>0</v>
          </cell>
        </row>
        <row r="6491">
          <cell r="A6491" t="str">
            <v>18.19.142</v>
          </cell>
          <cell r="B6491" t="str">
            <v>FORNECIMENTO E INSTALAÇÃO DE CABO PP 3X4,0MM²</v>
          </cell>
          <cell r="C6491" t="str">
            <v>m</v>
          </cell>
          <cell r="D6491">
            <v>12.73</v>
          </cell>
          <cell r="E6491" t="str">
            <v>SEDUC</v>
          </cell>
        </row>
        <row r="6492">
          <cell r="A6492">
            <v>0</v>
          </cell>
        </row>
        <row r="6493">
          <cell r="A6493" t="str">
            <v>18.19.150</v>
          </cell>
          <cell r="B6493" t="str">
            <v>FORNECIMENTO E INSTALAÇÃO DE CABO SINGELO 0,6/1KV, ENCORDOAMENTO CLASSE 5 (FLEXÍVEL) DE 16MM² EM ELETRODUTO</v>
          </cell>
          <cell r="C6493" t="str">
            <v>m</v>
          </cell>
          <cell r="D6493">
            <v>9.58</v>
          </cell>
          <cell r="E6493" t="str">
            <v>SEDUC</v>
          </cell>
        </row>
        <row r="6494">
          <cell r="A6494">
            <v>0</v>
          </cell>
        </row>
        <row r="6495">
          <cell r="A6495" t="str">
            <v>18.19.151</v>
          </cell>
          <cell r="B6495" t="str">
            <v>FORNECIMENTO E INSTALAÇÃO DE CABO SINGELO 0,6/1KV, ENCORDOAMENTO CLASSE 5 (FLEXÍVEL) DE 50MM² EM ELETRODUTO</v>
          </cell>
          <cell r="C6495" t="str">
            <v>m</v>
          </cell>
          <cell r="D6495">
            <v>24.76</v>
          </cell>
          <cell r="E6495" t="str">
            <v>SEDUC</v>
          </cell>
        </row>
        <row r="6496">
          <cell r="A6496">
            <v>0</v>
          </cell>
        </row>
        <row r="6497">
          <cell r="A6497" t="str">
            <v>18.19.200</v>
          </cell>
          <cell r="B6497" t="str">
            <v>FORNECIMENTO E INSTALAÇÃO DE CABO TELEFÔNICO CCI-2 PARES</v>
          </cell>
          <cell r="C6497" t="str">
            <v>m</v>
          </cell>
          <cell r="D6497">
            <v>2.41</v>
          </cell>
          <cell r="E6497" t="str">
            <v>SEDUC</v>
          </cell>
        </row>
        <row r="6498">
          <cell r="A6498">
            <v>0</v>
          </cell>
        </row>
        <row r="6499">
          <cell r="A6499" t="str">
            <v>18.19.210</v>
          </cell>
          <cell r="B6499" t="str">
            <v>FORNECIMENTO E INSTALAÇÃO DE CABO TELEFÔNICO CCI-4 PARES.</v>
          </cell>
          <cell r="C6499" t="str">
            <v>m</v>
          </cell>
          <cell r="D6499">
            <v>2.91</v>
          </cell>
          <cell r="E6499" t="str">
            <v>SEDUC</v>
          </cell>
        </row>
        <row r="6500">
          <cell r="A6500">
            <v>0</v>
          </cell>
        </row>
        <row r="6501">
          <cell r="A6501" t="str">
            <v>18.19.220</v>
          </cell>
          <cell r="B6501" t="str">
            <v>FORNECIMENTO E INSTALAÇÃO DE CABO TELEFÔNICO CCI 50-10 PARES.</v>
          </cell>
          <cell r="C6501" t="str">
            <v>m</v>
          </cell>
          <cell r="D6501">
            <v>5.54</v>
          </cell>
          <cell r="E6501" t="str">
            <v>SEDUC</v>
          </cell>
        </row>
        <row r="6502">
          <cell r="A6502">
            <v>0</v>
          </cell>
        </row>
        <row r="6503">
          <cell r="A6503" t="str">
            <v>18.19.230</v>
          </cell>
          <cell r="B6503" t="str">
            <v>FORNECIMENTO E INSTALAÇÃO DE CABO TELEFÔNICO CCE 2 PARES</v>
          </cell>
          <cell r="C6503" t="str">
            <v>m</v>
          </cell>
          <cell r="D6503">
            <v>3.67</v>
          </cell>
          <cell r="E6503" t="str">
            <v>SEDUC</v>
          </cell>
        </row>
        <row r="6504">
          <cell r="A6504">
            <v>0</v>
          </cell>
        </row>
        <row r="6505">
          <cell r="A6505" t="str">
            <v>18.19.231</v>
          </cell>
          <cell r="B6505" t="str">
            <v>CABO TELEFONICO CTP - APL, DIAMETRO 0,50MM, COM 20 PARES</v>
          </cell>
          <cell r="C6505" t="str">
            <v>m</v>
          </cell>
          <cell r="D6505">
            <v>10.31</v>
          </cell>
          <cell r="E6505" t="str">
            <v>SEDUC</v>
          </cell>
        </row>
        <row r="6506">
          <cell r="A6506">
            <v>0</v>
          </cell>
        </row>
        <row r="6507">
          <cell r="A6507" t="str">
            <v>18.20.010</v>
          </cell>
          <cell r="B6507" t="str">
            <v>DISJUNTOR MONOPOLAR TERMOMAGNETICO ATE 30A, 220V, PIAL OU SIMILAR, INCLUSIVE INSTALACAO EM QUADRO DE DISTRIBUICAO.</v>
          </cell>
          <cell r="C6507" t="str">
            <v>Un</v>
          </cell>
          <cell r="D6507">
            <v>10.65</v>
          </cell>
          <cell r="E6507" t="str">
            <v>EMLURB</v>
          </cell>
        </row>
        <row r="6508">
          <cell r="A6508">
            <v>0</v>
          </cell>
        </row>
        <row r="6509">
          <cell r="A6509" t="str">
            <v>18.20.020</v>
          </cell>
          <cell r="B6509" t="str">
            <v>DISJUNTOR MONOPOLAR TERMOMAGNETICO DE 35 A 50A, 220V, PIAL OU SIMILAR, INCLUSIVE INSTALACAO EM QUADRO DE DISTRIBUICAO.</v>
          </cell>
          <cell r="C6509" t="str">
            <v>Un</v>
          </cell>
          <cell r="D6509">
            <v>13.89</v>
          </cell>
          <cell r="E6509" t="str">
            <v>EMLURB</v>
          </cell>
        </row>
        <row r="6510">
          <cell r="A6510">
            <v>0</v>
          </cell>
        </row>
        <row r="6511">
          <cell r="A6511" t="str">
            <v>18.20.030</v>
          </cell>
          <cell r="B6511" t="str">
            <v>DISJUNTOR TRIPOLAR TERMOMAGNETICO ATE 50A, 380V, PIAL OU SIMILAR, INCLUSIVE INSTALACAO EM QUADRO DE DISTRIBUICAO.</v>
          </cell>
          <cell r="C6511" t="str">
            <v>Un</v>
          </cell>
          <cell r="D6511">
            <v>66.88</v>
          </cell>
          <cell r="E6511" t="str">
            <v>EMLURB</v>
          </cell>
        </row>
        <row r="6512">
          <cell r="A6512">
            <v>0</v>
          </cell>
        </row>
        <row r="6513">
          <cell r="A6513" t="str">
            <v>18.20.040</v>
          </cell>
          <cell r="B6513" t="str">
            <v>DISJUNTOR TRIPOLAR TERMOMAGNETICO DE 60 A 100A, 380V, PIAL OU SIMILAR, INCLUSIVE INSTALACAO EM QUADRO DE DISTRIBUICAO.</v>
          </cell>
          <cell r="C6513" t="str">
            <v>Un</v>
          </cell>
          <cell r="D6513">
            <v>80.569999999999993</v>
          </cell>
          <cell r="E6513" t="str">
            <v>EMLURB</v>
          </cell>
        </row>
        <row r="6514">
          <cell r="A6514">
            <v>0</v>
          </cell>
        </row>
        <row r="6515">
          <cell r="A6515" t="str">
            <v>18.20.050</v>
          </cell>
          <cell r="B6515" t="str">
            <v>DISJUNTOR TRIPOLAR TERMOMAGNETICO DE 120 A 150A 380V, PIAL OU SIMILAR, INCLUSIVE INSTALACAO EM QUADRO DE DISTRIBUICAO.</v>
          </cell>
          <cell r="C6515" t="str">
            <v>Un</v>
          </cell>
          <cell r="D6515">
            <v>261.02</v>
          </cell>
          <cell r="E6515" t="str">
            <v>EMLURB</v>
          </cell>
        </row>
        <row r="6516">
          <cell r="A6516">
            <v>0</v>
          </cell>
        </row>
        <row r="6517">
          <cell r="A6517" t="str">
            <v>18.20.071</v>
          </cell>
          <cell r="B6517" t="str">
            <v>FORNECIMENTO E INSTALAÇÃO DE DISJUNTOR TERMOMAGNÉTICO TRIPOLAR DE 200A, EM CAIXA MOLDADA REF. - QHL3-200A-380V-10KA SIEMENS OU SIMILAR.</v>
          </cell>
          <cell r="C6517" t="str">
            <v>Un</v>
          </cell>
          <cell r="D6517">
            <v>441.44</v>
          </cell>
          <cell r="E6517" t="str">
            <v>SEDUC</v>
          </cell>
        </row>
        <row r="6518">
          <cell r="A6518">
            <v>0</v>
          </cell>
        </row>
        <row r="6519">
          <cell r="A6519" t="str">
            <v>18.20.075</v>
          </cell>
          <cell r="B6519" t="str">
            <v>FORNECIMENTO E INSTALAÇÃO DE DISJUNTOR TERMOMAGNÉTICO TRIPOLAR (3P) DE 400A, EM CAIXA MOLDADA SIEMENS OU SIMILAR.</v>
          </cell>
          <cell r="C6519" t="str">
            <v>Un</v>
          </cell>
          <cell r="D6519">
            <v>1237.49</v>
          </cell>
          <cell r="E6519" t="str">
            <v>SEE</v>
          </cell>
        </row>
        <row r="6520">
          <cell r="A6520">
            <v>0</v>
          </cell>
        </row>
        <row r="6521">
          <cell r="A6521" t="str">
            <v>18.20.200</v>
          </cell>
          <cell r="B6521" t="str">
            <v>FORNECIMENTO E INSTALAÇÃO DE DISPOSITIVO DE PROTEÇÃO DR, TIPO AC, CORRENTE NOMINAL RESIDUAL 30mA, BIPOLAR, CORRENTE NOMINAL 25A, FAB.:SIEMENS OU SIMILAR.</v>
          </cell>
          <cell r="C6521" t="str">
            <v>Un</v>
          </cell>
          <cell r="D6521">
            <v>111.71</v>
          </cell>
          <cell r="E6521" t="str">
            <v>SEDUC</v>
          </cell>
        </row>
        <row r="6522">
          <cell r="A6522">
            <v>0</v>
          </cell>
        </row>
        <row r="6523">
          <cell r="A6523" t="str">
            <v>18.20.201</v>
          </cell>
          <cell r="B6523" t="str">
            <v>FORNECIMENTO E INSTALAÇÃO DE DISPOSITIVO DE PROTEÇÃO DR, TIPO AC, CORRENTE NOMINAL RESIDUAL 30mA, BIPOLAR, CORRENTE NOMINAL 40A, FAB.:SIEMENS OU SIMILAR.</v>
          </cell>
          <cell r="C6523" t="str">
            <v>Un</v>
          </cell>
          <cell r="D6523">
            <v>115.79</v>
          </cell>
          <cell r="E6523" t="str">
            <v>SEDUC</v>
          </cell>
        </row>
        <row r="6524">
          <cell r="A6524">
            <v>0</v>
          </cell>
        </row>
        <row r="6525">
          <cell r="A6525" t="str">
            <v>18.20.202</v>
          </cell>
          <cell r="B6525" t="str">
            <v>FORNECIMENTO E INSTALAÇÃO DE DISPOSITIVO DE PROTEÇÃO DR, TIPO AC, CORRENTE NOMINAL RESIDUAL 30mA, BIPOLAR, CORRENTE NOMINAL 63A, FAB.:SIEMENS OU SIMILAR.</v>
          </cell>
          <cell r="C6525" t="str">
            <v>Un</v>
          </cell>
          <cell r="D6525">
            <v>185.78</v>
          </cell>
          <cell r="E6525" t="str">
            <v>SEDUC</v>
          </cell>
        </row>
        <row r="6526">
          <cell r="A6526">
            <v>0</v>
          </cell>
        </row>
        <row r="6527">
          <cell r="A6527" t="str">
            <v>18.20.210</v>
          </cell>
          <cell r="B6527" t="str">
            <v>FORNECIMENTO E INSTALAÇÃO DE DISPOSITIVO DE PROTEÇÃO DR, TIPO AC, CORRENTE NOMINAL RESIDUAL 30mA, TETRAPOLAR, CORRENTE NOMINAL 25A, FAB.:SIEMENS OU SIMILAR.</v>
          </cell>
          <cell r="C6527" t="str">
            <v>Un</v>
          </cell>
          <cell r="D6527">
            <v>150.99</v>
          </cell>
          <cell r="E6527" t="str">
            <v>SEDUC</v>
          </cell>
        </row>
        <row r="6528">
          <cell r="A6528">
            <v>0</v>
          </cell>
        </row>
        <row r="6529">
          <cell r="A6529" t="str">
            <v>18.20.211</v>
          </cell>
          <cell r="B6529" t="str">
            <v>FORNECIMENTO E INSTALAÇÃO DE DISPOSITIVO DE PROTEÇÃO DR, TIPO AC, CORRENTE NOMINAL RESIDUAL 30mA, TETRAPOLAR, CORRENTE NOMINAL 40A, FAB.:SIEMENS OU SIMILAR.</v>
          </cell>
          <cell r="C6529" t="str">
            <v>Un</v>
          </cell>
          <cell r="D6529">
            <v>154.11000000000001</v>
          </cell>
          <cell r="E6529" t="str">
            <v>SEDUC</v>
          </cell>
        </row>
        <row r="6530">
          <cell r="A6530">
            <v>0</v>
          </cell>
        </row>
        <row r="6531">
          <cell r="A6531" t="str">
            <v>18.20.212</v>
          </cell>
          <cell r="B6531" t="str">
            <v>FORNECIMENTO E INSTALAÇÃO DE DISPOSITIVO DE PROTEÇÃO DR, TIPO AC, CORRENTE NOMINAL RESIDUAL 30mA, TETRAPOLAR, CORRENTE NOMINAL 63A, FAB.:SIEMENS OU SIMILAR.</v>
          </cell>
          <cell r="C6531" t="str">
            <v>Un</v>
          </cell>
          <cell r="D6531">
            <v>187.78</v>
          </cell>
          <cell r="E6531" t="str">
            <v>SEDUC</v>
          </cell>
        </row>
        <row r="6532">
          <cell r="A6532">
            <v>0</v>
          </cell>
        </row>
        <row r="6533">
          <cell r="A6533" t="str">
            <v>18.21.060</v>
          </cell>
          <cell r="B6533" t="str">
            <v>QUADRO DE DISTRIBUICAO METALICO DE EMBUTIR, SEM BARRAMENTO, TIPO QCSP, GOMES OU SIMILAR, PARA ATE 3 CIRCUITOS MONOPOLARES, SEM PORTA, INCLUSIVE INSTALACAO.</v>
          </cell>
          <cell r="C6533" t="str">
            <v>Un</v>
          </cell>
          <cell r="D6533">
            <v>34.67</v>
          </cell>
          <cell r="E6533" t="str">
            <v>EMLURB</v>
          </cell>
        </row>
        <row r="6534">
          <cell r="A6534">
            <v>0</v>
          </cell>
        </row>
        <row r="6535">
          <cell r="A6535" t="str">
            <v>18.21.070</v>
          </cell>
          <cell r="B6535" t="str">
            <v>QUADRO DE DISTRIBUICAO METALICO DE EMBUTIR, SEM BARRAMENTO, TIPO QCCP, GOMES OU SIMILAR, PARA ATE 3 CIRCUITOS MONOPOLARES, COM PORTA, INCLUSIVE INSTALACAO.</v>
          </cell>
          <cell r="C6535" t="str">
            <v>Un</v>
          </cell>
          <cell r="D6535">
            <v>37.65</v>
          </cell>
          <cell r="E6535" t="str">
            <v>EMLURB</v>
          </cell>
        </row>
        <row r="6536">
          <cell r="A6536">
            <v>0</v>
          </cell>
        </row>
        <row r="6537">
          <cell r="A6537" t="str">
            <v>18.21.080</v>
          </cell>
          <cell r="B6537" t="str">
            <v>QUADRO DE DISTRIBUICAO METALICO DE EMBUTIR, SEM BARRAMENTO, TIPO QCCP, GOMES OU SIMILAR, PARA ATE 6 CIRCUITOS MONOPOLARES, COM PORTA, INCLUSIVE INSTALACAO.</v>
          </cell>
          <cell r="C6537" t="str">
            <v>Un</v>
          </cell>
          <cell r="D6537">
            <v>47.52</v>
          </cell>
          <cell r="E6537" t="str">
            <v>EMLURB</v>
          </cell>
        </row>
        <row r="6538">
          <cell r="A6538">
            <v>0</v>
          </cell>
        </row>
        <row r="6539">
          <cell r="A6539" t="str">
            <v>18.21.090</v>
          </cell>
          <cell r="B6539" t="str">
            <v>QUADRO DE DISTRIBUICAO METALICO DE EMBUTIR, SEM BARRAMENTO, TIPO QCCP, GOMES OU SIMILAR, PARA ATE 12 CIRCUITOS MONOPOLARES, COM PORTA, INCLUSIVE INSTALACAO.</v>
          </cell>
          <cell r="C6539" t="str">
            <v>Un</v>
          </cell>
          <cell r="D6539">
            <v>61.9</v>
          </cell>
          <cell r="E6539" t="str">
            <v>EMLURB</v>
          </cell>
        </row>
        <row r="6540">
          <cell r="A6540">
            <v>0</v>
          </cell>
        </row>
        <row r="6541">
          <cell r="A6541" t="str">
            <v>18.21.100</v>
          </cell>
          <cell r="B6541" t="str">
            <v>QUADRO DE DISTRIBUICAO METALICO DE EMBUTIR, C0M BARRAMENTO, TIPO QCCP, GOMES OU SIMILAR, PARA ATE 18 CIRCUITOS MONOPOLARES , E CHAVE GERAL, COM PORTA, INCLUSIVE INSTALACAO.</v>
          </cell>
          <cell r="C6541" t="str">
            <v>Un</v>
          </cell>
          <cell r="D6541">
            <v>123.29</v>
          </cell>
          <cell r="E6541" t="str">
            <v>EMLURB</v>
          </cell>
        </row>
        <row r="6542">
          <cell r="A6542">
            <v>0</v>
          </cell>
        </row>
        <row r="6543">
          <cell r="A6543" t="str">
            <v>18.21.110</v>
          </cell>
          <cell r="B6543" t="str">
            <v>QUADRO DE DISTRIBUICAO EM RESINA TERMOPLASTICA DE EMBUTIR, COM PORTA, SEM BARRAMENTO PARA ATE 3 CIRCUITOS MONOPOLARES, REF. CDEC-3E, CEMAR OU SIMILAR, INCLUSIVE INSTALACAO.</v>
          </cell>
          <cell r="C6543" t="str">
            <v>Un</v>
          </cell>
          <cell r="D6543">
            <v>36.86</v>
          </cell>
          <cell r="E6543" t="str">
            <v>EMLURB</v>
          </cell>
        </row>
        <row r="6544">
          <cell r="A6544">
            <v>0</v>
          </cell>
        </row>
        <row r="6545">
          <cell r="A6545" t="str">
            <v>18.21.120</v>
          </cell>
          <cell r="B6545" t="str">
            <v>QUADRO DE DISTRIBUICAO EM RESINA TERMOPLASTICA DE EMBUTIR,COM PORTA, SEM BARRAMENTO, PARA ATE 6 CIRCUITOS MONOPOLARES, REF. CDEC-6E, CEMAR OU SIMILAR, INCLUSIVE INSTALACAO.</v>
          </cell>
          <cell r="C6545" t="str">
            <v>Un</v>
          </cell>
          <cell r="D6545">
            <v>45.77</v>
          </cell>
          <cell r="E6545" t="str">
            <v>EMLURB</v>
          </cell>
        </row>
        <row r="6546">
          <cell r="A6546">
            <v>0</v>
          </cell>
        </row>
        <row r="6547">
          <cell r="A6547" t="str">
            <v>18.21.130</v>
          </cell>
          <cell r="B6547" t="str">
            <v>QUADRO DE DISTRIBUICAO EM RESINA TERMOPLASTICA DE EMBUTIR, COM PORTA, SEM BARRAMENTO, PARA ATE 12 CIRCUITOS MONOPOLARES, REF. CDEC-12E, CEMAR OU SIMILAR, INCLUSIVE INSTALACAO.</v>
          </cell>
          <cell r="C6547" t="str">
            <v>Un</v>
          </cell>
          <cell r="D6547">
            <v>49.49</v>
          </cell>
          <cell r="E6547" t="str">
            <v>EMLURB</v>
          </cell>
        </row>
        <row r="6548">
          <cell r="A6548">
            <v>0</v>
          </cell>
        </row>
        <row r="6549">
          <cell r="A6549" t="str">
            <v>18.21.140</v>
          </cell>
          <cell r="B6549" t="str">
            <v>QUADRO DE DISTRIBUICAO EM RESINA TERMOPLASTICA DE EMBUTIR, COM PORTA, SEM BARRAMENTO, PARA ATE 16 CIRCUITOS MONOPOLARES, REF. CDSC-16S, CEMAR OU SIMILAR, INCLUSIVE INSTALACAO.</v>
          </cell>
          <cell r="C6549" t="str">
            <v>Un</v>
          </cell>
          <cell r="D6549">
            <v>77.62</v>
          </cell>
          <cell r="E6549" t="str">
            <v>EMLURB</v>
          </cell>
        </row>
        <row r="6550">
          <cell r="A6550">
            <v>0</v>
          </cell>
        </row>
        <row r="6551">
          <cell r="A6551" t="str">
            <v>18.21.150</v>
          </cell>
          <cell r="B6551" t="str">
            <v>QUADRO DE DISTRIBUICAO METALICO DE EMBUTIR,C/ PORTA, BARRAMENTO, CHAVE GERAL E PLACA DE NEUTRO PARA ATE 12 CIRCUITOS MONOPOLARES, REF. QDETN-12, CEMAR OU SIMILAR, INCLUSIVE INSTALACAO.</v>
          </cell>
          <cell r="C6551" t="str">
            <v>Un</v>
          </cell>
          <cell r="D6551">
            <v>159.56</v>
          </cell>
          <cell r="E6551" t="str">
            <v>EMLURB</v>
          </cell>
        </row>
        <row r="6552">
          <cell r="A6552">
            <v>0</v>
          </cell>
        </row>
        <row r="6553">
          <cell r="A6553" t="str">
            <v>18.21.160</v>
          </cell>
          <cell r="B6553" t="str">
            <v>QUADRO DE DISTRIBUICAO METALICO DE EMBUTIR,C/ PORTA, BARRAMENTO, CHAVE GERAL E PLACA DE NEUTRO PARA ATE 20 CIRCUITOS MONOPOLARES, REF. QDETN-20, CEMAR OU SIMILAR, INCLUSIVE INSTALACAO.</v>
          </cell>
          <cell r="C6553" t="str">
            <v>Un</v>
          </cell>
          <cell r="D6553">
            <v>208.44</v>
          </cell>
          <cell r="E6553" t="str">
            <v>EMLURB</v>
          </cell>
        </row>
        <row r="6554">
          <cell r="A6554">
            <v>0</v>
          </cell>
        </row>
        <row r="6555">
          <cell r="A6555" t="str">
            <v>18.21.170</v>
          </cell>
          <cell r="B6555" t="str">
            <v>QUADRO DE DISTRIBUICAO METALICO DE EMBUTIR,C/ PORTA, BARRAMENTO, CHAVE GERAL E PLACA DE NEUTRO PARA ATE 32 CIRCUITOS MONOPOLARES, REF. QDETN-32, CEMAR OU SIMILAR, INCLUSIVE INSTALACAO.</v>
          </cell>
          <cell r="C6555" t="str">
            <v>Un</v>
          </cell>
          <cell r="D6555">
            <v>328.83</v>
          </cell>
          <cell r="E6555" t="str">
            <v>EMLURB</v>
          </cell>
        </row>
        <row r="6556">
          <cell r="A6556">
            <v>0</v>
          </cell>
        </row>
        <row r="6557">
          <cell r="A6557" t="str">
            <v>18.21.195</v>
          </cell>
          <cell r="B6557" t="str">
            <v>FORNEC.E INSTAL.QUADRO DIST. GERAL EM CHAPA DE AÇO, DE SOBREPOR, BARRAM. TRIFÁSICO, BARRA DE FASE E NEUTRO DE 120MM² E BARRA DE TERRA DE 70MM², INC.PINT.ELETROST., C/ CAPAC. DE 250A/35KA, INC.CONTRA-PORTA EM CHAPA METÁLICA, PARA 08 DISJ.TRIPOL.10KA, DIMEN</v>
          </cell>
          <cell r="C6557" t="str">
            <v>Un</v>
          </cell>
          <cell r="D6557">
            <v>3203.52</v>
          </cell>
          <cell r="E6557" t="str">
            <v>SEDUC</v>
          </cell>
        </row>
        <row r="6558">
          <cell r="A6558">
            <v>0</v>
          </cell>
        </row>
        <row r="6559">
          <cell r="A6559" t="str">
            <v>18.21.197</v>
          </cell>
          <cell r="B6559" t="str">
            <v>QUADRO DE DIST.GERAL EM CHAPA DE AÇO, SOBREPOR, BARRAMENTO TRIF., BARRA DE FASES E NEUTRO DE 90MM2 E BARRA DE TERRA DE 35MM2, INCL.PINTURA ELETROSTÁTICA, C/ CAPAC.P/DISJ.TRIF.130A/10KA, INCL.CONTRA-PORTA EM CHAPA METÁLICA, PREPARADA P/10 DISJ. TRIP.10KA,C</v>
          </cell>
          <cell r="C6559" t="str">
            <v>Un</v>
          </cell>
          <cell r="D6559">
            <v>2699.65</v>
          </cell>
          <cell r="E6559" t="str">
            <v>SEDUC</v>
          </cell>
        </row>
        <row r="6560">
          <cell r="A6560">
            <v>0</v>
          </cell>
        </row>
        <row r="6561">
          <cell r="A6561" t="str">
            <v>18.21.198</v>
          </cell>
          <cell r="B6561" t="str">
            <v>FORNECIMENTO E COLOCAÇÃO DE QUADRO DE DISTRIBUIÇÃO DE TELEFONE (0,40 X 0,40 X 0,12)M, TIPO EMBUTIR, PADRÃO TELEBRÁS, COM BLOCO BLI 10 PARES.</v>
          </cell>
          <cell r="C6561" t="str">
            <v>Un</v>
          </cell>
          <cell r="D6561">
            <v>86.75</v>
          </cell>
          <cell r="E6561" t="str">
            <v>SEDUC</v>
          </cell>
        </row>
        <row r="6562">
          <cell r="A6562">
            <v>0</v>
          </cell>
        </row>
        <row r="6563">
          <cell r="A6563" t="str">
            <v>18.21.199</v>
          </cell>
          <cell r="B6563" t="str">
            <v>FORNECIMENTO E COLOCAÇÃO DE QUADRO DE DISTRIBUIÇÃO DE TELEFONE (0,40 X 0,40 X 0,12)M, TIPO SOBREPOR, PADRÃO TELEBRÁS, COM BLOCO BLI 10 PARES.</v>
          </cell>
          <cell r="C6563" t="str">
            <v>Un</v>
          </cell>
          <cell r="D6563">
            <v>90.95</v>
          </cell>
          <cell r="E6563" t="str">
            <v>SEDUC</v>
          </cell>
        </row>
        <row r="6564">
          <cell r="A6564">
            <v>0</v>
          </cell>
        </row>
        <row r="6565">
          <cell r="A6565" t="str">
            <v>18.21.204</v>
          </cell>
          <cell r="B6565" t="str">
            <v>FORNECIMENTO E INSTALAÇÃO DE QUADRO DE DISTRIBUIÇÃO TRIFÁSICO, DE EMBUTIR,COM BARRAMENTO (100A) PARA 16 CIRCUITOS.</v>
          </cell>
          <cell r="C6565" t="str">
            <v>Un</v>
          </cell>
          <cell r="D6565">
            <v>217.1</v>
          </cell>
          <cell r="E6565" t="str">
            <v>SEDUC</v>
          </cell>
        </row>
        <row r="6566">
          <cell r="A6566">
            <v>0</v>
          </cell>
        </row>
        <row r="6567">
          <cell r="A6567" t="str">
            <v>18.21.209</v>
          </cell>
          <cell r="B6567" t="str">
            <v>FORNECIMENTO E INSTALAÇÃO DE QUADRO DE DISTRIBUIÇÃO TRIFÁSICO, DE EMBUTIR,COM BARRAMENTO (100A) PARA 40 CIRCUITOS.</v>
          </cell>
          <cell r="C6567" t="str">
            <v>Un</v>
          </cell>
          <cell r="D6567">
            <v>386.78</v>
          </cell>
          <cell r="E6567" t="str">
            <v>SEDUC</v>
          </cell>
        </row>
        <row r="6568">
          <cell r="A6568">
            <v>0</v>
          </cell>
        </row>
        <row r="6569">
          <cell r="A6569" t="str">
            <v>18.21.210</v>
          </cell>
          <cell r="B6569" t="str">
            <v>FORNECIMENTO E INSTALAÇÃO DE QUADRO DE DISTRIBUIÇÃO TRIFÁSICO, METÁLICO, DE EMBUTIR,COM BARRAMENTO, CHAVE GERAL E PLACA DE NEUTRO PARA ATÉ 50 CIRCUITOS MONOPOLARES, REF. QDETG-X56S 225A DIN - CÓDIGO 90.40.25 - CEMAR OU SIMILAR. NÃO INCLUINDO OS DISJUNTORE</v>
          </cell>
          <cell r="C6569" t="str">
            <v>Un</v>
          </cell>
          <cell r="D6569">
            <v>743.84</v>
          </cell>
          <cell r="E6569" t="str">
            <v>SEDUC</v>
          </cell>
        </row>
        <row r="6570">
          <cell r="A6570">
            <v>0</v>
          </cell>
        </row>
        <row r="6571">
          <cell r="A6571" t="str">
            <v>18.21.211</v>
          </cell>
          <cell r="B6571" t="str">
            <v>FORNECIMENTO E INSTALAÇÃO DE QUADRO DE DISTRIBUIÇÃO TRIFÁSICO, METÁLICO, DE EMBUTIR, COM BARRAMENTO, CHAVE GERAL E PLACA DE NEUTRO PARA ATÉ 50 CIRCUITOS MONOPOLARES, REF. QDETG-50EX 225A UL - CÓDIGO 90.40.06 - CEMAR OU SIMILAR.NÃO INCLUINDO OS DISJUNTORES</v>
          </cell>
          <cell r="C6571" t="str">
            <v>Un</v>
          </cell>
          <cell r="D6571">
            <v>915.59</v>
          </cell>
          <cell r="E6571" t="str">
            <v>SEDUC</v>
          </cell>
        </row>
        <row r="6572">
          <cell r="A6572">
            <v>0</v>
          </cell>
        </row>
        <row r="6573">
          <cell r="A6573" t="str">
            <v>18.21.212</v>
          </cell>
          <cell r="B6573" t="str">
            <v>FORNECIMENTO E INSTALAÇÃO DE QUADRO DE DISTRIBUIÇÃO UNIVERSAL TRIFÁSICO, DE EMBUTIR,COM BARRAMENTO (150A), CHAVE GERAL E PLACA DE NEUTRO PARA ATÉ 24 CIRCUITOS MONOPOLARES,REF.QDETG II-24UL - CEMAR OU SIMILAR.NÃO INCLUINDO OS DISJUNTORES E/OU OUTROS DISPOS</v>
          </cell>
          <cell r="C6573" t="str">
            <v>Un</v>
          </cell>
          <cell r="D6573">
            <v>461.61</v>
          </cell>
          <cell r="E6573" t="str">
            <v>SEDUC</v>
          </cell>
        </row>
        <row r="6574">
          <cell r="A6574">
            <v>0</v>
          </cell>
        </row>
        <row r="6575">
          <cell r="A6575" t="str">
            <v>18.21.213</v>
          </cell>
          <cell r="B6575" t="str">
            <v>FORNECIMENTO E INSTALAÇÃO DE QUADRO DE DISTRIBUIÇÃO UNIVERSAL TRIFÁSICO, DE EMBUTIR,COM BARRAMENTO (150A), CHAVE GERAL E PLACA DE NEUTRO PARA ATÉ 32 CIRCUITOS MONOPOLARES,REF.QDETG II-32UL - CEMAR OU SIMILAR.NÃO INCLUINDO OS DISJUNTORES E/OU OUTROS DISPOS</v>
          </cell>
          <cell r="C6575" t="str">
            <v>Un</v>
          </cell>
          <cell r="D6575">
            <v>531.67999999999995</v>
          </cell>
          <cell r="E6575" t="str">
            <v>SEDUC</v>
          </cell>
        </row>
        <row r="6576">
          <cell r="A6576">
            <v>0</v>
          </cell>
        </row>
        <row r="6577">
          <cell r="A6577" t="str">
            <v>18.21.214</v>
          </cell>
          <cell r="B6577" t="str">
            <v>FORNECIMENTO E INSTALAÇÃO DE QUADRO DE DISTRIBUIÇÃO UNIVERSAL TRIFÁSICO, DE EMBUTIR,COM BARRAMENTO (225A), CHAVE GERAL E PLACA DE NEUTRO PARA ATÉ 40 CIRCUITOS MONOPOLARES,REF.QDETG - 40EX  - FAB.CEMAR OU SIMILAR.NÃO INCLUINDO OS DISJUNTORES E/OU OUTROS DI</v>
          </cell>
          <cell r="C6577" t="str">
            <v>Un</v>
          </cell>
          <cell r="D6577">
            <v>704.19</v>
          </cell>
          <cell r="E6577" t="str">
            <v>SEDUC</v>
          </cell>
        </row>
        <row r="6578">
          <cell r="A6578">
            <v>0</v>
          </cell>
        </row>
        <row r="6579">
          <cell r="A6579" t="str">
            <v>18.21.220</v>
          </cell>
          <cell r="B6579" t="str">
            <v>FORNECIMENTO E INSTALAÇÃO DE QUADRO EM CHAPA DE AÇO Nº16 BWG NAS DIMENSÕES 0,80X0,60X0,20M, COM BARRAMENTOS DE FASES,NEUTRO E TERRA DE 1"X3/16", MONTADOS SOBRE ISOLADORES DE EPOXI 25X30MM E CONTENDO EM SEU INTERIOR DISJUNTOR GERAL E 125A/10KA E SEIS DISJU</v>
          </cell>
          <cell r="C6579" t="str">
            <v>Un</v>
          </cell>
          <cell r="D6579">
            <v>3057.48</v>
          </cell>
          <cell r="E6579" t="str">
            <v>SEDUC</v>
          </cell>
        </row>
        <row r="6580">
          <cell r="A6580">
            <v>0</v>
          </cell>
        </row>
        <row r="6581">
          <cell r="A6581" t="str">
            <v>18.21.230</v>
          </cell>
          <cell r="B6581" t="str">
            <v>FORNECIMENTO E INSTALAÇÃO DE BARRA CHATA DE COBRE 3/8"X1/16" EM BARRAMENTO DE QUADRO ELÉTRICO</v>
          </cell>
          <cell r="C6581" t="str">
            <v>m</v>
          </cell>
          <cell r="D6581">
            <v>37.24</v>
          </cell>
          <cell r="E6581" t="str">
            <v>SEDUC</v>
          </cell>
        </row>
        <row r="6582">
          <cell r="A6582">
            <v>0</v>
          </cell>
        </row>
        <row r="6583">
          <cell r="A6583" t="str">
            <v>18.22.010</v>
          </cell>
          <cell r="B6583" t="str">
            <v>PONTO DE LUZ EM TETO OU PAREDE, INCLUINDO CAIXA 4 X 4 POL. TIGREFLEX OU SIMILAR, TUBULACAO PVC RIGIDO E FIACAO, ATE O QUADRO DE DISTRIBUICAO.</v>
          </cell>
          <cell r="C6583" t="str">
            <v>Pt</v>
          </cell>
          <cell r="D6583">
            <v>54.94</v>
          </cell>
          <cell r="E6583" t="str">
            <v>EMLURB</v>
          </cell>
        </row>
        <row r="6584">
          <cell r="A6584">
            <v>0</v>
          </cell>
        </row>
        <row r="6585">
          <cell r="A6585" t="str">
            <v>18.22.015</v>
          </cell>
          <cell r="B6585" t="str">
            <v>PONTO DE LUZ EM TETO OU PAREDE, INCLUINDO CAIXA 4" X 4" TIGREFLE OU SIMILAR E FIAÇÃO, ATÉ O QUADRO DE DISTRIBUIÇÃO ( SEM ELETRODUTO).</v>
          </cell>
          <cell r="C6585" t="str">
            <v>Pt</v>
          </cell>
          <cell r="D6585">
            <v>47.92</v>
          </cell>
          <cell r="E6585" t="str">
            <v>SEDUC</v>
          </cell>
        </row>
        <row r="6586">
          <cell r="A6586">
            <v>0</v>
          </cell>
        </row>
        <row r="6587">
          <cell r="A6587" t="str">
            <v>18.22.020</v>
          </cell>
          <cell r="B6587" t="str">
            <v>PONTO DE INTERRUPTOR DE UMA SECCAO, PIAL OU SIMILAR,INCLUSIVE TUBULACAO PVC RIGIDO, FIACAO, CX. 4 X 2 POL. TIGREFLEX OU SIMILAR PLACA E DEMAIS ACESSORIOS, ATE O PONTO DE LUZ.</v>
          </cell>
          <cell r="C6587" t="str">
            <v>Pt</v>
          </cell>
          <cell r="D6587">
            <v>45.7</v>
          </cell>
          <cell r="E6587" t="str">
            <v>EMLURB</v>
          </cell>
        </row>
        <row r="6588">
          <cell r="A6588">
            <v>0</v>
          </cell>
        </row>
        <row r="6589">
          <cell r="A6589" t="str">
            <v>18.22.030</v>
          </cell>
          <cell r="B6589" t="str">
            <v>PONTO DE INTERRUPTOR DE 2 SECCOES, PIAL OU SIMILAR, INCLUSIVE TUBULACAO PVC RIGIDO, FIACAO CAIXA 4 X 2 POL. TIGREFLEX OU SIMILAR, PLACA E DEMAIS ACESSORIOS, ATE O PONTO DE LUZ.</v>
          </cell>
          <cell r="C6589" t="str">
            <v>Pt</v>
          </cell>
          <cell r="D6589">
            <v>71.56</v>
          </cell>
          <cell r="E6589" t="str">
            <v>EMLURB</v>
          </cell>
        </row>
        <row r="6590">
          <cell r="A6590">
            <v>0</v>
          </cell>
        </row>
        <row r="6591">
          <cell r="A6591" t="str">
            <v>18.22.040</v>
          </cell>
          <cell r="B6591" t="str">
            <v>PONTO DE INTERRUPTOR DE 3 SECCOES, PIAL OU SIMILAR, INCLUSIVE TUBULACAO PVC RIGIDO, FIACAO CAIXA 4 X 2 POL. TIGREFLEX OU SIMILAR, PLACA E DEMAIS ACESSORIOS, ATE O PONTO DE LUZ.</v>
          </cell>
          <cell r="C6591" t="str">
            <v>Pt</v>
          </cell>
          <cell r="D6591">
            <v>89.09</v>
          </cell>
          <cell r="E6591" t="str">
            <v>EMLURB</v>
          </cell>
        </row>
        <row r="6592">
          <cell r="A6592">
            <v>0</v>
          </cell>
        </row>
        <row r="6593">
          <cell r="A6593" t="str">
            <v>18.22.050</v>
          </cell>
          <cell r="B6593" t="str">
            <v>PONTO DE INTERRUPTOR THREE-WAY, PIAL OU SIMILAR, INCLUSIVE TUBULACAO PVC RIGIDO, FIACAO, CAIXA 4 X 2 POL. TIGREFLEX OU SIMILAR, PLACA E DEMAIS ACESSORIOS, ATE O PONTO DE LUZ.</v>
          </cell>
          <cell r="C6593" t="str">
            <v>Pt</v>
          </cell>
          <cell r="D6593">
            <v>141.85</v>
          </cell>
          <cell r="E6593" t="str">
            <v>EMLURB</v>
          </cell>
        </row>
        <row r="6594">
          <cell r="A6594">
            <v>0</v>
          </cell>
        </row>
        <row r="6595">
          <cell r="A6595" t="str">
            <v>18.22.060</v>
          </cell>
          <cell r="B6595" t="str">
            <v>PONTO DE TOMADA UNIV.(2P+1 T) PIAL OU SIMILAR INCLUSIVE TUBULACAO PVC RIGIDO, FIACAO, CAIXA 4 X 2 POL. TIGREFLEX OU SIMILAR, PLACA E DEMAIS ACESSORIOS, ATE O PONTO DE LUZ OU QUADRO DE DISTRIBUICAO.</v>
          </cell>
          <cell r="C6595" t="str">
            <v>Pt</v>
          </cell>
          <cell r="D6595">
            <v>84.17</v>
          </cell>
          <cell r="E6595" t="str">
            <v>EMLURB</v>
          </cell>
        </row>
        <row r="6596">
          <cell r="A6596">
            <v>0</v>
          </cell>
        </row>
        <row r="6597">
          <cell r="A6597" t="str">
            <v>18.22.070</v>
          </cell>
          <cell r="B6597" t="str">
            <v>PONTO DE TOMADA UNIVERSAL (2P+1 T),PIAL OU SIMILAR P/ 2000 W INCLUSIVE TUBULACAO PVC RIGIDO, FIACAO, CAIXA 4 X 2 POL.TIGREFLEX OU SIMILAR, PLACA E DEMAIS ACESSORIOS ATE O QUADRO DE DISTRIBUICAO.</v>
          </cell>
          <cell r="C6597" t="str">
            <v>Pt</v>
          </cell>
          <cell r="D6597">
            <v>134.1</v>
          </cell>
          <cell r="E6597" t="str">
            <v>EMLURB</v>
          </cell>
        </row>
        <row r="6598">
          <cell r="A6598">
            <v>0</v>
          </cell>
        </row>
        <row r="6599">
          <cell r="A6599" t="str">
            <v>18.22.080</v>
          </cell>
          <cell r="B6599" t="str">
            <v>PONTO DE TOMADA P/AR CONDICIONADO C/CONJ. TIPO ARSTOP OU SIMILAR,EM CAIXA TIGREFLEX OU SIMILAR 4 X 4 POL.,C/PLACA, TOMADA TRIP. P/PINO CHATO E DISJ. TERMOMAG. DE 25A, INCLUSIVE TUBULACAO PVC RIGIDO, FIACAO, ATERRAMENTO E DEMAIS ACESS. ATE O QUADRO DE DIST</v>
          </cell>
          <cell r="C6599" t="str">
            <v>Pt</v>
          </cell>
          <cell r="D6599">
            <v>165.17</v>
          </cell>
          <cell r="E6599" t="str">
            <v>EMLURB</v>
          </cell>
        </row>
        <row r="6600">
          <cell r="A6600">
            <v>0</v>
          </cell>
        </row>
        <row r="6601">
          <cell r="A6601" t="str">
            <v>18.22.090</v>
          </cell>
          <cell r="B6601" t="str">
            <v>PONTO DE TOMADA PARA TELEFONE, PIAL OU SIMILAR, EM CAIXA TIGREFLEX OU SIMILAR DE 4 X 2 POL., INCLUSIVE PLACA, TUBULACAO EM PVC RIGIDO, FIACAO, CAIXAS DE PASSAGEM E DEMAIS ACESSORIOS, ATE A CAIXA DE DISTRIBUICAO DO PAVIMENTO.</v>
          </cell>
          <cell r="C6601" t="str">
            <v>Pt</v>
          </cell>
          <cell r="D6601">
            <v>79.510000000000005</v>
          </cell>
          <cell r="E6601" t="str">
            <v>EMLURB</v>
          </cell>
        </row>
        <row r="6602">
          <cell r="A6602">
            <v>0</v>
          </cell>
        </row>
        <row r="6603">
          <cell r="A6603" t="str">
            <v>18.22.100</v>
          </cell>
          <cell r="B6603" t="str">
            <v>PONTO DE CAMPAINHA, INCLUSIVE CAIXA, CIGARRA, BOTAO, ESPELHO, TUBULACAO PVC RIGIDO, FIACAO E DEMAIS ACESSORIOS, ATE QUADRO DE DISTRIBUICAO.</v>
          </cell>
          <cell r="C6603" t="str">
            <v>Pt</v>
          </cell>
          <cell r="D6603">
            <v>126.16</v>
          </cell>
          <cell r="E6603" t="str">
            <v>EMLURB</v>
          </cell>
        </row>
        <row r="6604">
          <cell r="A6604">
            <v>0</v>
          </cell>
        </row>
        <row r="6605">
          <cell r="A6605" t="str">
            <v>18.22.111</v>
          </cell>
          <cell r="B6605" t="str">
            <v>PONTO DE INTERRUPTOR DE UMA SEÇÃO COM TOMADA UNIVERSAL 2P, PIAL OU SIMILAR, INCLUSIVE TUBULAÇÃO DE PVC RÍGIDO, FIAÇÃO, CAIXA 4X2", TIGREFLEX OU SIMILAR, PLACA E DEMAIS ACESSÓRIOS, ATÉ O PONTO DE LUZ OU QUADRO DE DISTRIBUIÇÃO.</v>
          </cell>
          <cell r="C6605" t="str">
            <v>Pt</v>
          </cell>
          <cell r="D6605">
            <v>56.67</v>
          </cell>
          <cell r="E6605" t="str">
            <v>SEDUC</v>
          </cell>
        </row>
        <row r="6606">
          <cell r="A6606">
            <v>0</v>
          </cell>
        </row>
        <row r="6607">
          <cell r="A6607" t="str">
            <v>18.23.020</v>
          </cell>
          <cell r="B6607" t="str">
            <v>PONTO DE INTERRUPTOR C/  1 SEÇÃO SIMPLES, INSTALAÇÃO APARENTE EM CONDULETES "X" METÁLICOS, INCLUSIVE ELETRODUTOS DE PVC RÍGIDO ROSCÁVEL 3/4" C/ 3,00M, LUVAS E CURVAS LONGAS EM PVC, ABRAÇADEIRAS TIPO "D", BUCHAS E ARRUELAS DE ALUMÍNIO E FIO DE COBRE, TEMPE</v>
          </cell>
          <cell r="C6607" t="str">
            <v>Pt</v>
          </cell>
          <cell r="D6607">
            <v>80.790000000000006</v>
          </cell>
          <cell r="E6607" t="str">
            <v>SEDUC</v>
          </cell>
        </row>
        <row r="6608">
          <cell r="A6608">
            <v>0</v>
          </cell>
        </row>
        <row r="6609">
          <cell r="A6609" t="str">
            <v>18.23.021</v>
          </cell>
          <cell r="B6609" t="str">
            <v xml:space="preserve">PONTO DE INTERRUPTOR COM 2 SEÇÕES SIMPLES,INSTALAÇÃO APARENTE EM CONDULETES METÁLICOS, INCLUSIVE ELETRODUTOS DE PVC RÍGIDO ROSCÁVEL 3/4" COM 6,00M, LUVAS E CURVAS LONGAS EM PVC, ABRAÇADEIRAS TIPO "D", BUCHAS E ARRUELAS DE ALUMÍNIO E FIO DE COBRE, TEMPERA </v>
          </cell>
          <cell r="C6609" t="str">
            <v>Pt</v>
          </cell>
          <cell r="D6609">
            <v>113.49</v>
          </cell>
          <cell r="E6609" t="str">
            <v>SEDUC</v>
          </cell>
        </row>
        <row r="6610">
          <cell r="A6610">
            <v>0</v>
          </cell>
        </row>
        <row r="6611">
          <cell r="A6611" t="str">
            <v>18.23.022</v>
          </cell>
          <cell r="B6611" t="str">
            <v>PONTO DE INTERRUPTOR C/ 1 SEÇÃO SIMPLES C/ TOMADA 2P 10A/250V,INST. APARENTE EM CONDULETES METÁLICOS, INCL. ELETRODUTOS PVC RÍGIDO ROSCÁVEL 3/4" C/ 6,00M, LUVAS E CURVAS LONGAS EM PVC, ABRAÇADEIRAS TIPO "D", BUCHAS E ARRUELAS DE ALUMÍNIO E FIO DE COBRE,TE</v>
          </cell>
          <cell r="C6611" t="str">
            <v>Pt</v>
          </cell>
          <cell r="D6611">
            <v>120.81</v>
          </cell>
          <cell r="E6611" t="str">
            <v>SEDUC</v>
          </cell>
        </row>
        <row r="6612">
          <cell r="A6612">
            <v>0</v>
          </cell>
        </row>
        <row r="6613">
          <cell r="A6613" t="str">
            <v>18.23.023</v>
          </cell>
          <cell r="B6613" t="str">
            <v>PONTO DE INTERRUPTOR C/2 SEÇÕES SIMPLES C/TOMADA 2P 10A/250V INSTAL. APARENTE, EM CONDULETES METÁLICOS, INCL.ELETRODUTO DE PVC RÍGIDO ROSCÁVEL 3/4" C/6,00M,LUVAS E CURVAS LONGAS EM PVC,ABRAÇADEIRAS TIPO "D",BUCHAS E ARRUELAS DE ALUMÍNIO E FIO DE COBRE, TE</v>
          </cell>
          <cell r="C6613" t="str">
            <v>Pt</v>
          </cell>
          <cell r="D6613">
            <v>138.43</v>
          </cell>
          <cell r="E6613" t="str">
            <v>SEDUC</v>
          </cell>
        </row>
        <row r="6614">
          <cell r="A6614">
            <v>0</v>
          </cell>
        </row>
        <row r="6615">
          <cell r="A6615" t="str">
            <v>18.23.024</v>
          </cell>
          <cell r="B6615" t="str">
            <v>PONTO DE INTERRUPTOR C/3 SEÇÕES SIMPLES EM CONDULETES METÁLICOS, INCLUSIVE ELETRODUTOS DE PVC RÍGIDO ROSCÁVEL 3/4" COM 6,00M, LUVAS E CURVAS LONGAS EM PVC, ABRAÇADEIRAS TIPO "D", BUCHAS E ARRUELAS DE ALUMÍNIO, E FIO COBRE, TEMPERA MOLE, CLASSE 1, ISOLAMEN</v>
          </cell>
          <cell r="C6615" t="str">
            <v>Pt</v>
          </cell>
          <cell r="D6615">
            <v>124.32</v>
          </cell>
          <cell r="E6615" t="str">
            <v>SEDUC</v>
          </cell>
        </row>
        <row r="6616">
          <cell r="A6616">
            <v>0</v>
          </cell>
        </row>
        <row r="6617">
          <cell r="A6617" t="str">
            <v>18.23.030</v>
          </cell>
          <cell r="B6617" t="str">
            <v xml:space="preserve">PONTO DE TOMADA UNIVERSAL 2P 10A/250V,INSTALAÇÃO APARENTE, EM CONDULETES METÁLICOS, INCLUSIVE ELETRODUTO DE PVC RÍGIDO ROSCÁVEL 3/4", LUVAS E CURVAS LONGAS EM PVC, ABRAÇADEIRAS TIPO "D" BUCHAS E ARRUELAS DE ALUMÍNIO, FIO DE COBRE, TEMPERA MOLE, CLASSE 1, </v>
          </cell>
          <cell r="C6617" t="str">
            <v>Pt</v>
          </cell>
          <cell r="D6617">
            <v>92.54</v>
          </cell>
          <cell r="E6617" t="str">
            <v>SEDUC</v>
          </cell>
        </row>
        <row r="6618">
          <cell r="A6618">
            <v>0</v>
          </cell>
        </row>
        <row r="6619">
          <cell r="A6619" t="str">
            <v>18.23.031</v>
          </cell>
          <cell r="B6619" t="str">
            <v>PONTO DE TOMADA 2P+T 10A/250V,INSTALAÇÃO APARENTE EM CONDULETES METÁLICOS, INCL. ELETRODUTO DE PVC RÍG.ROSCÁVEL 3/4" C/9,00M, LUVAS E CURVAS LONGAS EM PVC, ABRAÇADEIRAS TIPO "D" BUCHAS E ARRUELAS DE ALUMÍNIO E FIO COBRE, TEMPERA MOLE,CLASSE 1, ISOL.EM PVC</v>
          </cell>
          <cell r="C6619" t="str">
            <v>Pt</v>
          </cell>
          <cell r="D6619">
            <v>142.53</v>
          </cell>
          <cell r="E6619" t="str">
            <v>SEDUC</v>
          </cell>
        </row>
        <row r="6620">
          <cell r="A6620">
            <v>0</v>
          </cell>
        </row>
        <row r="6621">
          <cell r="A6621" t="str">
            <v>18.23.032</v>
          </cell>
          <cell r="B6621" t="str">
            <v>PONTO DE TOMADA DE COMPUTADOR 2P+T 15A/250V, INST. APARENTE, EM CONDULETES METÁL., INCL. ELET.DE PVC RIG.ROSCÁVEL 3/4" C/9,00M, LUVAS E CURVAS LONGAS EM PVC, ABRAÇADEIRAS TIPO "D", BUCHAS E ARRUELAS DE ALUMÍNIO, FIO DE COBRE, TEMPERA MOLE, CLASSE 1, ISOL.</v>
          </cell>
          <cell r="C6621" t="str">
            <v>Pt</v>
          </cell>
          <cell r="D6621">
            <v>140.22</v>
          </cell>
          <cell r="E6621" t="str">
            <v>SEDUC</v>
          </cell>
        </row>
        <row r="6622">
          <cell r="A6622">
            <v>0</v>
          </cell>
        </row>
        <row r="6623">
          <cell r="A6623" t="str">
            <v>18.23.040</v>
          </cell>
          <cell r="B6623" t="str">
            <v>PONTO DE TELEFONE,INSTALAÇÃO APARENTE, EM CONDULETES METÁLICOS, INCLUSIVE ELETRODUTOS DE PVC RÍGIDO ROSCÁVEL 3/4" COM 6,00M, LUVAS E CURVAS LONGAS EM PVC, ABRAÇADEIRAS TIPO "D" E CABO CCI-1.</v>
          </cell>
          <cell r="C6623" t="str">
            <v>Pt</v>
          </cell>
          <cell r="D6623">
            <v>81.67</v>
          </cell>
          <cell r="E6623" t="str">
            <v>SEDUC</v>
          </cell>
        </row>
        <row r="6624">
          <cell r="A6624">
            <v>0</v>
          </cell>
        </row>
        <row r="6625">
          <cell r="A6625" t="str">
            <v>18.23.050</v>
          </cell>
          <cell r="B6625" t="str">
            <v>PONTO DE TOMADA DE AR CONDICIONADO ATÉ 2.400W, INSTAL. APARENTE, EM CONDULETES METAL.INCL. ELETRODUTOS DE PVC RÍG. ROSCÁVEL 3/4" COM 6,00M, LUVAS E CURVAS LONGAS EM PVC, ABRAÇADEIRAS TIPO "D", CONJ. ARSTOP 25A E FIO DE COBRE AF 0,6/1KV DE 4,00MM² (SEM HAS</v>
          </cell>
          <cell r="C6625" t="str">
            <v>Pt</v>
          </cell>
          <cell r="D6625">
            <v>171.89</v>
          </cell>
          <cell r="E6625" t="str">
            <v>SEDUC</v>
          </cell>
        </row>
        <row r="6626">
          <cell r="A6626">
            <v>0</v>
          </cell>
        </row>
        <row r="6627">
          <cell r="A6627" t="str">
            <v>18.23.051</v>
          </cell>
          <cell r="B6627" t="str">
            <v>PONTO DE TOMADA DE AR CONDICIONADO ATÉ 2.400w, INST. APARENTE EM CONDULETES METAL.INCL.ELETRODUTOS DE PVC RÍG. ROSCÁVEL 3/4" COM 6,00M,LUVAS E CURVAS EM PVC, ABRAÇADEIRAS TIPO "D" FIO COBRE AF0,6/1KV DE 4,00MM² ( SEM HASTE DE ATERRAMENTO E CONJUNTO ARSTOP</v>
          </cell>
          <cell r="C6627" t="str">
            <v>Pt</v>
          </cell>
          <cell r="D6627">
            <v>143.1</v>
          </cell>
          <cell r="E6627" t="str">
            <v>SEDUC</v>
          </cell>
        </row>
        <row r="6628">
          <cell r="A6628">
            <v>0</v>
          </cell>
        </row>
        <row r="6629">
          <cell r="A6629" t="str">
            <v>18.23.060</v>
          </cell>
          <cell r="B6629" t="str">
            <v>PONTO DE LÓGICA SECO, EM CONDULETES METÁLICOS, INCLUSIVE ELETRODUTOS DE PVC RÍGIDO ROSCÁVEL 3/4" COM 9,00M, LUVAS E CURVAS EM PVC, ABRAÇADEIRAS TIPO "D", BUCHAS E ARRUELAS DE ALUMÍNIO (INSTALAÇÃO APARENTE)</v>
          </cell>
          <cell r="C6629" t="str">
            <v>Pt</v>
          </cell>
          <cell r="D6629">
            <v>80.17</v>
          </cell>
          <cell r="E6629" t="str">
            <v>SEDUC</v>
          </cell>
        </row>
        <row r="6630">
          <cell r="A6630">
            <v>0</v>
          </cell>
        </row>
        <row r="6631">
          <cell r="A6631" t="str">
            <v>18.23.070</v>
          </cell>
          <cell r="B6631" t="str">
            <v>DESLOCAMENTO DE PONTO DE INTERRUPTOR OU TOMADA APARENTE. CONSIDERADA A RETIRADA E REINSTALAÇÃO COM APROVEITAMENTO DO MATERIAL: ELETRODUTO DE PVC RÍGIDO, LUVAS E CURVAS LONGAS DE PVC,ABARÇADEIRA TIPO "D", BUCHAS E ARRUELAS DE ALUMÍNIO, CONDULETE METÁLICO E</v>
          </cell>
          <cell r="C6631" t="str">
            <v>Un</v>
          </cell>
          <cell r="D6631">
            <v>60.36</v>
          </cell>
          <cell r="E6631" t="str">
            <v>SEDUC</v>
          </cell>
        </row>
        <row r="6632">
          <cell r="A6632">
            <v>0</v>
          </cell>
        </row>
        <row r="6633">
          <cell r="A6633" t="str">
            <v>18.23.080</v>
          </cell>
          <cell r="B6633" t="str">
            <v>PONTO DE INTERRUPTOR DE DUAS SEÇÕES COM TOMADA UNIVERSAL (2P), LINHA PRATIS PIAL OU SIMILAR, INCLUSIVE TUBULAÇÃO EM ELETRODUTO DE PVC RÍGIDO ROSCÁVEL 3/4" , FIO COBRE, TEMPERA MOLE, CLASSE 1, ISOLAMENTO EM PVC DE 2,5MM2, CAIXA 4"X2"  FAB.TIGREFLEX OU SIMI</v>
          </cell>
          <cell r="C6633" t="str">
            <v>Pt</v>
          </cell>
          <cell r="D6633">
            <v>77.81</v>
          </cell>
          <cell r="E6633" t="str">
            <v>SEDUC</v>
          </cell>
        </row>
        <row r="6634">
          <cell r="A6634">
            <v>0</v>
          </cell>
        </row>
        <row r="6635">
          <cell r="A6635" t="str">
            <v>18.24.010</v>
          </cell>
          <cell r="B6635" t="str">
            <v>CAIXA DE PASSAGEM SUBTERRANEA COM DIMENSOES INTERNAS 0,40 X 0,40 M, ALTURA 0,60 M, SOBRE CAMADA DE BRITA COM 0.10 M DE ESPESSURA, PAREDES EM ALVENARIA E LAJE DE TAMPA EM CONCRETO ARMADO, INCLUSIVE ESCAVACAO, REMOCAO E REATERRO.</v>
          </cell>
          <cell r="C6635" t="str">
            <v>Un</v>
          </cell>
          <cell r="D6635">
            <v>58.99</v>
          </cell>
          <cell r="E6635" t="str">
            <v>EMLURB</v>
          </cell>
        </row>
        <row r="6636">
          <cell r="A6636">
            <v>0</v>
          </cell>
        </row>
        <row r="6637">
          <cell r="A6637" t="str">
            <v>18.24.020</v>
          </cell>
          <cell r="B6637" t="str">
            <v>CAIXA DE PASSAGEM SUBTERRANEA PARA ENTRADA DE REDE TELEFONICA,TIPO R1 (ATE 35 PONTOS), COM DIMENSOES INTERNAS 0,60 X 0,35 M, ALTURA 0,50 M,PAREDES EM ALVENARIA, LAJE DE TAMPA E FUNDO EM CONCRETO,INCLUSIVE ESCAVACAO, REMOCAO E REATERRO.</v>
          </cell>
          <cell r="C6637" t="str">
            <v>Un</v>
          </cell>
          <cell r="D6637">
            <v>65.430000000000007</v>
          </cell>
          <cell r="E6637" t="str">
            <v>EMLURB</v>
          </cell>
        </row>
        <row r="6638">
          <cell r="A6638">
            <v>0</v>
          </cell>
        </row>
        <row r="6639">
          <cell r="A6639" t="str">
            <v>18.24.040</v>
          </cell>
          <cell r="B6639" t="str">
            <v>FORNECIMENTO E EXECUÇÃO CAIXA DE PASSAGEM ELÉTRICA, DIMEN. INTERNAS:80X80X100CM,EM ALVEN.1/2 VEZ REVESTIDA INTERNA E EXTERNAMENTE C/CHAPISCO 1:3(C:A) E MASSA ÚNICA 1:4:4 (CIMENTO,SAIBRO E AREIA), C/FUNDO FALSO EM BRITA ESP:10CM E TAMPA DE CONC.ARMADO FCK:</v>
          </cell>
          <cell r="C6639" t="str">
            <v>Un</v>
          </cell>
          <cell r="D6639">
            <v>413.81</v>
          </cell>
          <cell r="E6639" t="str">
            <v>SEDUC</v>
          </cell>
        </row>
        <row r="6640">
          <cell r="A6640">
            <v>0</v>
          </cell>
        </row>
        <row r="6641">
          <cell r="A6641" t="str">
            <v>18.24.049</v>
          </cell>
          <cell r="B6641" t="str">
            <v>FORNECIMENTO E EXECUÇÃO DE CAIXA DE PASSAGEM ELÉTRICA, DIMENSÕES INTERNAS  30 X 30 X 60CM, EM ALVENARIA, REVESTIDA, COM FUNDO FALSO EM BRITA E TAMPA DE CONCRETO ARMADO COM REFORÇO DE CANTONEIRA EM FERRO DE 3/4"X1/8" NAS BORDAS.INCLUSIVE ESCAVAÇÃO, REATERR</v>
          </cell>
          <cell r="C6641" t="str">
            <v>Un</v>
          </cell>
          <cell r="D6641">
            <v>185.03</v>
          </cell>
          <cell r="E6641" t="str">
            <v>SEDUC</v>
          </cell>
        </row>
        <row r="6642">
          <cell r="A6642">
            <v>0</v>
          </cell>
        </row>
        <row r="6643">
          <cell r="A6643" t="str">
            <v>18.24.050</v>
          </cell>
          <cell r="B6643" t="str">
            <v>FORNECIMENTO E EXECUÇÃO DE CAIXA DE PASSAGEM ELÉTRICA, DIMENSÕES INTERNAS  40 X 40 X 60CM, EM ALVENARIA, REVESTIDA, COM FUNDO FALSO EM BRITA E TAMPA DE CONCRETO ARMADO COM REFORÇO DE CANTONEIRA EM FERRO DE 3/4"X1/8" NAS BORDAS.INCLUSIVE ESCAVAÇÃO, REATERR</v>
          </cell>
          <cell r="C6643" t="str">
            <v>Un</v>
          </cell>
          <cell r="D6643">
            <v>198.32</v>
          </cell>
          <cell r="E6643" t="str">
            <v>SEDUC</v>
          </cell>
        </row>
        <row r="6644">
          <cell r="A6644">
            <v>0</v>
          </cell>
        </row>
        <row r="6645">
          <cell r="A6645" t="str">
            <v>18.24.060</v>
          </cell>
          <cell r="B6645" t="str">
            <v>FORNEC. E EXECUÇÃO CAIXA PASSAGEM ELÉT. DIMEN.INTER. :50X50X60CM,EM ALVEN.1/2 VEZ REVEST.INTERNA E EXTERN. C/CHAPISCO 1:3(C:A) E MASSA ÚNICA 1:4:4 (CIMENTO,SAIBRO E AREIA), C/FUNDO EM BRITA ESP:10CM E TAMPA CONC.ARM.FCK:20MPA.C/CANTON.DE FERRO "L" DE 3/4"</v>
          </cell>
          <cell r="C6645" t="str">
            <v>Un</v>
          </cell>
          <cell r="D6645">
            <v>236.08</v>
          </cell>
          <cell r="E6645" t="str">
            <v>SEDUC</v>
          </cell>
        </row>
        <row r="6646">
          <cell r="A6646">
            <v>0</v>
          </cell>
        </row>
        <row r="6647">
          <cell r="A6647" t="str">
            <v>18.24.070</v>
          </cell>
          <cell r="B6647" t="str">
            <v>FORNECIMENTO E EXECUÇÃO CAIXA DE PASSAGEM ELÉTRICA, DIMEN. INTERNAS:100X100X100CM,EM ALVEN.1/2 VEZ REVESTIDA INTERNA E EXTERNAMENTE C/CHAPISCO 1:3(C:A) E MASSA ÚNICA 1:4:4 (CIMENTO,SAIBRO E AREIA), C/FUNDO FALSO EMBRITA ESP:10CM E TAMPA CONC.ARMADO FCK:20</v>
          </cell>
          <cell r="C6647" t="str">
            <v>Un</v>
          </cell>
          <cell r="D6647">
            <v>514.59</v>
          </cell>
          <cell r="E6647" t="str">
            <v>SEDUC</v>
          </cell>
        </row>
        <row r="6648">
          <cell r="A6648">
            <v>0</v>
          </cell>
        </row>
        <row r="6649">
          <cell r="A6649" t="str">
            <v>18.24.080</v>
          </cell>
          <cell r="B6649" t="str">
            <v>CAIXA DE PASSAGEM EM CHAPA DE AÇO COM TAMPA PARAFUSADA, DIMENSÕES 150 X 150 X 80MM</v>
          </cell>
          <cell r="C6649" t="str">
            <v>Un</v>
          </cell>
          <cell r="D6649">
            <v>22.55</v>
          </cell>
          <cell r="E6649" t="str">
            <v>SEDUC</v>
          </cell>
        </row>
        <row r="6650">
          <cell r="A6650">
            <v>0</v>
          </cell>
        </row>
        <row r="6651">
          <cell r="A6651" t="str">
            <v>18.24.090</v>
          </cell>
          <cell r="B6651" t="str">
            <v>CAIXA DE PASSAGEM EM CHAPA DE AÇO COM TAMPA PARAFUSADA, DIMENSÕES 500 X 500 X 150MM.</v>
          </cell>
          <cell r="C6651" t="str">
            <v>Un</v>
          </cell>
          <cell r="D6651">
            <v>126.08</v>
          </cell>
          <cell r="E6651" t="str">
            <v>SEDUC</v>
          </cell>
        </row>
        <row r="6652">
          <cell r="A6652">
            <v>0</v>
          </cell>
        </row>
        <row r="6653">
          <cell r="A6653" t="str">
            <v>18.24.100</v>
          </cell>
          <cell r="B6653" t="str">
            <v>FORNECIMENTO E EXECUÇÃO DE TAMPA EM CONCRETO NAS DIMENSÕES: 60X60X5CM PARA CAIXA DE PASSAGEM ELÉTRICA, COM REFORÇO DE CANTONEIRA EM FERRO 2"X2"X3/16" NAS BORDAS DA MESMA.INCLUSO MOLDURA EM CANTONEIRA DE FERRO DE 2 1/2"X2 1/2"X 3/16" FIXADA NA CAIXA DE PAS</v>
          </cell>
          <cell r="C6653" t="str">
            <v>Un</v>
          </cell>
          <cell r="D6653">
            <v>212.29</v>
          </cell>
          <cell r="E6653" t="str">
            <v>SEDUC</v>
          </cell>
        </row>
        <row r="6654">
          <cell r="A6654">
            <v>0</v>
          </cell>
        </row>
        <row r="6655">
          <cell r="A6655" t="str">
            <v>18.25.020</v>
          </cell>
          <cell r="B6655" t="str">
            <v>LUMINARIA TIPO SOBREPOR,ABERTA, PARA 2 LAMPADAS FLUORES. DE 20W,REF. TMS-500 PHILLIPS OU SIM., INCLUSIVE REATOR ALTO FATOR DE POTENCIA LAMPADAS, DEMAIS ACESSORIOS E INSTALACAO.</v>
          </cell>
          <cell r="C6655" t="str">
            <v>Cj</v>
          </cell>
          <cell r="D6655">
            <v>87.82</v>
          </cell>
          <cell r="E6655" t="str">
            <v>EMLURB</v>
          </cell>
        </row>
        <row r="6656">
          <cell r="A6656">
            <v>0</v>
          </cell>
        </row>
        <row r="6657">
          <cell r="A6657" t="str">
            <v>18.25.021</v>
          </cell>
          <cell r="B6657" t="str">
            <v>FORNECIMENTO E INSTALAÇÃO DE LUMINÁRIA DE EMBUTIR RETANGULAR C/ALETAS E REFLETOR EM ALUMÍNIO P/2 X 28W COM REATOR ELETRÔNICO DE 28W AFP E 02 LÂMPADAS DE 28W FAB. STILLUX OU SIMILAR.</v>
          </cell>
          <cell r="C6657" t="str">
            <v>Un</v>
          </cell>
          <cell r="D6657">
            <v>273.63</v>
          </cell>
          <cell r="E6657" t="str">
            <v>SEE</v>
          </cell>
        </row>
        <row r="6658">
          <cell r="A6658">
            <v>0</v>
          </cell>
        </row>
        <row r="6659">
          <cell r="A6659" t="str">
            <v>18.25.022</v>
          </cell>
          <cell r="B6659" t="str">
            <v>FORNECIMENTO E INSTALAÇÃO DE LUMINÁRIA DE EMBUTIR QUADRADA, REFLETOR EM ALUMÍNIO E DIFUSOR EM ACRÍLICO LEITOSO P/4 X 14W COM REATOR ELETRÔNICO DE 14W AFP E 02 LÂMPADAS DE 14W FAB. STILLUX OU SIMILAR.</v>
          </cell>
          <cell r="C6659" t="str">
            <v>Un</v>
          </cell>
          <cell r="D6659">
            <v>273.63</v>
          </cell>
          <cell r="E6659" t="str">
            <v>SEE</v>
          </cell>
        </row>
        <row r="6660">
          <cell r="A6660">
            <v>0</v>
          </cell>
        </row>
        <row r="6661">
          <cell r="A6661" t="str">
            <v>18.25.023</v>
          </cell>
          <cell r="B6661" t="str">
            <v>FORNECIMENTO E INSTALAÇÃO DE LUMINÁRIA DE EMBUTIR QUADRADA, P/2 X 15W COM REATOR ELETRÔNICO E DIFUSOR EM VIDRO LEITOSO AFP E 02 LÂMPADAS DE 15W FAB. STILLUX OU SIMILAR.</v>
          </cell>
          <cell r="C6661" t="str">
            <v>Un</v>
          </cell>
          <cell r="D6661">
            <v>95</v>
          </cell>
          <cell r="E6661" t="str">
            <v>SEE</v>
          </cell>
        </row>
        <row r="6662">
          <cell r="A6662">
            <v>0</v>
          </cell>
        </row>
        <row r="6663">
          <cell r="A6663" t="str">
            <v>18.25.024</v>
          </cell>
          <cell r="B6663" t="str">
            <v>FORNECIMENTO E INSTALAÇÃO DE LUMINÁRIA DE SOBREPOR TIPO ARANDELA, P/1 X 14W COM ILUMINAÇÃO INDIRETA COM REATOR ELETRÔNICO DE 14W AFP E LÂMPADA DE 14W FAB. STILLUX OU SIMILAR.</v>
          </cell>
          <cell r="C6663" t="str">
            <v>Un</v>
          </cell>
          <cell r="D6663">
            <v>211.82</v>
          </cell>
          <cell r="E6663" t="str">
            <v>SEE</v>
          </cell>
        </row>
        <row r="6664">
          <cell r="A6664">
            <v>0</v>
          </cell>
        </row>
        <row r="6665">
          <cell r="A6665" t="str">
            <v>18.25.025</v>
          </cell>
          <cell r="B6665" t="str">
            <v>FORNECIMENTO E INSTALAÇÃO DE LUMINÁRIA DE EMBUTIR QUADRADA P/ LÂMPADA PAR 20 50W FAB. STILLUX OU SIMILAR.</v>
          </cell>
          <cell r="C6665" t="str">
            <v>Un</v>
          </cell>
          <cell r="D6665">
            <v>75.209999999999994</v>
          </cell>
          <cell r="E6665" t="str">
            <v>SEE</v>
          </cell>
        </row>
        <row r="6666">
          <cell r="A6666">
            <v>0</v>
          </cell>
        </row>
        <row r="6667">
          <cell r="A6667" t="str">
            <v>18.25.026</v>
          </cell>
          <cell r="B6667" t="str">
            <v>FORN. E INST. DE LUMINÁRIA DE EMBUTIR COM REFLETOR DE ALUMÍNIO, ALETAS PLANAS BRANCAS PARA 2 LÂMPADAS PL-C LUZ DO DIA DE 26W, PHILLPS OU SIMILAR REF.FBN 260, INCLUSIVE REATOR DE PARTIDA RÁPIDA, LÂMPADAS E ACESSÓRIOS.</v>
          </cell>
          <cell r="C6667" t="str">
            <v>Cj</v>
          </cell>
          <cell r="D6667">
            <v>156.80000000000001</v>
          </cell>
          <cell r="E6667" t="str">
            <v>SEDUC</v>
          </cell>
        </row>
        <row r="6668">
          <cell r="A6668">
            <v>0</v>
          </cell>
        </row>
        <row r="6669">
          <cell r="A6669" t="str">
            <v>18.25.027</v>
          </cell>
          <cell r="B6669" t="str">
            <v>FORNECIMENTO E INSTALAÇÃO DE LUMINÁRIA DE EMBUTIR RETANGULAR C/ REFLETOR EM ALUMÍNIO P/2  X 32W C/ REATOR ELETRÔNICO DE 32W AFP E 02 LÂMPADA DE 32W FAB. STILLUX OU SIMILAR.</v>
          </cell>
          <cell r="C6669" t="str">
            <v>Un</v>
          </cell>
          <cell r="D6669">
            <v>205.23</v>
          </cell>
          <cell r="E6669" t="str">
            <v>SEE</v>
          </cell>
        </row>
        <row r="6670">
          <cell r="A6670">
            <v>0</v>
          </cell>
        </row>
        <row r="6671">
          <cell r="A6671" t="str">
            <v>18.25.030</v>
          </cell>
          <cell r="B6671" t="str">
            <v>LUMINARIA TIPO SOBREPOR, ABERTA, PARA 1 LAMPADA FLUORES. DE 40 W,REF. TMS-500 PHILLIPS OU SIM., INCLUSIVE REATOR ALTO FATOR DE POTENCIA LAMPADA, DEMAIS ACESSORIOS E INSTALACAO.</v>
          </cell>
          <cell r="C6671" t="str">
            <v>Cj</v>
          </cell>
          <cell r="D6671">
            <v>70.53</v>
          </cell>
          <cell r="E6671" t="str">
            <v>EMLURB</v>
          </cell>
        </row>
        <row r="6672">
          <cell r="A6672">
            <v>0</v>
          </cell>
        </row>
        <row r="6673">
          <cell r="A6673" t="str">
            <v>18.25.040</v>
          </cell>
          <cell r="B6673" t="str">
            <v>LUMINARIA TIPO SOBREPOR,ABERTA,PARA 02 LAMPADAS FLUORES. DE 40W,REF. TMS-500 PHILLIPS OU SIM., INCLUSIVE REATOR ALTO FATOR DE POTENCIA LAMPADAS, DEMAIS ACESSORIOS E INSTALACAO.</v>
          </cell>
          <cell r="C6673" t="str">
            <v>Cj</v>
          </cell>
          <cell r="D6673">
            <v>123.88</v>
          </cell>
          <cell r="E6673" t="str">
            <v>EMLURB</v>
          </cell>
        </row>
        <row r="6674">
          <cell r="A6674">
            <v>0</v>
          </cell>
        </row>
        <row r="6675">
          <cell r="A6675" t="str">
            <v>18.25.045</v>
          </cell>
          <cell r="B6675" t="str">
            <v>Luminária de embutir retangular em chapa c/ pintura epoxi branca e fundo branco p/ 3 lâmpadas  PAR 30 75w fab. Stillux ou similar.</v>
          </cell>
          <cell r="C6675" t="str">
            <v>Un</v>
          </cell>
          <cell r="D6675">
            <v>366.78</v>
          </cell>
          <cell r="E6675" t="str">
            <v>SEE</v>
          </cell>
        </row>
        <row r="6676">
          <cell r="A6676">
            <v>0</v>
          </cell>
        </row>
        <row r="6677">
          <cell r="A6677" t="str">
            <v>18.25.050</v>
          </cell>
          <cell r="B6677" t="str">
            <v>LUMINARIA TIPO SOBREPOR, ABERTA,PARA 1 LAMPADA FLUORES. DE 20 W,REF. 211-R A. B. LEAO OU SIM., INCLUSIVE REATOR ALTO FATOR DE POTENCIA LAMPADA, DEMAIS ACESSORIOS E INSTALACAO.</v>
          </cell>
          <cell r="C6677" t="str">
            <v>Cj</v>
          </cell>
          <cell r="D6677">
            <v>58.97</v>
          </cell>
          <cell r="E6677" t="str">
            <v>EMLURB</v>
          </cell>
        </row>
        <row r="6678">
          <cell r="A6678">
            <v>0</v>
          </cell>
        </row>
        <row r="6679">
          <cell r="A6679" t="str">
            <v>18.25.055</v>
          </cell>
          <cell r="B6679" t="str">
            <v>Projetor externo em alumínio fundido p/ lâmpada AR111 facho 24" fab. Stillux ou similar.</v>
          </cell>
          <cell r="C6679" t="str">
            <v>Un</v>
          </cell>
          <cell r="D6679">
            <v>124.96</v>
          </cell>
          <cell r="E6679" t="str">
            <v>SEE</v>
          </cell>
        </row>
        <row r="6680">
          <cell r="A6680">
            <v>0</v>
          </cell>
        </row>
        <row r="6681">
          <cell r="A6681" t="str">
            <v>18.25.060</v>
          </cell>
          <cell r="B6681" t="str">
            <v>LUMINARIA TIPO SOBREPOR,ABERTA,PARA 02 LAMPADAS FLUORES. DE 20W, REF.211-R A.B. LEAO OU SIM., INCLUSIVE REATOR ALTO FATOR DE POTENCIA LAMPADAS, DEMAIS ACESSORIOS E INSTALACAO.</v>
          </cell>
          <cell r="C6681" t="str">
            <v>Cj</v>
          </cell>
          <cell r="D6681">
            <v>81.17</v>
          </cell>
          <cell r="E6681" t="str">
            <v>EMLURB</v>
          </cell>
        </row>
        <row r="6682">
          <cell r="A6682">
            <v>0</v>
          </cell>
        </row>
        <row r="6683">
          <cell r="A6683" t="str">
            <v>18.25.061</v>
          </cell>
          <cell r="B6683" t="str">
            <v>LUMINÁRIA DE EMBUTIR 2X20W, CORPO DE AÇO SAE 110/1020 COM PRÉ TRATAMENTO DE FOSFATIZAÇÃO E PINTURA ELETRÓSTÁTICA A PÓ NA COR BRANCA, REFLETOR E COM 7 ALETAS EM ALUMÍNIO ANODIZADO BRILHANTE DE ALTA PUREZA, COM SOQUETES EM POLICARBONATO, INCLUSO REATOR E LÂ</v>
          </cell>
          <cell r="C6683" t="str">
            <v>Un</v>
          </cell>
          <cell r="D6683">
            <v>130</v>
          </cell>
          <cell r="E6683" t="str">
            <v>SEE</v>
          </cell>
        </row>
        <row r="6684">
          <cell r="A6684">
            <v>0</v>
          </cell>
        </row>
        <row r="6685">
          <cell r="A6685" t="str">
            <v>18.25.062</v>
          </cell>
          <cell r="B6685" t="str">
            <v>LUMINÁRIA DE EMBUTIR 2X32W, CORPO EM CHAPA DE AÇO SAE 110/1020 COM PRÉ TRATAMENTO DE FOSFATIZAÇÃO E PINTURA ELETROSTÁTICA A PÓ NA COR BRANCA, REFLETOR E COM 15 ALETAS EM ALUMÍNIO ANODIZADO BRILHANTE DE ALTA PUREZA, COM SOQUETES EM POLICARBONATO, COM REATO</v>
          </cell>
          <cell r="C6685" t="str">
            <v>Un</v>
          </cell>
          <cell r="D6685">
            <v>173.23</v>
          </cell>
          <cell r="E6685" t="str">
            <v>SEE</v>
          </cell>
        </row>
        <row r="6686">
          <cell r="A6686">
            <v>0</v>
          </cell>
        </row>
        <row r="6687">
          <cell r="A6687" t="str">
            <v>18.25.065</v>
          </cell>
          <cell r="B6687" t="str">
            <v>Luminária de embutir circular tipo balizador p/ uso interno em led c/12 leds cor branco quente fab. Utilluz ou similar.</v>
          </cell>
          <cell r="C6687" t="str">
            <v>Un</v>
          </cell>
          <cell r="D6687">
            <v>392.51</v>
          </cell>
          <cell r="E6687" t="str">
            <v>SEE</v>
          </cell>
        </row>
        <row r="6688">
          <cell r="A6688">
            <v>0</v>
          </cell>
        </row>
        <row r="6689">
          <cell r="A6689" t="str">
            <v>18.25.070</v>
          </cell>
          <cell r="B6689" t="str">
            <v>LUMINARIA TIPO SOBREPOR, ABERTA, PARA 01 LAMPADA FLUORES. DE 40 W,REF. 211-R A.B. LEAO OU SIM., INCLUSIVE REATOR ALTO FATOR DE POTENCIA LAMPADA, DEMAIS ACESSORIOS E INSTALACAO.</v>
          </cell>
          <cell r="C6689" t="str">
            <v>Cj</v>
          </cell>
          <cell r="D6689">
            <v>61.96</v>
          </cell>
          <cell r="E6689" t="str">
            <v>EMLURB</v>
          </cell>
        </row>
        <row r="6690">
          <cell r="A6690">
            <v>0</v>
          </cell>
        </row>
        <row r="6691">
          <cell r="A6691" t="str">
            <v>18.25.071</v>
          </cell>
          <cell r="B6691" t="str">
            <v>LUMINÁRIA DE EMBUTIR RETANGULAR C/ ALETAS E REFLETOR EM ALUMÍNIO P/ 2X 14W C/ REATOR ELETRÔNICO DE 14W AFP E LÂMPADAS DE 14W FAB. STILLUX OU SIMILAR.</v>
          </cell>
          <cell r="C6691" t="str">
            <v>Un</v>
          </cell>
          <cell r="D6691">
            <v>237.04</v>
          </cell>
          <cell r="E6691" t="str">
            <v>SEE</v>
          </cell>
        </row>
        <row r="6692">
          <cell r="A6692">
            <v>0</v>
          </cell>
        </row>
        <row r="6693">
          <cell r="A6693" t="str">
            <v>18.25.072</v>
          </cell>
          <cell r="B6693" t="str">
            <v>LUMINÁRIA DE EMBUTIR CIRCULAR C/ REFLETOR EM ALUMÍNIO E VIDRO JATEADO CENTRAL P/ 2 X 15W C/ REATOR INTEGRADO FAB. STILLUX OU SIMILAR.</v>
          </cell>
          <cell r="C6693" t="str">
            <v>Un</v>
          </cell>
          <cell r="D6693">
            <v>100.48</v>
          </cell>
          <cell r="E6693" t="str">
            <v>SEE</v>
          </cell>
        </row>
        <row r="6694">
          <cell r="A6694">
            <v>0</v>
          </cell>
        </row>
        <row r="6695">
          <cell r="A6695" t="str">
            <v>18.25.073</v>
          </cell>
          <cell r="B6695" t="str">
            <v>LUMINÁRIA DE EMBUTIR CIRCULAR C/ REFLETOR EM ALUMÍNIO E VIDRO JATEADO CENTRAL P/ 1 X15WCOM REATOR INTEGRADO FAB. STILLUX OU SIMILAR.</v>
          </cell>
          <cell r="C6695" t="str">
            <v>Un</v>
          </cell>
          <cell r="D6695">
            <v>88.44</v>
          </cell>
          <cell r="E6695" t="str">
            <v>SEE</v>
          </cell>
        </row>
        <row r="6696">
          <cell r="A6696">
            <v>0</v>
          </cell>
        </row>
        <row r="6697">
          <cell r="A6697" t="str">
            <v>18.25.074</v>
          </cell>
          <cell r="B6697" t="str">
            <v>LUMINÁRIA DE EMBUTIR EM LED MODELO DICROLED COM UM LED DE 5W DIRECIONÁVEL FAB. UTILUZ OU SIMILAR.</v>
          </cell>
          <cell r="C6697" t="str">
            <v>Un</v>
          </cell>
          <cell r="D6697">
            <v>147.47</v>
          </cell>
          <cell r="E6697" t="str">
            <v>SEE</v>
          </cell>
        </row>
        <row r="6698">
          <cell r="A6698">
            <v>0</v>
          </cell>
        </row>
        <row r="6699">
          <cell r="A6699" t="str">
            <v>18.25.075</v>
          </cell>
          <cell r="B6699" t="str">
            <v>LUMINÁRIA DE EMBUTIR RETANGULAR C/ REFLETOR EM ALUMÍNIO P/ 2 X 14W  C/ REATOR ELETRÔNICO DE 14W AFP E LÂMPADA DE 14W FAB. STILLUX OU SIMILAR.</v>
          </cell>
          <cell r="C6699" t="str">
            <v>Un</v>
          </cell>
          <cell r="D6699">
            <v>359.64</v>
          </cell>
          <cell r="E6699" t="str">
            <v>SEE</v>
          </cell>
        </row>
        <row r="6700">
          <cell r="A6700">
            <v>0</v>
          </cell>
        </row>
        <row r="6701">
          <cell r="A6701" t="str">
            <v>18.25.076</v>
          </cell>
          <cell r="B6701" t="str">
            <v>LUMINÁRIA DE EMBUTIR CIRCULAR C/ REFLETOR EM ALUMÍNIO E VIDRO TRANSPARENTE DIRECIONÁVEL P/ 2 X 20W COM REATOR INTEGRADO FAB. LUMALUX OU SIMILAR.</v>
          </cell>
          <cell r="C6701" t="str">
            <v>Un</v>
          </cell>
          <cell r="D6701">
            <v>197.17</v>
          </cell>
          <cell r="E6701" t="str">
            <v>SEE</v>
          </cell>
        </row>
        <row r="6702">
          <cell r="A6702">
            <v>0</v>
          </cell>
        </row>
        <row r="6703">
          <cell r="A6703" t="str">
            <v>18.25.077</v>
          </cell>
          <cell r="B6703" t="str">
            <v>LUMINÁRIA DE EMBUTIR RETANGULAR TIPO BALIZADOR P/ USO EXTERNO P/ 1X 15W FAB. LUMALUX OU SIMILAR.</v>
          </cell>
          <cell r="C6703" t="str">
            <v>Un</v>
          </cell>
          <cell r="D6703">
            <v>87.6</v>
          </cell>
          <cell r="E6703" t="str">
            <v>SEE</v>
          </cell>
        </row>
        <row r="6704">
          <cell r="A6704">
            <v>0</v>
          </cell>
        </row>
        <row r="6705">
          <cell r="A6705" t="str">
            <v>18.25.078</v>
          </cell>
          <cell r="B6705" t="str">
            <v>LÂMPADA TUBULAR T5  1X 28W P/ UTILIZAR NA SANCA E REATOR P/  1X 28W.</v>
          </cell>
          <cell r="C6705" t="str">
            <v>Un</v>
          </cell>
          <cell r="D6705">
            <v>118.78</v>
          </cell>
          <cell r="E6705" t="str">
            <v>SEE</v>
          </cell>
        </row>
        <row r="6706">
          <cell r="A6706">
            <v>0</v>
          </cell>
        </row>
        <row r="6707">
          <cell r="A6707" t="str">
            <v>18.25.079</v>
          </cell>
          <cell r="B6707" t="str">
            <v>LUMINÁRIA DE SOBREPOR TIPO ARANDELA P/  1X20W COM ILUMINAÇÃO INDIRETA COM REATOR INTEGRADO FAB. STILLUX OU SIMILAR.</v>
          </cell>
          <cell r="C6707" t="str">
            <v>Un</v>
          </cell>
          <cell r="D6707">
            <v>188.57</v>
          </cell>
          <cell r="E6707" t="str">
            <v>SEE</v>
          </cell>
        </row>
        <row r="6708">
          <cell r="A6708">
            <v>0</v>
          </cell>
        </row>
        <row r="6709">
          <cell r="A6709" t="str">
            <v>18.25.080</v>
          </cell>
          <cell r="B6709" t="str">
            <v>LUMINARIA TIPO SOBREPOR, ABERTA, PARA 02 LAMPADAS FLUORES. DE 40 W, REF. 211-R A. B. LEAO OU SIM., INCLUSIVE REATOR ALTO FATOR DE POTEN CIA, LAMPADAS, DEMAIS ACESSORIOS E INSTALACAO.</v>
          </cell>
          <cell r="C6709" t="str">
            <v>Cj</v>
          </cell>
          <cell r="D6709">
            <v>93.09</v>
          </cell>
          <cell r="E6709" t="str">
            <v>EMLURB</v>
          </cell>
        </row>
        <row r="6710">
          <cell r="A6710">
            <v>0</v>
          </cell>
        </row>
        <row r="6711">
          <cell r="A6711" t="str">
            <v>18.25.085</v>
          </cell>
          <cell r="B6711" t="str">
            <v>FORNECIMENTO E INSTALAÇÃO DE LUMINÁRIA TIPO CALHA DE SOBREPOR, ABERTA, PARA 3 LÂMPADAS FLUORESCENTES DE 40W, REF.: 211, FAB: A B LEÃO OU SIMILAR, COM REATOR DE PARTIDA RÁPIDA E ALTO FATOR DE POTÊNCIA COM SUPORTE ANTI-VIBRATÓRIO, LÂMPADAS E ACESSÓRIOS.</v>
          </cell>
          <cell r="C6711" t="str">
            <v>Cj</v>
          </cell>
          <cell r="D6711">
            <v>176.13</v>
          </cell>
          <cell r="E6711" t="str">
            <v>SEDUC</v>
          </cell>
        </row>
        <row r="6712">
          <cell r="A6712">
            <v>0</v>
          </cell>
        </row>
        <row r="6713">
          <cell r="A6713" t="str">
            <v>18.25.088</v>
          </cell>
          <cell r="B6713" t="str">
            <v>FORN.E INST. DE LUM.FLUORESCENTE DE EMBUTIR QUADRADA EM AÇO TRATADO E PINTADO POR PROCESSO ELETROSTÁTICO. REFLETOR INT. PARABÓLICO EM ALUM. ALTO BRILHO E ALETAS ANTI-OFUSCAMENTO PLANAS BRANCAS P/04 LÂMP.FLUOR. DE 16W, INTERPAM OU SIM., REF. 014316, INCL.R</v>
          </cell>
          <cell r="C6713" t="str">
            <v>Cj</v>
          </cell>
          <cell r="D6713">
            <v>237.01</v>
          </cell>
          <cell r="E6713" t="str">
            <v>SEDUC</v>
          </cell>
        </row>
        <row r="6714">
          <cell r="A6714">
            <v>0</v>
          </cell>
        </row>
        <row r="6715">
          <cell r="A6715" t="str">
            <v>18.25.090</v>
          </cell>
          <cell r="B6715" t="str">
            <v>LUMINARIA TIPO DROPS EM GLOBO DE VIDRO LEITOSO, REF. 515 A. B. LEAO, OU SIMILAR,COMPLETA, INCLUSIVE LAMPADA E INSTALACAO.</v>
          </cell>
          <cell r="C6715" t="str">
            <v>Cj</v>
          </cell>
          <cell r="D6715">
            <v>40.21</v>
          </cell>
          <cell r="E6715" t="str">
            <v>EMLURB</v>
          </cell>
        </row>
        <row r="6716">
          <cell r="A6716">
            <v>0</v>
          </cell>
        </row>
        <row r="6717">
          <cell r="A6717" t="str">
            <v>18.25.100</v>
          </cell>
          <cell r="B6717" t="str">
            <v>LUMINARIA TIPO BEDD (PRATO), REF. 805 A. B. LEAO OU SIMILAR, COM PENDENTE E SUPORTE, INCLUSIVE LAMPADA E INSTALACAO.</v>
          </cell>
          <cell r="C6717" t="str">
            <v>Cj</v>
          </cell>
          <cell r="D6717">
            <v>51.49</v>
          </cell>
          <cell r="E6717" t="str">
            <v>EMLURB</v>
          </cell>
        </row>
        <row r="6718">
          <cell r="A6718">
            <v>0</v>
          </cell>
        </row>
        <row r="6719">
          <cell r="A6719" t="str">
            <v>18.25.110</v>
          </cell>
          <cell r="B6719" t="str">
            <v>LUMINARIA TIPO ARANDELA, REF. 403 A. B. LEAO OU SIMILAR, COMPLETA,INCLUSIVE LAMPADA E INSTALACAO.</v>
          </cell>
          <cell r="C6719" t="str">
            <v>Cj</v>
          </cell>
          <cell r="D6719">
            <v>62.43</v>
          </cell>
          <cell r="E6719" t="str">
            <v>EMLURB</v>
          </cell>
        </row>
        <row r="6720">
          <cell r="A6720">
            <v>0</v>
          </cell>
        </row>
        <row r="6721">
          <cell r="A6721" t="str">
            <v>18.25.130</v>
          </cell>
          <cell r="B6721" t="str">
            <v>LUMINARIA TIPO SPOT, REF. 401-P A. B. LEAO OU SIMILAR, COMPLETA,INCLUSIVE LAMPADA E INSTALACAO.</v>
          </cell>
          <cell r="C6721" t="str">
            <v>Cj</v>
          </cell>
          <cell r="D6721">
            <v>28.59</v>
          </cell>
          <cell r="E6721" t="str">
            <v>EMLURB</v>
          </cell>
        </row>
        <row r="6722">
          <cell r="A6722">
            <v>0</v>
          </cell>
        </row>
        <row r="6723">
          <cell r="A6723" t="str">
            <v>18.25.140</v>
          </cell>
          <cell r="B6723" t="str">
            <v>REFLETOR EXTERNO REF. 408/E A.B.LEAO OU SIMILAR, COMPLETO,INCLUSIVE LAMPADA E INSTALACAO.</v>
          </cell>
          <cell r="C6723" t="str">
            <v>Cj</v>
          </cell>
          <cell r="D6723">
            <v>51.49</v>
          </cell>
          <cell r="E6723" t="str">
            <v>EMLURB</v>
          </cell>
        </row>
        <row r="6724">
          <cell r="A6724">
            <v>0</v>
          </cell>
        </row>
        <row r="6725">
          <cell r="A6725" t="str">
            <v>18.25.141</v>
          </cell>
          <cell r="B6725" t="str">
            <v>FORNECIMENTO E INSTALAÇÃO DE REFLETOR EXTERNO PARA LÂMPADA HALÓGENA DE 500W, ALUMÍNIO FUNDIDO, COM VIDRO TEMPERADO, DIMENSÕES DE 20X15CM, REF. 408/EF - A.B. LEÃO OU SIMILAR.</v>
          </cell>
          <cell r="C6725" t="str">
            <v>Un</v>
          </cell>
          <cell r="D6725">
            <v>46.03</v>
          </cell>
          <cell r="E6725" t="str">
            <v>SEDUC</v>
          </cell>
        </row>
        <row r="6726">
          <cell r="A6726">
            <v>0</v>
          </cell>
        </row>
        <row r="6727">
          <cell r="A6727" t="str">
            <v>18.25.170</v>
          </cell>
          <cell r="B6727" t="str">
            <v>LUMINARIA PARA LAMPADA A VAPOR DE MERCURIO DE 125 W, REF. ABL 50/F A. B. LEAO OU SIMILAR, COMPLETA, INCLUSIVE BRACO, LAMPADA, REATOR ALTO FATOR DE POTENCIA E INSTALACAO.</v>
          </cell>
          <cell r="C6727" t="str">
            <v>Cj</v>
          </cell>
          <cell r="D6727">
            <v>413.38</v>
          </cell>
          <cell r="E6727" t="str">
            <v>EMLURB</v>
          </cell>
        </row>
        <row r="6728">
          <cell r="A6728">
            <v>0</v>
          </cell>
        </row>
        <row r="6729">
          <cell r="A6729" t="str">
            <v>18.25.180</v>
          </cell>
          <cell r="B6729" t="str">
            <v>LUMINARIA PARA LAMPADA A VAPOR DE MERCURIO DE 250 W, REF. ABL 50/F A. B. LEAO OU SIMILAR, COMPLETA, INCLUSIVE BRACO, LAMPADA,REATOR ALTO FATOR DE POTENCIA E INSTALACAO.</v>
          </cell>
          <cell r="C6729" t="str">
            <v>Cj</v>
          </cell>
          <cell r="D6729">
            <v>451.47</v>
          </cell>
          <cell r="E6729" t="str">
            <v>EMLURB</v>
          </cell>
        </row>
        <row r="6730">
          <cell r="A6730">
            <v>0</v>
          </cell>
        </row>
        <row r="6731">
          <cell r="A6731" t="str">
            <v>18.25.190</v>
          </cell>
          <cell r="B6731" t="str">
            <v>LUMINARIA PARA LAMPADA A VAPOR DE MERCURIO DE 125 W, REF. ABL 50 A.B. LEAO OU SIMILAR, COMPLETA, INCLUSIVE BRACO, LAMPADA, REATOR ALTO FATOR DE POTENCIA E INSTALACAO.</v>
          </cell>
          <cell r="C6731" t="str">
            <v>Cj</v>
          </cell>
          <cell r="D6731">
            <v>404.36</v>
          </cell>
          <cell r="E6731" t="str">
            <v>EMLURB</v>
          </cell>
        </row>
        <row r="6732">
          <cell r="A6732">
            <v>0</v>
          </cell>
        </row>
        <row r="6733">
          <cell r="A6733" t="str">
            <v>18.25.200</v>
          </cell>
          <cell r="B6733" t="str">
            <v>LUMINARIA PARA LAMPADA A VAPOR DE MERCURIO DE 250 W, REF. ABL 50 A.B. LEAO OU SIMILAR, COMPLETA, INCLUSIVE BRACO, LAMPADA, REATOR ALTO FATOR DE POTENCIA E INSTALACAO.</v>
          </cell>
          <cell r="C6733" t="str">
            <v>Cj</v>
          </cell>
          <cell r="D6733">
            <v>442.45</v>
          </cell>
          <cell r="E6733" t="str">
            <v>EMLURB</v>
          </cell>
        </row>
        <row r="6734">
          <cell r="A6734">
            <v>0</v>
          </cell>
        </row>
        <row r="6735">
          <cell r="A6735" t="str">
            <v>18.25.210</v>
          </cell>
          <cell r="B6735" t="str">
            <v>LUMINARIA PARA LAMPADA A VAPOR DE MERCURIO DE 400 W, REF. ABL 50F/400 A. B.LEAO OU SIMILAR, COMPLETA, INCLUSIVE BRACO, LAMPADA, REATOR ALTO FATOR DE POTENCIA E INSTALACAO.</v>
          </cell>
          <cell r="C6735" t="str">
            <v>Un</v>
          </cell>
          <cell r="D6735">
            <v>557.71</v>
          </cell>
          <cell r="E6735" t="str">
            <v>EMLURB</v>
          </cell>
        </row>
        <row r="6736">
          <cell r="A6736">
            <v>0</v>
          </cell>
        </row>
        <row r="6737">
          <cell r="A6737" t="str">
            <v>18.25.220</v>
          </cell>
          <cell r="B6737" t="str">
            <v>FORNEC.DE CONJ.C/ LUMINARIA FECHADA P/LAMP.VS 70 W C/ DIFUSOR EM POLICARBONATO,SOQUETE E-27 SUPORTE DE ALUM. FUNDIDO REF.1 PLP 1000,POLIMETAL OU SIM.,INCLUSIVE REATOR UE VS 70WX220V (ACOPLADO),LAMP.,BRACO RETO 3/4 POL.X1M C/PARAFUSO P/FIX.EM POSTE,FIO 1,5</v>
          </cell>
          <cell r="C6737" t="str">
            <v>Un</v>
          </cell>
          <cell r="D6737">
            <v>369.94</v>
          </cell>
          <cell r="E6737" t="str">
            <v>EMLURB</v>
          </cell>
        </row>
        <row r="6738">
          <cell r="A6738">
            <v>0</v>
          </cell>
        </row>
        <row r="6739">
          <cell r="A6739" t="str">
            <v>18.25.230</v>
          </cell>
          <cell r="B6739" t="str">
            <v>FORNEC.DE CONJ.C/ LUMINARIA FECHADA P/LAMP.VS 150 W C/DIFUSOR EM POLICARBONATO,SOQUETE E-40 SUPORTE EM ALUM. FUNDIDO REF.1 PLP 1000,POLIMETAL OU SIM.,INCLUSIVE REATOR UE VS 150WX220V (ACOPLADO),LAMP.,BRACO RETO 1 1/4 POL.X 3M C/ PARAF.P/FIX.EM POSTE,FIO 1</v>
          </cell>
          <cell r="C6739" t="str">
            <v>Un</v>
          </cell>
          <cell r="D6739">
            <v>487.1</v>
          </cell>
          <cell r="E6739" t="str">
            <v>EMLURB</v>
          </cell>
        </row>
        <row r="6740">
          <cell r="A6740">
            <v>0</v>
          </cell>
        </row>
        <row r="6741">
          <cell r="A6741" t="str">
            <v>18.25.240</v>
          </cell>
          <cell r="B6741" t="str">
            <v>FORNEC.DE CONJ.C/ LUMINARIA FECHADA P/LAMP.VS 250 W C/DIFUSOR EM POLICARBONATO,SOQUETE E-40 SUPORTE EM ALUM. FUNDIDO REF.1 PLP 1000,POLIMETAL OU SIM.,INCLUSIVE REATOR UE VS 250W X220V (ACOPLADO),LAMP.,BRACO RETO DE 1 1/2 POL.X 3M C/PARAF.P/ FIX. POSTE,FIO</v>
          </cell>
          <cell r="C6741" t="str">
            <v>Un</v>
          </cell>
          <cell r="D6741">
            <v>544.99</v>
          </cell>
          <cell r="E6741" t="str">
            <v>EMLURB</v>
          </cell>
        </row>
        <row r="6742">
          <cell r="A6742">
            <v>0</v>
          </cell>
        </row>
        <row r="6743">
          <cell r="A6743" t="str">
            <v>18.25.300</v>
          </cell>
          <cell r="B6743" t="str">
            <v>FORNECIMENTO E INSTALACAO DE LUMINARIA TIPO PETALA COM DIFUSOR EM POLICARBONATO PARA LAMPADA VS 250 W, SERIE IVA INDALUX OU SIMILAR, COM LAMPADA, REATOR, IGNITOR E CAPACITOR EM POSTES ATE 23 M.</v>
          </cell>
          <cell r="C6743" t="str">
            <v>Un</v>
          </cell>
          <cell r="D6743">
            <v>755.04</v>
          </cell>
          <cell r="E6743" t="str">
            <v>EMLURB</v>
          </cell>
        </row>
        <row r="6744">
          <cell r="A6744">
            <v>0</v>
          </cell>
        </row>
        <row r="6745">
          <cell r="A6745" t="str">
            <v>18.25.310</v>
          </cell>
          <cell r="B6745" t="str">
            <v>FORNECIMENTO DE LUMINARIA TIPO PETALA COM DIFUSOR EM POLICARBONATO PARA LAMPADA V.MET. DE 250 W, SERIE IVA, INDALUX OU SIMILAR, INCLUSIVE LAMPADA, REATOR, IGNITOR, CAPACITOR E INSTALACAO EM POSTES DE ATE 17 M.</v>
          </cell>
          <cell r="C6745" t="str">
            <v>Un</v>
          </cell>
          <cell r="D6745">
            <v>807.76</v>
          </cell>
          <cell r="E6745" t="str">
            <v>EMLURB</v>
          </cell>
        </row>
        <row r="6746">
          <cell r="A6746">
            <v>0</v>
          </cell>
        </row>
        <row r="6747">
          <cell r="A6747" t="str">
            <v>18.25.400</v>
          </cell>
          <cell r="B6747" t="str">
            <v>FORNECIMENTO DE LUMINARIA FECHADA,TIPO PETALA COM DIFUSOR EM POLICARBONATO PARA LAMPADA VS DE 400W,MODELO VIENTO IVH,INDALUX OU SIMILAR, INCLUSIVE LAMPADA, REATOR, IGNITOR, CAPACITOR E INSTALACAO.</v>
          </cell>
          <cell r="C6747" t="str">
            <v>Un</v>
          </cell>
          <cell r="D6747">
            <v>1229.49</v>
          </cell>
          <cell r="E6747" t="str">
            <v>EMLURB</v>
          </cell>
        </row>
        <row r="6748">
          <cell r="A6748">
            <v>0</v>
          </cell>
        </row>
        <row r="6749">
          <cell r="A6749" t="str">
            <v>18.25.410</v>
          </cell>
          <cell r="B6749" t="str">
            <v>FORNECIMENTO DE LUMINARIA FECHADA,TIPO PETALA COM DIFUSOR EM POLICARBONATO PARA LAMPADA V.MET. DE 400 W, MODELO VIENTO IVH,INDALUX OU SIMILAR, INCLUSIVE LAMPADA, REATOR, IGNITOR, CAPACITOR E INSTALACAO.</v>
          </cell>
          <cell r="C6749" t="str">
            <v>Un</v>
          </cell>
          <cell r="D6749">
            <v>1282.5</v>
          </cell>
          <cell r="E6749" t="str">
            <v>EMLURB</v>
          </cell>
        </row>
        <row r="6750">
          <cell r="A6750">
            <v>0</v>
          </cell>
        </row>
        <row r="6751">
          <cell r="A6751" t="str">
            <v>18.25.500</v>
          </cell>
          <cell r="B6751" t="str">
            <v>FORNECIMENTO DE LUMINARIA TIPO PETALA COM DIFUSOR EM POLICARBONATO PARA LAMPADA VS DE 250 W, MODELO STAR PC,FAELLUCE OU SIMILAR COM LAMPADA VS 250 W, REATOR, IGNITOR, CAPACITOR E INSTALACAO EM POSTES DE ATE 14 M.</v>
          </cell>
          <cell r="C6751" t="str">
            <v>Un</v>
          </cell>
          <cell r="D6751">
            <v>733.88</v>
          </cell>
          <cell r="E6751" t="str">
            <v>EMLURB</v>
          </cell>
        </row>
        <row r="6752">
          <cell r="A6752">
            <v>0</v>
          </cell>
        </row>
        <row r="6753">
          <cell r="A6753" t="str">
            <v>18.25.510</v>
          </cell>
          <cell r="B6753" t="str">
            <v>FORNECIMENTO DE LUMINARIA TIPO PETALA COM DIFUSOR EM POLICARBONATO PARA LAMPADA V.MET. DE 250 W, MODELO STAR PC,FAELLUCE OU SIMILAR COM LAMPADA V.MET. 250 W, REATOR, IGNITOR, CAPACITOR E INSTALACAO EM POSTES DE ATE 14 M.</v>
          </cell>
          <cell r="C6753" t="str">
            <v>Un</v>
          </cell>
          <cell r="D6753">
            <v>786.6</v>
          </cell>
          <cell r="E6753" t="str">
            <v>EMLURB</v>
          </cell>
        </row>
        <row r="6754">
          <cell r="A6754">
            <v>0</v>
          </cell>
        </row>
        <row r="6755">
          <cell r="A6755" t="str">
            <v>18.25.600</v>
          </cell>
          <cell r="B6755" t="str">
            <v>FORNECIMENTO DE LUMINARIA TIPO PETALA COM DIFUSOR EM POLICARBONATO PARA LAMPADA VS DE 400 W,MODELO MIRA VTP (VIDRO PLANO), FAELLUCE OU SIMILAR, INCLUSIVE LAMPADA,REATOR, IGNITOR, CAPACITOR E INSTALACAO EM POSTES DE ATE 17 M.</v>
          </cell>
          <cell r="C6755" t="str">
            <v>Un</v>
          </cell>
          <cell r="D6755">
            <v>979.29</v>
          </cell>
          <cell r="E6755" t="str">
            <v>EMLURB</v>
          </cell>
        </row>
        <row r="6756">
          <cell r="A6756">
            <v>0</v>
          </cell>
        </row>
        <row r="6757">
          <cell r="A6757" t="str">
            <v>18.25.610</v>
          </cell>
          <cell r="B6757" t="str">
            <v>FORNECIMENTO DE LUMINARIA TIPO PETALA COM DIFUSOR EM POLICARBONATO PARA LAMPADA V.MET. DE 400 W,MODELO MIRA VTP, (VIDRO PLANO),FAELLUCE OU SIMILAR, INCLUSIVE LAMPADA, REATOR, IGNITOR, CAPACITOR E INSTALACAO EM POSTES DE ATE 17 M.</v>
          </cell>
          <cell r="C6757" t="str">
            <v>Un</v>
          </cell>
          <cell r="D6757">
            <v>1032.3</v>
          </cell>
          <cell r="E6757" t="str">
            <v>EMLURB</v>
          </cell>
        </row>
        <row r="6758">
          <cell r="A6758">
            <v>0</v>
          </cell>
        </row>
        <row r="6759">
          <cell r="A6759" t="str">
            <v>18.25.620</v>
          </cell>
          <cell r="B6759" t="str">
            <v>FORNECIMENTO E INSTALAÇÃO  DE LUMINÁRIA DE EMERGÊNCIA COM 2 LÂMPADAS DE 8 WATTS BIVOLT, COM BATERIA INTERNA</v>
          </cell>
          <cell r="C6759" t="str">
            <v>Un</v>
          </cell>
          <cell r="D6759">
            <v>43.07</v>
          </cell>
          <cell r="E6759" t="str">
            <v>SEDUC</v>
          </cell>
        </row>
        <row r="6760">
          <cell r="A6760">
            <v>0</v>
          </cell>
        </row>
        <row r="6761">
          <cell r="A6761" t="str">
            <v>18.25.700</v>
          </cell>
          <cell r="B6761" t="str">
            <v>FORNECIMENTO DE LAMPIAO, MODELO RECIFE ANTIGO EM ALUMINIO FUNDIDO COM DIFUSOR EM POLICARBONATO COM TRATAMENTO EM UV, TRANSPARENTE OU LEITOSO, COM SUPORTE E-40, EDESA OU SIMILAR, INCLUSIVE INSTALACAO.</v>
          </cell>
          <cell r="C6761" t="str">
            <v>Un</v>
          </cell>
          <cell r="D6761">
            <v>280.83</v>
          </cell>
          <cell r="E6761" t="str">
            <v>EMLURB</v>
          </cell>
        </row>
        <row r="6762">
          <cell r="A6762">
            <v>0</v>
          </cell>
        </row>
        <row r="6763">
          <cell r="A6763" t="str">
            <v>18.25.800</v>
          </cell>
          <cell r="B6763" t="str">
            <v>FORNECIMENTO DE PROJETOR, MOD. MLE 502, EDESA OU SIMILAR PARA LAMPADA A VAPOR DE SODIO 250W INCLUSIVE LAMPADA, REATOR, AFP UE (ACOPLADO)E INSTALACAO.</v>
          </cell>
          <cell r="C6763" t="str">
            <v>Un</v>
          </cell>
          <cell r="D6763">
            <v>349.18</v>
          </cell>
          <cell r="E6763" t="str">
            <v>EMLURB</v>
          </cell>
        </row>
        <row r="6764">
          <cell r="A6764">
            <v>0</v>
          </cell>
        </row>
        <row r="6765">
          <cell r="A6765" t="str">
            <v>18.25.810</v>
          </cell>
          <cell r="B6765" t="str">
            <v>FORNECIMENTO DE PROJETOR, MOD. MLE 502, EDESA OU SIMILAR PARA LAMPADA A VAPOR DE SODIO DE 400 W ,INCLUSIVE LAMPADA, REATOR AFP UE (ACOPLADO) E INSTALACAO.</v>
          </cell>
          <cell r="C6765" t="str">
            <v>Un</v>
          </cell>
          <cell r="D6765">
            <v>389.1</v>
          </cell>
          <cell r="E6765" t="str">
            <v>EMLURB</v>
          </cell>
        </row>
        <row r="6766">
          <cell r="A6766">
            <v>0</v>
          </cell>
        </row>
        <row r="6767">
          <cell r="A6767" t="str">
            <v>18.25.811</v>
          </cell>
          <cell r="B6767" t="str">
            <v>FORNEC. E INSTAL.PROJETOR RETANG., CORPO REFLETOR EM CHAPA ALUMÍNIO ESTAMP.REFORÇ.NAS LATERAIS,C/SUPORTE Q PERMITE REGULAGEM VERT. E HORIZ.,SOQUETE PORCELANA E-40, P/ LÂMPADA VAPOR MERCÚRIO 250W. REFRATOR EM LENTE DE VIDRO TEMP.,REF.MLE502-EDESA OU SIMILA</v>
          </cell>
          <cell r="C6767" t="str">
            <v>Un</v>
          </cell>
          <cell r="D6767">
            <v>198.59</v>
          </cell>
          <cell r="E6767" t="str">
            <v>SEDUC</v>
          </cell>
        </row>
        <row r="6768">
          <cell r="A6768">
            <v>0</v>
          </cell>
        </row>
        <row r="6769">
          <cell r="A6769" t="str">
            <v>18.25.812</v>
          </cell>
          <cell r="B6769" t="str">
            <v>FORNEC. E INSTAL.PROJETOR RETANG., CORPO REFLETOR EM CHAPA ALUMÍNIO ESTAMP.REFORÇ.NAS LATERAIS,C/SUPORTE Q PERM.REGUL.VERT. E HORIZ.,SOQUETE PORCELANA E-40, P/ LÂMPADA VAPOR METÁLICO 250W. REFRATOR EM LENTE DE VIDRO TEMP.,REF.MLE502-EDESA OU SIMILAR.INC.L</v>
          </cell>
          <cell r="C6769" t="str">
            <v>Un</v>
          </cell>
          <cell r="D6769">
            <v>262.27999999999997</v>
          </cell>
          <cell r="E6769" t="str">
            <v>SEDUC</v>
          </cell>
        </row>
        <row r="6770">
          <cell r="A6770">
            <v>0</v>
          </cell>
        </row>
        <row r="6771">
          <cell r="A6771" t="str">
            <v>18.25.813</v>
          </cell>
          <cell r="B6771" t="str">
            <v>FORNEC. E INSTAL.PROJETOR RETANG., CORPO REFLETOR EM CHAPA ALUMÍNIO ESTAMP.REFORÇ.NAS LATERAIS,C/SUPORTE Q PERMITE REGULAGEM VERT. E HORIZ.,SOQUETE PORCELANA E-40, P/ LÂMPADA VAPOR MERCÚRIO 400W. REFRATOR EM LENTE DE VIDRO TEMP.,REF.MLE502-EDESA OU SIMILA</v>
          </cell>
          <cell r="C6771" t="str">
            <v>Un</v>
          </cell>
          <cell r="D6771">
            <v>224.19</v>
          </cell>
          <cell r="E6771" t="str">
            <v>SEDUC</v>
          </cell>
        </row>
        <row r="6772">
          <cell r="A6772">
            <v>0</v>
          </cell>
        </row>
        <row r="6773">
          <cell r="A6773" t="str">
            <v>18.25.814</v>
          </cell>
          <cell r="B6773" t="str">
            <v>FORNEC. E INSTAL.PROJETOR RETANG., CORPO REFLETOR EM CHAPA ALUMÍNIO ESTAMP.REFORÇ.NAS LATERAIS,C/SUPORTE Q PERM.REGUL.VERT. E HORIZ.,SOQUETE PORCELANA E-40, P/ LÂMPADA VAPOR METÁLICO 400W. REFRATOR EM LENTE DE VIDRO TEMP.,REF.MLE502-EDESA OU SIMILAR.INC.L</v>
          </cell>
          <cell r="C6773" t="str">
            <v>Un</v>
          </cell>
          <cell r="D6773">
            <v>289.39999999999998</v>
          </cell>
          <cell r="E6773" t="str">
            <v>SEDUC</v>
          </cell>
        </row>
        <row r="6774">
          <cell r="A6774">
            <v>0</v>
          </cell>
        </row>
        <row r="6775">
          <cell r="A6775" t="str">
            <v>18.25.820</v>
          </cell>
          <cell r="B6775" t="str">
            <v>FORNECIMENTO DE PROJETOR, MOD. MLE 508, EDESA OU SIMILAR, PARA LAMPADA VAPOR METALICO ATE 1000 W, INCLUSIVE INSTALACAO.</v>
          </cell>
          <cell r="C6775" t="str">
            <v>Un</v>
          </cell>
          <cell r="D6775">
            <v>1656.83</v>
          </cell>
          <cell r="E6775" t="str">
            <v>EMLURB</v>
          </cell>
        </row>
        <row r="6776">
          <cell r="A6776">
            <v>0</v>
          </cell>
        </row>
        <row r="6777">
          <cell r="A6777" t="str">
            <v>18.25.830</v>
          </cell>
          <cell r="B6777" t="str">
            <v>FORNECIMENTO DE PROJETOR, MOD. JET 1000, SIMETRICO MARTELADO, FAELLUCE OU SIMILAR, PARA LAMPADA VAPOR METALICO 1000 W, INCLUSIVE LAMPADA, REATOR AFP UE (ACOPLADO) E INSTALACAO.</v>
          </cell>
          <cell r="C6777" t="str">
            <v>Un</v>
          </cell>
          <cell r="D6777">
            <v>1999.12</v>
          </cell>
          <cell r="E6777" t="str">
            <v>EMLURB</v>
          </cell>
        </row>
        <row r="6778">
          <cell r="A6778">
            <v>0</v>
          </cell>
        </row>
        <row r="6779">
          <cell r="A6779" t="str">
            <v>18.25.840</v>
          </cell>
          <cell r="B6779" t="str">
            <v>FORNECIMENTO DE PROJETOR, MOD. JET 1000 SIMETRICO ESPECULAR, FAELLUCE OU SIMILAR,PARA LAMPADA VAPOR METALICO 1000 W,INCLUSIVE LAMPADA, REATOR AFP, UE (ACOPLADO) E INSTALACAO.</v>
          </cell>
          <cell r="C6779" t="str">
            <v>Un</v>
          </cell>
          <cell r="D6779">
            <v>1999.12</v>
          </cell>
          <cell r="E6779" t="str">
            <v>EMLURB</v>
          </cell>
        </row>
        <row r="6780">
          <cell r="A6780">
            <v>0</v>
          </cell>
        </row>
        <row r="6781">
          <cell r="A6781" t="str">
            <v>18.25.850</v>
          </cell>
          <cell r="B6781" t="str">
            <v>FORNECIMENTO DE PROJETOR, MOD. JET 2000 SIMETRICO MARTELADO, FAELLUCE OU SIMILAR, PARA LAMPADA VAPOR METALICO 2000 W, INCLUSIVE LAMPADA, REATOR AFP UE (ACOPLADO) E INSTALACAO.</v>
          </cell>
          <cell r="C6781" t="str">
            <v>Un</v>
          </cell>
          <cell r="D6781">
            <v>3487.93</v>
          </cell>
          <cell r="E6781" t="str">
            <v>EMLURB</v>
          </cell>
        </row>
        <row r="6782">
          <cell r="A6782">
            <v>0</v>
          </cell>
        </row>
        <row r="6783">
          <cell r="A6783" t="str">
            <v>18.25.860</v>
          </cell>
          <cell r="B6783" t="str">
            <v>FORNECIMENTO DE PROJETOR, MOD. JET 2000 SIMETRICO ESPECULAR, FAELLUCE OU SIMILAR,PARA LAMPADA VAPOR METALICO 2000 W,INCLUSIVE LAMPADA, REATOR AFP, UE,(ACOPLADO) E INSTALACAO.</v>
          </cell>
          <cell r="C6783" t="str">
            <v>Un</v>
          </cell>
          <cell r="D6783">
            <v>3487.93</v>
          </cell>
          <cell r="E6783" t="str">
            <v>EMLURB</v>
          </cell>
        </row>
        <row r="6784">
          <cell r="A6784">
            <v>0</v>
          </cell>
        </row>
        <row r="6785">
          <cell r="A6785" t="str">
            <v>18.25.943</v>
          </cell>
          <cell r="B6785" t="str">
            <v>FORNECIMENTO E INSTALAÇÃO DE LÂMPADA FLUORESCENTE DE 40W</v>
          </cell>
          <cell r="C6785" t="str">
            <v>Un</v>
          </cell>
          <cell r="D6785">
            <v>4.32</v>
          </cell>
          <cell r="E6785" t="str">
            <v>SEDUC</v>
          </cell>
        </row>
        <row r="6786">
          <cell r="A6786">
            <v>0</v>
          </cell>
        </row>
        <row r="6787">
          <cell r="A6787" t="str">
            <v>18.25.944</v>
          </cell>
          <cell r="B6787" t="str">
            <v>FORNECIMENTO E INSTALAÇÃO DE TÉRMICO PARA LÂMPADA FLUORESCENTE EM LUMINÁRIA.</v>
          </cell>
          <cell r="C6787" t="str">
            <v>Un</v>
          </cell>
          <cell r="D6787">
            <v>3.19</v>
          </cell>
          <cell r="E6787" t="str">
            <v>SEDUC</v>
          </cell>
        </row>
        <row r="6788">
          <cell r="A6788">
            <v>0</v>
          </cell>
        </row>
        <row r="6789">
          <cell r="A6789" t="str">
            <v>18.25.945</v>
          </cell>
          <cell r="B6789" t="str">
            <v>FORNECIMENTO E INSTALAÇÃO DE REATOR PARTIDA RAPIDA DUPLO PARA 02 LAMP.FLUORESCENTE 40W-220V, LUMINÁRIA TIPO CALHA DE SOBREPOR.</v>
          </cell>
          <cell r="C6789" t="str">
            <v>Un</v>
          </cell>
          <cell r="D6789">
            <v>48.11</v>
          </cell>
          <cell r="E6789" t="str">
            <v>SEDUC</v>
          </cell>
        </row>
        <row r="6790">
          <cell r="A6790">
            <v>0</v>
          </cell>
        </row>
        <row r="6791">
          <cell r="A6791" t="str">
            <v>18.25.946</v>
          </cell>
          <cell r="B6791" t="str">
            <v>FORNECIMENTO E INSTALAÇÃO DE REATOR PARTIDA RAPIDA SIMPLES PARA 01 LAMP.FLUORESCENTE 40W-220V, LUMINÁRIA TIPO CALHA DE SOBREPOR.</v>
          </cell>
          <cell r="C6791" t="str">
            <v>Un</v>
          </cell>
          <cell r="D6791">
            <v>31.48</v>
          </cell>
          <cell r="E6791" t="str">
            <v>SEDUC</v>
          </cell>
        </row>
        <row r="6792">
          <cell r="A6792">
            <v>0</v>
          </cell>
        </row>
        <row r="6793">
          <cell r="A6793" t="str">
            <v>18.25.947</v>
          </cell>
          <cell r="B6793" t="str">
            <v>REINSTALAÇÃO DE LUMINÁRIA FLUORESCENTE COMPLETA, EXISTENTE, DE 2X40W, TIPO CALHA DE SOBREPOR.</v>
          </cell>
          <cell r="C6793" t="str">
            <v>Cj</v>
          </cell>
          <cell r="D6793">
            <v>14.18</v>
          </cell>
          <cell r="E6793" t="str">
            <v>SEDUC</v>
          </cell>
        </row>
        <row r="6794">
          <cell r="A6794">
            <v>0</v>
          </cell>
        </row>
        <row r="6795">
          <cell r="A6795" t="str">
            <v>18.25.948</v>
          </cell>
          <cell r="B6795" t="str">
            <v>FORNECIMENTO E COLOCAÇÃO DE LÂMPADA DE VAPOR DE MERCÚRIO DE 250W.</v>
          </cell>
          <cell r="C6795" t="str">
            <v>Un</v>
          </cell>
          <cell r="D6795">
            <v>23.09</v>
          </cell>
          <cell r="E6795" t="str">
            <v>SEDUC</v>
          </cell>
        </row>
        <row r="6796">
          <cell r="A6796">
            <v>0</v>
          </cell>
        </row>
        <row r="6797">
          <cell r="A6797" t="str">
            <v>18.25.949</v>
          </cell>
          <cell r="B6797" t="str">
            <v>FORNECIMENTO E INSTALAÇÃO DE CORRENTE PARA FIXAÇÃO DE LUMINÁRIA, FIO 14BWG, COM ABERTURA DE 1,50 A 3,00CM.</v>
          </cell>
          <cell r="C6797" t="str">
            <v>m</v>
          </cell>
          <cell r="D6797">
            <v>5.83</v>
          </cell>
          <cell r="E6797" t="str">
            <v>SEDUC</v>
          </cell>
        </row>
        <row r="6798">
          <cell r="A6798">
            <v>0</v>
          </cell>
        </row>
        <row r="6799">
          <cell r="A6799" t="str">
            <v>18.25.950</v>
          </cell>
          <cell r="B6799" t="str">
            <v>FORNECIMENTO E INSTALAÇÃO DE LÂMPADA MISTA DE 500W</v>
          </cell>
          <cell r="C6799" t="str">
            <v>Un</v>
          </cell>
          <cell r="D6799">
            <v>48.02</v>
          </cell>
          <cell r="E6799" t="str">
            <v>SEDUC</v>
          </cell>
        </row>
        <row r="6800">
          <cell r="A6800">
            <v>0</v>
          </cell>
        </row>
        <row r="6801">
          <cell r="A6801" t="str">
            <v>18.25.951</v>
          </cell>
          <cell r="B6801" t="str">
            <v>FORNECIMENTO E INSTALAÇÃO DE REATOR CONVENCIONAL SIMPLES PARA 01 LÂMPADA FLUORESCENTE DE 40W-220V, 0,5 FATOR DE POTÊNCIA, LUMINÁRIA TIPO CALHA SOBREPOR.</v>
          </cell>
          <cell r="C6801" t="str">
            <v>Un</v>
          </cell>
          <cell r="D6801">
            <v>19.91</v>
          </cell>
          <cell r="E6801" t="str">
            <v>SEDUC</v>
          </cell>
        </row>
        <row r="6802">
          <cell r="A6802">
            <v>0</v>
          </cell>
        </row>
        <row r="6803">
          <cell r="A6803" t="str">
            <v>18.25.952</v>
          </cell>
          <cell r="B6803" t="str">
            <v>REINSTALAÇÃO DE LUMINÁRIA  FLUORESCENTE 1 X 40 W(APENAS MÃO DE OBRA)</v>
          </cell>
          <cell r="C6803" t="str">
            <v>Un</v>
          </cell>
          <cell r="D6803">
            <v>12.9</v>
          </cell>
          <cell r="E6803" t="str">
            <v>SEDUC</v>
          </cell>
        </row>
        <row r="6804">
          <cell r="A6804">
            <v>0</v>
          </cell>
        </row>
        <row r="6805">
          <cell r="A6805" t="str">
            <v>18.25.955</v>
          </cell>
          <cell r="B6805" t="str">
            <v>FORNECIMENTO E INSTALAÇÃO DE RELÊ FOTOCÉLULA PARA LUMINÁRIAS DE 1000W-127/220V.</v>
          </cell>
          <cell r="C6805" t="str">
            <v>Un</v>
          </cell>
          <cell r="D6805">
            <v>43.02</v>
          </cell>
          <cell r="E6805" t="str">
            <v>SEDUC</v>
          </cell>
        </row>
        <row r="6806">
          <cell r="A6806">
            <v>0</v>
          </cell>
        </row>
        <row r="6807">
          <cell r="A6807" t="str">
            <v>18.26.010</v>
          </cell>
          <cell r="B6807" t="str">
            <v>ASSENTAMENTO DE HASTE DE ATERRAMENTO DE 5/8"X 2.40 M COPPERWELD OU SIMILAR,COM CONECTOR PARALELO E PARAFUSOS (INCLUSIVE O FORNECIMENTO DO MATERIAL).</v>
          </cell>
          <cell r="C6807" t="str">
            <v>UD</v>
          </cell>
          <cell r="D6807">
            <v>48.18</v>
          </cell>
          <cell r="E6807" t="str">
            <v>EMLURB</v>
          </cell>
        </row>
        <row r="6808">
          <cell r="A6808">
            <v>0</v>
          </cell>
        </row>
        <row r="6809">
          <cell r="A6809" t="str">
            <v>18.26.020</v>
          </cell>
          <cell r="B6809" t="str">
            <v>ASSENTAMENTO DE BENGALA DE PVC RIGIDO DE 3/4 POL. MARCA TIGRE OU SIMILAR, INCLUSIVE RASGO EM ALVENARIA E FORNECIMENTO DO MATERIAL.</v>
          </cell>
          <cell r="C6809" t="str">
            <v>UD</v>
          </cell>
          <cell r="D6809">
            <v>28.52</v>
          </cell>
          <cell r="E6809" t="str">
            <v>EMLURB</v>
          </cell>
        </row>
        <row r="6810">
          <cell r="A6810">
            <v>0</v>
          </cell>
        </row>
        <row r="6811">
          <cell r="A6811" t="str">
            <v>18.26.022</v>
          </cell>
          <cell r="B6811" t="str">
            <v>FORNECIMENTO E INSTALAÇÃO DE BENGALA DE PVC RÍGIDO 1 1/2", FAB:TIGRE OU SIMILAR, INCLUSIVE FITA AÇO INOX E FIVELA PARA FIXAÇÃO.</v>
          </cell>
          <cell r="C6811" t="str">
            <v>Un</v>
          </cell>
          <cell r="D6811">
            <v>55.84</v>
          </cell>
          <cell r="E6811" t="str">
            <v>SEDUC</v>
          </cell>
        </row>
        <row r="6812">
          <cell r="A6812">
            <v>0</v>
          </cell>
        </row>
        <row r="6813">
          <cell r="A6813" t="str">
            <v>18.26.024</v>
          </cell>
          <cell r="B6813" t="str">
            <v>FORNECIMENTO E INSTALAÇÃO DE BENGALA DE PVC RÍGIDO 2", FAB.: TIGRE OU SIMILAR, INCLUSIVE FITA AÇO INOX E FIVELA PARA FIXAÇÃO.</v>
          </cell>
          <cell r="C6813" t="str">
            <v>Un</v>
          </cell>
          <cell r="D6813">
            <v>68.5</v>
          </cell>
          <cell r="E6813" t="str">
            <v>SEDUC</v>
          </cell>
        </row>
        <row r="6814">
          <cell r="A6814">
            <v>0</v>
          </cell>
        </row>
        <row r="6815">
          <cell r="A6815" t="str">
            <v>18.26.030</v>
          </cell>
          <cell r="B6815" t="str">
            <v>ASSENTAMENTO DE CHAVE DE BOIA AUTOMATICA,15A, SUPERIOR OU INFERIOR MARCA LENZ OU SIMILAR(INCLUSIVE O FORNECIMENTO DO MATERIAL).</v>
          </cell>
          <cell r="C6815" t="str">
            <v>UD</v>
          </cell>
          <cell r="D6815">
            <v>34.93</v>
          </cell>
          <cell r="E6815" t="str">
            <v>EMLURB</v>
          </cell>
        </row>
        <row r="6816">
          <cell r="A6816">
            <v>0</v>
          </cell>
        </row>
        <row r="6817">
          <cell r="A6817" t="str">
            <v>18.26.040</v>
          </cell>
          <cell r="B6817" t="str">
            <v>ASSENTAMENTO DE CHAVE REVERSORA BLINDADA 30A, 500 V, ELETROMAR OU SIMILAR,(INCLUSIVE FORNECIMENTO DO MATERIAL).</v>
          </cell>
          <cell r="C6817" t="str">
            <v>UD</v>
          </cell>
          <cell r="D6817">
            <v>115.73</v>
          </cell>
          <cell r="E6817" t="str">
            <v>EMLURB</v>
          </cell>
        </row>
        <row r="6818">
          <cell r="A6818">
            <v>0</v>
          </cell>
        </row>
        <row r="6819">
          <cell r="A6819" t="str">
            <v>18.26.045</v>
          </cell>
          <cell r="B6819" t="str">
            <v>ASSENTAMENTO DE CHAVE REVERSORA BLINDADA 30A, 250 V, ELETROMAR OU SIMILAR, INCLUSIVE FORNECIMENTO DO MATERIAL.</v>
          </cell>
          <cell r="C6819" t="str">
            <v>Un</v>
          </cell>
          <cell r="D6819">
            <v>139.59</v>
          </cell>
          <cell r="E6819" t="str">
            <v>EMLURB</v>
          </cell>
        </row>
        <row r="6820">
          <cell r="A6820">
            <v>0</v>
          </cell>
        </row>
        <row r="6821">
          <cell r="A6821" t="str">
            <v>18.26.050</v>
          </cell>
          <cell r="B6821" t="str">
            <v>ASSENTAMENTO DE CHAVE MAGNETICA GUARDA-MOTOR ATE 7.5 CV, ELETROMAR OU SIMILAR (INCLUSIVE FORNECIMENTO DO MATERIAL ).</v>
          </cell>
          <cell r="C6821" t="str">
            <v>UD</v>
          </cell>
          <cell r="D6821">
            <v>190.16</v>
          </cell>
          <cell r="E6821" t="str">
            <v>EMLURB</v>
          </cell>
        </row>
        <row r="6822">
          <cell r="A6822">
            <v>0</v>
          </cell>
        </row>
        <row r="6823">
          <cell r="A6823" t="str">
            <v>18.26.060</v>
          </cell>
          <cell r="B6823" t="str">
            <v>ASSENTAMENTO DE CHAVE MAGNETICA DE 2 X 30A PARA COMANDO DE ILUMINACAO PUBLICA, ACIONADA P/ RELE FOTO-ELETRICO NA, 220V, 60HZ, TIPO LUX CONTROL MODELO CIP-F/70, (INCLUSIVE FORNECIMENTO DO MATERIAL).</v>
          </cell>
          <cell r="C6823" t="str">
            <v>UD</v>
          </cell>
          <cell r="D6823">
            <v>395.6</v>
          </cell>
          <cell r="E6823" t="str">
            <v>EMLURB</v>
          </cell>
        </row>
        <row r="6824">
          <cell r="A6824">
            <v>0</v>
          </cell>
        </row>
        <row r="6825">
          <cell r="A6825" t="str">
            <v>18.27.010</v>
          </cell>
          <cell r="B6825" t="str">
            <v>FORNECIMENTO DE FIO DE COBRE NU,TEMPERA MEIO-DURO,CLASSE 1A,SM-10MM2,PARA UM LANCE DE REDE INCLUSIVE ARMACAO SECUNDARIA B1,ISOLADOR,PARA FUSOS,BRACADEIRA REDONDA DE FERRO GALV. A FOGO,EQUIPAMENTO E INSTALACAO.</v>
          </cell>
          <cell r="C6825" t="str">
            <v>Un</v>
          </cell>
          <cell r="D6825">
            <v>257.95</v>
          </cell>
          <cell r="E6825" t="str">
            <v>EMLURB</v>
          </cell>
        </row>
        <row r="6826">
          <cell r="A6826">
            <v>0</v>
          </cell>
        </row>
        <row r="6827">
          <cell r="A6827" t="str">
            <v>18.27.011</v>
          </cell>
          <cell r="B6827" t="str">
            <v>FORNECIMENTO DE FIO DE COBRE NU,TEMPERA MEIO-DURO,CLASSE 1A,SM-10MM2 P/ DOIS LANCES DE REDE,INCLUSIVE ARMACAO SECUNDARIA B2,ISOLADORES PARAFUSOS,BRACADEIRA REDONDA DE FERRO GALV. A FOGO,EQUIPAMENTO E INSTALACAO.</v>
          </cell>
          <cell r="C6827" t="str">
            <v>Un</v>
          </cell>
          <cell r="D6827">
            <v>367.42</v>
          </cell>
          <cell r="E6827" t="str">
            <v>EMLURB</v>
          </cell>
        </row>
        <row r="6828">
          <cell r="A6828">
            <v>0</v>
          </cell>
        </row>
        <row r="6829">
          <cell r="A6829" t="str">
            <v>18.27.012</v>
          </cell>
          <cell r="B6829" t="str">
            <v>FORNECIMENTO DE FIO DE COBRE NU,TEMPERA MEIO-DURO,CLASSE 1A,SM-10MM2,P/ TRES LANCES DE REDE,INCLUSIVE ARMACAO SECUNDARIA B3,ISOLADORES PARAFUSOS,BRACADEIRAS REDONDAS DE FERRO GALV. A FOGO, EQUIPAMENTO E INSTALACAO.</v>
          </cell>
          <cell r="C6829" t="str">
            <v>Un</v>
          </cell>
          <cell r="D6829">
            <v>564.91999999999996</v>
          </cell>
          <cell r="E6829" t="str">
            <v>EMLURB</v>
          </cell>
        </row>
        <row r="6830">
          <cell r="A6830">
            <v>0</v>
          </cell>
        </row>
        <row r="6831">
          <cell r="A6831" t="str">
            <v>18.27.013</v>
          </cell>
          <cell r="B6831" t="str">
            <v>FORNECIMENTO DE FIO DE COBRE NU,TEMPERA MEIO-DURO,CLASSE 1A,SM-10MM2,PARA QUATRO LANCES DE REDE,INCLUSIVE ARMACAO SECUNDARIA B4,ISOLADORES,PARAFUSOS,BRACADEIRAS REDONDAS DE FERRO GALV. A FOGO,EQUIPAMENTO E INSTALACAO.</v>
          </cell>
          <cell r="C6831" t="str">
            <v>Un</v>
          </cell>
          <cell r="D6831">
            <v>675.58</v>
          </cell>
          <cell r="E6831" t="str">
            <v>EMLURB</v>
          </cell>
        </row>
        <row r="6832">
          <cell r="A6832">
            <v>0</v>
          </cell>
        </row>
        <row r="6833">
          <cell r="A6833" t="str">
            <v>18.27.014</v>
          </cell>
          <cell r="B6833" t="str">
            <v>FORNECIMENTO DE FIO DE COBRE NU,TEMPERA MEIO-DURO,CLASSE 1A,SM-10MM2,PARA UM LANCE DE REDE INCLUSIVE EQUIPAMENTO E INSTALACAO.</v>
          </cell>
          <cell r="C6833" t="str">
            <v>Un</v>
          </cell>
          <cell r="D6833">
            <v>214.61</v>
          </cell>
          <cell r="E6833" t="str">
            <v>EMLURB</v>
          </cell>
        </row>
        <row r="6834">
          <cell r="A6834">
            <v>0</v>
          </cell>
        </row>
        <row r="6835">
          <cell r="A6835" t="str">
            <v>18.27.015</v>
          </cell>
          <cell r="B6835" t="str">
            <v>FORNECIMENTO DE FIO DE COBRE NU,TEMPERA MEIO-DURO,CLASSE 1A, SM-10MM2, PARA DOIS LANCES DE REDE,INCLUSIVE EQUIPAMENTO E INSTALACAO.</v>
          </cell>
          <cell r="C6835" t="str">
            <v>Un</v>
          </cell>
          <cell r="D6835">
            <v>316.12</v>
          </cell>
          <cell r="E6835" t="str">
            <v>EMLURB</v>
          </cell>
        </row>
        <row r="6836">
          <cell r="A6836">
            <v>0</v>
          </cell>
        </row>
        <row r="6837">
          <cell r="A6837" t="str">
            <v>18.27.016</v>
          </cell>
          <cell r="B6837" t="str">
            <v>FORNECIMENTO DE FIO DE COBRE NU,TEMPERA MEIO-DURO,CLASSE 1A, SM-10MM2, PARA TRES LANCES DE REDE,INCLUSIVE EQUIPAMENTO E INSTALACAO.</v>
          </cell>
          <cell r="C6837" t="str">
            <v>Un</v>
          </cell>
          <cell r="D6837">
            <v>474.17</v>
          </cell>
          <cell r="E6837" t="str">
            <v>EMLURB</v>
          </cell>
        </row>
        <row r="6838">
          <cell r="A6838">
            <v>0</v>
          </cell>
        </row>
        <row r="6839">
          <cell r="A6839" t="str">
            <v>18.27.017</v>
          </cell>
          <cell r="B6839" t="str">
            <v>FORNECIMENTO DE FIO DE COBRE NU,TEMPERA MEIO-DURO,CLASSE 1A,SM-10MM2,PARA QUATRO LANCES DE REDE,INCLUSIVE EQUIPAMENTO E INSTALACAO.</v>
          </cell>
          <cell r="C6839" t="str">
            <v>Un</v>
          </cell>
          <cell r="D6839">
            <v>575.67999999999995</v>
          </cell>
          <cell r="E6839" t="str">
            <v>EMLURB</v>
          </cell>
        </row>
        <row r="6840">
          <cell r="A6840">
            <v>0</v>
          </cell>
        </row>
        <row r="6841">
          <cell r="A6841" t="str">
            <v>18.27.018</v>
          </cell>
          <cell r="B6841" t="str">
            <v>FORNECIMENTO DE FIO DE COBRE NU,TEMPERA MEIO-DURO,CLASSE 1A,SM-16MM2,PARA UM LANCE DE REDE INCLUSIVE ARMACAO SECUNDARIA B1, ISOLADOR, PARAFUSOS, BRACADEIRA REDONDA DE FERRO GALV. A FOGO, EQUIPAMENTO E INSTALACAO.</v>
          </cell>
          <cell r="C6841" t="str">
            <v>Un</v>
          </cell>
          <cell r="D6841">
            <v>329.1</v>
          </cell>
          <cell r="E6841" t="str">
            <v>EMLURB</v>
          </cell>
        </row>
        <row r="6842">
          <cell r="A6842">
            <v>0</v>
          </cell>
        </row>
        <row r="6843">
          <cell r="A6843" t="str">
            <v>18.27.019</v>
          </cell>
          <cell r="B6843" t="str">
            <v>FORNECIMENTO DE FIO DE COBRE NU,TEMPERA MEIO-DURO,CLASSE 1A, SM-16MM2, PARA DOIS LANCES DE REDE,INCLUSIVE ARMACAO SECUNDARIA B2, ISOLADORES, PARAFUSOS, BRACADEIRA REDONDA DE FERRO GALV. A FOGO, EQUIPAMENTO E INSTALACAO.</v>
          </cell>
          <cell r="C6843" t="str">
            <v>Un</v>
          </cell>
          <cell r="D6843">
            <v>509.73</v>
          </cell>
          <cell r="E6843" t="str">
            <v>EMLURB</v>
          </cell>
        </row>
        <row r="6844">
          <cell r="A6844">
            <v>0</v>
          </cell>
        </row>
        <row r="6845">
          <cell r="A6845" t="str">
            <v>18.27.020</v>
          </cell>
          <cell r="B6845" t="str">
            <v>FORNECIMENTO DE FIO DE COBRE NU,TEMPERA MEIO-DURO,CLASSE 1A, SM-16MM2, PARA TRES LANCES DE REDE,INCLUSIVE ARMACAO SECUNDARIA B3, ISOLADORES, PARAFUSOS, BRACADEIRAS REDONDAS DE FERRO GALV. A FOGO, EQUIPAMENTO E INSTALACAO.</v>
          </cell>
          <cell r="C6845" t="str">
            <v>Un</v>
          </cell>
          <cell r="D6845">
            <v>778.38</v>
          </cell>
          <cell r="E6845" t="str">
            <v>EMLURB</v>
          </cell>
        </row>
        <row r="6846">
          <cell r="A6846">
            <v>0</v>
          </cell>
        </row>
        <row r="6847">
          <cell r="A6847" t="str">
            <v>18.27.021</v>
          </cell>
          <cell r="B6847" t="str">
            <v>FORNECIMENTO DE FIO DE COBRE NU,TEMPERA MEIO-DURO,CLASSE 1A,SM-16MM2,PARA QUATRO LANCES DE REDE,INCLUSIVE ARMACAO SECUNDARIA B4, ISOLADORES, PARAFUSOS, BRACADEIRAS REDONDAS DE FERRO GALV. A FOGO, EQUIPAMENTO E INSTALACAO.</v>
          </cell>
          <cell r="C6847" t="str">
            <v>Un</v>
          </cell>
          <cell r="D6847">
            <v>960.2</v>
          </cell>
          <cell r="E6847" t="str">
            <v>EMLURB</v>
          </cell>
        </row>
        <row r="6848">
          <cell r="A6848">
            <v>0</v>
          </cell>
        </row>
        <row r="6849">
          <cell r="A6849" t="str">
            <v>18.27.022</v>
          </cell>
          <cell r="B6849" t="str">
            <v>FORNECIMENTO DE FIO DE COBRE NU,TEMPERA MEIO-DURO,CLASSE 1A,SM-16MM2,PARA UM LANCE DE REDE INCLUSIVE EQUIPAMENTO E INSTALACAO.</v>
          </cell>
          <cell r="C6849" t="str">
            <v>Un</v>
          </cell>
          <cell r="D6849">
            <v>285.77</v>
          </cell>
          <cell r="E6849" t="str">
            <v>EMLURB</v>
          </cell>
        </row>
        <row r="6850">
          <cell r="A6850">
            <v>0</v>
          </cell>
        </row>
        <row r="6851">
          <cell r="A6851" t="str">
            <v>18.27.023</v>
          </cell>
          <cell r="B6851" t="str">
            <v>FORNECIMENTO DE FIO DE COBRE NU,TEMPERA MEIO-DURO,CLASSE 1A, SM-16MM2,PARA DOIS LANCES DE REDE,INCLUSIVE EQUIPAMENTO E INSTALACAO.</v>
          </cell>
          <cell r="C6851" t="str">
            <v>Un</v>
          </cell>
          <cell r="D6851">
            <v>458.43</v>
          </cell>
          <cell r="E6851" t="str">
            <v>EMLURB</v>
          </cell>
        </row>
        <row r="6852">
          <cell r="A6852">
            <v>0</v>
          </cell>
        </row>
        <row r="6853">
          <cell r="A6853" t="str">
            <v>18.27.024</v>
          </cell>
          <cell r="B6853" t="str">
            <v>FORNECIMENTO DE FIO DE COBRE NU,TEMPERA MEIO-DURO,CLASSE 1A, SM-16MM2, PARA TRES LANCES DE REDE,INCLUSIVE EQUIPAMENTO E INSTALACAO.</v>
          </cell>
          <cell r="C6853" t="str">
            <v>Un</v>
          </cell>
          <cell r="D6853">
            <v>687.64</v>
          </cell>
          <cell r="E6853" t="str">
            <v>EMLURB</v>
          </cell>
        </row>
        <row r="6854">
          <cell r="A6854">
            <v>0</v>
          </cell>
        </row>
        <row r="6855">
          <cell r="A6855" t="str">
            <v>18.27.025</v>
          </cell>
          <cell r="B6855" t="str">
            <v>FORNECIMENTO DE FIO DE COBRE NU,TEMPERA MEIO-DURO,CLASSE 1A,SM-16MM2,PARA QUATRO LANCES DE REDE,INCLUSIVE EQUIPAMENTO E INSTALACAO.</v>
          </cell>
          <cell r="C6855" t="str">
            <v>Un</v>
          </cell>
          <cell r="D6855">
            <v>860.3</v>
          </cell>
          <cell r="E6855" t="str">
            <v>EMLURB</v>
          </cell>
        </row>
        <row r="6856">
          <cell r="A6856">
            <v>0</v>
          </cell>
        </row>
        <row r="6857">
          <cell r="A6857" t="str">
            <v>18.27.026</v>
          </cell>
          <cell r="B6857" t="str">
            <v>FORNECIMENTO DE CABO DE ALUMINIO COM ALMA DE ACO 10 MM2 P/ UM LANCE DE REDE, INCLUSIVE ARMACAO SECUNDARIA B1, ISOLADOR, PARAFUSOS, BRACADEIRA REDONDA FERRO GALV. A FOGO, EQUIPAMENTO E INSTALACAO.</v>
          </cell>
          <cell r="C6857" t="str">
            <v>Un</v>
          </cell>
          <cell r="D6857">
            <v>246.67</v>
          </cell>
          <cell r="E6857" t="str">
            <v>EMLURB</v>
          </cell>
        </row>
        <row r="6858">
          <cell r="A6858">
            <v>0</v>
          </cell>
        </row>
        <row r="6859">
          <cell r="A6859" t="str">
            <v>18.27.027</v>
          </cell>
          <cell r="B6859" t="str">
            <v>FORNECIMENTO DE CABO DE ALUMINIO COM ALMA DE ACO 10 MM2 P/ DOIS LANCES DE REDE, INCLUSIVE ARMACAO SECUNDARIA B2, ISOLADORES, PARAFUSOS BRACADEIRA REDONDA DE FERRO GALV. A FOGO, EQUIPAMENTO E INSTALACAO.</v>
          </cell>
          <cell r="C6859" t="str">
            <v>Un</v>
          </cell>
          <cell r="D6859">
            <v>344.87</v>
          </cell>
          <cell r="E6859" t="str">
            <v>EMLURB</v>
          </cell>
        </row>
        <row r="6860">
          <cell r="A6860">
            <v>0</v>
          </cell>
        </row>
        <row r="6861">
          <cell r="A6861" t="str">
            <v>18.27.028</v>
          </cell>
          <cell r="B6861" t="str">
            <v>FORNECIMENTO DE CABO DE ALUMINIO COM ALMA DE ACO 10 MM2 P/ TRES LANCES DE REDE, INCLUSIVE ARMACAO SECUNDARIA B3, ISOLADORES, PARAFUSOS, BRACADEIRAS REDONDAS DE FERRO GALV. A FOGO, EQUIPAMENTO E INSTALACAO.</v>
          </cell>
          <cell r="C6861" t="str">
            <v>Un</v>
          </cell>
          <cell r="D6861">
            <v>531.08000000000004</v>
          </cell>
          <cell r="E6861" t="str">
            <v>EMLURB</v>
          </cell>
        </row>
        <row r="6862">
          <cell r="A6862">
            <v>0</v>
          </cell>
        </row>
        <row r="6863">
          <cell r="A6863" t="str">
            <v>18.27.029</v>
          </cell>
          <cell r="B6863" t="str">
            <v>FORNECIMENTO DE CABO DE ALUMINIO COM ALMA DE ACO 10 MM2 P/ QUATRO LANCES DE REDE, INCLUSIVE ARMACAO SECUNDARIA B4, ISOLADORES, PARAFUSOS, BRACADEIRAS REDONDAS DE FERRO GALV. A FOGO, EQUIPAMENTO E INSTALACAO.</v>
          </cell>
          <cell r="C6863" t="str">
            <v>Un</v>
          </cell>
          <cell r="D6863">
            <v>630.47</v>
          </cell>
          <cell r="E6863" t="str">
            <v>EMLURB</v>
          </cell>
        </row>
        <row r="6864">
          <cell r="A6864">
            <v>0</v>
          </cell>
        </row>
        <row r="6865">
          <cell r="A6865" t="str">
            <v>18.27.030</v>
          </cell>
          <cell r="B6865" t="str">
            <v>FORNECIMENTO DE CABO DE ALUMINIO COM ALMA DE ACO 10 MM2 P/ UM LANCE DE REDE,INCLUSIVE EQUIPAMENTO E INSTALACAO.</v>
          </cell>
          <cell r="C6865" t="str">
            <v>Un</v>
          </cell>
          <cell r="D6865">
            <v>203.34</v>
          </cell>
          <cell r="E6865" t="str">
            <v>EMLURB</v>
          </cell>
        </row>
        <row r="6866">
          <cell r="A6866">
            <v>0</v>
          </cell>
        </row>
        <row r="6867">
          <cell r="A6867" t="str">
            <v>18.27.031</v>
          </cell>
          <cell r="B6867" t="str">
            <v>FORNECIMENTO DE CABO DE ALUMINIO COM ALMA DE ACO 10 MM2 P/ DOIS LANCES DE REDE, INCLUSIVE EQUIPAMENTO E INSTALACAO.</v>
          </cell>
          <cell r="C6867" t="str">
            <v>Un</v>
          </cell>
          <cell r="D6867">
            <v>293.56</v>
          </cell>
          <cell r="E6867" t="str">
            <v>EMLURB</v>
          </cell>
        </row>
        <row r="6868">
          <cell r="A6868">
            <v>0</v>
          </cell>
        </row>
        <row r="6869">
          <cell r="A6869" t="str">
            <v>18.27.032</v>
          </cell>
          <cell r="B6869" t="str">
            <v>FORNECIMENTO DE CABO DE ALUMINIO COM ALMA DE ACO 10 MM2 P/ TRES LANCES DE REDE, INCLUSIVE EQUIPAMENTO E INSTALACAO.</v>
          </cell>
          <cell r="C6869" t="str">
            <v>Un</v>
          </cell>
          <cell r="D6869">
            <v>440.34</v>
          </cell>
          <cell r="E6869" t="str">
            <v>EMLURB</v>
          </cell>
        </row>
        <row r="6870">
          <cell r="A6870">
            <v>0</v>
          </cell>
        </row>
        <row r="6871">
          <cell r="A6871" t="str">
            <v>18.27.033</v>
          </cell>
          <cell r="B6871" t="str">
            <v>FORNECIMENTO DE CABO DE ALUMINIO COM ALMA DE ACO 10 MM2 P/ QUATRO LANCES DE REDE, INCLUSIVE EQUIPAMENTO E INSTALACAO.</v>
          </cell>
          <cell r="C6871" t="str">
            <v>Un</v>
          </cell>
          <cell r="D6871">
            <v>530.55999999999995</v>
          </cell>
          <cell r="E6871" t="str">
            <v>EMLURB</v>
          </cell>
        </row>
        <row r="6872">
          <cell r="A6872">
            <v>0</v>
          </cell>
        </row>
        <row r="6873">
          <cell r="A6873" t="str">
            <v>18.27.034</v>
          </cell>
          <cell r="B6873" t="str">
            <v>FORNECIMENTO DE CABO DE ALUMINIO COM ALMA DE ACO 16 MM2 P/ UM LANCE DE REDE,INCLUSIVE ARMACAO SECUNDARIA B1,ISOLADOR,PARAFUSOS,BRACADEIRA REDONDA DE FERRO GALV. A FOGO, EQUIPAMENTO E INSTALACAO.</v>
          </cell>
          <cell r="C6873" t="str">
            <v>Un</v>
          </cell>
          <cell r="D6873">
            <v>271.42</v>
          </cell>
          <cell r="E6873" t="str">
            <v>EMLURB</v>
          </cell>
        </row>
        <row r="6874">
          <cell r="A6874">
            <v>0</v>
          </cell>
        </row>
        <row r="6875">
          <cell r="A6875" t="str">
            <v>18.27.035</v>
          </cell>
          <cell r="B6875" t="str">
            <v>FORNECIMENTO DE CABO DE ALUMINIO COM ALMA DE ACO 16 MM2 P/ DOIS LANCES DE REDE, INCLUSIVE ARMACAO SECUNDARIA B2, ISOLADORES, PARAFUSOS, BRACADEIRA REDONDA DE FERRO GALV. A FOGO, EQUIPAMENTO E INSTALACAO.</v>
          </cell>
          <cell r="C6875" t="str">
            <v>Un</v>
          </cell>
          <cell r="D6875">
            <v>394.38</v>
          </cell>
          <cell r="E6875" t="str">
            <v>EMLURB</v>
          </cell>
        </row>
        <row r="6876">
          <cell r="A6876">
            <v>0</v>
          </cell>
        </row>
        <row r="6877">
          <cell r="A6877" t="str">
            <v>18.27.036</v>
          </cell>
          <cell r="B6877" t="str">
            <v>FORNECIMENTO DE CABO DE ALUMINIO COM ALMA DE ACO 16 MM2 P/ TRES LANCES DE REDE, INCLUSIVE ARMACAO SECUNDARIA B3, ISOLADORES, PARAFUSOS, BRACADEIRAS REDONDAS DE FERRO GALV. A FOGO, EQUIPAMENTO E INSTALACAO.</v>
          </cell>
          <cell r="C6877" t="str">
            <v>Un</v>
          </cell>
          <cell r="D6877">
            <v>605.35</v>
          </cell>
          <cell r="E6877" t="str">
            <v>EMLURB</v>
          </cell>
        </row>
        <row r="6878">
          <cell r="A6878">
            <v>0</v>
          </cell>
        </row>
        <row r="6879">
          <cell r="A6879" t="str">
            <v>18.27.037</v>
          </cell>
          <cell r="B6879" t="str">
            <v>FORNECIMENTO DE CABO DE ALUMINIO COM ALMA DE ACO 16 MM2 P/ QUATRO LANCES DE REDE, INCLUSIVE ARMACAO SECUNDARIA B4,ISOLADORES,PARAFUSOS BRACADEIRAS REDONDAS DE FERRO GALV. A FOGO, EQUIPAMENTO E INSTALACAO.</v>
          </cell>
          <cell r="C6879" t="str">
            <v>Un</v>
          </cell>
          <cell r="D6879">
            <v>729.49</v>
          </cell>
          <cell r="E6879" t="str">
            <v>EMLURB</v>
          </cell>
        </row>
        <row r="6880">
          <cell r="A6880">
            <v>0</v>
          </cell>
        </row>
        <row r="6881">
          <cell r="A6881" t="str">
            <v>18.27.038</v>
          </cell>
          <cell r="B6881" t="str">
            <v>FORNECIMENTO DE CABO DE ALUMINIO COM ALMA DE ACO 16MM2 PARA UM LANCE DE REDE, INCLUSIVE EQUIPAMENTO E INSTALACAO.</v>
          </cell>
          <cell r="C6881" t="str">
            <v>Un</v>
          </cell>
          <cell r="D6881">
            <v>228.09</v>
          </cell>
          <cell r="E6881" t="str">
            <v>EMLURB</v>
          </cell>
        </row>
        <row r="6882">
          <cell r="A6882">
            <v>0</v>
          </cell>
        </row>
        <row r="6883">
          <cell r="A6883" t="str">
            <v>18.27.039</v>
          </cell>
          <cell r="B6883" t="str">
            <v>FORNECIMENTO DE CABO DE ALUMINIO COM ALMA DE ACO 16MM2 PARA DOIS LANCES DE REDE, INCLUSIVE EQUIPAMENTO E INSTALACAO.</v>
          </cell>
          <cell r="C6883" t="str">
            <v>Un</v>
          </cell>
          <cell r="D6883">
            <v>343.07</v>
          </cell>
          <cell r="E6883" t="str">
            <v>EMLURB</v>
          </cell>
        </row>
        <row r="6884">
          <cell r="A6884">
            <v>0</v>
          </cell>
        </row>
        <row r="6885">
          <cell r="A6885" t="str">
            <v>18.27.040</v>
          </cell>
          <cell r="B6885" t="str">
            <v>FORNECIMENTO DE CABO DE ALUMINIO COM ALMA DE ACO 16MM2 PARA TRES LANCES DE REDE, INCLUSIVE EQUIPAMENTO E INSTALACAO.</v>
          </cell>
          <cell r="C6885" t="str">
            <v>Un</v>
          </cell>
          <cell r="D6885">
            <v>514.6</v>
          </cell>
          <cell r="E6885" t="str">
            <v>EMLURB</v>
          </cell>
        </row>
        <row r="6886">
          <cell r="A6886">
            <v>0</v>
          </cell>
        </row>
        <row r="6887">
          <cell r="A6887" t="str">
            <v>18.27.041</v>
          </cell>
          <cell r="B6887" t="str">
            <v>FORNECIMENTO DE CABO DE ALUMINIO COM ALMA DE ACO 16 MM2 PARA QUATRO LANCES DE REDE, INCLUSIVE EQUIPAMENTO E INSTALACAO.</v>
          </cell>
          <cell r="C6887" t="str">
            <v>Un</v>
          </cell>
          <cell r="D6887">
            <v>629.59</v>
          </cell>
          <cell r="E6887" t="str">
            <v>EMLURB</v>
          </cell>
        </row>
        <row r="6888">
          <cell r="A6888">
            <v>0</v>
          </cell>
        </row>
        <row r="6889">
          <cell r="A6889" t="str">
            <v>18.27.042</v>
          </cell>
          <cell r="B6889" t="str">
            <v>FORNECIMENTO DE CABO DE COBRE, ENCORDOAMENTO CLASSE 2,ISOLAMENTO DE PVC 70 C,TIPO BWF,750V FOREPLAST OU SIMILAR,SM-6MM2,PARA UM LANCE DE REDE,INCLUSIVE ARMACAO SECUNDARIA B1,ISOLADOR PARAFUSOS,BRACADEIRA REDONDA DE FERRO GALV. A FOGO,EQUIPAMENTO E INSTALA</v>
          </cell>
          <cell r="C6889" t="str">
            <v>Un</v>
          </cell>
          <cell r="D6889">
            <v>283.32</v>
          </cell>
          <cell r="E6889" t="str">
            <v>EMLURB</v>
          </cell>
        </row>
        <row r="6890">
          <cell r="A6890">
            <v>0</v>
          </cell>
        </row>
        <row r="6891">
          <cell r="A6891" t="str">
            <v>18.27.043</v>
          </cell>
          <cell r="B6891" t="str">
            <v xml:space="preserve">FORNECIMENTO DE CABO DE COBRE, ENCORDOAMENTO CLASSE 2,ISOLAMENTO DE PVC 70 C,TIPO BWF,750V FOREPLAST OU SIMILAR,SM-6MM2,PARA DOIS LANCES DE REDE,INCLUSIVE ARMACAO SECUNDARIA B2,ISOLADORES, PARAFUSOS, BRACADEIRA REDONDA DE FERRO GALV. A FOGO,EQUIPAMENTO E </v>
          </cell>
          <cell r="C6891" t="str">
            <v>Un</v>
          </cell>
          <cell r="D6891">
            <v>418.18</v>
          </cell>
          <cell r="E6891" t="str">
            <v>EMLURB</v>
          </cell>
        </row>
        <row r="6892">
          <cell r="A6892">
            <v>0</v>
          </cell>
        </row>
        <row r="6893">
          <cell r="A6893" t="str">
            <v>18.27.044</v>
          </cell>
          <cell r="B6893" t="str">
            <v>FORNECIMENTO DE CABO DE COBRE, ENCORDOAMENTO CLASSE 2,ISOLAMENTO DE PVC 70 C,TIPO BWF,750V FOREPLAST OU SIMILAR,SM-6MM2,PARA TRES LANCES DE REDE,INCLUSIVE ARMACAO SECUNDARIA B3,ISOLA DORES,PARAFUSOS,BRACADEIRAS REDONDAS DE FERRO GALV. A FOGO,EQUIPAMENTO E</v>
          </cell>
          <cell r="C6893" t="str">
            <v>Un</v>
          </cell>
          <cell r="D6893">
            <v>641.04999999999995</v>
          </cell>
          <cell r="E6893" t="str">
            <v>EMLURB</v>
          </cell>
        </row>
        <row r="6894">
          <cell r="A6894">
            <v>0</v>
          </cell>
        </row>
        <row r="6895">
          <cell r="A6895" t="str">
            <v>18.27.045</v>
          </cell>
          <cell r="B6895" t="str">
            <v>FORNECIMENTO DE CABO DE COBRE, ENCORDOAMENTO CLASSE 2,ISOLAMENTO DE PVC 70 C,TIPO BWF,750V FOREPLAST OU SIMILAR,SM-6MM2,PARA QUATRO LANCES DE REDE, INCLUSIVE ARMACAO SECUNDARIA B4, ISOLADORES,PARAFUSOS, BRACADEIRAS REDONDAS DE FERRO GALV. A FOGO,EQUIPAMEN</v>
          </cell>
          <cell r="C6895" t="str">
            <v>Un</v>
          </cell>
          <cell r="D6895">
            <v>777.08</v>
          </cell>
          <cell r="E6895" t="str">
            <v>EMLURB</v>
          </cell>
        </row>
        <row r="6896">
          <cell r="A6896">
            <v>0</v>
          </cell>
        </row>
        <row r="6897">
          <cell r="A6897" t="str">
            <v>18.27.046</v>
          </cell>
          <cell r="B6897" t="str">
            <v>FORNECIMENTO DE CABO DE COBRE, ENCORDOAMENTO CLASSE 2,ISOLAMENTO DE PVC 70 C,TIPO BWF,750V FOREPLAST OU SIMILAR,SM-6MM2,PARA UM LANCE DE REDE,INCLUSIVE EQUIPAMENTO E INSTALACAO.</v>
          </cell>
          <cell r="C6897" t="str">
            <v>Un</v>
          </cell>
          <cell r="D6897">
            <v>239.99</v>
          </cell>
          <cell r="E6897" t="str">
            <v>EMLURB</v>
          </cell>
        </row>
        <row r="6898">
          <cell r="A6898">
            <v>0</v>
          </cell>
        </row>
        <row r="6899">
          <cell r="A6899" t="str">
            <v>18.27.047</v>
          </cell>
          <cell r="B6899" t="str">
            <v>FORNECIMENTO DE CABO DE COBRE, ENCORDOAMENTO CLASSE 2,ISOLAMENTO DE PVC 70 C,TIPO BWF,750V FOREPLAST OU SIMILAR, SM-6MM2, PARA DOIS LANCES DE REDE,INCLUSIVE EQUIPAMENTO E INSTALACAO.</v>
          </cell>
          <cell r="C6899" t="str">
            <v>Un</v>
          </cell>
          <cell r="D6899">
            <v>366.87</v>
          </cell>
          <cell r="E6899" t="str">
            <v>EMLURB</v>
          </cell>
        </row>
        <row r="6900">
          <cell r="A6900">
            <v>0</v>
          </cell>
        </row>
        <row r="6901">
          <cell r="A6901" t="str">
            <v>18.27.048</v>
          </cell>
          <cell r="B6901" t="str">
            <v>FORNECIMENTO DE CABO DE COBRE, ENCORDOAMENTO CLASSE 2,ISOLAMENTO DE PVC 70 C,TIPO BWF,750V FOREPLAST OU SIMILAR, SM-6MM2, PARA TRES LANCES DE REDE,INCLUSIVE EQUIPAMENTO E INSTALACAO.</v>
          </cell>
          <cell r="C6901" t="str">
            <v>Un</v>
          </cell>
          <cell r="D6901">
            <v>550.29999999999995</v>
          </cell>
          <cell r="E6901" t="str">
            <v>EMLURB</v>
          </cell>
        </row>
        <row r="6902">
          <cell r="A6902">
            <v>0</v>
          </cell>
        </row>
        <row r="6903">
          <cell r="A6903" t="str">
            <v>18.27.049</v>
          </cell>
          <cell r="B6903" t="str">
            <v>FORNECIMENTO DE CABO DE COBRE, ENCORDOAMENTO CLASSE 2.ISOLAMENTO DE PVC 70 C,TIPO BWF,750V FOREPLAST OU SIMILAR, SM-6MM2, PARA QUATRO LANCES DE REDE, INCLUSIVE EQUIPAMENTO E INSTALAÇÃO.</v>
          </cell>
          <cell r="C6903" t="str">
            <v>Un</v>
          </cell>
          <cell r="D6903">
            <v>677.18</v>
          </cell>
          <cell r="E6903" t="str">
            <v>EMLURB</v>
          </cell>
        </row>
        <row r="6904">
          <cell r="A6904">
            <v>0</v>
          </cell>
        </row>
        <row r="6905">
          <cell r="A6905" t="str">
            <v>18.27.050</v>
          </cell>
          <cell r="B6905" t="str">
            <v>FORNECIMENTO DE CABO DE COBRE, ENCORDOAMENTO CLASSE 2,ISOLAMENTO DE PVC 70 C,TIPO BWF,750V FOREPLAST OU SIMILAR, SM-10MM2, PARA UM LANCE DE REDE,INCLUSIVE ARMACAO SECUNDARIA B1,ISOLADOR, PARAFUSOS, BRACADEIRA REDONDA DE FERRO GALV. A FOGO,EQUIPAMENTO E IN</v>
          </cell>
          <cell r="C6905" t="str">
            <v>Un</v>
          </cell>
          <cell r="D6905">
            <v>427.46</v>
          </cell>
          <cell r="E6905" t="str">
            <v>EMLURB</v>
          </cell>
        </row>
        <row r="6906">
          <cell r="A6906">
            <v>0</v>
          </cell>
        </row>
        <row r="6907">
          <cell r="A6907" t="str">
            <v>18.27.051</v>
          </cell>
          <cell r="B6907" t="str">
            <v>FORNECIMENTO DE CABO DE COBRE, ENCORDOAMENTO CLASSE 2,ISOLAMENTO DE PVC 70 C,TIPO BWF,750V FOREPLAST OU SIMILAR, SM-10MM2, PARA DOIS LANCES DE REDE, INCLUSIVE ARMACAO SECUNDARIA B2, ISOLADORES, PARAFUSOS, BRACADEIRA REDONDA DE FERRO GALV. A FOGO,EQUIPAMEN</v>
          </cell>
          <cell r="C6907" t="str">
            <v>Un</v>
          </cell>
          <cell r="D6907">
            <v>706.45</v>
          </cell>
          <cell r="E6907" t="str">
            <v>EMLURB</v>
          </cell>
        </row>
        <row r="6908">
          <cell r="A6908">
            <v>0</v>
          </cell>
        </row>
        <row r="6909">
          <cell r="A6909" t="str">
            <v>18.27.052</v>
          </cell>
          <cell r="B6909" t="str">
            <v>FORNECIMENTO DE CABO DE COBRE, ENCORDOAMENTO CLASSE 2,ISOLAMENTO DE PVC 70 C,TIPO BWF,750V FOREPLAST OU SIMILAR, SM-10MM2, PARA TRES LANCES DE REDE, INCLUSIVE ARMACAO SECUNDARIA B3, ISOLADORES, PARAFUSOS,BRACADEIRAS REDONDAS DE FERRO GALV. A FOGO,EQUIPAME</v>
          </cell>
          <cell r="C6909" t="str">
            <v>Un</v>
          </cell>
          <cell r="D6909">
            <v>1073.45</v>
          </cell>
          <cell r="E6909" t="str">
            <v>EMLURB</v>
          </cell>
        </row>
        <row r="6910">
          <cell r="A6910">
            <v>0</v>
          </cell>
        </row>
        <row r="6911">
          <cell r="A6911" t="str">
            <v>18.27.053</v>
          </cell>
          <cell r="B6911" t="str">
            <v>FORNECIMENTO DE CABO DE COBRE, ENCORDOAMENTO CLASSE 2,ISOLAMENTO DE PVC 70 C,TIPO BWF,750V FOREPLAST OU SIMILAR, SM-10MM2, PARA QUATRO LANCES DE REDE, INCLUSIVE ARMACAO SECUNDARIA B4, ISOLADORES, PARAFUSOS,BRACADEIRAS REDONDAS DE FERRO GALV. A FOGO,EQUIPA</v>
          </cell>
          <cell r="C6911" t="str">
            <v>Un</v>
          </cell>
          <cell r="D6911">
            <v>1353.63</v>
          </cell>
          <cell r="E6911" t="str">
            <v>EMLURB</v>
          </cell>
        </row>
        <row r="6912">
          <cell r="A6912">
            <v>0</v>
          </cell>
        </row>
        <row r="6913">
          <cell r="A6913" t="str">
            <v>18.27.054</v>
          </cell>
          <cell r="B6913" t="str">
            <v>FORNECIMENTO DE CABO DE COBRE, ENCORDOAMENTO CLASSE 2,ISOLAMENTO DE PVC 70 C,TIPO BWF,750V FOREPLAST OU SIMILAR, SM-10MM2, PARA UM LANCE DE REDE, INCLUSIVE EQUIPAMENTO E INSTALACAO.</v>
          </cell>
          <cell r="C6913" t="str">
            <v>Un</v>
          </cell>
          <cell r="D6913">
            <v>384.13</v>
          </cell>
          <cell r="E6913" t="str">
            <v>EMLURB</v>
          </cell>
        </row>
        <row r="6914">
          <cell r="A6914">
            <v>0</v>
          </cell>
        </row>
        <row r="6915">
          <cell r="A6915" t="str">
            <v>18.27.055</v>
          </cell>
          <cell r="B6915" t="str">
            <v>FORNECIMENTO DE CABO DE COBRE, ENCORDOAMENTO CLASSE 2,ISOLAMENTO DE PVC 70 C,TIPO BWF,750V FOREPLAST OU SIMILAR, SM-10MM2, PARA DOIS LANCES DE REDE, INCLUSIVE EQUIPAMENTO E INSTALACAO.</v>
          </cell>
          <cell r="C6915" t="str">
            <v>Un</v>
          </cell>
          <cell r="D6915">
            <v>655.14</v>
          </cell>
          <cell r="E6915" t="str">
            <v>EMLURB</v>
          </cell>
        </row>
        <row r="6916">
          <cell r="A6916">
            <v>0</v>
          </cell>
        </row>
        <row r="6917">
          <cell r="A6917" t="str">
            <v>18.27.056</v>
          </cell>
          <cell r="B6917" t="str">
            <v>FORNECIMENTO DE CABO DE COBRE, ENCORDOAMENTO CLASSE 2,ISOLAMENTO DE PVC 70 C,TIPO BWF,750V FOREPLAST OU SIMILAR, SM-10MM2, PARA TRES LANCES DE REDE, INCLUSIVE EQUIPAMENTO E INSTALACAO.</v>
          </cell>
          <cell r="C6917" t="str">
            <v>Un</v>
          </cell>
          <cell r="D6917">
            <v>982.71</v>
          </cell>
          <cell r="E6917" t="str">
            <v>EMLURB</v>
          </cell>
        </row>
        <row r="6918">
          <cell r="A6918">
            <v>0</v>
          </cell>
        </row>
        <row r="6919">
          <cell r="A6919" t="str">
            <v>18.27.057</v>
          </cell>
          <cell r="B6919" t="str">
            <v>FORNECIMENTO DE CABO DE COBRE, ENCORDOAMENTO CLASSE 2,ISOLAMENTO DE PVC 70 C,TIPO BWF,750V FOREPLAST OU SIMILAR, SM-10MM2, PARA QUATRO LANCES DE REDE, INCLUSIVE EQUIPAMENTO E INSTALACAO.</v>
          </cell>
          <cell r="C6919" t="str">
            <v>Un</v>
          </cell>
          <cell r="D6919">
            <v>1253.73</v>
          </cell>
          <cell r="E6919" t="str">
            <v>EMLURB</v>
          </cell>
        </row>
        <row r="6920">
          <cell r="A6920">
            <v>0</v>
          </cell>
        </row>
        <row r="6921">
          <cell r="A6921" t="str">
            <v>18.27.058</v>
          </cell>
          <cell r="B6921" t="str">
            <v>FORNECIMENTO DE CABO DE COBRE, ENCORDOAMENTO CLASSE 2,ISOLAMENTO DE PVC 70 C,TIPO BWF,750V FOREPLAST OU SIMILAR, SM-16MM2, PARA UM LANCE DE REDE,INCLUSIVE ARMACAO SECUNDARIA B1,ISOLADOR, PARAFUSOS, BRACADEIRA REDONDA DE FERRO GALV. A FOGO,EQUIPAMENTO E IN</v>
          </cell>
          <cell r="C6921" t="str">
            <v>Un</v>
          </cell>
          <cell r="D6921">
            <v>552.82000000000005</v>
          </cell>
          <cell r="E6921" t="str">
            <v>EMLURB</v>
          </cell>
        </row>
        <row r="6922">
          <cell r="A6922">
            <v>0</v>
          </cell>
        </row>
        <row r="6923">
          <cell r="A6923" t="str">
            <v>18.27.059</v>
          </cell>
          <cell r="B6923" t="str">
            <v>FORNECIMENTO DE CABO DE COBRE, ENCORDOAMENTO CLASSE 2,ISOLAMENTO DE PVC 70 C,TIPO BWF,750V FOREPLAST OU SIMILAR, SM-16MM2, PARA DOIS LANCES DE REDE, INCLUSIVE ARMACAO SECUNDARIA B2 ISOLADORES, PARAFUSOS, BRACADEIRA REDONDA DE FERRO GALV. A FOGO,EQUIPAMENT</v>
          </cell>
          <cell r="C6923" t="str">
            <v>Un</v>
          </cell>
          <cell r="D6923">
            <v>957.16</v>
          </cell>
          <cell r="E6923" t="str">
            <v>EMLURB</v>
          </cell>
        </row>
        <row r="6924">
          <cell r="A6924">
            <v>0</v>
          </cell>
        </row>
        <row r="6925">
          <cell r="A6925" t="str">
            <v>18.27.060</v>
          </cell>
          <cell r="B6925" t="str">
            <v>FORNECIMENTO DE CABO DE COBRE, ENCORDOAMENTO CLASSE 2,ISOLAMENTO DE PVC 70 C,TIPO BWF,750V FOREPLAST OU SIMILAR, SM-16MM2, PARA TRES LANCES DE REDE, INCLUSIVE ARMACAO SECUNDARIA B3, ISOLADORES, PARAFUSOS,BRACADEIRAS REDONDAS DE FERRO GALV. A FOGO,EQUIPAME</v>
          </cell>
          <cell r="C6925" t="str">
            <v>Un</v>
          </cell>
          <cell r="D6925">
            <v>1449.53</v>
          </cell>
          <cell r="E6925" t="str">
            <v>EMLURB</v>
          </cell>
        </row>
        <row r="6926">
          <cell r="A6926">
            <v>0</v>
          </cell>
        </row>
        <row r="6927">
          <cell r="A6927" t="str">
            <v>18.27.061</v>
          </cell>
          <cell r="B6927" t="str">
            <v>FORNECIMENTO DE CABO DE COBRE, ENCORDOAMENTO CLASSE 2,ISOLAMENTO DE PVC 70 C,TIPO BWF,750V FOREPLAST OU SIMILAR, SM-16MM2, PARA QUATRO LANCES DE REDE, INCLUSIVE ARMACAO SECUNDARIA B4, ISOLADORES,PARAFUSOS, BRACADEIRAS REDONDAS DE FERRO GALV. A FOGO,EQUIPA</v>
          </cell>
          <cell r="C6927" t="str">
            <v>Un</v>
          </cell>
          <cell r="D6927">
            <v>1855.06</v>
          </cell>
          <cell r="E6927" t="str">
            <v>EMLURB</v>
          </cell>
        </row>
        <row r="6928">
          <cell r="A6928">
            <v>0</v>
          </cell>
        </row>
        <row r="6929">
          <cell r="A6929" t="str">
            <v>18.27.062</v>
          </cell>
          <cell r="B6929" t="str">
            <v>FORNECIMENTO DE CABO DE COBRE, ENCORDOAMENTO CLASSE 2,ISOLAMENTO DE PVC 70 C,TIPO BWF,750V FOREPLAST OU SIMILAR, SM-16MM2, PARA UM LANCE DE REDE,INCLUSIVE EQUIPAMENTO E INSTALACAO.</v>
          </cell>
          <cell r="C6929" t="str">
            <v>Un</v>
          </cell>
          <cell r="D6929">
            <v>509.48</v>
          </cell>
          <cell r="E6929" t="str">
            <v>EMLURB</v>
          </cell>
        </row>
        <row r="6930">
          <cell r="A6930">
            <v>0</v>
          </cell>
        </row>
        <row r="6931">
          <cell r="A6931" t="str">
            <v>18.27.063</v>
          </cell>
          <cell r="B6931" t="str">
            <v>FORNECIMENTO DE CABO DE COBRE, ENCORDOAMENTO CLASSE 2,ISOLAMENTO DE PVC 70 C,TIPO BWF,750V FOREPLAST OU SIMILAR, SM-16MM2,PARA DOIS LANCES DE REDE, INCLUSIVE EQUIPAMENTO E INSTALACAO.</v>
          </cell>
          <cell r="C6931" t="str">
            <v>Un</v>
          </cell>
          <cell r="D6931">
            <v>905.86</v>
          </cell>
          <cell r="E6931" t="str">
            <v>EMLURB</v>
          </cell>
        </row>
        <row r="6932">
          <cell r="A6932">
            <v>0</v>
          </cell>
        </row>
        <row r="6933">
          <cell r="A6933" t="str">
            <v>18.27.064</v>
          </cell>
          <cell r="B6933" t="str">
            <v>FORNECIMENTO DE CABO DE COBRE, ENCORDOAMENTO CLASSE 2,ISOLAMENTO DE PVC 70 C,TIPO BWF,750V FOREPLAST OU SIMILAR, SM-16MM2,PARA TRES LANCES DE REDE, INCLUSIVE EQUIPAMENTO E INSTALACAO.</v>
          </cell>
          <cell r="C6933" t="str">
            <v>Un</v>
          </cell>
          <cell r="D6933">
            <v>1358.78</v>
          </cell>
          <cell r="E6933" t="str">
            <v>EMLURB</v>
          </cell>
        </row>
        <row r="6934">
          <cell r="A6934">
            <v>0</v>
          </cell>
        </row>
        <row r="6935">
          <cell r="A6935" t="str">
            <v>18.27.065</v>
          </cell>
          <cell r="B6935" t="str">
            <v>FORNECIMENTO DE CABO DE COBRE, ENCORDOAMENTO CLASSE 2,ISOLAMENTO DE PVC 70 C,TIPO BWF,750V FOREPLAST OU SIMILAR, SM-16MM2,PARA QUATRO LANCES DE REDE, INCLUSIVE EQUIPAMENTO E INSTALACAO.</v>
          </cell>
          <cell r="C6935" t="str">
            <v>Un</v>
          </cell>
          <cell r="D6935">
            <v>1755.16</v>
          </cell>
          <cell r="E6935" t="str">
            <v>EMLURB</v>
          </cell>
        </row>
        <row r="6936">
          <cell r="A6936">
            <v>0</v>
          </cell>
        </row>
        <row r="6937">
          <cell r="A6937" t="str">
            <v>18.27.066</v>
          </cell>
          <cell r="B6937" t="str">
            <v>FORNECIMENTO DE CABO DE COBRE, ENCORDOAMENTO CLASSE 2,ISOLAMENTO DE PVC 70 C,TIPO BWF,750V FOREPLAST OU SIMILAR, SM-25MM2, PARA UM LANCE DE REDE,INCLUSIVE ARMACAO SECUNDARIA B1,ISOLADOR, PARAFUSOS, BRACADEIRA REDONDA DE FERRO GALV. A FOGO,EQUIPAMENTO E IN</v>
          </cell>
          <cell r="C6937" t="str">
            <v>Un</v>
          </cell>
          <cell r="D6937">
            <v>788.81</v>
          </cell>
          <cell r="E6937" t="str">
            <v>EMLURB</v>
          </cell>
        </row>
        <row r="6938">
          <cell r="A6938">
            <v>0</v>
          </cell>
        </row>
        <row r="6939">
          <cell r="A6939" t="str">
            <v>18.27.067</v>
          </cell>
          <cell r="B6939" t="str">
            <v>FORNECIMENTO DE CABO DE COBRE, ENCORDOAMENTO CLASSE 2,ISOLAMENTO DE PVC 70 C,TIPO BWF,750V FOREPLAST OU SIMILAR, SM-25MM2, PARA DOIS LANCES DE REDE, INCLUSIVE ARMACAO SECUNDARIA B2, ISOLADORES, PARAFUSOS, BRACADEIRA REDONDA DE FERRO GALV. A FOGO,EQUIPAMEN</v>
          </cell>
          <cell r="C6939" t="str">
            <v>Un</v>
          </cell>
          <cell r="D6939">
            <v>1429.16</v>
          </cell>
          <cell r="E6939" t="str">
            <v>EMLURB</v>
          </cell>
        </row>
        <row r="6940">
          <cell r="A6940">
            <v>0</v>
          </cell>
        </row>
        <row r="6941">
          <cell r="A6941" t="str">
            <v>18.27.068</v>
          </cell>
          <cell r="B6941" t="str">
            <v>FORNECIMENTO DE CABO DE COBRE, ENCORDOAMENTO CLASSE 2,ISOLAMENTO DE PVC 70 C,TIPO BWF,750V FOREPLAST OU SIMILAR, SM-25MM2, PARA TRES LANCES DE REDE, INCLUSIVE ARMACAO SECUNDARIA B3, ISOLADORES,PARAFUSOS, BRACADEIRAS REDONDAS DE FERRO GALV. A FOGO,EQUIPAME</v>
          </cell>
          <cell r="C6941" t="str">
            <v>Un</v>
          </cell>
          <cell r="D6941">
            <v>2157.52</v>
          </cell>
          <cell r="E6941" t="str">
            <v>EMLURB</v>
          </cell>
        </row>
        <row r="6942">
          <cell r="A6942">
            <v>0</v>
          </cell>
        </row>
        <row r="6943">
          <cell r="A6943" t="str">
            <v>18.27.069</v>
          </cell>
          <cell r="B6943" t="str">
            <v>FORNECIMENTO DE CABO DE COBRE, ENCORDOAMENTO CLASSE 2,ISOLAMENTO DE PVC 70 C,TIPO BWF,750V FOREPLAST OU SIMILAR, SM-25MM2,PARA QUATRO LANCES DE REDE, INCLUSIVE ARMACAO SECUNDARIA B4, ISOLADORES,PARAFUSOS,BRACADEIRAS REDONDAS DE FERRO GALV. A FOGO,EQUIPAME</v>
          </cell>
          <cell r="C6943" t="str">
            <v>Un</v>
          </cell>
          <cell r="D6943">
            <v>2799.05</v>
          </cell>
          <cell r="E6943" t="str">
            <v>EMLURB</v>
          </cell>
        </row>
        <row r="6944">
          <cell r="A6944">
            <v>0</v>
          </cell>
        </row>
        <row r="6945">
          <cell r="A6945" t="str">
            <v>18.27.070</v>
          </cell>
          <cell r="B6945" t="str">
            <v>FORNECIMENTO DE CABO DE COBRE, ENCORDOAMENTO CLASSE 2,ISOLAMENTO DE PVC 70 C,TIPO BWF,750V FOREPLAST OU SIMILAR, SM-25MM2, PARA UM LANCE DE REDE,INCLUSIVE EQUIPAMENTO E INSTALACAO.</v>
          </cell>
          <cell r="C6945" t="str">
            <v>Un</v>
          </cell>
          <cell r="D6945">
            <v>745.48</v>
          </cell>
          <cell r="E6945" t="str">
            <v>EMLURB</v>
          </cell>
        </row>
        <row r="6946">
          <cell r="A6946">
            <v>0</v>
          </cell>
        </row>
        <row r="6947">
          <cell r="A6947" t="str">
            <v>18.27.071</v>
          </cell>
          <cell r="B6947" t="str">
            <v>FORNECIMENTO DE CABO DE COBRE, ENCORDOAMENTO CLASSE 2,ISOLAMENTO DE PVC 70 C,TIPO BWF,750V FOREPLAST OU SIMILAR, SM-25MM2, PARA DOIS LANCES DE REDE, INCLUSIVE EQUIPAMENTO E INSTALACAO.</v>
          </cell>
          <cell r="C6947" t="str">
            <v>Un</v>
          </cell>
          <cell r="D6947">
            <v>1377.85</v>
          </cell>
          <cell r="E6947" t="str">
            <v>EMLURB</v>
          </cell>
        </row>
        <row r="6948">
          <cell r="A6948">
            <v>0</v>
          </cell>
        </row>
        <row r="6949">
          <cell r="A6949" t="str">
            <v>18.27.072</v>
          </cell>
          <cell r="B6949" t="str">
            <v>FORNECIMENTO DE CABO DE COBRE, ENCORDOAMENTO CLASSE 2,ISOLAMENTO DE PVC 70 C,TIPO BWF,750V FOREPLAST OU SIMILAR, SM-25MM2, PARA TRES LANCES DE REDE, INCLUSIVE EQUIPAMENTO E INSTALACAO.</v>
          </cell>
          <cell r="C6949" t="str">
            <v>Un</v>
          </cell>
          <cell r="D6949">
            <v>2066.7800000000002</v>
          </cell>
          <cell r="E6949" t="str">
            <v>EMLURB</v>
          </cell>
        </row>
        <row r="6950">
          <cell r="A6950">
            <v>0</v>
          </cell>
        </row>
        <row r="6951">
          <cell r="A6951" t="str">
            <v>18.27.073</v>
          </cell>
          <cell r="B6951" t="str">
            <v>FORNECIMENTO DE CABO DE COBRE, ENCORDOAMENTO CLASSE 2,ISOLAMENTO DE PVC 70 C,TIPO BWF,750V FOREPLAST OU SIMILAR, SM-25MM2,PARA QUATRO LANCES DE REDE, INCLUSIVE EQUIPAMENTO E INSTALACAO.</v>
          </cell>
          <cell r="C6951" t="str">
            <v>Un</v>
          </cell>
          <cell r="D6951">
            <v>2699.15</v>
          </cell>
          <cell r="E6951" t="str">
            <v>EMLURB</v>
          </cell>
        </row>
        <row r="6952">
          <cell r="A6952">
            <v>0</v>
          </cell>
        </row>
        <row r="6953">
          <cell r="A6953" t="str">
            <v>18.27.074</v>
          </cell>
          <cell r="B6953" t="str">
            <v>FORNECIMENTO DE FIO DE COBRE NU, TEMPERA MEIO DURO, CLASSE 1A, SM-10MM2, PARA UM LANCE DE REDE, INCLUSIVE ARMACAO SECUNDARIA B1, ISOLADOR, PARAFUSOS, BRACADEIRA REDONDA DE FERRO GALV. A FOGO, ANDAIME E INSTALACAO.</v>
          </cell>
          <cell r="C6953" t="str">
            <v>Un</v>
          </cell>
          <cell r="D6953">
            <v>164.06</v>
          </cell>
          <cell r="E6953" t="str">
            <v>EMLURB</v>
          </cell>
        </row>
        <row r="6954">
          <cell r="A6954">
            <v>0</v>
          </cell>
        </row>
        <row r="6955">
          <cell r="A6955" t="str">
            <v>18.27.075</v>
          </cell>
          <cell r="B6955" t="str">
            <v>FORNECIMENTO DE FIO DE COBRE NU, TEMPERA MEIO DURO, CLASSE 1A,SM-10MM2 PARA DOIS LANCES DE REDE, INCLUSIVE ARMACAO SECUNDARIA B2, ISOLADORES, PARAFUSOS, BRACADEIRA REDONDA DE FERRO GALV. A FOGO, ANDAIME E INSTALACAO.</v>
          </cell>
          <cell r="C6955" t="str">
            <v>Un</v>
          </cell>
          <cell r="D6955">
            <v>273.54000000000002</v>
          </cell>
          <cell r="E6955" t="str">
            <v>EMLURB</v>
          </cell>
        </row>
        <row r="6956">
          <cell r="A6956">
            <v>0</v>
          </cell>
        </row>
        <row r="6957">
          <cell r="A6957" t="str">
            <v>18.27.076</v>
          </cell>
          <cell r="B6957" t="str">
            <v>FORNECIMENTO DE FIO DE COBRE NU, TEMPERA MEIO DURO, CLASSE 1A, SM-10MM2, PARA TRES LANCES DE REDE, INCLUSIVE ARMACAO SECUNDARIA B3, ISOLADORES, PARAFUSOS, BRACADEIRAS REDONDAS DE FERRO GALV. A FOGO, ANDAIME E INSTALACAO.</v>
          </cell>
          <cell r="C6957" t="str">
            <v>Un</v>
          </cell>
          <cell r="D6957">
            <v>424.67</v>
          </cell>
          <cell r="E6957" t="str">
            <v>EMLURB</v>
          </cell>
        </row>
        <row r="6958">
          <cell r="A6958">
            <v>0</v>
          </cell>
        </row>
        <row r="6959">
          <cell r="A6959" t="str">
            <v>18.27.077</v>
          </cell>
          <cell r="B6959" t="str">
            <v>FORNECIMENTO DE FIO DE COBRE NU, TEMPERA MEIO DURO, CLASSE 1A, SM-10MM2, PARA QUATRO LANCES DE REDE, INCLUSIVE ARMACAO SECUNDARIA B4, ISOLADORES, PARAFUSOS, BRACADEIRAS REDONDAS DE FERRO GALV. A FOGO, ANDAIME E INSTALACAO.</v>
          </cell>
          <cell r="C6959" t="str">
            <v>Un</v>
          </cell>
          <cell r="D6959">
            <v>535.33000000000004</v>
          </cell>
          <cell r="E6959" t="str">
            <v>EMLURB</v>
          </cell>
        </row>
        <row r="6960">
          <cell r="A6960">
            <v>0</v>
          </cell>
        </row>
        <row r="6961">
          <cell r="A6961" t="str">
            <v>18.27.078</v>
          </cell>
          <cell r="B6961" t="str">
            <v>FORNECIMENTO DE FIO DE COBRE NU, TEMPERA MEIO DURO, CLASSE 1A, SM-10MM2, PARA UM LANCE DE REDE, INCLUSIVE ANDAIME E INSTALACAO.</v>
          </cell>
          <cell r="C6961" t="str">
            <v>Un</v>
          </cell>
          <cell r="D6961">
            <v>120.73</v>
          </cell>
          <cell r="E6961" t="str">
            <v>EMLURB</v>
          </cell>
        </row>
        <row r="6962">
          <cell r="A6962">
            <v>0</v>
          </cell>
        </row>
        <row r="6963">
          <cell r="A6963" t="str">
            <v>18.27.079</v>
          </cell>
          <cell r="B6963" t="str">
            <v>FORNECIMENTO DE FIO DE COBRE NU, TEMPERA MEIO DURO, CLASSE 1A, SM-10MM2, PARA DOIS LANCES DE REDE, INCLUSIVE ANDAIME E INSTALACAO.</v>
          </cell>
          <cell r="C6963" t="str">
            <v>Un</v>
          </cell>
          <cell r="D6963">
            <v>222.24</v>
          </cell>
          <cell r="E6963" t="str">
            <v>EMLURB</v>
          </cell>
        </row>
        <row r="6964">
          <cell r="A6964">
            <v>0</v>
          </cell>
        </row>
        <row r="6965">
          <cell r="A6965" t="str">
            <v>18.27.080</v>
          </cell>
          <cell r="B6965" t="str">
            <v>FORNECIMENTO DE FIO DE COBRE NU, TEMPERA MEIO DURO, CLASSE 1A, SM-10MM2, PARA TRES LANCES DE REDE, INCLUSIVE ANDAIME E INSTALACAO.</v>
          </cell>
          <cell r="C6965" t="str">
            <v>Un</v>
          </cell>
          <cell r="D6965">
            <v>333.93</v>
          </cell>
          <cell r="E6965" t="str">
            <v>EMLURB</v>
          </cell>
        </row>
        <row r="6966">
          <cell r="A6966">
            <v>0</v>
          </cell>
        </row>
        <row r="6967">
          <cell r="A6967" t="str">
            <v>18.27.081</v>
          </cell>
          <cell r="B6967" t="str">
            <v>FORNECIMENTO DE FIO DE COBRE NU, TEMPERA MEIO DURO, CLASSE 1A, SM-10MM2, PARA QUATRO LANCES DE REDE, INCLUSIVE ANDAIME E INSTALACAO.</v>
          </cell>
          <cell r="C6967" t="str">
            <v>Un</v>
          </cell>
          <cell r="D6967">
            <v>435.43</v>
          </cell>
          <cell r="E6967" t="str">
            <v>EMLURB</v>
          </cell>
        </row>
        <row r="6968">
          <cell r="A6968">
            <v>0</v>
          </cell>
        </row>
        <row r="6969">
          <cell r="A6969" t="str">
            <v>18.27.082</v>
          </cell>
          <cell r="B6969" t="str">
            <v>FORNECIMENTO DE FIO DE COBRE NU, TEMPERA MEIO DURO, CLASSE 1A, SM-16MM2, PARA UM LANCE DE REDE, INCLUSIVE ARMACAO SECUNDARIA B1, ISOLADOR, PARAFUSOS, BRACADEIRA REDONDA DE FERRO GALV. A FOGO, ANDAIME E INSTALACAO.</v>
          </cell>
          <cell r="C6969" t="str">
            <v>Un</v>
          </cell>
          <cell r="D6969">
            <v>235.22</v>
          </cell>
          <cell r="E6969" t="str">
            <v>EMLURB</v>
          </cell>
        </row>
        <row r="6970">
          <cell r="A6970">
            <v>0</v>
          </cell>
        </row>
        <row r="6971">
          <cell r="A6971" t="str">
            <v>18.27.083</v>
          </cell>
          <cell r="B6971" t="str">
            <v>FORNECIMENTO DE FIO DE COBRE NU, TEMPERA MEIO DURO, CLASSE 1A, SM-16MM2, PARA DOIS LANCES DE REDE, INCLUSIVE ARMACAO SECUNDARIA B2, ISOLADORES, PARAFUSOS, BRACADEIRA REDONDA DE FERRO GALV, A FOGO, ANDAIME E INSTALACAO.</v>
          </cell>
          <cell r="C6971" t="str">
            <v>Un</v>
          </cell>
          <cell r="D6971">
            <v>415.85</v>
          </cell>
          <cell r="E6971" t="str">
            <v>EMLURB</v>
          </cell>
        </row>
        <row r="6972">
          <cell r="A6972">
            <v>0</v>
          </cell>
        </row>
        <row r="6973">
          <cell r="A6973" t="str">
            <v>18.27.084</v>
          </cell>
          <cell r="B6973" t="str">
            <v>FORNECIMENTO DE FIO DE COBRE NU, TEMPERA MEIO DURO, CLASSE 1A, SM-16MM2, PARA TRES LANCES DE REDE, INCLUSIVE ARMACAO SECUNDARIA B3, ISOLADORES, PARAFUSOS, BRACADEIRAS REDONDAS DE FERRO GALV. A FOGO, ANDAIME E INSTALACAO.</v>
          </cell>
          <cell r="C6973" t="str">
            <v>Un</v>
          </cell>
          <cell r="D6973">
            <v>638.14</v>
          </cell>
          <cell r="E6973" t="str">
            <v>EMLURB</v>
          </cell>
        </row>
        <row r="6974">
          <cell r="A6974">
            <v>0</v>
          </cell>
        </row>
        <row r="6975">
          <cell r="A6975" t="str">
            <v>18.27.085</v>
          </cell>
          <cell r="B6975" t="str">
            <v>FORNECIMENTO DE FIO DE COBRE NU, TEMPERA MEIO DURO, CLASSE 1A, SM-16MM2, PARA QUATRO LANCES DE REDE, INCLUSIVE ARMACAO SECUNDARIA B4, ISOLADORES, PARAFUSOS, BRACADEIRAS REDONDAS DE FERRO GALV. A FOGO, ANDAIME E INSTALACAO.</v>
          </cell>
          <cell r="C6975" t="str">
            <v>Un</v>
          </cell>
          <cell r="D6975">
            <v>819.95</v>
          </cell>
          <cell r="E6975" t="str">
            <v>EMLURB</v>
          </cell>
        </row>
        <row r="6976">
          <cell r="A6976">
            <v>0</v>
          </cell>
        </row>
        <row r="6977">
          <cell r="A6977" t="str">
            <v>18.27.086</v>
          </cell>
          <cell r="B6977" t="str">
            <v>FORNECIMENTO DE FIO DE COBRE NU, TEMPERA MEIO DURO, CLASSE 1A, SM-16MM2, PARA UM LANCE DE REDE, INCLUSIVE ANDAIME E INSTALACAO.</v>
          </cell>
          <cell r="C6977" t="str">
            <v>Un</v>
          </cell>
          <cell r="D6977">
            <v>191.89</v>
          </cell>
          <cell r="E6977" t="str">
            <v>EMLURB</v>
          </cell>
        </row>
        <row r="6978">
          <cell r="A6978">
            <v>0</v>
          </cell>
        </row>
        <row r="6979">
          <cell r="A6979" t="str">
            <v>18.27.087</v>
          </cell>
          <cell r="B6979" t="str">
            <v>FORNECIMENTO DE FIO DE COBRE NU, TEMPERA MEIO DURO, CLASSE 1A, SM-16MM2, PARA DOIS LANCES DE REDE, INCLUSIVE ANDAIME E INSTALACAO.</v>
          </cell>
          <cell r="C6979" t="str">
            <v>Un</v>
          </cell>
          <cell r="D6979">
            <v>364.55</v>
          </cell>
          <cell r="E6979" t="str">
            <v>EMLURB</v>
          </cell>
        </row>
        <row r="6980">
          <cell r="A6980">
            <v>0</v>
          </cell>
        </row>
        <row r="6981">
          <cell r="A6981" t="str">
            <v>18.27.088</v>
          </cell>
          <cell r="B6981" t="str">
            <v>FORNECIMENTO DE FIO DE COBRE NU, TEMPERA MEIO DURO, CLASSE 1A, SM-16MM2, PARA TRES LANCES DE REDE, INCLUSIVE ANDAIME E INSTALACAO.</v>
          </cell>
          <cell r="C6981" t="str">
            <v>Un</v>
          </cell>
          <cell r="D6981">
            <v>547.39</v>
          </cell>
          <cell r="E6981" t="str">
            <v>EMLURB</v>
          </cell>
        </row>
        <row r="6982">
          <cell r="A6982">
            <v>0</v>
          </cell>
        </row>
        <row r="6983">
          <cell r="A6983" t="str">
            <v>18.27.089</v>
          </cell>
          <cell r="B6983" t="str">
            <v>FORNECIMENTO DE FIO DE COBRE NU, TEMPERA MEIO DURO, CLASSE 1A, SM-16MM2, PARA QUATRO LANCES DE REDE, INCLUSIVE ANDAIME E INSTALACAO.</v>
          </cell>
          <cell r="C6983" t="str">
            <v>Un</v>
          </cell>
          <cell r="D6983">
            <v>720.05</v>
          </cell>
          <cell r="E6983" t="str">
            <v>EMLURB</v>
          </cell>
        </row>
        <row r="6984">
          <cell r="A6984">
            <v>0</v>
          </cell>
        </row>
        <row r="6985">
          <cell r="A6985" t="str">
            <v>18.27.090</v>
          </cell>
          <cell r="B6985" t="str">
            <v>FORNECIMENTO DE CABO DE ALUMINIO COM ALMA DE ACO 10MM2 PARA UM LANCE DE REDE, INCLUSIVE ARMACAO SECUNDARIA B1, ISOLADOR, PARAFUSOS, BRACADEIRA REDONDA DE FERRO GALV. A FOGO, ANDAIME E INSTALACAO.</v>
          </cell>
          <cell r="C6985" t="str">
            <v>Un</v>
          </cell>
          <cell r="D6985">
            <v>152.79</v>
          </cell>
          <cell r="E6985" t="str">
            <v>EMLURB</v>
          </cell>
        </row>
        <row r="6986">
          <cell r="A6986">
            <v>0</v>
          </cell>
        </row>
        <row r="6987">
          <cell r="A6987" t="str">
            <v>18.27.091</v>
          </cell>
          <cell r="B6987" t="str">
            <v>FORNECIMENTO DE CABO DE ALUMINIO COM ALMA DE AC0 10MM2 PARA DOIS LANCES DE REDE, INCLUSIVE ARMACAO SECUNDARIA B2, ISOLADORES, PARAFUSOS, BRACADEIRA REDONDA DE FERRO GALV. A FOGO, ANDAIME E INSTALACAO.</v>
          </cell>
          <cell r="C6987" t="str">
            <v>Un</v>
          </cell>
          <cell r="D6987">
            <v>250.99</v>
          </cell>
          <cell r="E6987" t="str">
            <v>EMLURB</v>
          </cell>
        </row>
        <row r="6988">
          <cell r="A6988">
            <v>0</v>
          </cell>
        </row>
        <row r="6989">
          <cell r="A6989" t="str">
            <v>18.27.092</v>
          </cell>
          <cell r="B6989" t="str">
            <v>FORNECIMENTO DE CABO DE ALUMINIO COM ALMA DE ACO 10MM2 PARA TRES LANCES DE REDE, INCLUSIVE ARMACAO SECUNDARIA B3, ISOLADORES, PARAFUSOS, BRACADEIRAS REDONDAS DE FERRO GALV. A FOGO, ANDAIME E INSTALACAO.</v>
          </cell>
          <cell r="C6989" t="str">
            <v>Un</v>
          </cell>
          <cell r="D6989">
            <v>390.84</v>
          </cell>
          <cell r="E6989" t="str">
            <v>EMLURB</v>
          </cell>
        </row>
        <row r="6990">
          <cell r="A6990">
            <v>0</v>
          </cell>
        </row>
        <row r="6991">
          <cell r="A6991" t="str">
            <v>18.27.093</v>
          </cell>
          <cell r="B6991" t="str">
            <v>FORNECIMENTO DE CABO DE ALUMINIO COM ALMA DE ACO 10MM2 PARA QUATRO LANCES DE REDE, INCLUSIVE ARMACAO SECUNDARIA B4, ISOLADORES, PARAFUSOS, BRACADEIRAS REDONDAS DE FERRO GALV. A FOGO, ANDAIME E INSTALACAO.</v>
          </cell>
          <cell r="C6991" t="str">
            <v>Un</v>
          </cell>
          <cell r="D6991">
            <v>490.22</v>
          </cell>
          <cell r="E6991" t="str">
            <v>EMLURB</v>
          </cell>
        </row>
        <row r="6992">
          <cell r="A6992">
            <v>0</v>
          </cell>
        </row>
        <row r="6993">
          <cell r="A6993" t="str">
            <v>18.27.094</v>
          </cell>
          <cell r="B6993" t="str">
            <v>FORNECIMENTO DE CABO DE ALUMINIO COM ALMA DE ACO 10MM2 PARA UM LANCE DE REDE, INCLUSIVE ANDAIME E INSTALACAO.</v>
          </cell>
          <cell r="C6993" t="str">
            <v>Un</v>
          </cell>
          <cell r="D6993">
            <v>109.46</v>
          </cell>
          <cell r="E6993" t="str">
            <v>EMLURB</v>
          </cell>
        </row>
        <row r="6994">
          <cell r="A6994">
            <v>0</v>
          </cell>
        </row>
        <row r="6995">
          <cell r="A6995" t="str">
            <v>18.27.095</v>
          </cell>
          <cell r="B6995" t="str">
            <v>FORNECIMENTO DE CABO DE ALUMINIO COM ALMA DE ACO 10MM2 PARA DOIS LANCES DE REDE,INCLUSIVE ANDAIME E INSTALACAO.</v>
          </cell>
          <cell r="C6995" t="str">
            <v>Un</v>
          </cell>
          <cell r="D6995">
            <v>199.68</v>
          </cell>
          <cell r="E6995" t="str">
            <v>EMLURB</v>
          </cell>
        </row>
        <row r="6996">
          <cell r="A6996">
            <v>0</v>
          </cell>
        </row>
        <row r="6997">
          <cell r="A6997" t="str">
            <v>18.27.096</v>
          </cell>
          <cell r="B6997" t="str">
            <v>FORNECIMENTO DE CABO DE ALUMINIO COM ALMA DE ACO 10MM2 PARA TRES LANCES DE REDE, INCLUSIVE ANDAIME E INSTALACAO.</v>
          </cell>
          <cell r="C6997" t="str">
            <v>Un</v>
          </cell>
          <cell r="D6997">
            <v>300.08999999999997</v>
          </cell>
          <cell r="E6997" t="str">
            <v>EMLURB</v>
          </cell>
        </row>
        <row r="6998">
          <cell r="A6998">
            <v>0</v>
          </cell>
        </row>
        <row r="6999">
          <cell r="A6999" t="str">
            <v>18.27.097</v>
          </cell>
          <cell r="B6999" t="str">
            <v>FORNECIMENTO DE CABO DE ALUMINIO COM ALMA DE ACO 10MM2 PARA QUATRO LANCES DE REDE, INCLUSIVE ANDAIME E INSTALACAO.</v>
          </cell>
          <cell r="C6999" t="str">
            <v>Un</v>
          </cell>
          <cell r="D6999">
            <v>390.32</v>
          </cell>
          <cell r="E6999" t="str">
            <v>EMLURB</v>
          </cell>
        </row>
        <row r="7000">
          <cell r="A7000">
            <v>0</v>
          </cell>
        </row>
        <row r="7001">
          <cell r="A7001" t="str">
            <v>18.27.098</v>
          </cell>
          <cell r="B7001" t="str">
            <v>FORNECIMENTO DE CABO DE ALUMINIO COM ALMA DE ACO 16MM2 PARA UM LANCE DE REDE, INCLUSIVE ARMACAO SECUNDARIA B1, ISOLADOR, PARAFUSOS, BRACADEIRA REDONDA DE FERRO GALV. A FOGO, ANDAIME E INSTALACAO.</v>
          </cell>
          <cell r="C7001" t="str">
            <v>Un</v>
          </cell>
          <cell r="D7001">
            <v>177.54</v>
          </cell>
          <cell r="E7001" t="str">
            <v>EMLURB</v>
          </cell>
        </row>
        <row r="7002">
          <cell r="A7002">
            <v>0</v>
          </cell>
        </row>
        <row r="7003">
          <cell r="A7003" t="str">
            <v>18.27.099</v>
          </cell>
          <cell r="B7003" t="str">
            <v>FORNECIMENTO DE CABO DE ALUMINIO COM ALMA DE ACO 16MM2 PARA DOIS LANCES DE REDE, INCLUSIVE ARMACAO SECUNDARIA B2, ISOLADORES, PARAFUSOS, BRACADEIRA REDONDA DE FERRO GALV. A FOGO, ANDAIME E INSTALACAO.</v>
          </cell>
          <cell r="C7003" t="str">
            <v>Un</v>
          </cell>
          <cell r="D7003">
            <v>300.5</v>
          </cell>
          <cell r="E7003" t="str">
            <v>EMLURB</v>
          </cell>
        </row>
        <row r="7004">
          <cell r="A7004">
            <v>0</v>
          </cell>
        </row>
        <row r="7005">
          <cell r="A7005" t="str">
            <v>18.27.100</v>
          </cell>
          <cell r="B7005" t="str">
            <v>FORNECIMENTO DE CABO DE ALUMINIO COM ALMA DE ACO 16MM2 PARA TRES LANCES DE REDE, INCLUSIVE ARMACAO SECUNDARIA B3, ISOLADORES, PARAFUSOS, BRACADEIRAS REDONDAS DE FERRO GALV.A FOGO, ANDAIME E INSTALACAO.</v>
          </cell>
          <cell r="C7005" t="str">
            <v>Un</v>
          </cell>
          <cell r="D7005">
            <v>465.1</v>
          </cell>
          <cell r="E7005" t="str">
            <v>EMLURB</v>
          </cell>
        </row>
        <row r="7006">
          <cell r="A7006">
            <v>0</v>
          </cell>
        </row>
        <row r="7007">
          <cell r="A7007" t="str">
            <v>18.27.101</v>
          </cell>
          <cell r="B7007" t="str">
            <v>FORNECIMENTO DE CABO DE ALUMINIO COM ALMA DE ACO 16MM2 PARA QUATRO LANCES DE REDE, INCLUSIVE ARMACAO SECUNDARIA B4, ISOLADORES, PARAFUSOS, BRACADEIRAS REDONDAS DE FERRO GALV. A FOGO, ANDAIME E INSTALACAO.</v>
          </cell>
          <cell r="C7007" t="str">
            <v>Un</v>
          </cell>
          <cell r="D7007">
            <v>589.24</v>
          </cell>
          <cell r="E7007" t="str">
            <v>EMLURB</v>
          </cell>
        </row>
        <row r="7008">
          <cell r="A7008">
            <v>0</v>
          </cell>
        </row>
        <row r="7009">
          <cell r="A7009" t="str">
            <v>18.27.102</v>
          </cell>
          <cell r="B7009" t="str">
            <v>FORNECIMENTO DE CABO DE ALUMINIO COM ALMA DE ACO 16MM2 PARA UM LANCE DE REDE, INCLUSIVE ANDAIME E INSTALACAO.</v>
          </cell>
          <cell r="C7009" t="str">
            <v>Un</v>
          </cell>
          <cell r="D7009">
            <v>134.21</v>
          </cell>
          <cell r="E7009" t="str">
            <v>EMLURB</v>
          </cell>
        </row>
        <row r="7010">
          <cell r="A7010">
            <v>0</v>
          </cell>
        </row>
        <row r="7011">
          <cell r="A7011" t="str">
            <v>18.27.103</v>
          </cell>
          <cell r="B7011" t="str">
            <v>FORNECIMENTO DE CABO DE ALUMINIO COM ALMA DE ACO 16MM2 PARA DOIS LANCES DE REDE, INCLUSIVE ANDAIME E INSTALACAO.</v>
          </cell>
          <cell r="C7011" t="str">
            <v>Un</v>
          </cell>
          <cell r="D7011">
            <v>249.19</v>
          </cell>
          <cell r="E7011" t="str">
            <v>EMLURB</v>
          </cell>
        </row>
        <row r="7012">
          <cell r="A7012">
            <v>0</v>
          </cell>
        </row>
        <row r="7013">
          <cell r="A7013" t="str">
            <v>18.27.104</v>
          </cell>
          <cell r="B7013" t="str">
            <v>FORNECIMENTO DE CABO DE ALUMINIO COM ALMA DE ACO 16MM2 PARA TRES LANCES DE REDE, INCLUSIVE ANDAIME E INSTALACAO.</v>
          </cell>
          <cell r="C7013" t="str">
            <v>Un</v>
          </cell>
          <cell r="D7013">
            <v>374.36</v>
          </cell>
          <cell r="E7013" t="str">
            <v>EMLURB</v>
          </cell>
        </row>
        <row r="7014">
          <cell r="A7014">
            <v>0</v>
          </cell>
        </row>
        <row r="7015">
          <cell r="A7015" t="str">
            <v>18.27.105</v>
          </cell>
          <cell r="B7015" t="str">
            <v>FORNECIMENTO DE CABO DE ALUMINIO COM ALMA DE ACO 16MM2 PARA QUATRO LANCES DE REDE, INCLUSIVE ANDAIME E INSTALACAO.</v>
          </cell>
          <cell r="C7015" t="str">
            <v>Un</v>
          </cell>
          <cell r="D7015">
            <v>489.34</v>
          </cell>
          <cell r="E7015" t="str">
            <v>EMLURB</v>
          </cell>
        </row>
        <row r="7016">
          <cell r="A7016">
            <v>0</v>
          </cell>
        </row>
        <row r="7017">
          <cell r="A7017" t="str">
            <v>18.27.106</v>
          </cell>
          <cell r="B7017" t="str">
            <v>FORNECIMENTO DE CABO DE COBRE, ENCORDOAMENTO CLASSE 2, ISOLAMENTO DE PVC 70 C, TIPO BWF 750V. FOREPLAST OU SIMILAR, SM-6MM2, PARA UM LANCE DE REDE, INCLUSIVE ARMACAO SECUNDARIA B1, ISOLADOR, PARAFUSOS, BRACADEIRA REDONDA DE FERRO GALV. A FOGO, ANDAIME E I</v>
          </cell>
          <cell r="C7017" t="str">
            <v>Un</v>
          </cell>
          <cell r="D7017">
            <v>189.44</v>
          </cell>
          <cell r="E7017" t="str">
            <v>EMLURB</v>
          </cell>
        </row>
        <row r="7018">
          <cell r="A7018">
            <v>0</v>
          </cell>
        </row>
        <row r="7019">
          <cell r="A7019" t="str">
            <v>18.27.107</v>
          </cell>
          <cell r="B7019" t="str">
            <v>FORNECIMENTO DE CABO DE COBRE, ENCORDOAMENTO CLASSE 2, ISOLAMENTO DE PVC 70 C, TIPO BWF, 750V, FOREPLAST OU SIMILAR, SM-6MM2, PARA DOIS LANCES DE REDE, INCLUSIVE ARMACAO SECUNDARIA B2,ISOLADORES, PARAFUSOS, BRACADEIRA REDONDA DE FERRO GALV. A FOGO, ANDAIM</v>
          </cell>
          <cell r="C7019" t="str">
            <v>Un</v>
          </cell>
          <cell r="D7019">
            <v>324.3</v>
          </cell>
          <cell r="E7019" t="str">
            <v>EMLURB</v>
          </cell>
        </row>
        <row r="7020">
          <cell r="A7020">
            <v>0</v>
          </cell>
        </row>
        <row r="7021">
          <cell r="A7021" t="str">
            <v>18.27.108</v>
          </cell>
          <cell r="B7021" t="str">
            <v>FORNECIMENTO DE CABO DE COBRE, ENCORDOAMENTO CLASSE 2, ISOLAMENTO DE PVC 70 C, TIPO BWF, 750V, FOREPLAST OU SIMILAR, SM-6MM2, PARA TRES LANCES DE REDE, INCLUSIVE ARMACAO SECUNDARIA B3, ISOLADORES, PARAFUSOS, BRACADEIRAS REDONDAS DE FERRO GALV.A FOGO,ANDAI</v>
          </cell>
          <cell r="C7021" t="str">
            <v>Un</v>
          </cell>
          <cell r="D7021">
            <v>500.8</v>
          </cell>
          <cell r="E7021" t="str">
            <v>EMLURB</v>
          </cell>
        </row>
        <row r="7022">
          <cell r="A7022">
            <v>0</v>
          </cell>
        </row>
        <row r="7023">
          <cell r="A7023" t="str">
            <v>18.27.109</v>
          </cell>
          <cell r="B7023" t="str">
            <v>FORNECIMENTO DE CABO DE COBRE, ENCORDOAMENTO CLASSE 2, ISOLAMENTO DE PVC 70 C, TIPO BWF, 750V, FOREPLAST OU SIMILAR, SM-6MM2, PARA QUATRO LANCES DE REDE, INCLUSIVE ARMACAO SECUNDARIA B4, ISOLADORES, PARAFUSOS, BRACADEIRAS REDONDAS DE FERRO GALV.A FOGO,AND</v>
          </cell>
          <cell r="C7023" t="str">
            <v>Un</v>
          </cell>
          <cell r="D7023">
            <v>636.84</v>
          </cell>
          <cell r="E7023" t="str">
            <v>EMLURB</v>
          </cell>
        </row>
        <row r="7024">
          <cell r="A7024">
            <v>0</v>
          </cell>
        </row>
        <row r="7025">
          <cell r="A7025" t="str">
            <v>18.27.110</v>
          </cell>
          <cell r="B7025" t="str">
            <v>FORNECIMENTO DE CABO DE COBRE, ENCORDOAMENTO CLASSE 2, ISOLAMENTO DE PVC 70 C, TIPO BWF, 750V, FOREPLAST OU SIMILAR, SM-6MM2, PARA UM LANCE DE REDE, INCLUSIVE ANDAIME E INSTALACAO.</v>
          </cell>
          <cell r="C7025" t="str">
            <v>Un</v>
          </cell>
          <cell r="D7025">
            <v>146.11000000000001</v>
          </cell>
          <cell r="E7025" t="str">
            <v>EMLURB</v>
          </cell>
        </row>
        <row r="7026">
          <cell r="A7026">
            <v>0</v>
          </cell>
        </row>
        <row r="7027">
          <cell r="A7027" t="str">
            <v>18.27.111</v>
          </cell>
          <cell r="B7027" t="str">
            <v>FORNECIMENTO DE CABO DE COBRE, ENCORDOAMENTO CLASSE 2, ISOLAMENTO DE PVC 70 C, TIPO BWF, 750V, FOREPLAST OU SIMILAR, SM-6MM2, PARA DOIS LANCES DE REDE, INCLUSIVE ANDAIME E INSTALACAO.</v>
          </cell>
          <cell r="C7027" t="str">
            <v>Un</v>
          </cell>
          <cell r="D7027">
            <v>272.99</v>
          </cell>
          <cell r="E7027" t="str">
            <v>EMLURB</v>
          </cell>
        </row>
        <row r="7028">
          <cell r="A7028">
            <v>0</v>
          </cell>
        </row>
        <row r="7029">
          <cell r="A7029" t="str">
            <v>18.27.112</v>
          </cell>
          <cell r="B7029" t="str">
            <v>FORNECIMENTO DE CABO DE COBRE, ENCORDOAMENTO CLASSE 2, ISOLAMENTO DE PVC 70 C, TIPO BWF, 750V, FOREPLAST OU SIMILAR, SM-6MM2, PARA TRES LANCES DE REDE, INCLUSIVE ANDAIME E INSTALACAO.</v>
          </cell>
          <cell r="C7029" t="str">
            <v>Un</v>
          </cell>
          <cell r="D7029">
            <v>410.06</v>
          </cell>
          <cell r="E7029" t="str">
            <v>EMLURB</v>
          </cell>
        </row>
        <row r="7030">
          <cell r="A7030">
            <v>0</v>
          </cell>
        </row>
        <row r="7031">
          <cell r="A7031" t="str">
            <v>18.27.113</v>
          </cell>
          <cell r="B7031" t="str">
            <v>FORNECIMENTO DE CABO DE COBRE, ENCORDOAMENTO CLASSE 2, ISOLAMENTO DE PVC 70 C, TIPO BWF, 750V, FOREPLAST OU SIMILAR, SM-6MM2, PARA QUATRO LANCES DE REDE,INCLUSIVE ANDAIME E INSTALACAO.</v>
          </cell>
          <cell r="C7031" t="str">
            <v>Un</v>
          </cell>
          <cell r="D7031">
            <v>536.94000000000005</v>
          </cell>
          <cell r="E7031" t="str">
            <v>EMLURB</v>
          </cell>
        </row>
        <row r="7032">
          <cell r="A7032">
            <v>0</v>
          </cell>
        </row>
        <row r="7033">
          <cell r="A7033" t="str">
            <v>18.27.114</v>
          </cell>
          <cell r="B7033" t="str">
            <v>FORNECIMENTO DE CABO DE COBRE, ENCORDOAMENTO CLASSE 2, ISOLAMENTO DE PVC 70 C, TIPO BWF, 750V, FOREPLAST OU SIMILAR, SM-10MM2, PARA UM LANCE DE REDE,INCLUSIVE ARMACAO SECUNDARIA B1, ISOLADOR,PARAFUSOS, BRACADEIRA REDONDA DE FERRO GALV. A FOGO, ANDAIME E I</v>
          </cell>
          <cell r="C7033" t="str">
            <v>Un</v>
          </cell>
          <cell r="D7033">
            <v>333.58</v>
          </cell>
          <cell r="E7033" t="str">
            <v>EMLURB</v>
          </cell>
        </row>
        <row r="7034">
          <cell r="A7034">
            <v>0</v>
          </cell>
        </row>
        <row r="7035">
          <cell r="A7035" t="str">
            <v>18.27.115</v>
          </cell>
          <cell r="B7035" t="str">
            <v>FORNECIMENTO DE CABO DE COBRE, ENCORDOAMENTO CLASSE 2, ISOLAMENTO DE PVC 70 C, TIPO BWF, 750V, FOREPLAST OU SIMILAR, SM-10MM2, PARA DOIS LANCES DE REDE, INCLUSIVE ARMACAO SECUNDARIA B2, ISOLADORES,PARAFUSOS, BRACADEIRAS REDONDAS DE FERRO GALV. A FOGO, AND</v>
          </cell>
          <cell r="C7035" t="str">
            <v>Un</v>
          </cell>
          <cell r="D7035">
            <v>612.57000000000005</v>
          </cell>
          <cell r="E7035" t="str">
            <v>EMLURB</v>
          </cell>
        </row>
        <row r="7036">
          <cell r="A7036">
            <v>0</v>
          </cell>
        </row>
        <row r="7037">
          <cell r="A7037" t="str">
            <v>18.27.116</v>
          </cell>
          <cell r="B7037" t="str">
            <v>FORNECIMENTO DE CABO DE COBRE, ENCORDOAMENTO CLASSE 2, ISOLAMENTO DE PVC 70 C, TIPO BWF, 750V, FOREPLAST OU SIMILAR, SM-10MM2, PARA TRES LANCES DE REDE, INCLUSIVE ARMACAO SECUNDARIA B3, ISOLADORES,PARAFUSOS, BRACADEIRAS REDONDAS DE FERRO GALV.A FOGO,ANDAI</v>
          </cell>
          <cell r="C7037" t="str">
            <v>Un</v>
          </cell>
          <cell r="D7037">
            <v>933.21</v>
          </cell>
          <cell r="E7037" t="str">
            <v>EMLURB</v>
          </cell>
        </row>
        <row r="7038">
          <cell r="A7038">
            <v>0</v>
          </cell>
        </row>
        <row r="7039">
          <cell r="A7039" t="str">
            <v>18.27.117</v>
          </cell>
          <cell r="B7039" t="str">
            <v>FORNECIMENTO DE CABO DE COBRE, ENCORDOAMENTO CLASSE 2, ISOLAMENTO DE PVC 70 C, TIPO BWF, 750V, FOREPLAST OU SIMILAR, SM-10MM2, PARA QUATRO LANCES DE REDE, INCLUSIVE ARMACAO SECUNDARIA B4, ISOLADORES,PARAFUSOS,BRACADEIRAS REDONDAS DE F.GALV. A FOGO, ANDAIM</v>
          </cell>
          <cell r="C7039" t="str">
            <v>Un</v>
          </cell>
          <cell r="D7039">
            <v>1213.3800000000001</v>
          </cell>
          <cell r="E7039" t="str">
            <v>EMLURB</v>
          </cell>
        </row>
        <row r="7040">
          <cell r="A7040">
            <v>0</v>
          </cell>
        </row>
        <row r="7041">
          <cell r="A7041" t="str">
            <v>18.27.118</v>
          </cell>
          <cell r="B7041" t="str">
            <v>FORNECIMENTO DE CABO DE COBRE, ENCORDOAMENTO CLASSE 2, ISOLAMENTO DE PVC 70 C, TIPO BWF, 750V, FOREPLAST OU SIMILAR, SM-10MM2, PARA UM LANCE DE REDE, INCLUSIVE ANDAIME E INSTALACAO.</v>
          </cell>
          <cell r="C7041" t="str">
            <v>Un</v>
          </cell>
          <cell r="D7041">
            <v>300.43</v>
          </cell>
          <cell r="E7041" t="str">
            <v>EMLURB</v>
          </cell>
        </row>
        <row r="7042">
          <cell r="A7042">
            <v>0</v>
          </cell>
        </row>
        <row r="7043">
          <cell r="A7043" t="str">
            <v>18.27.119</v>
          </cell>
          <cell r="B7043" t="str">
            <v>FORNECIMENTO DE CABO DE COBRE, ENCORDOAMENTO CLASSE 2, ISOLAMENTO DE PVC 70 C, TIPO BWF, 750V, FOREPLAST OU SIMILAR, SM-10MM2, PARA DOIS LANCES DE REDE, INCLUSIVE ANDAIME E INSTALACAO.</v>
          </cell>
          <cell r="C7043" t="str">
            <v>Un</v>
          </cell>
          <cell r="D7043">
            <v>561.26</v>
          </cell>
          <cell r="E7043" t="str">
            <v>EMLURB</v>
          </cell>
        </row>
        <row r="7044">
          <cell r="A7044">
            <v>0</v>
          </cell>
        </row>
        <row r="7045">
          <cell r="A7045" t="str">
            <v>18.27.120</v>
          </cell>
          <cell r="B7045" t="str">
            <v>FORNECIMENTO DE CABO DE COBRE, ENCORDOAMENTO CLASSE 2, ISOLAMENTO DE PVC 70 C, TIPO BWF, 750V, FOREPLAST OU SIMILAR, SM-10MM2, PARA TRES LANCES DE REDE, INCLUSIVE ANDAIME E INSTALACAO.</v>
          </cell>
          <cell r="C7045" t="str">
            <v>Un</v>
          </cell>
          <cell r="D7045">
            <v>842.46</v>
          </cell>
          <cell r="E7045" t="str">
            <v>EMLURB</v>
          </cell>
        </row>
        <row r="7046">
          <cell r="A7046">
            <v>0</v>
          </cell>
        </row>
        <row r="7047">
          <cell r="A7047" t="str">
            <v>18.27.121</v>
          </cell>
          <cell r="B7047" t="str">
            <v>FORNECIMENTO DE CABO DE COBRE, ENCORDOAMENTO CLASSE 2, ISOLAMENTO DE PVC 70 C, TIPO BWF, 750V, FOREPLAST OU SIMILAR, SM-10MM2, PARA QUATRO LANCES DE REDE,INCLUSIVE ANDAIME E INSTALACAO.</v>
          </cell>
          <cell r="C7047" t="str">
            <v>Un</v>
          </cell>
          <cell r="D7047">
            <v>1113.48</v>
          </cell>
          <cell r="E7047" t="str">
            <v>EMLURB</v>
          </cell>
        </row>
        <row r="7048">
          <cell r="A7048">
            <v>0</v>
          </cell>
        </row>
        <row r="7049">
          <cell r="A7049" t="str">
            <v>18.27.122</v>
          </cell>
          <cell r="B7049" t="str">
            <v xml:space="preserve">FORNECIMENTO DE CABO DE COBRE, ENCORDOAMENTO CLASSE 2, ISOLAMENTO DE PVC 70 C, TIPO BWF, 750V, FOREPLAST OU SIMILAR, SM-16MM2, PARA UM LANCE DE REDE, INCLUSIVE ARMACAO SECUNDARIA B1, ISOLADOR, PARAFUSOS, BRACADEIRA REDONDA DE FERRO GALV.A FOGO, ANDAIME E </v>
          </cell>
          <cell r="C7049" t="str">
            <v>Un</v>
          </cell>
          <cell r="D7049">
            <v>458.94</v>
          </cell>
          <cell r="E7049" t="str">
            <v>EMLURB</v>
          </cell>
        </row>
        <row r="7050">
          <cell r="A7050">
            <v>0</v>
          </cell>
        </row>
        <row r="7051">
          <cell r="A7051" t="str">
            <v>18.27.123</v>
          </cell>
          <cell r="B7051" t="str">
            <v>FORNECIMENTO DE CABO DE COBRE, ENCORDOAMENTO CLASSE 2, ISOLAMENTO DE PVC 70 C, TIPO BWF, 750V, FOREPLAST OU SIMILAR, SM-16MM2, PARA DOIS LANCES DE REDE, INCLUSIVE ARMACAO SECUNDARIA B2, ISOLADORES, PARAFUSOS, BRACADEIRAS REDONDAS DE FERRO GALV. A FOGO, AN</v>
          </cell>
          <cell r="C7051" t="str">
            <v>Un</v>
          </cell>
          <cell r="D7051">
            <v>863.28</v>
          </cell>
          <cell r="E7051" t="str">
            <v>EMLURB</v>
          </cell>
        </row>
        <row r="7052">
          <cell r="A7052">
            <v>0</v>
          </cell>
        </row>
        <row r="7053">
          <cell r="A7053" t="str">
            <v>18.27.124</v>
          </cell>
          <cell r="B7053" t="str">
            <v>FORNECIMENTO DE CABO DE COBRE, ENCORDOAMENTO CLASSE 2, ISOLAMENTO DE PVC 70 C, TIPO BWF, 750V, FOREPLAST OU SIMILAR, SM-16MM2, PARA TRES LANCES DE REDE, INCLUSIVE ARMACAO SECUNDARIA B3, ISOLADORES, PARFUSOS, BRACADEIRAS REDONDAS DE FERRO GALV. A FOGO, AND</v>
          </cell>
          <cell r="C7053" t="str">
            <v>Un</v>
          </cell>
          <cell r="D7053">
            <v>1309.28</v>
          </cell>
          <cell r="E7053" t="str">
            <v>EMLURB</v>
          </cell>
        </row>
        <row r="7054">
          <cell r="A7054">
            <v>0</v>
          </cell>
        </row>
        <row r="7055">
          <cell r="A7055" t="str">
            <v>18.27.125</v>
          </cell>
          <cell r="B7055" t="str">
            <v xml:space="preserve">FORNECIMENTO DE CABO DE COBRE, ENCORDOAMENTO CLASSE 2, ISOLAMENTO DE PVC 70 C, TIPO BWF, 750V, FOREPLAST OU SIMILAR, SM-16MM2, PARA QUATRO LANCES DE REDE, INCLUSIVE ARMACAO SECUNDARIA B4, ISOLADORES, PARAFUSOS, BRACADEIRAS REDONDAS DE FERRO GALV. A FOGO, </v>
          </cell>
          <cell r="C7055" t="str">
            <v>Un</v>
          </cell>
          <cell r="D7055">
            <v>1714.82</v>
          </cell>
          <cell r="E7055" t="str">
            <v>EMLURB</v>
          </cell>
        </row>
        <row r="7056">
          <cell r="A7056">
            <v>0</v>
          </cell>
        </row>
        <row r="7057">
          <cell r="A7057" t="str">
            <v>18.27.126</v>
          </cell>
          <cell r="B7057" t="str">
            <v>FORNECIMENTO DE CABO DE COBRE, ENCORDOAMENTO CLASSE 2, ISOLAMENTO DE PVC 70 C, TIPO BWF, 750V, FOREPLAST OU SIMILAR, SM-16MM2, PARA UM LANCE DE REDE, INCLUSIVE ANDAIME E INSTALACAO.</v>
          </cell>
          <cell r="C7057" t="str">
            <v>Un</v>
          </cell>
          <cell r="D7057">
            <v>415.6</v>
          </cell>
          <cell r="E7057" t="str">
            <v>EMLURB</v>
          </cell>
        </row>
        <row r="7058">
          <cell r="A7058">
            <v>0</v>
          </cell>
        </row>
        <row r="7059">
          <cell r="A7059" t="str">
            <v>18.27.127</v>
          </cell>
          <cell r="B7059" t="str">
            <v>FORNECIMENTO DE CABO DE COBRE, ENCORDOAMENTO CLASSE 2, ISOLAMENTO DE PVC 70 C, TIPO BWF, 750V, FOREPLAST OU SIMILAR, SM-16MM2, PARA DOIS LANCES DE REDE, INCLUSIVE ANDAIME E INSTALACAO.</v>
          </cell>
          <cell r="C7059" t="str">
            <v>Un</v>
          </cell>
          <cell r="D7059">
            <v>811.98</v>
          </cell>
          <cell r="E7059" t="str">
            <v>EMLURB</v>
          </cell>
        </row>
        <row r="7060">
          <cell r="A7060">
            <v>0</v>
          </cell>
        </row>
        <row r="7061">
          <cell r="A7061" t="str">
            <v>18.27.128</v>
          </cell>
          <cell r="B7061" t="str">
            <v>FORNECIMENTO DE CABO DE COBRE, ENCORDOAMENTO CLASSE 2, ISOLAMENTO DE PVC 70 C, TIPO BWF, 750V, FOREPLAST OU SIMILAR, SM-16MM2, PARA TRES LANCES DE REDE, INCLUSIVE ANDAIME E INSTALACAO.</v>
          </cell>
          <cell r="C7061" t="str">
            <v>Un</v>
          </cell>
          <cell r="D7061">
            <v>1218.54</v>
          </cell>
          <cell r="E7061" t="str">
            <v>EMLURB</v>
          </cell>
        </row>
        <row r="7062">
          <cell r="A7062">
            <v>0</v>
          </cell>
        </row>
        <row r="7063">
          <cell r="A7063" t="str">
            <v>18.27.129</v>
          </cell>
          <cell r="B7063" t="str">
            <v>FORNECIMENTO DE CABO DE COBRE, ENCORDOAMENTO CLASSE 2, ISOLAMENTO DE PVC 70 C, TIPO BWF, 750V, FOREPLAST OU SIMILAR, SM-16MM2, PARA QUATRO LANCES DE REDE,INCLUSIVE ANDAIME E INSTALACAO.</v>
          </cell>
          <cell r="C7063" t="str">
            <v>Un</v>
          </cell>
          <cell r="D7063">
            <v>1614.91</v>
          </cell>
          <cell r="E7063" t="str">
            <v>EMLURB</v>
          </cell>
        </row>
        <row r="7064">
          <cell r="A7064">
            <v>0</v>
          </cell>
        </row>
        <row r="7065">
          <cell r="A7065" t="str">
            <v>18.27.130</v>
          </cell>
          <cell r="B7065" t="str">
            <v xml:space="preserve">FORNECIMENTO DE CABO DE COBRE, ENCORDOAMENTO CLASSE 2, ISOLAMENTO DE PVC 70 C, TIPO BWF, 750V, FOREPLAST OU SIMILAR, SM-25MM2, PARA UM LANCE DE REDE,INCLUSIVE ARMACAO SECUNDARIA B1, ISOLADOR, PARAFUSOS, BRACADEIRA REDONDA DE FERRO GALV. A FOGO, ANDAIME E </v>
          </cell>
          <cell r="C7065" t="str">
            <v>Un</v>
          </cell>
          <cell r="D7065">
            <v>694.93</v>
          </cell>
          <cell r="E7065" t="str">
            <v>EMLURB</v>
          </cell>
        </row>
        <row r="7066">
          <cell r="A7066">
            <v>0</v>
          </cell>
        </row>
        <row r="7067">
          <cell r="A7067" t="str">
            <v>18.27.131</v>
          </cell>
          <cell r="B7067" t="str">
            <v>FORNECIMENTO DE CABO DE COBRE, ENCORDOAMENTO CLASSE 2, ISOLAMENTO DE PVC 70 C, TIPO BWF, 750V, FOREPLAST OU SIMILAR, SM-25MM2, PARA DOIS LANCES DE REDE, INCLUSIVE ARMACAO SECUNDARIA B2,ISOLADORES,PARAFUSOS, BRACADEIRAS REDONDAS DE FERRO GALV.A FOGO, ANDAI</v>
          </cell>
          <cell r="C7067" t="str">
            <v>Un</v>
          </cell>
          <cell r="D7067">
            <v>1335.28</v>
          </cell>
          <cell r="E7067" t="str">
            <v>EMLURB</v>
          </cell>
        </row>
        <row r="7068">
          <cell r="A7068">
            <v>0</v>
          </cell>
        </row>
        <row r="7069">
          <cell r="A7069" t="str">
            <v>18.27.132</v>
          </cell>
          <cell r="B7069" t="str">
            <v>FORNECIMENTO DE CABO DE COBRE, ENCORDOAMENTO CLASSE 2, ISOLAMENTO DE PVC 70 C, TIPO BWF, 750V, FOREPLAST OU SIMILAR, SM-25MM2, PARA TRES LANCES DE REDE, INCLUSIVE ARMACAO SECUNDARIA B3,ISOLADORES,PARAFUSOS, BRACADEIRAS REDONDAS DE FERRO GALV. A FOGO, ANDA</v>
          </cell>
          <cell r="C7069" t="str">
            <v>Un</v>
          </cell>
          <cell r="D7069">
            <v>2017.28</v>
          </cell>
          <cell r="E7069" t="str">
            <v>EMLURB</v>
          </cell>
        </row>
        <row r="7070">
          <cell r="A7070">
            <v>0</v>
          </cell>
        </row>
        <row r="7071">
          <cell r="A7071" t="str">
            <v>18.27.133</v>
          </cell>
          <cell r="B7071" t="str">
            <v xml:space="preserve">FORNECIMENTO DE CABO DE COBRE, ENCORDOAMENTO CLASSE 2, ISOLAMENTO DE PVC 70 C, TIPO BWF, 750V, FOREPLAST OU SIMILAR, SM-25MM2, PARA QUATRO LANCES DE REDE,INCLUSIVE ARMACAO SECUNDARIA B4,ISOLADORES,PARAFUSOS,BRACADEIRAS REDONDAS DE F. GALV. A FOGO,ANDAIME </v>
          </cell>
          <cell r="C7071" t="str">
            <v>Un</v>
          </cell>
          <cell r="D7071">
            <v>2658.81</v>
          </cell>
          <cell r="E7071" t="str">
            <v>EMLURB</v>
          </cell>
        </row>
        <row r="7072">
          <cell r="A7072">
            <v>0</v>
          </cell>
        </row>
        <row r="7073">
          <cell r="A7073" t="str">
            <v>18.27.134</v>
          </cell>
          <cell r="B7073" t="str">
            <v>FORNECIMENTO DE CABO DE COBRE, ENCORDOAMENTO CLASSE 2, ISOLAMENTO DE PVC 70 C, TIPO BWF, 750V, FOREPLAST OU SIMILAR, SM-25MM2, PARA UM LANCE DE REDE, INCLUSIVE ANDAIME E INSTALACAO.</v>
          </cell>
          <cell r="C7073" t="str">
            <v>Un</v>
          </cell>
          <cell r="D7073">
            <v>651.6</v>
          </cell>
          <cell r="E7073" t="str">
            <v>EMLURB</v>
          </cell>
        </row>
        <row r="7074">
          <cell r="A7074">
            <v>0</v>
          </cell>
        </row>
        <row r="7075">
          <cell r="A7075" t="str">
            <v>18.27.135</v>
          </cell>
          <cell r="B7075" t="str">
            <v>FORNECIMENTO DE CABO DE COBRE, ENCORDOAMENTO CLASSE 2, ISOLAMENTO DE PVC 70 C, TIPO BWF, 750V, FOREPLAST OU SIMILAR, SM-25MM2, PARA DOIS LANCES DE REDE, INCLUSIVE ANDAIME E INSTALACAO.</v>
          </cell>
          <cell r="C7075" t="str">
            <v>Un</v>
          </cell>
          <cell r="D7075">
            <v>1283.97</v>
          </cell>
          <cell r="E7075" t="str">
            <v>EMLURB</v>
          </cell>
        </row>
        <row r="7076">
          <cell r="A7076">
            <v>0</v>
          </cell>
        </row>
        <row r="7077">
          <cell r="A7077" t="str">
            <v>18.27.136</v>
          </cell>
          <cell r="B7077" t="str">
            <v>FORNECIMENTO DE CABO DE COBRE, ENCORDOAMENTO CLASSE 2, ISOLAMENTO DE PVC 70 C, TIPO BWF, 750V, FOREPLAST OU SIMILAR, SM-25MM2, PARA TRES LANCES DE REDE, INCLUSIVE ANDAIME E INSTALACAO.</v>
          </cell>
          <cell r="C7077" t="str">
            <v>Un</v>
          </cell>
          <cell r="D7077">
            <v>1926.53</v>
          </cell>
          <cell r="E7077" t="str">
            <v>EMLURB</v>
          </cell>
        </row>
        <row r="7078">
          <cell r="A7078">
            <v>0</v>
          </cell>
        </row>
        <row r="7079">
          <cell r="A7079" t="str">
            <v>18.27.137</v>
          </cell>
          <cell r="B7079" t="str">
            <v>FORNECIMENTO DE CABO DE COBRE, ENCORDOAMENTO CLASSE 2, ISOLAMENTO DE PVC 70 C, TIPO BWF, 750V, FOREPLAST OU SIMILAR, SM-25MM2, PARA QUATRO LANCES DE REDE,INCLUSIVE ANDAIME E INSTALACAO.</v>
          </cell>
          <cell r="C7079" t="str">
            <v>Un</v>
          </cell>
          <cell r="D7079">
            <v>2558.9</v>
          </cell>
          <cell r="E7079" t="str">
            <v>EMLURB</v>
          </cell>
        </row>
        <row r="7080">
          <cell r="A7080">
            <v>0</v>
          </cell>
        </row>
        <row r="7081">
          <cell r="A7081" t="str">
            <v>18.28.010</v>
          </cell>
          <cell r="B7081" t="str">
            <v>MANUTENCAO DE LUMINARIA DE UMA PETALA COM UMA LAMPADA A VAPOR DE SODIO DE 250 W, INCLUSIVE FORNECIMENTO E SUBSTITUICAO DE UMA LAMPADA E UM REATOR DE ALTO FATOR DE POTENCIA EM POSTE DE ATE 17M.</v>
          </cell>
          <cell r="C7081" t="str">
            <v>UD</v>
          </cell>
          <cell r="D7081">
            <v>261.8</v>
          </cell>
          <cell r="E7081" t="str">
            <v>EMLURB</v>
          </cell>
        </row>
        <row r="7082">
          <cell r="A7082">
            <v>0</v>
          </cell>
        </row>
        <row r="7083">
          <cell r="A7083" t="str">
            <v>18.28.011</v>
          </cell>
          <cell r="B7083" t="str">
            <v>MANUTENCAO DE LUMINARIA DE UMA PETALA COM DUAS LAMPADAS A VAPOR DE SODIO DE 250W,INCLUSIVE FORNECIMENTO E SUBSTITUICAO DE DUAS LAMPADAS E DOIS REATORES DE ALTO FATOR DE POTENCIA EM POSTE DE ATE 17M.</v>
          </cell>
          <cell r="C7083" t="str">
            <v>UD</v>
          </cell>
          <cell r="D7083">
            <v>467.03</v>
          </cell>
          <cell r="E7083" t="str">
            <v>EMLURB</v>
          </cell>
        </row>
        <row r="7084">
          <cell r="A7084">
            <v>0</v>
          </cell>
        </row>
        <row r="7085">
          <cell r="A7085" t="str">
            <v>18.28.012</v>
          </cell>
          <cell r="B7085" t="str">
            <v>MANUTENCAO DE LUMINARIA DE UMA PETALA COM TRES LAMPADAS A VAPOR DE SODIO DE 250W, INCLUSIVE FORNECIMENTO E SUBSTITUICAO DE TRES LAMPADAS E TRES REATORES DE ALTO FATOR DE POTENCIA EM POSTE DE ATE 17M.</v>
          </cell>
          <cell r="C7085" t="str">
            <v>UD</v>
          </cell>
          <cell r="D7085">
            <v>672.26</v>
          </cell>
          <cell r="E7085" t="str">
            <v>EMLURB</v>
          </cell>
        </row>
        <row r="7086">
          <cell r="A7086">
            <v>0</v>
          </cell>
        </row>
        <row r="7087">
          <cell r="A7087" t="str">
            <v>18.28.013</v>
          </cell>
          <cell r="B7087" t="str">
            <v>MANUTENCAO DE LUMINARIA DE UMA PETALA COM QUATRO LAMPADAS A VAPOR DE SODIO DE 250W, INCLUSIVE FORNECIMENTO E SUBSTITUICAO DAS LAMPADAS REATORES, IGNITORES E CAPACITORES EM POSTE DE ATE 17M.</v>
          </cell>
          <cell r="C7087" t="str">
            <v>UD</v>
          </cell>
          <cell r="D7087">
            <v>877.49</v>
          </cell>
          <cell r="E7087" t="str">
            <v>EMLURB</v>
          </cell>
        </row>
        <row r="7088">
          <cell r="A7088">
            <v>0</v>
          </cell>
        </row>
        <row r="7089">
          <cell r="A7089" t="str">
            <v>18.28.014</v>
          </cell>
          <cell r="B7089" t="str">
            <v>MANUTENCAO DE LUMINARIA DE DUAS PETALAS COM QUATRO LAMPADAS A VAPOR DE SODIO DE 250W,(SENDO DUAS LAMPADAS POR PETALA),INCLUSIVE FORNECIMENTO E SUBSTITUICAO DAS LAMPADAS,REATORES, IGNITORES E CAPACITORES EM POSTE DE ATE 17M.</v>
          </cell>
          <cell r="C7089" t="str">
            <v>UD</v>
          </cell>
          <cell r="D7089">
            <v>877.49</v>
          </cell>
          <cell r="E7089" t="str">
            <v>EMLURB</v>
          </cell>
        </row>
        <row r="7090">
          <cell r="A7090">
            <v>0</v>
          </cell>
        </row>
        <row r="7091">
          <cell r="A7091" t="str">
            <v>18.28.015</v>
          </cell>
          <cell r="B7091" t="str">
            <v>MANUTENCAO DE LUMINARIA DE TRES PETALAS COM SEIS LAMPADAS A VAPOR DE SODIO DE 250W, SENDO DUAS LAMPADAS POR PETALA, INCLUSIVE FORNECIMENTO E SUBSTITUICAO DAS LAMPADAS, REATORES, IGNITORES E CAPACITORES EM POSTE DE ATE 17M.</v>
          </cell>
          <cell r="C7091" t="str">
            <v>Un</v>
          </cell>
          <cell r="D7091">
            <v>1287.96</v>
          </cell>
          <cell r="E7091" t="str">
            <v>EMLURB</v>
          </cell>
        </row>
        <row r="7092">
          <cell r="A7092">
            <v>0</v>
          </cell>
        </row>
        <row r="7093">
          <cell r="A7093" t="str">
            <v>18.28.016</v>
          </cell>
          <cell r="B7093" t="str">
            <v>MANUTENCAO DE LUMINARIA DE UMA PETALA COM UMA LAMPADA A VAPOR DE SODIO DE 400W, INCLUSIVE FORNECIMENTO E SUBSTITUICAO DA LAMPADA,REATOR IGNITOR E CAPACITOR EM POSTE DE ATE 23M.</v>
          </cell>
          <cell r="C7093" t="str">
            <v>UD</v>
          </cell>
          <cell r="D7093">
            <v>304.10000000000002</v>
          </cell>
          <cell r="E7093" t="str">
            <v>EMLURB</v>
          </cell>
        </row>
        <row r="7094">
          <cell r="A7094">
            <v>0</v>
          </cell>
        </row>
        <row r="7095">
          <cell r="A7095" t="str">
            <v>18.28.017</v>
          </cell>
          <cell r="B7095" t="str">
            <v>MANUTENCAO DE LUMINARIA DE UMA PETALA COM DUAS LAMPADAS A VAPOR DE SODIO DE 400W, INCLUSIVE FORNECIMENTO E SUBSTITUICAO DAS LAMPADAS, REATORES, IGNITORES E CAPACITORES EM POSTE DE ATE 23M.</v>
          </cell>
          <cell r="C7095" t="str">
            <v>UD</v>
          </cell>
          <cell r="D7095">
            <v>551.62</v>
          </cell>
          <cell r="E7095" t="str">
            <v>EMLURB</v>
          </cell>
        </row>
        <row r="7096">
          <cell r="A7096">
            <v>0</v>
          </cell>
        </row>
        <row r="7097">
          <cell r="A7097" t="str">
            <v>18.28.018</v>
          </cell>
          <cell r="B7097" t="str">
            <v>MANUTENCAO DE LUMINARIA DE UMA PETALA COM TRES LAMPADAS A VAPOR DE SODIO DE 400W, INCLUSIVE FORNECIMENTO E SUBSTITUICAO DE TRES LAMPADAS E TRES REATORES ALTO FATOR DE POTENCIA EM POSTE DE ATE 23M.</v>
          </cell>
          <cell r="C7097" t="str">
            <v>UD</v>
          </cell>
          <cell r="D7097">
            <v>799.14</v>
          </cell>
          <cell r="E7097" t="str">
            <v>EMLURB</v>
          </cell>
        </row>
        <row r="7098">
          <cell r="A7098">
            <v>0</v>
          </cell>
        </row>
        <row r="7099">
          <cell r="A7099" t="str">
            <v>18.28.019</v>
          </cell>
          <cell r="B7099" t="str">
            <v>MANUTENCAO DE LUMINARIA DE UMA PETALA COM QUATRO LAMPADAS A VAPOR DE SODIO DE 400W, INCLUSIVE FORNECIMENTO E SUBSTITUICAO DAS LAMPADAS REATORES, IGNITORES E CAPACITORES EM POSTE DE ATE 23M.</v>
          </cell>
          <cell r="C7099" t="str">
            <v>UD</v>
          </cell>
          <cell r="D7099">
            <v>1046.67</v>
          </cell>
          <cell r="E7099" t="str">
            <v>EMLURB</v>
          </cell>
        </row>
        <row r="7100">
          <cell r="A7100">
            <v>0</v>
          </cell>
        </row>
        <row r="7101">
          <cell r="A7101" t="str">
            <v>18.28.020</v>
          </cell>
          <cell r="B7101" t="str">
            <v>MANUTENCAO DE LUMINARIA DE DUAS PETALAS COM QUATRO LAMPADAS A VAPOR DE SODIO DE 400W, SENDO DUAS LAMPADAS POR PETALA, INCLUSIVE FORNECIMENTO E SUBSTUICAO DE QUATRO LAMPADAS E QUATRO REATORES DE ALTO FATOR DE POTENCIA EM POSTE DE ATE 23M.</v>
          </cell>
          <cell r="C7101" t="str">
            <v>UD</v>
          </cell>
          <cell r="D7101">
            <v>1046.67</v>
          </cell>
          <cell r="E7101" t="str">
            <v>EMLURB</v>
          </cell>
        </row>
        <row r="7102">
          <cell r="A7102">
            <v>0</v>
          </cell>
        </row>
        <row r="7103">
          <cell r="A7103" t="str">
            <v>18.28.021</v>
          </cell>
          <cell r="B7103" t="str">
            <v>MANUTENCAO DE LUMINARIA DE TRES PETALAS COM SEIS LAMPADAS A VAPOR DE SODIO DE 400W, SENDO DUAS LAMPADAS POR PETALA,INCLUSIVE FORNECIMENTO E SUBSTITUICAO DE SEIS LAMPADAS E SEIS REATORES DE ALTO FATOR DE POTENCIA EM POSTE DE ATE 23M.</v>
          </cell>
          <cell r="C7103" t="str">
            <v>UD</v>
          </cell>
          <cell r="D7103">
            <v>1541.72</v>
          </cell>
          <cell r="E7103" t="str">
            <v>EMLURB</v>
          </cell>
        </row>
        <row r="7104">
          <cell r="A7104">
            <v>0</v>
          </cell>
        </row>
        <row r="7105">
          <cell r="A7105" t="str">
            <v>18.28.022</v>
          </cell>
          <cell r="B7105" t="str">
            <v>MANUTENCAO DE LUMINARIA DE UMA PETALA COM UMA LAMPADA A VAPOR METALICO DE 250W, INCLUSIVE FORNECIMENTO E SUBSTITUICAO DAS LAMPADAS, REATORES, IGNITORES E CAPACITORES EM POSTE DE ATE 17M.</v>
          </cell>
          <cell r="C7105" t="str">
            <v>UD</v>
          </cell>
          <cell r="D7105">
            <v>314.52999999999997</v>
          </cell>
          <cell r="E7105" t="str">
            <v>EMLURB</v>
          </cell>
        </row>
        <row r="7106">
          <cell r="A7106">
            <v>0</v>
          </cell>
        </row>
        <row r="7107">
          <cell r="A7107" t="str">
            <v>18.28.023</v>
          </cell>
          <cell r="B7107" t="str">
            <v>MANUTENCAO DE LUMINARIA DE UMA PETALA COM DUAS LAMPADAS A VAPOR METALICO DE 250W, INCLUSIVE FORNECIMENTO E SUBSTITUICAO DAS LAMPADAS, REATORES, IGNITORES E CAPACITORES EM POSTE DE ATE 17M.</v>
          </cell>
          <cell r="C7107" t="str">
            <v>UD</v>
          </cell>
          <cell r="D7107">
            <v>572.48</v>
          </cell>
          <cell r="E7107" t="str">
            <v>EMLURB</v>
          </cell>
        </row>
        <row r="7108">
          <cell r="A7108">
            <v>0</v>
          </cell>
        </row>
        <row r="7109">
          <cell r="A7109" t="str">
            <v>18.28.024</v>
          </cell>
          <cell r="B7109" t="str">
            <v>MANUTENCAO DE LUMINARIA DE UMA PETALA COM TRES LAMPADAS A VAPOR METALICO DE 250W, INCLUSIVE FORNECIMENTO E SUBSTITUICAO DE TRES LAMPADAS E TRES REATORES DE ALTO FATOR DE POTENCIA EM POSTE DE ATE 17M.</v>
          </cell>
          <cell r="C7109" t="str">
            <v>UD</v>
          </cell>
          <cell r="D7109">
            <v>830.44</v>
          </cell>
          <cell r="E7109" t="str">
            <v>EMLURB</v>
          </cell>
        </row>
        <row r="7110">
          <cell r="A7110">
            <v>0</v>
          </cell>
        </row>
        <row r="7111">
          <cell r="A7111" t="str">
            <v>18.28.025</v>
          </cell>
          <cell r="B7111" t="str">
            <v>MANUTENCAO DE LUMINARIA DE UMA PETALA COM QUATRO LAMPADAS A VAPOR METALICO DE 250W, INCLUSIVE FORNECIMENTO E SUBSTITUICAO DAS LAMPADAS REATORES, IGNITORES E CAPACITORES EM POSTE DE ATE 17M.</v>
          </cell>
          <cell r="C7111" t="str">
            <v>UD</v>
          </cell>
          <cell r="D7111">
            <v>1088.4000000000001</v>
          </cell>
          <cell r="E7111" t="str">
            <v>EMLURB</v>
          </cell>
        </row>
        <row r="7112">
          <cell r="A7112">
            <v>0</v>
          </cell>
        </row>
        <row r="7113">
          <cell r="A7113" t="str">
            <v>18.28.026</v>
          </cell>
          <cell r="B7113" t="str">
            <v>MANUTENCAO DE LUMINARIA DE UMA PETALA COM UMA LAMPADA A VAPOR METALICO DE 400W, INCLUSIVE FORNECIMENTO E SUBSTITUICAO DE UMA LAMPADA E UM REATOR DE ALTO FATOR DE POTENCIA EM POSTE DE ATE 23M.</v>
          </cell>
          <cell r="C7113" t="str">
            <v>UD</v>
          </cell>
          <cell r="D7113">
            <v>357.1</v>
          </cell>
          <cell r="E7113" t="str">
            <v>EMLURB</v>
          </cell>
        </row>
        <row r="7114">
          <cell r="A7114">
            <v>0</v>
          </cell>
        </row>
        <row r="7115">
          <cell r="A7115" t="str">
            <v>18.28.027</v>
          </cell>
          <cell r="B7115" t="str">
            <v>MANUTENCAO DE LUMINARIA DE UMA PETALA COM DUAS LAMPADAS A VAPOR METALICO DE 400W, INCLUSIVE FORNECIMENTO E SUBSTITUICAO DAS LAMPADAS, REATORES, IGNITORES E CAPACITORES EM POSTE DE ATE 23M.</v>
          </cell>
          <cell r="C7115" t="str">
            <v>UD</v>
          </cell>
          <cell r="D7115">
            <v>657.64</v>
          </cell>
          <cell r="E7115" t="str">
            <v>EMLURB</v>
          </cell>
        </row>
        <row r="7116">
          <cell r="A7116">
            <v>0</v>
          </cell>
        </row>
        <row r="7117">
          <cell r="A7117" t="str">
            <v>18.28.028</v>
          </cell>
          <cell r="B7117" t="str">
            <v>MANUTENCAO DE LUMINARIA DE UMA PETALA COM TRES LAMPADAS A VAPOR METALICO DE 400W, INCLUSIVE FORNECIMENTO E SUBSTITUICAO DE TRES LAMPADAS E TRES REATORES DE ALTO FATOR DE POTENCIA EM POSTE DE ATE 23M.</v>
          </cell>
          <cell r="C7117" t="str">
            <v>UD</v>
          </cell>
          <cell r="D7117">
            <v>958.17</v>
          </cell>
          <cell r="E7117" t="str">
            <v>EMLURB</v>
          </cell>
        </row>
        <row r="7118">
          <cell r="A7118">
            <v>0</v>
          </cell>
        </row>
        <row r="7119">
          <cell r="A7119" t="str">
            <v>18.28.029</v>
          </cell>
          <cell r="B7119" t="str">
            <v>MANUTENCAO DE LUMINARIA DE UMA PETALA COM QUATRO LAMPADAS A VAPOR METALICO DE 400W,INCLUSIVE FORNECIMENTO E SUBSTITUICAO DAS LAMPADAS, REATORES, IGNITORES E CAPACITORES EM POSTE DE ATE 23M.</v>
          </cell>
          <cell r="C7119" t="str">
            <v>UD</v>
          </cell>
          <cell r="D7119">
            <v>1258.7</v>
          </cell>
          <cell r="E7119" t="str">
            <v>EMLURB</v>
          </cell>
        </row>
        <row r="7120">
          <cell r="A7120">
            <v>0</v>
          </cell>
        </row>
        <row r="7121">
          <cell r="A7121" t="str">
            <v>18.28.100</v>
          </cell>
          <cell r="B7121" t="str">
            <v>FORNECIMENTO DE NUCLEO DE FERRO FUNDIDO, PARA UMA LUMINARIA TIPO PETALA, EM POSTE DE ATE 23M, INCLUSIVE INSTALACAO.</v>
          </cell>
          <cell r="C7121" t="str">
            <v>UD</v>
          </cell>
          <cell r="D7121">
            <v>153.56</v>
          </cell>
          <cell r="E7121" t="str">
            <v>EMLURB</v>
          </cell>
        </row>
        <row r="7122">
          <cell r="A7122">
            <v>0</v>
          </cell>
        </row>
        <row r="7123">
          <cell r="A7123" t="str">
            <v>18.28.101</v>
          </cell>
          <cell r="B7123" t="str">
            <v>FORNECIMENTO DE NUCLEO DE FERRO FUNDIDO PARA DUAS LUMINARIAS TIPO PETALA EM POSTE DE ATE 23M, INCLUSIVE INSTALACAO.</v>
          </cell>
          <cell r="C7123" t="str">
            <v>UD</v>
          </cell>
          <cell r="D7123">
            <v>191.91</v>
          </cell>
          <cell r="E7123" t="str">
            <v>EMLURB</v>
          </cell>
        </row>
        <row r="7124">
          <cell r="A7124">
            <v>0</v>
          </cell>
        </row>
        <row r="7125">
          <cell r="A7125" t="str">
            <v>18.28.102</v>
          </cell>
          <cell r="B7125" t="str">
            <v>FORNECIMENTO DE NUCLEO DE FERRO FUNDIDO PARA TRES LUMINARIAS TIPO PETALA EM POSTE DE ATE 23M, INCLUSIVE INSTALACAO.</v>
          </cell>
          <cell r="C7125" t="str">
            <v>UD</v>
          </cell>
          <cell r="D7125">
            <v>203.19</v>
          </cell>
          <cell r="E7125" t="str">
            <v>EMLURB</v>
          </cell>
        </row>
        <row r="7126">
          <cell r="A7126">
            <v>0</v>
          </cell>
        </row>
        <row r="7127">
          <cell r="A7127" t="str">
            <v>18.28.110</v>
          </cell>
          <cell r="B7127" t="str">
            <v>FORNECIMENTO E SUBSTITUICAO DE BANDEJA EM ALUMINIO FUNDIDO PARA LUMINARIA DE UMA PETALA EM POSTE DE ATE 23M.</v>
          </cell>
          <cell r="C7127" t="str">
            <v>UD</v>
          </cell>
          <cell r="D7127">
            <v>110.71</v>
          </cell>
          <cell r="E7127" t="str">
            <v>EMLURB</v>
          </cell>
        </row>
        <row r="7128">
          <cell r="A7128">
            <v>0</v>
          </cell>
        </row>
        <row r="7129">
          <cell r="A7129" t="str">
            <v>18.28.111</v>
          </cell>
          <cell r="B7129" t="str">
            <v>FORNECIMENTO E SUBSTITUICAO DE BANDEJA EM ALUMINIO FUNDIDO PARA LUMINARIA COM DUAS PETALAS EM POSTE DE ATE 23M.</v>
          </cell>
          <cell r="C7129" t="str">
            <v>UD</v>
          </cell>
          <cell r="D7129">
            <v>164.84</v>
          </cell>
          <cell r="E7129" t="str">
            <v>EMLURB</v>
          </cell>
        </row>
        <row r="7130">
          <cell r="A7130">
            <v>0</v>
          </cell>
        </row>
        <row r="7131">
          <cell r="A7131" t="str">
            <v>18.28.112</v>
          </cell>
          <cell r="B7131" t="str">
            <v>FORNECIMENTO E SUBSTITUICAO DE BANDEJA EM ALUMINIO FUNDIDO PARA LUMINARIA DE TRES PETALAS EM POSTE DE ATE 23M.</v>
          </cell>
          <cell r="C7131" t="str">
            <v>UD</v>
          </cell>
          <cell r="D7131">
            <v>218.98</v>
          </cell>
          <cell r="E7131" t="str">
            <v>EMLURB</v>
          </cell>
        </row>
        <row r="7132">
          <cell r="A7132">
            <v>0</v>
          </cell>
        </row>
        <row r="7133">
          <cell r="A7133" t="str">
            <v>18.28.120</v>
          </cell>
          <cell r="B7133" t="str">
            <v>FORNECIMENTO E SUBSTITUICAO DE BANDEJA EM ALUMINIO FUNDIDO PARA LUMINARIA DE UMA PETALA EM POSTE DE ATE 17M, INCLUSIVE REATOR UI VS 25OW, IGNITOR E CAPACITOR.</v>
          </cell>
          <cell r="C7133" t="str">
            <v>UD</v>
          </cell>
          <cell r="D7133">
            <v>242.63</v>
          </cell>
          <cell r="E7133" t="str">
            <v>EMLURB</v>
          </cell>
        </row>
        <row r="7134">
          <cell r="A7134">
            <v>0</v>
          </cell>
        </row>
        <row r="7135">
          <cell r="A7135" t="str">
            <v>18.28.121</v>
          </cell>
          <cell r="B7135" t="str">
            <v>FORNECIMENTO E SUBSTITUICAO DE BANDEJA EM ALUMINIO FUNDIDO PARA LUMINARIA DE DUAS PETALAS EM POSTE DE 17M, INCLUSIVE REATORES UI VS 25OW IGNITORES E CAPACITORES.</v>
          </cell>
          <cell r="C7135" t="str">
            <v>UD</v>
          </cell>
          <cell r="D7135">
            <v>428.69</v>
          </cell>
          <cell r="E7135" t="str">
            <v>EMLURB</v>
          </cell>
        </row>
        <row r="7136">
          <cell r="A7136">
            <v>0</v>
          </cell>
        </row>
        <row r="7137">
          <cell r="A7137" t="str">
            <v>18.28.122</v>
          </cell>
          <cell r="B7137" t="str">
            <v>FORNECIMENTO E SUBSTITUICAO DE BANDEJA EM ALUMINIO FUNDIDO PARA LUMINARIA DE TRES PETALAS EM POSTE DE ATE 23M, INCLUSIVE REATORES UI VS 250W, IGNITORES E CAPACITORES.</v>
          </cell>
          <cell r="C7137" t="str">
            <v>UD</v>
          </cell>
          <cell r="D7137">
            <v>614.74</v>
          </cell>
          <cell r="E7137" t="str">
            <v>EMLURB</v>
          </cell>
        </row>
        <row r="7138">
          <cell r="A7138">
            <v>0</v>
          </cell>
        </row>
        <row r="7139">
          <cell r="A7139" t="str">
            <v>18.28.123</v>
          </cell>
          <cell r="B7139" t="str">
            <v>FORNECIMENTO E SUBSTITUICAO DE BANDEJA EM ALUMINIO FUNDIDO PARA LUMINARIA DE UMA PETALA EM POSTE DE ATE 23M, INCLUSIVE REATOR UI VS 400W IGNITOR E CAPACITOR.</v>
          </cell>
          <cell r="C7139" t="str">
            <v>UD</v>
          </cell>
          <cell r="D7139">
            <v>273.64</v>
          </cell>
          <cell r="E7139" t="str">
            <v>EMLURB</v>
          </cell>
        </row>
        <row r="7140">
          <cell r="A7140">
            <v>0</v>
          </cell>
        </row>
        <row r="7141">
          <cell r="A7141" t="str">
            <v>18.28.124</v>
          </cell>
          <cell r="B7141" t="str">
            <v>FORNECIMENTO E SUBSTITUICAO DE BANDEJA EM ALUMINIO FUNDIDO PARA LUMINARIA DE DUAS PETALAS EM POSTE DE ATE 23M, INCLUSIVE REATORES UI VS DE 400W, IGNITORES E CAPACITORES.</v>
          </cell>
          <cell r="C7141" t="str">
            <v>UD</v>
          </cell>
          <cell r="D7141">
            <v>490.72</v>
          </cell>
          <cell r="E7141" t="str">
            <v>EMLURB</v>
          </cell>
        </row>
        <row r="7142">
          <cell r="A7142">
            <v>0</v>
          </cell>
        </row>
        <row r="7143">
          <cell r="A7143" t="str">
            <v>18.28.125</v>
          </cell>
          <cell r="B7143" t="str">
            <v>FORNECIMENTO E SUBSTITUICAO DE BANDEJA EM ALUMINIO FUNDIDO PARA LUMINARIA DE TRES PETALAS EM POSTE DE 23M, INCLUSIVE REATORES UI VS 400W IGNITORES E CAPACITORES.</v>
          </cell>
          <cell r="C7143" t="str">
            <v>UD</v>
          </cell>
          <cell r="D7143">
            <v>707.79</v>
          </cell>
          <cell r="E7143" t="str">
            <v>EMLURB</v>
          </cell>
        </row>
        <row r="7144">
          <cell r="A7144">
            <v>0</v>
          </cell>
        </row>
        <row r="7145">
          <cell r="A7145" t="str">
            <v>18.28.126</v>
          </cell>
          <cell r="B7145" t="str">
            <v>FORNECIMENTO E SUBSTITUICAO DE BANDEJA EM ALUMINIO FUNDIDO PARA LUMINARIA DE UMA PETALA, EM POSTE DE ATE 17M, INCLUSIVE REATOR UI VAPOR METALICO DE 250W, IGNITOR E CAPACITOR.</v>
          </cell>
          <cell r="C7145" t="str">
            <v>UD</v>
          </cell>
          <cell r="D7145">
            <v>261.52</v>
          </cell>
          <cell r="E7145" t="str">
            <v>EMLURB</v>
          </cell>
        </row>
        <row r="7146">
          <cell r="A7146">
            <v>0</v>
          </cell>
        </row>
        <row r="7147">
          <cell r="A7147" t="str">
            <v>18.28.127</v>
          </cell>
          <cell r="B7147" t="str">
            <v>FORNECIMENTO E SUBSTITUICAO DE BANDEJA EM ALUMINIO FUNDIDO PARA LUMINARIA DE DUAS PETALAS EM POSTE DE ATE 17M, INCLUSIVE REATORES UI VAPOR METALICO DE 250W, IGNITORES E CAPACITORES</v>
          </cell>
          <cell r="C7147" t="str">
            <v>UD</v>
          </cell>
          <cell r="D7147">
            <v>466.47</v>
          </cell>
          <cell r="E7147" t="str">
            <v>EMLURB</v>
          </cell>
        </row>
        <row r="7148">
          <cell r="A7148">
            <v>0</v>
          </cell>
        </row>
        <row r="7149">
          <cell r="A7149" t="str">
            <v>18.28.128</v>
          </cell>
          <cell r="B7149" t="str">
            <v>FORNECIMENTO E SUBSTITUICAO DE BANDEJA EM ALUMINIO FUNDIDO PARA LUMINARIA DE TRES PETALAS EM POSTE DE ATE 17M, INCLUSIVE REATORES UI VAPOR METALICO DE 250W, IGNITORES E CAPACITORES.</v>
          </cell>
          <cell r="C7149" t="str">
            <v>UD</v>
          </cell>
          <cell r="D7149">
            <v>671.42</v>
          </cell>
          <cell r="E7149" t="str">
            <v>EMLURB</v>
          </cell>
        </row>
        <row r="7150">
          <cell r="A7150">
            <v>0</v>
          </cell>
        </row>
        <row r="7151">
          <cell r="A7151" t="str">
            <v>18.28.129</v>
          </cell>
          <cell r="B7151" t="str">
            <v>FORNECIMENTO E SUBSTITUICAO DE BANDEJA EM ALUMINIO FUNDIDO PARA LUMINARIA DE UMA PETALA EM POSTE DE ATE 23M, INCLUSIVE REATOR UI VAPOR METALICO DE 400W, IGNITOR E CAPACITOR.</v>
          </cell>
          <cell r="C7151" t="str">
            <v>UD</v>
          </cell>
          <cell r="D7151">
            <v>279.27999999999997</v>
          </cell>
          <cell r="E7151" t="str">
            <v>EMLURB</v>
          </cell>
        </row>
        <row r="7152">
          <cell r="A7152">
            <v>0</v>
          </cell>
        </row>
        <row r="7153">
          <cell r="A7153" t="str">
            <v>18.28.130</v>
          </cell>
          <cell r="B7153" t="str">
            <v>FORNECIMENTO E SUBSTITUICAO DE BANDEJA EM ALUMINIO FUNDIDO PARA LUMINARIA DE DUAS PETALAS EM POSTE DE ATE 23M, INCLUSIVE REATORES UI VAPOR METALICO DE 400W, IGNITORES E CAPACITORES.</v>
          </cell>
          <cell r="C7153" t="str">
            <v>UD</v>
          </cell>
          <cell r="D7153">
            <v>502</v>
          </cell>
          <cell r="E7153" t="str">
            <v>EMLURB</v>
          </cell>
        </row>
        <row r="7154">
          <cell r="A7154">
            <v>0</v>
          </cell>
        </row>
        <row r="7155">
          <cell r="A7155" t="str">
            <v>18.28.131</v>
          </cell>
          <cell r="B7155" t="str">
            <v>FORNECIMENTO E SUBSTITUICAO DE BANDEJA EM ALUMINIO FUNDIDO PARA LUMINARIA DE TRES PETALAS EM POSTE DE ATE 23M, INCLUSIVE REATORES UI VAPOR METALICO DE 400W, IGNITORES E CAPACITORES.</v>
          </cell>
          <cell r="C7155" t="str">
            <v>UD</v>
          </cell>
          <cell r="D7155">
            <v>724.71</v>
          </cell>
          <cell r="E7155" t="str">
            <v>EMLURB</v>
          </cell>
        </row>
        <row r="7156">
          <cell r="A7156">
            <v>0</v>
          </cell>
        </row>
        <row r="7157">
          <cell r="A7157" t="str">
            <v>18.28.132</v>
          </cell>
          <cell r="B7157" t="str">
            <v>FORNECIMENTO E SUBSTITUICAO DE REATOR UI VAPOR DE SODIO DE 250W, IGNITOR E CAPACITOR PARA LUMINARIA COM UMA PETALA EM POSTE DE 17M.</v>
          </cell>
          <cell r="C7157" t="str">
            <v>UD</v>
          </cell>
          <cell r="D7157">
            <v>188.49</v>
          </cell>
          <cell r="E7157" t="str">
            <v>EMLURB</v>
          </cell>
        </row>
        <row r="7158">
          <cell r="A7158">
            <v>0</v>
          </cell>
        </row>
        <row r="7159">
          <cell r="A7159" t="str">
            <v>18.28.133</v>
          </cell>
          <cell r="B7159" t="str">
            <v>FORNECIMENTO E SUBSTITUICAO DE REATORES UI VAPOR DE SODIO DE 250W,IGNITORES E CAPACITORES PARA LUMINARIA COM DUAS PETALAS EM POSTE DE ATE 17M.</v>
          </cell>
          <cell r="C7159" t="str">
            <v>UD</v>
          </cell>
          <cell r="D7159">
            <v>320.42</v>
          </cell>
          <cell r="E7159" t="str">
            <v>EMLURB</v>
          </cell>
        </row>
        <row r="7160">
          <cell r="A7160">
            <v>0</v>
          </cell>
        </row>
        <row r="7161">
          <cell r="A7161" t="str">
            <v>18.28.134</v>
          </cell>
          <cell r="B7161" t="str">
            <v>FORNECIMENTO E SUBSTITUICAO DE REATORES UI VAPOR DE SODIO DE 250W, IGNITORES E CAPACITORES PARA LUMINARIA COM TRES PETALAS EM POSTE DE ATE 17M.</v>
          </cell>
          <cell r="C7161" t="str">
            <v>UD</v>
          </cell>
          <cell r="D7161">
            <v>452.34</v>
          </cell>
          <cell r="E7161" t="str">
            <v>EMLURB</v>
          </cell>
        </row>
        <row r="7162">
          <cell r="A7162">
            <v>0</v>
          </cell>
        </row>
        <row r="7163">
          <cell r="A7163" t="str">
            <v>18.28.135</v>
          </cell>
          <cell r="B7163" t="str">
            <v>FORNECIMENTO E SUBSTITUICAO DE REATOR UI VAPOR DE SODIO DE 400W, IGNITOR E CAPACITOR PARA LUMINARIA DE UMA PETALA EM POSTE DE ATE 23M.</v>
          </cell>
          <cell r="C7163" t="str">
            <v>UD</v>
          </cell>
          <cell r="D7163">
            <v>219.51</v>
          </cell>
          <cell r="E7163" t="str">
            <v>EMLURB</v>
          </cell>
        </row>
        <row r="7164">
          <cell r="A7164">
            <v>0</v>
          </cell>
        </row>
        <row r="7165">
          <cell r="A7165" t="str">
            <v>18.28.136</v>
          </cell>
          <cell r="B7165" t="str">
            <v>FORNECIMENTO E SUBSTITUICAO DE REATORES UI VAPOR DE SODIO DE 400W, IGNITORES E CAPACITORES PARA LUMINARIA COM DUAS PETALAS EM POSTE DE ATE 23M.</v>
          </cell>
          <cell r="C7165" t="str">
            <v>UD</v>
          </cell>
          <cell r="D7165">
            <v>382.45</v>
          </cell>
          <cell r="E7165" t="str">
            <v>EMLURB</v>
          </cell>
        </row>
        <row r="7166">
          <cell r="A7166">
            <v>0</v>
          </cell>
        </row>
        <row r="7167">
          <cell r="A7167" t="str">
            <v>18.28.137</v>
          </cell>
          <cell r="B7167" t="str">
            <v>FORNECIMENTO E SUBSTITUICAO DE REATORES UI VAPOR DE SODIO DE 400W, IGNITORES E CAPACITORES PARA LUMINARIA COM TRES PETALAS EM POSTE DE ATE 23M.</v>
          </cell>
          <cell r="C7167" t="str">
            <v>UD</v>
          </cell>
          <cell r="D7167">
            <v>545.38</v>
          </cell>
          <cell r="E7167" t="str">
            <v>EMLURB</v>
          </cell>
        </row>
        <row r="7168">
          <cell r="A7168">
            <v>0</v>
          </cell>
        </row>
        <row r="7169">
          <cell r="A7169" t="str">
            <v>18.28.138</v>
          </cell>
          <cell r="B7169" t="str">
            <v>FORNECIMENTO E SUBSTITUICAO DE REATOR UI VAPOR METALICO DE 250W, IGNITOR E CAPACITOR PARA LUMINARIA COM UMA PETALA, EM POSTE DE ATE 17M.</v>
          </cell>
          <cell r="C7169" t="str">
            <v>UD</v>
          </cell>
          <cell r="D7169">
            <v>207.38</v>
          </cell>
          <cell r="E7169" t="str">
            <v>EMLURB</v>
          </cell>
        </row>
        <row r="7170">
          <cell r="A7170">
            <v>0</v>
          </cell>
        </row>
        <row r="7171">
          <cell r="A7171" t="str">
            <v>18.28.139</v>
          </cell>
          <cell r="B7171" t="str">
            <v>FORNECIMENTO E SUBSTITUICAO DE REATORES UI VAPOR METALICO 250W, IGNITORES E CAPACITORES PARA LUMINARIA COM DUAS PETALAS, EM POSTE DE ATE 17M.</v>
          </cell>
          <cell r="C7171" t="str">
            <v>UD</v>
          </cell>
          <cell r="D7171">
            <v>358.2</v>
          </cell>
          <cell r="E7171" t="str">
            <v>EMLURB</v>
          </cell>
        </row>
        <row r="7172">
          <cell r="A7172">
            <v>0</v>
          </cell>
        </row>
        <row r="7173">
          <cell r="A7173" t="str">
            <v>18.28.140</v>
          </cell>
          <cell r="B7173" t="str">
            <v>FORNECIMENTO E SUBSTITUICAO DE REATORES UI VAPOR METALICO DE 250W, IGNITORES E CAPACITORES PARA LUMINARIA COM TRES PETALAS, EM POSTE DE ATE 17M.</v>
          </cell>
          <cell r="C7173" t="str">
            <v>UD</v>
          </cell>
          <cell r="D7173">
            <v>509.01</v>
          </cell>
          <cell r="E7173" t="str">
            <v>EMLURB</v>
          </cell>
        </row>
        <row r="7174">
          <cell r="A7174">
            <v>0</v>
          </cell>
        </row>
        <row r="7175">
          <cell r="A7175" t="str">
            <v>18.28.141</v>
          </cell>
          <cell r="B7175" t="str">
            <v>FORNECIMENTO E SUBSTITUICAO DE REATOR UI VAPOR METALICO DE 400W, IGNITOR E CAPACITOR PARA LUMINARIA COM UMA PETALA EM POSTE DE ATE 23M.</v>
          </cell>
          <cell r="C7175" t="str">
            <v>UD</v>
          </cell>
          <cell r="D7175">
            <v>225.15</v>
          </cell>
          <cell r="E7175" t="str">
            <v>EMLURB</v>
          </cell>
        </row>
        <row r="7176">
          <cell r="A7176">
            <v>0</v>
          </cell>
        </row>
        <row r="7177">
          <cell r="A7177" t="str">
            <v>18.28.142</v>
          </cell>
          <cell r="B7177" t="str">
            <v>FORNECIMENTO E SUBSTITUICAO DE REATORES UI VAPOR METALICO DE 400W, IGNITORES E CAPACITORES PARA LUMINARIA COM DUAS PETALAS EM POSTE DE ATE 23M.</v>
          </cell>
          <cell r="C7177" t="str">
            <v>UD</v>
          </cell>
          <cell r="D7177">
            <v>393.72</v>
          </cell>
          <cell r="E7177" t="str">
            <v>EMLURB</v>
          </cell>
        </row>
        <row r="7178">
          <cell r="A7178">
            <v>0</v>
          </cell>
        </row>
        <row r="7179">
          <cell r="A7179" t="str">
            <v>18.28.143</v>
          </cell>
          <cell r="B7179" t="str">
            <v>FORNECIMENTO E SUBSTITUICAO DE REATORES UI VAPOR METALICO DE 400W, IGNITORES E CAPACITORES PARA LUMINARIA COM TRES PETALAS EM POSTE DE ATE 23M.</v>
          </cell>
          <cell r="C7179" t="str">
            <v>UD</v>
          </cell>
          <cell r="D7179">
            <v>562.29999999999995</v>
          </cell>
          <cell r="E7179" t="str">
            <v>EMLURB</v>
          </cell>
        </row>
        <row r="7180">
          <cell r="A7180">
            <v>0</v>
          </cell>
        </row>
        <row r="7181">
          <cell r="A7181" t="str">
            <v>18.29.025</v>
          </cell>
          <cell r="B7181" t="str">
            <v>SUBESTAÇÃO AÉREA C/TRANSFORMADOR TRIF.DE 225KVA-13800/11400V-380/220V, INCL.POSTE DT 600/11, PÁRA-RAIOS, CRUZETA, ATERR., CX.DE MEDIÇÃO TIPO F3, ELET.E DEMAIS ACESSÓRIOS NECESSÁRIOS AO PERFEITO FUNCIONAMENTO - INSTALADA C/ PROJETO APROVADO - CELPE E ART.N</v>
          </cell>
          <cell r="C7181" t="str">
            <v>Un</v>
          </cell>
          <cell r="D7181">
            <v>30998.35</v>
          </cell>
          <cell r="E7181" t="str">
            <v>SEDUC</v>
          </cell>
        </row>
        <row r="7182">
          <cell r="A7182">
            <v>0</v>
          </cell>
        </row>
        <row r="7183">
          <cell r="A7183" t="str">
            <v>18.29.030</v>
          </cell>
          <cell r="B7183" t="str">
            <v>SUBESTAÇÃO AÉREA C/TRANSF.TRIF.DE 150KVA-13.800/11400V-380/220V,INCL. POSTE DT 600/11, CRUZETA ATERR., PARA-RAIOS, CX.DE MED. TIPO F3, ELET.E DEMAIS ACESSÓRIOS NECESSÁRIOS P/SEU PERFEITO FUNCIONAMENTO - INSTALADA C/PROJETO APROVADO-CELPE E ART. NÃO INCLUS</v>
          </cell>
          <cell r="C7183" t="str">
            <v>Un</v>
          </cell>
          <cell r="D7183">
            <v>24226.49</v>
          </cell>
          <cell r="E7183" t="str">
            <v>SEDUC</v>
          </cell>
        </row>
        <row r="7184">
          <cell r="A7184">
            <v>0</v>
          </cell>
        </row>
        <row r="7185">
          <cell r="A7185" t="str">
            <v>18.29.035</v>
          </cell>
          <cell r="B7185" t="str">
            <v>SUBESTAÇÃO AÉREA C/TRANSF.TRIF.DE 112,5KVA-13800/11400V-380/220V, INCL.POSTE DT 300/11, PÁRA-RAIOS, CRUZETA, ATERR., CX.DE MEDIÇÃO TIPO F3, ELET.E DEMAIS ACESSÓRIOS NECESSÁRIOS AO PERFEITO FUNCIONAMENTO - INSTALADA C/ PROJETO APROVADO - CELPE E ART. NÃO I</v>
          </cell>
          <cell r="C7185" t="str">
            <v>Un</v>
          </cell>
          <cell r="D7185">
            <v>19625.150000000001</v>
          </cell>
          <cell r="E7185" t="str">
            <v>SEDUC</v>
          </cell>
        </row>
        <row r="7186">
          <cell r="A7186">
            <v>0</v>
          </cell>
        </row>
        <row r="7187">
          <cell r="A7187" t="str">
            <v>18.29.040</v>
          </cell>
          <cell r="B7187" t="str">
            <v>SUBESTAÇÃO AÉREA C/TRANSF.TRIF.75KVA-13.800/11400V-380V220V, INCL.POSTE DT 300/11, PÁRA-RAIOS, CRUZETA, ATERR., CX.DE MEDIÇÃO TIPO F3, ELET.E DEMAIS ACESS.NECESSÁRIOS AO SEU PERFEITO FUNCIONAMENTO - INSTALADA C/ PROJETO APROVADO - CELPE E ART. NÃO INCL. O</v>
          </cell>
          <cell r="C7187" t="str">
            <v>Un</v>
          </cell>
          <cell r="D7187">
            <v>15173.56</v>
          </cell>
          <cell r="E7187" t="str">
            <v>SEDUC</v>
          </cell>
        </row>
        <row r="7188">
          <cell r="A7188">
            <v>0</v>
          </cell>
        </row>
        <row r="7189">
          <cell r="A7189" t="str">
            <v>18.29.045</v>
          </cell>
          <cell r="B7189" t="str">
            <v xml:space="preserve"> FORN, MONTAGEM E INST ELÉT DE RAMAL PRIMÁRIO TRIF EM 13.8KV; SUBESTAÇÃO ABRIGADA DE 500KVA COM NÍVEL DE TENSÃO EM 380/220V - 60HZ; RAMAL SECUNDÁRIO DE BAIXA TENSÃO 380/220V - 800A; MALHA DE ATERRAMENTO COM RESIST MÁXIMA DE 10 OHMS E QGBT - QUADRO GERAL D</v>
          </cell>
          <cell r="C7189" t="str">
            <v>Un</v>
          </cell>
          <cell r="D7189">
            <v>324812.83</v>
          </cell>
          <cell r="E7189" t="str">
            <v>SEE</v>
          </cell>
        </row>
        <row r="7190">
          <cell r="A7190">
            <v>0</v>
          </cell>
        </row>
        <row r="7191">
          <cell r="A7191" t="str">
            <v>18.29.062</v>
          </cell>
          <cell r="B7191" t="str">
            <v>FORNECIMENTO E INSTALAÇÃO DE TRANSFORMADOR DE DISTRIBUIÇÃO TRIFÁSICO DE 45KVA - 13800/11400V-380/200V,IMERSO EM ÓLEO MINERAL ISOLANTE.</v>
          </cell>
          <cell r="C7191" t="str">
            <v>Un</v>
          </cell>
          <cell r="D7191">
            <v>6803.67</v>
          </cell>
          <cell r="E7191" t="str">
            <v>SEDUC</v>
          </cell>
        </row>
        <row r="7192">
          <cell r="A7192">
            <v>0</v>
          </cell>
        </row>
        <row r="7193">
          <cell r="A7193" t="str">
            <v>18.30.100</v>
          </cell>
          <cell r="B7193" t="str">
            <v>FORNECIMENTO E INSTALAÇÃO DE ELETROCALHA PERFURADA, TIPO "C", EM CHAPA GALVANIZADA N.18. DIMENSÔES:300MM (LARGURA) X 100MM (ALTURA) X 3000MM(COMPRIMENTO)</v>
          </cell>
          <cell r="C7193" t="str">
            <v>m</v>
          </cell>
          <cell r="D7193">
            <v>38.53</v>
          </cell>
          <cell r="E7193" t="str">
            <v>SEDUC</v>
          </cell>
        </row>
        <row r="7194">
          <cell r="A7194">
            <v>0</v>
          </cell>
        </row>
        <row r="7195">
          <cell r="A7195" t="str">
            <v>18.30.105</v>
          </cell>
          <cell r="B7195" t="str">
            <v>FORNECIMENTO E INSTALAÇÃO DE TAMPA DE ENCAIXE PARA ELETROCALHA, EM CHAPA GALVANIZADA N.24, LARGURA DE 300MM</v>
          </cell>
          <cell r="C7195" t="str">
            <v>m</v>
          </cell>
          <cell r="D7195">
            <v>11.89</v>
          </cell>
          <cell r="E7195" t="str">
            <v>SEDUC</v>
          </cell>
        </row>
        <row r="7196">
          <cell r="A7196">
            <v>0</v>
          </cell>
        </row>
        <row r="7197">
          <cell r="A7197" t="str">
            <v>18.30.110</v>
          </cell>
          <cell r="B7197" t="str">
            <v>FORNECIMENTO E INSTALAÇÃO DE ELETROCALHA PERFURADA, TIPO "C", EM CHAPA GALVANIZADA N.18. DIMENSÔES:100MM (LARGURA) X 100MM (ALTURA) X 3000MM(COMPRIMENTO)</v>
          </cell>
          <cell r="C7197" t="str">
            <v>m</v>
          </cell>
          <cell r="D7197">
            <v>29.19</v>
          </cell>
          <cell r="E7197" t="str">
            <v>SEDUC</v>
          </cell>
        </row>
        <row r="7198">
          <cell r="A7198">
            <v>0</v>
          </cell>
        </row>
        <row r="7199">
          <cell r="A7199" t="str">
            <v>18.30.120</v>
          </cell>
          <cell r="B7199" t="str">
            <v>FORNECIMENTO E INSTALAÇÃO DE ELETROCALHA PERFURADA, TIPO "C", EM CHAPA GALVANIZADA N.18. DIMENSÔES:100MM (LARGURA) X 50MM (ALTURA) X 3000MM(COMPRIMENTO)</v>
          </cell>
          <cell r="C7199" t="str">
            <v>m</v>
          </cell>
          <cell r="D7199">
            <v>18.350000000000001</v>
          </cell>
          <cell r="E7199" t="str">
            <v>SEDUC</v>
          </cell>
        </row>
        <row r="7200">
          <cell r="A7200">
            <v>0</v>
          </cell>
        </row>
        <row r="7201">
          <cell r="A7201" t="str">
            <v>18.30.121</v>
          </cell>
          <cell r="B7201" t="str">
            <v>FORNECIMENTO E INSTALAÇÃO DE ELETROCALHA PERFURADA, DIAMETRO 200 X 10MM, INCLUSIVE ACESSÓRIOS DE DERIVAÇÃO E FIXAÇÃO.</v>
          </cell>
          <cell r="C7201" t="str">
            <v>m</v>
          </cell>
          <cell r="D7201">
            <v>48.35</v>
          </cell>
          <cell r="E7201" t="str">
            <v>SEDUC</v>
          </cell>
        </row>
        <row r="7202">
          <cell r="A7202">
            <v>0</v>
          </cell>
        </row>
        <row r="7203">
          <cell r="A7203" t="str">
            <v>18.30.122</v>
          </cell>
          <cell r="B7203" t="str">
            <v>FORNECIMENTO E INSTALAÇÃO DE ELETROCALHA PERFURADA, DIÂMETRO 100 X 100 MM, INCLUSIVE ACESSÓRIOS DE DERIVAÇÃO E FIXAÇÃO.</v>
          </cell>
          <cell r="C7203" t="str">
            <v>m</v>
          </cell>
          <cell r="D7203">
            <v>25.61</v>
          </cell>
          <cell r="E7203" t="str">
            <v>SEDUC</v>
          </cell>
        </row>
        <row r="7204">
          <cell r="A7204">
            <v>0</v>
          </cell>
        </row>
        <row r="7205">
          <cell r="A7205" t="str">
            <v>18.30.123</v>
          </cell>
          <cell r="B7205" t="str">
            <v>FORNECIMENTO E INSTALAÇÃO DE ELETROCALHA PERFURADA, DIÂMETRO 50 X 50 MM, INCLUSIVE ACESSÓRIOS DE DERIVAÇÃO E FIXAÇÃO.</v>
          </cell>
          <cell r="C7205" t="str">
            <v>m</v>
          </cell>
          <cell r="D7205">
            <v>14.8</v>
          </cell>
          <cell r="E7205" t="str">
            <v>SEDUC</v>
          </cell>
        </row>
        <row r="7206">
          <cell r="A7206">
            <v>0</v>
          </cell>
        </row>
        <row r="7207">
          <cell r="A7207" t="str">
            <v>18.30.210</v>
          </cell>
          <cell r="B7207" t="str">
            <v>FORNECIMENTO E INSTALAÇÃO DE DERIVAÇÃO "L" HORIZONTAL EM CHAPA DE AÇO GALVANIZADO, DIMENSÕES:100MM X 50MM.</v>
          </cell>
          <cell r="C7207" t="str">
            <v>Un</v>
          </cell>
          <cell r="D7207">
            <v>21.06</v>
          </cell>
          <cell r="E7207" t="str">
            <v>SEDUC</v>
          </cell>
        </row>
        <row r="7208">
          <cell r="A7208">
            <v>0</v>
          </cell>
        </row>
        <row r="7209">
          <cell r="A7209" t="str">
            <v>18.30.220</v>
          </cell>
          <cell r="B7209" t="str">
            <v>FORNECIMENTO E INSTALAÇÃO DE SUPORTE VERTICAL PARA ELETROCALHA TIPO GANCHO DE SUSPENSÃO DUPLO, EM CHAPA DE AÇO GALVANIZADO,  DIMENSÕES: 100mm x 50mm. INCLUSIVE PARAFUSO CABEÇA DE LENTILHA C/ AUTO TRAVAMENTO DE 1/4"X1/2",PORCA SEXTAVADA E ARRUELA.</v>
          </cell>
          <cell r="C7209" t="str">
            <v>Un</v>
          </cell>
          <cell r="D7209">
            <v>5.84</v>
          </cell>
          <cell r="E7209" t="str">
            <v>SEDUC</v>
          </cell>
        </row>
        <row r="7210">
          <cell r="A7210">
            <v>0</v>
          </cell>
        </row>
        <row r="7211">
          <cell r="A7211" t="str">
            <v>18.40.010</v>
          </cell>
          <cell r="B7211" t="str">
            <v>SUBESTAÇÃO 01 - FORNECIMENTO E INSTALAÇÃO DE TRÊS PAINEIS MODULARES DESMONTÁVEIS EM CHAPA DE AÇO TRATADA COM SISTEMA DE BANHO QUÍMICO (DESENGRAXE E FOSFATIZAÇÃO À BASE DE FOSFATO DE FERRO), PINTURA ELETROSTÁTICA EPÓXI A PÓ NA COR BEGE NOS QUADROS E FECHAM</v>
          </cell>
          <cell r="C7211" t="str">
            <v>Un</v>
          </cell>
          <cell r="D7211">
            <v>67061.16</v>
          </cell>
          <cell r="E7211" t="str">
            <v>SEDUC</v>
          </cell>
        </row>
        <row r="7212">
          <cell r="A7212">
            <v>0</v>
          </cell>
        </row>
        <row r="7213">
          <cell r="A7213" t="str">
            <v>18.40.020</v>
          </cell>
          <cell r="B7213" t="str">
            <v>SUBESTAÇÃO 02 - FORNECIMENTO E INSTALAÇÃO DE TRÊS PAINEIS MODULARES DESMONTÁVEIS EM CHAPA DE AÇO TRATADA COM SISTEMA DE BANHO QUÍMICO (DESENGRAXE E FOSFATIZAÇÃO À BASE DE FOSFATO DE FERRO), PINTURA ELETROSTÁTICA EPÓXI A PÓ NA COR BEGE NOS QUADROS E FECHAM</v>
          </cell>
          <cell r="C7213" t="str">
            <v>Un</v>
          </cell>
          <cell r="D7213">
            <v>58252.26</v>
          </cell>
          <cell r="E7213" t="str">
            <v>SEDUC</v>
          </cell>
        </row>
        <row r="7214">
          <cell r="A7214">
            <v>0</v>
          </cell>
        </row>
        <row r="7215">
          <cell r="A7215" t="str">
            <v>18.40.030</v>
          </cell>
          <cell r="B7215" t="str">
            <v>SUBESTAÇÃO 03 - FORNECIMENTO E INSTALAÇÃO DE TRÊS PAINEIS MODULARES DESMONTÁVEIS EM CHAPA DE AÇO TRATADA COM SISTEMA DE BANHO QUÍMICO (DESENGRAXE E FOSFATIZAÇÃO À BASE DE FOSFATO DE FERRO), PINTURA ELETROSTÁTICA EPÓXI A PÓ NA COR BEGE NOS QUADROS E FECHAM</v>
          </cell>
          <cell r="C7215" t="str">
            <v>Un</v>
          </cell>
          <cell r="D7215">
            <v>71097.649999999994</v>
          </cell>
          <cell r="E7215" t="str">
            <v>SEDUC</v>
          </cell>
        </row>
        <row r="7216">
          <cell r="A7216">
            <v>0</v>
          </cell>
        </row>
        <row r="7217">
          <cell r="A7217" t="str">
            <v>18.40.040</v>
          </cell>
          <cell r="B7217" t="str">
            <v>QDG SE 02 - FORNECIMENTO E INSTALAÇÃO DE QUADRO DE COMANDO, TIPO SOBREPOR CHAPA DE AÇO TRATADACOM BANHO QUIMICO (DESENGRAXE E FOSFATIZAÇÃO À BASE DE FOSFATO E FERRO), PINTURA EPOXI A PÓ NA COR BEGE (RAL 7032), DIMENSÃO: 800X600X250MM, REF. CE-8060-20, FAB</v>
          </cell>
          <cell r="C7217" t="str">
            <v>Un</v>
          </cell>
          <cell r="D7217">
            <v>29536.66</v>
          </cell>
          <cell r="E7217" t="str">
            <v>SEDUC</v>
          </cell>
        </row>
        <row r="7218">
          <cell r="A7218">
            <v>0</v>
          </cell>
        </row>
        <row r="7219">
          <cell r="A7219" t="str">
            <v>18.40.050</v>
          </cell>
          <cell r="B7219" t="str">
            <v>QDG BL A - FORNECIMENTO E INSTALAÇÃO DE QUADRO DE COMANDO, TIPO SOBREPOR CHAPA DE AÇO TRATADACOM BANHO QUIMICO (DESENGRAXE E FOSFATIZAÇÃO À BASE DE FOSFATO E FERRO), PINTURA EPOXI A PÓ NA COR BEGE(RAL 7032), DIMENSÃO: 1000X600X250MM, REF. CE-10060-25, FAB</v>
          </cell>
          <cell r="C7219" t="str">
            <v>Un</v>
          </cell>
          <cell r="D7219">
            <v>11296.54</v>
          </cell>
          <cell r="E7219" t="str">
            <v>SEDUC</v>
          </cell>
        </row>
        <row r="7220">
          <cell r="A7220">
            <v>0</v>
          </cell>
        </row>
        <row r="7221">
          <cell r="A7221" t="str">
            <v>18.40.060</v>
          </cell>
          <cell r="B7221" t="str">
            <v>QDG BL B - FORNECIMENTO E INSTALAÇÃO DE QUADRO DE COMANDO, TIPO SOBREPOR CHAPA DE AÇO TRATADACOM BANHO QUIMICO (DESENGRAXE E FOSFATIZAÇÃO À BASE DE FOSFATO E FERRO), PINTURA EPOXI A PÓ NA COR BEGE(RAL 7032), DIMENSÃO: 1000X600X250MM, REF. CE-10060-25, FAB</v>
          </cell>
          <cell r="C7221" t="str">
            <v>Un</v>
          </cell>
          <cell r="D7221">
            <v>11296.54</v>
          </cell>
          <cell r="E7221" t="str">
            <v>SEDUC</v>
          </cell>
        </row>
        <row r="7222">
          <cell r="A7222">
            <v>0</v>
          </cell>
        </row>
        <row r="7223">
          <cell r="A7223" t="str">
            <v>18.40.070</v>
          </cell>
          <cell r="B7223" t="str">
            <v>QDG BL GERAL - FORNECIMENTO E INSTALAÇÃO DE QUADRO DE COMANDO, TIPO SOBREPOR CHAPA DE AÇO TRATADACOM BANHO QUIMICO (DESENGRAXE E FOSFATIZAÇÃO À BASE DE FOSFATO E FERRO), PINTURA EPOXI A PÓ NA COR BEGE(RAL 7032), DIMENSÃO: 1200X800X250MM, REF. CE-12080-25,</v>
          </cell>
          <cell r="C7223" t="str">
            <v>Un</v>
          </cell>
          <cell r="D7223">
            <v>17252.93</v>
          </cell>
          <cell r="E7223" t="str">
            <v>SEDUC</v>
          </cell>
        </row>
        <row r="7224">
          <cell r="A7224">
            <v>0</v>
          </cell>
        </row>
        <row r="7225">
          <cell r="A7225" t="str">
            <v>18.40.080</v>
          </cell>
          <cell r="B7225" t="str">
            <v xml:space="preserve">BANCO DE CAPACITORES, AUTOMATIZADO ATRAVÉS DE CONTROLADOR LÓGICO PROGRAMÁVEL, MEDIDOR DE FATOR DE POTÊNCIA, COMPOSTO POR 06 ESTÁGIOS DE 20 KVar, TOTALIZANDO 120 KVAr, INCLUSIVE PAINEL, CONTACTORES E DEMAIS COMPONENTES. </v>
          </cell>
          <cell r="C7225" t="str">
            <v>Un</v>
          </cell>
          <cell r="D7225">
            <v>20163.86</v>
          </cell>
          <cell r="E7225" t="str">
            <v>SEDUC</v>
          </cell>
        </row>
        <row r="7226">
          <cell r="A7226">
            <v>0</v>
          </cell>
        </row>
        <row r="7227">
          <cell r="A7227" t="str">
            <v>18.40.090</v>
          </cell>
          <cell r="B7227" t="str">
            <v xml:space="preserve"> BANCO DE CAPACITORES, AUTOMATIZADO ATRAVÉS DE CONTROLADOR LÓGICO PROGRAMÁVEL, MEDIDOR DE FATOR DE POTÊNCIA, COMPOSTO POR 03 ESTÁGIOS DE 20 KVar, TOTALIZANDO 60 KVAr, INCLUSIVE PAINEL, CONTACTORES E DEMAIS COMPONENTES.</v>
          </cell>
          <cell r="C7227" t="str">
            <v>Un</v>
          </cell>
          <cell r="D7227">
            <v>11274.89</v>
          </cell>
          <cell r="E7227" t="str">
            <v>SEDUC</v>
          </cell>
        </row>
        <row r="7228">
          <cell r="A7228">
            <v>0</v>
          </cell>
        </row>
        <row r="7229">
          <cell r="A7229" t="str">
            <v>18.40.100</v>
          </cell>
          <cell r="B7229" t="str">
            <v>FORNECIMENTO E INSTALAÇÃO DE 01(UM) GRUPO DIESEL GERADORES, MARCA: "HEIMER" OU SIMILAR NA CAPACIDADE DE POTÊNCIA STAND-BY (PRIME) DE 450 KVA/360KW E POTÊNCIA CONTÍNUA (PRIME) DE 405KVA/324KW, FATOR DE POTÊNCIA 0,8, 380/220V DOTADO DE PAINEL DE COMANDO E C</v>
          </cell>
          <cell r="C7229" t="str">
            <v>Un</v>
          </cell>
          <cell r="D7229">
            <v>220084.16</v>
          </cell>
          <cell r="E7229" t="str">
            <v>SEDUC</v>
          </cell>
        </row>
        <row r="7230">
          <cell r="A7230">
            <v>0</v>
          </cell>
        </row>
        <row r="7231">
          <cell r="A7231" t="str">
            <v>19.00.000</v>
          </cell>
          <cell r="B7231" t="str">
            <v>INSTALACOES HIDRO SANITARIAS</v>
          </cell>
        </row>
        <row r="7232">
          <cell r="A7232">
            <v>0</v>
          </cell>
        </row>
        <row r="7233">
          <cell r="A7233" t="str">
            <v>19.01.010</v>
          </cell>
          <cell r="B7233" t="str">
            <v>PONTO DE ESGOTO PARA BACIA SANITARIA, INCLUSIVE TUBULACOES E CONEXOES EM PVC RIGIDO SOLDAVEIS, ATE A COLUNA OU O SUB-COLETOR.</v>
          </cell>
          <cell r="C7233" t="str">
            <v>Pt</v>
          </cell>
          <cell r="D7233">
            <v>52.33</v>
          </cell>
          <cell r="E7233" t="str">
            <v>EMLURB</v>
          </cell>
        </row>
        <row r="7234">
          <cell r="A7234">
            <v>0</v>
          </cell>
        </row>
        <row r="7235">
          <cell r="A7235" t="str">
            <v>19.01.020</v>
          </cell>
          <cell r="B7235" t="str">
            <v>PONTO DE ESGOTO PARA PIA OU LAVANDARIA,INCLUSIVE TUBULACOES E CONEXOES EM PVC RIGIDO SOLDAVEIS, ATE A COLUNA OU O SUB-COLETOR.</v>
          </cell>
          <cell r="C7235" t="str">
            <v>Pt</v>
          </cell>
          <cell r="D7235">
            <v>47.15</v>
          </cell>
          <cell r="E7235" t="str">
            <v>EMLURB</v>
          </cell>
        </row>
        <row r="7236">
          <cell r="A7236">
            <v>0</v>
          </cell>
        </row>
        <row r="7237">
          <cell r="A7237" t="str">
            <v>19.01.030</v>
          </cell>
          <cell r="B7237" t="str">
            <v>PONTO DE ESGOTO PARA LAVATORIO OU MICTORIO, INCLUSIVE TUBULACOES E CONEXOES EM PVC RIGIDO SOLDAVEIS, ATE A COLUNA OU O SUB-COLETOR</v>
          </cell>
          <cell r="C7237" t="str">
            <v>Pt</v>
          </cell>
          <cell r="D7237">
            <v>44.84</v>
          </cell>
          <cell r="E7237" t="str">
            <v>EMLURB</v>
          </cell>
        </row>
        <row r="7238">
          <cell r="A7238">
            <v>0</v>
          </cell>
        </row>
        <row r="7239">
          <cell r="A7239" t="str">
            <v>19.01.040</v>
          </cell>
          <cell r="B7239" t="str">
            <v>PONTO DE ESGOTO PARA RALO SIFONADO, INCLUSIVE RALO, TUBULACOES E CONEXOES EM PVC RIGIDO SOLDAVEIS, ATE A COLUNA OU O SUB-COLETOR.</v>
          </cell>
          <cell r="C7239" t="str">
            <v>Pt</v>
          </cell>
          <cell r="D7239">
            <v>51.06</v>
          </cell>
          <cell r="E7239" t="str">
            <v>EMLURB</v>
          </cell>
        </row>
        <row r="7240">
          <cell r="A7240">
            <v>0</v>
          </cell>
        </row>
        <row r="7241">
          <cell r="A7241" t="str">
            <v>19.02.010</v>
          </cell>
          <cell r="B7241" t="str">
            <v>PONTO DE AGUA, INCLUSIVE TUBULACOES E CONEXOES DE PVC RIGIDO ROSQUEAVEL E ABERTURA DE RASGOS EM ALVENARIA,ATE O REGISTRO GERAL DO AMBIENTE.</v>
          </cell>
          <cell r="C7241" t="str">
            <v>Pt</v>
          </cell>
          <cell r="D7241">
            <v>60</v>
          </cell>
          <cell r="E7241" t="str">
            <v>EMLURB</v>
          </cell>
        </row>
        <row r="7242">
          <cell r="A7242">
            <v>0</v>
          </cell>
        </row>
        <row r="7243">
          <cell r="A7243" t="str">
            <v>19.02.020</v>
          </cell>
          <cell r="B7243" t="str">
            <v>PONTO DE AGUA, INCLUSIVE TUBULACOES E CONEXOES DE PVC RIGIDO SOLDAVEL E ABERTURA DE RASGOS EM ALVENARIA, ATE O REGISTRO GERAL DO AMBIENTE.</v>
          </cell>
          <cell r="C7243" t="str">
            <v>Pt</v>
          </cell>
          <cell r="D7243">
            <v>35.549999999999997</v>
          </cell>
          <cell r="E7243" t="str">
            <v>EMLURB</v>
          </cell>
        </row>
        <row r="7244">
          <cell r="A7244">
            <v>0</v>
          </cell>
        </row>
        <row r="7245">
          <cell r="A7245" t="str">
            <v>19.03.010</v>
          </cell>
          <cell r="B7245" t="str">
            <v>FORNECIMENTO E ASSENTAMENTO DE TUBOS DE PVC RIGIDO SOLDAVEIS, DIAM.40 MM, PARA VENTILACAO DE ESGOTO.</v>
          </cell>
          <cell r="C7245" t="str">
            <v>m</v>
          </cell>
          <cell r="D7245">
            <v>6.78</v>
          </cell>
          <cell r="E7245" t="str">
            <v>EMLURB</v>
          </cell>
        </row>
        <row r="7246">
          <cell r="A7246">
            <v>0</v>
          </cell>
        </row>
        <row r="7247">
          <cell r="A7247" t="str">
            <v>19.03.020</v>
          </cell>
          <cell r="B7247" t="str">
            <v>FORNECIMENTO E ASSENTAMENTO DE TUBOS DE PVC RIGIDO SOLDAVEIS, DIAM.50 MM, PARA VENTILACAO DE ESGOTO.</v>
          </cell>
          <cell r="C7247" t="str">
            <v>m</v>
          </cell>
          <cell r="D7247">
            <v>9.32</v>
          </cell>
          <cell r="E7247" t="str">
            <v>EMLURB</v>
          </cell>
        </row>
        <row r="7248">
          <cell r="A7248">
            <v>0</v>
          </cell>
        </row>
        <row r="7249">
          <cell r="A7249" t="str">
            <v>19.03.030</v>
          </cell>
          <cell r="B7249" t="str">
            <v>FORNECIMENTO E ASSENTAMENTO DE TUBOS DE PVC RIGIDO SOLDAVEIS, DIAM.75 MM, PARA COLUNAS DE ESGOTO, VENTILACAO OU AGUAS PLUVIAIS.</v>
          </cell>
          <cell r="C7249" t="str">
            <v>m</v>
          </cell>
          <cell r="D7249">
            <v>12.58</v>
          </cell>
          <cell r="E7249" t="str">
            <v>EMLURB</v>
          </cell>
        </row>
        <row r="7250">
          <cell r="A7250">
            <v>0</v>
          </cell>
        </row>
        <row r="7251">
          <cell r="A7251" t="str">
            <v>19.03.040</v>
          </cell>
          <cell r="B7251" t="str">
            <v>FORNECIMENTO E ASSENTAMENTO DE TUBOS DE PVC RIGIDO SOLDAVEIS, DIAM.100 MM, PARA COLUNAS DE ESGOTO, VENTILACAO OU AGUAS PLUVIAIS.</v>
          </cell>
          <cell r="C7251" t="str">
            <v>m</v>
          </cell>
          <cell r="D7251">
            <v>15.95</v>
          </cell>
          <cell r="E7251" t="str">
            <v>EMLURB</v>
          </cell>
        </row>
        <row r="7252">
          <cell r="A7252">
            <v>0</v>
          </cell>
        </row>
        <row r="7253">
          <cell r="A7253" t="str">
            <v>19.03.100</v>
          </cell>
          <cell r="B7253" t="str">
            <v>FORNECIMENTO E COLOCAÇÃO DE CURVA DE PVC 90 LONGA, 100MM PARA ESGOTO</v>
          </cell>
          <cell r="C7253" t="str">
            <v>Un</v>
          </cell>
          <cell r="D7253">
            <v>38.479999999999997</v>
          </cell>
          <cell r="E7253" t="str">
            <v>SEDUC</v>
          </cell>
        </row>
        <row r="7254">
          <cell r="A7254">
            <v>0</v>
          </cell>
        </row>
        <row r="7255">
          <cell r="A7255" t="str">
            <v>19.03.101</v>
          </cell>
          <cell r="B7255" t="str">
            <v>FORNECIMENTO E COLOCAÇÃO DE LUVA DE PVC 100MM PARA ESGOTO</v>
          </cell>
          <cell r="C7255" t="str">
            <v>Un</v>
          </cell>
          <cell r="D7255">
            <v>9.59</v>
          </cell>
          <cell r="E7255" t="str">
            <v>SEDUC</v>
          </cell>
        </row>
        <row r="7256">
          <cell r="A7256">
            <v>0</v>
          </cell>
        </row>
        <row r="7257">
          <cell r="A7257" t="str">
            <v>19.04.010</v>
          </cell>
          <cell r="B7257" t="str">
            <v>FORNECIMENTO E ASSENTAMENTO DE MANILHA DE BARRO VITRIFICADA CLASSE B(EB-5),DIAM. DE 4POL PARA COLETORES E SUB-COLETORES DE ESGOTO E AGUAS PLUVIAIS, INCLUSIVE ABERTURA E FECHAMENTO DE VALAS.</v>
          </cell>
          <cell r="C7257" t="str">
            <v>m</v>
          </cell>
          <cell r="D7257">
            <v>17.079999999999998</v>
          </cell>
          <cell r="E7257" t="str">
            <v>EMLURB</v>
          </cell>
        </row>
        <row r="7258">
          <cell r="A7258">
            <v>0</v>
          </cell>
        </row>
        <row r="7259">
          <cell r="A7259" t="str">
            <v>19.04.015</v>
          </cell>
          <cell r="B7259" t="str">
            <v>ASSENTAMENTO DE MANILHA DE BARRO VITRIFICADA DIAM. DE 4 POL,PARA COLETORES E SUB-COLETORES DE ESGOTO E AGUAS PLUVIAIS, SEM O FORNECIMENTO DA MANILHA.</v>
          </cell>
          <cell r="C7259" t="str">
            <v>m</v>
          </cell>
          <cell r="D7259">
            <v>7.96</v>
          </cell>
          <cell r="E7259" t="str">
            <v>EMLURB</v>
          </cell>
        </row>
        <row r="7260">
          <cell r="A7260">
            <v>0</v>
          </cell>
        </row>
        <row r="7261">
          <cell r="A7261" t="str">
            <v>19.04.020</v>
          </cell>
          <cell r="B7261" t="str">
            <v>FORNECIMENTO E ASSENTAMENTO DE MANILHA DE BARRO VITRIFICADA CLASSE B(EB-5),DIAM. DE 6POL PARA COLETORES E SUB-COLETORES DE ESGOTO E AGUAS PLUVIAIS, INCLUSIVE ABERTURA E FECHAMENTO DE VALAS.</v>
          </cell>
          <cell r="C7261" t="str">
            <v>m</v>
          </cell>
          <cell r="D7261">
            <v>23.65</v>
          </cell>
          <cell r="E7261" t="str">
            <v>EMLURB</v>
          </cell>
        </row>
        <row r="7262">
          <cell r="A7262">
            <v>0</v>
          </cell>
        </row>
        <row r="7263">
          <cell r="A7263" t="str">
            <v>19.04.025</v>
          </cell>
          <cell r="B7263" t="str">
            <v>ASSENTAMENTO DE MANILHA DE BARRO VITRIFICADA, DIAM. 6 POL.,PARA COLETORES E SUB-COLETORES DE ESGOTO E AGUAS PLUVIAIS, SEM O FORNECIMENTO DA MANILHA.</v>
          </cell>
          <cell r="C7263" t="str">
            <v>m</v>
          </cell>
          <cell r="D7263">
            <v>9.98</v>
          </cell>
          <cell r="E7263" t="str">
            <v>EMLURB</v>
          </cell>
        </row>
        <row r="7264">
          <cell r="A7264">
            <v>0</v>
          </cell>
        </row>
        <row r="7265">
          <cell r="A7265" t="str">
            <v>19.04.030</v>
          </cell>
          <cell r="B7265" t="str">
            <v>FORNECIMENTO E ASSENTAMENTO DE MANILHA DE BARRO VITRIFICADA CLASSE B(EB-5),DIAM.DE 8 POL PARA COLETORES E SUB-COLETORES DE ESGOTO E AGUAS PLUVIAIS, INCLUSIVE ABERTURA E FECHAMENTO DE VALAS.</v>
          </cell>
          <cell r="C7265" t="str">
            <v>m</v>
          </cell>
          <cell r="D7265">
            <v>30.69</v>
          </cell>
          <cell r="E7265" t="str">
            <v>EMLURB</v>
          </cell>
        </row>
        <row r="7266">
          <cell r="A7266">
            <v>0</v>
          </cell>
        </row>
        <row r="7267">
          <cell r="A7267" t="str">
            <v>19.04.035</v>
          </cell>
          <cell r="B7267" t="str">
            <v>ASSENTAMENTO DE MANILHA DE BARRO VITRIFICADA, DIAM. 8 POL.,PARA COLETORES E SUB-COLETORES DE ESGOTO E AGUAS PLUVIAIS, SEM O FORNECIMENTO DA MANILHA.</v>
          </cell>
          <cell r="C7267" t="str">
            <v>m</v>
          </cell>
          <cell r="D7267">
            <v>13.26</v>
          </cell>
          <cell r="E7267" t="str">
            <v>EMLURB</v>
          </cell>
        </row>
        <row r="7268">
          <cell r="A7268">
            <v>0</v>
          </cell>
        </row>
        <row r="7269">
          <cell r="A7269" t="str">
            <v>19.04.040</v>
          </cell>
          <cell r="B7269" t="str">
            <v>FORNECIMENTO E ASSENTAMENTO DE TUBOS DE PVC RIGIDO SOLDAVEIS DIAM. 100 MM, PARA COLETORES E SUB-COLETORES DE ESGOTO OU AGUAS PLUVIAIS, INCLUSIVE ABERTURA E FECHAMENTO DE VALAS.</v>
          </cell>
          <cell r="C7269" t="str">
            <v>m</v>
          </cell>
          <cell r="D7269">
            <v>16.920000000000002</v>
          </cell>
          <cell r="E7269" t="str">
            <v>EMLURB</v>
          </cell>
        </row>
        <row r="7270">
          <cell r="A7270">
            <v>0</v>
          </cell>
        </row>
        <row r="7271">
          <cell r="A7271" t="str">
            <v>19.04.050</v>
          </cell>
          <cell r="B7271" t="str">
            <v>FORNECIMENTO E ASSENTAMENTO DE TUBOS DE PVC RIGIDO SOLDAVEIS DIAM. 150 MM, PARA COLETORES E SUB-COLETORES DE ESGOTO OU AGUAS PLUVIAIS, INCLUSIVE ABERTURA E FECHAMENTO DE VALAS.</v>
          </cell>
          <cell r="C7271" t="str">
            <v>m</v>
          </cell>
          <cell r="D7271">
            <v>31.7</v>
          </cell>
          <cell r="E7271" t="str">
            <v>EMLURB</v>
          </cell>
        </row>
        <row r="7272">
          <cell r="A7272">
            <v>0</v>
          </cell>
        </row>
        <row r="7273">
          <cell r="A7273" t="str">
            <v>19.04.055</v>
          </cell>
          <cell r="B7273" t="str">
            <v>FORNECIMENTO E ASSENTAMENTO DE TUBOS DE PVC RÍGIDO COM ANÉIS, PONTA E BOLSA PARA COLETORES DE ESGOTO OU ÁGUAS PLUVIAIS, DIAM. 150MM, VINILFORT - TIGRE OU SIMILAR, INCLUSIVE ABERTURA E FECHAMENTO DE VALAS.</v>
          </cell>
          <cell r="C7273" t="str">
            <v>m</v>
          </cell>
          <cell r="D7273">
            <v>41.52</v>
          </cell>
          <cell r="E7273" t="str">
            <v>SEDUC</v>
          </cell>
        </row>
        <row r="7274">
          <cell r="A7274">
            <v>0</v>
          </cell>
        </row>
        <row r="7275">
          <cell r="A7275" t="str">
            <v>19.04.056</v>
          </cell>
          <cell r="B7275" t="str">
            <v>FORNECIMENTO E ASSENTAMENTO DE TUBOS DE PVC RÍGIDO COM ANÉIS, PONTA E BOLSA PARA COLETORES DE ESGOTO OU ÁGUAS PLUVIAIS, DIAM. 200MM, VINILFORT - TIGRE OU SIMILAR, INCLUSIVE ABERTURA E FECHAMENTO DE VALAS.</v>
          </cell>
          <cell r="C7275" t="str">
            <v>m</v>
          </cell>
          <cell r="D7275">
            <v>55.56</v>
          </cell>
          <cell r="E7275" t="str">
            <v>SEDUC</v>
          </cell>
        </row>
        <row r="7276">
          <cell r="A7276">
            <v>0</v>
          </cell>
        </row>
        <row r="7277">
          <cell r="A7277" t="str">
            <v>19.04.057</v>
          </cell>
          <cell r="B7277" t="str">
            <v>FORNECIMENTO E ASSENTAMENTO DE TUBOS DE PVC RÍGIDO COM ANÉIS, PONTA E BOLSA PARA COLETORES DE ESGOTO OU ÁGUAS PLUVIAIS, DIAM. 250MM, VINILFORT - TIGRE OU SIMILAR, INCLUSIVE ABERTURA E FECHAMENTO DE VALAS.</v>
          </cell>
          <cell r="C7277" t="str">
            <v>m</v>
          </cell>
          <cell r="D7277">
            <v>89.24</v>
          </cell>
          <cell r="E7277" t="str">
            <v>SEDUC</v>
          </cell>
        </row>
        <row r="7278">
          <cell r="A7278">
            <v>0</v>
          </cell>
        </row>
        <row r="7279">
          <cell r="A7279" t="str">
            <v>19.04.060</v>
          </cell>
          <cell r="B7279" t="str">
            <v>FORNECIMENTO E APLICAÇÃO DE TE DE PVC ESGOTO 100MM. INCLUSIVE ANEL DE BORRACHA</v>
          </cell>
          <cell r="C7279" t="str">
            <v>Un</v>
          </cell>
          <cell r="D7279">
            <v>20.75</v>
          </cell>
          <cell r="E7279" t="str">
            <v>SEDUC</v>
          </cell>
        </row>
        <row r="7280">
          <cell r="A7280">
            <v>0</v>
          </cell>
        </row>
        <row r="7281">
          <cell r="A7281" t="str">
            <v>19.04.061</v>
          </cell>
          <cell r="B7281" t="str">
            <v>FORNECIMENTO E APLICAÇÃO DE CAP DE PVC ESGOTO 100MM. INCLUSIVE ANEL DE BORRACHA</v>
          </cell>
          <cell r="C7281" t="str">
            <v>Un</v>
          </cell>
          <cell r="D7281">
            <v>7.41</v>
          </cell>
          <cell r="E7281" t="str">
            <v>SEDUC</v>
          </cell>
        </row>
        <row r="7282">
          <cell r="A7282">
            <v>0</v>
          </cell>
        </row>
        <row r="7283">
          <cell r="A7283" t="str">
            <v>19.04.062</v>
          </cell>
          <cell r="B7283" t="str">
            <v>FORNECIMENTO E APLICAÇÃO DE ANEL DE BORRACHA 100MM</v>
          </cell>
          <cell r="C7283" t="str">
            <v>Un</v>
          </cell>
          <cell r="D7283">
            <v>2.0499999999999998</v>
          </cell>
          <cell r="E7283" t="str">
            <v>SEDUC</v>
          </cell>
        </row>
        <row r="7284">
          <cell r="A7284">
            <v>0</v>
          </cell>
        </row>
        <row r="7285">
          <cell r="A7285" t="str">
            <v>19.05.010</v>
          </cell>
          <cell r="B7285" t="str">
            <v>FORNECIMENTO E ASSENTAMENTO DE TUBOS SOLDAVEIS DE PVC RIGIDO DIAM. 20 MM, INCLUSIVE CONEXOES E ABERTURA DE RASGOS EM ALVENARIA, PARA COLUNAS DE AGUA.</v>
          </cell>
          <cell r="C7285" t="str">
            <v>m</v>
          </cell>
          <cell r="D7285">
            <v>6.35</v>
          </cell>
          <cell r="E7285" t="str">
            <v>EMLURB</v>
          </cell>
        </row>
        <row r="7286">
          <cell r="A7286">
            <v>0</v>
          </cell>
        </row>
        <row r="7287">
          <cell r="A7287" t="str">
            <v>19.05.020</v>
          </cell>
          <cell r="B7287" t="str">
            <v>FORNECIMENTO E ASSENTAMENTO DE TUBOS SOLDAVEIS DE PVC RIGIDO DIAM. 25 MM, INCLUSIVE CONEXOES E ABERTURA DE RASGOS EM ALVENARIA, PARA COLUNAS DE AGUA.</v>
          </cell>
          <cell r="C7287" t="str">
            <v>m</v>
          </cell>
          <cell r="D7287">
            <v>7.29</v>
          </cell>
          <cell r="E7287" t="str">
            <v>EMLURB</v>
          </cell>
        </row>
        <row r="7288">
          <cell r="A7288">
            <v>0</v>
          </cell>
        </row>
        <row r="7289">
          <cell r="A7289" t="str">
            <v>19.05.030</v>
          </cell>
          <cell r="B7289" t="str">
            <v>FORNECIMENTO E ASSENTAMENTO DE TUBOS SOLDAVEIS DE PVC RIGIDO DIAM. 32 MM, INCLUSIVE CONEXOES E ABERTURA DE RASGOS EM ALVENARIA, PARA COLUNAS DE AGUA.</v>
          </cell>
          <cell r="C7289" t="str">
            <v>m</v>
          </cell>
          <cell r="D7289">
            <v>10.95</v>
          </cell>
          <cell r="E7289" t="str">
            <v>EMLURB</v>
          </cell>
        </row>
        <row r="7290">
          <cell r="A7290">
            <v>0</v>
          </cell>
        </row>
        <row r="7291">
          <cell r="A7291" t="str">
            <v>19.05.040</v>
          </cell>
          <cell r="B7291" t="str">
            <v>FORNECIMENTO E ASSENTAMENTO DE TUBOS SOLDAVEIS DE PVC RIGIDO DIAM. 40 MM, INCLUSIVE CONEXOES E ABERTURA DE RASGOS EM ALVENARIA, PARA COLUNAS DE AGUA.</v>
          </cell>
          <cell r="C7291" t="str">
            <v>m</v>
          </cell>
          <cell r="D7291">
            <v>14.18</v>
          </cell>
          <cell r="E7291" t="str">
            <v>EMLURB</v>
          </cell>
        </row>
        <row r="7292">
          <cell r="A7292">
            <v>0</v>
          </cell>
        </row>
        <row r="7293">
          <cell r="A7293" t="str">
            <v>19.05.050</v>
          </cell>
          <cell r="B7293" t="str">
            <v>FORNECIMENTO E ASSENTAMENTO DE TUBOS SOLDAVEIS DE PVC RIGIDO DIAM. 50 MM, INCLUSIVE CONEXOES E ABERTURA DE RASGOS EM ALVENARIA, PARA COLUNAS DE AGUA.</v>
          </cell>
          <cell r="C7293" t="str">
            <v>m</v>
          </cell>
          <cell r="D7293">
            <v>16.39</v>
          </cell>
          <cell r="E7293" t="str">
            <v>EMLURB</v>
          </cell>
        </row>
        <row r="7294">
          <cell r="A7294">
            <v>0</v>
          </cell>
        </row>
        <row r="7295">
          <cell r="A7295" t="str">
            <v>19.05.060</v>
          </cell>
          <cell r="B7295" t="str">
            <v>FORNECIMENTO E ASSENTAMENTO DE TUBOS SOLDAVEIS DE PVC RIGIDO DIAM. 60 MM, INCLUSIVE CONEXOES E ABERTURA DE RASGOS EM ALVENARIA, PARA COLUNAS DE AGUA.</v>
          </cell>
          <cell r="C7295" t="str">
            <v>m</v>
          </cell>
          <cell r="D7295">
            <v>23.63</v>
          </cell>
          <cell r="E7295" t="str">
            <v>EMLURB</v>
          </cell>
        </row>
        <row r="7296">
          <cell r="A7296">
            <v>0</v>
          </cell>
        </row>
        <row r="7297">
          <cell r="A7297" t="str">
            <v>19.05.070</v>
          </cell>
          <cell r="B7297" t="str">
            <v>FORNECIMENTO E ASSENTAMENTO DE TUBOS SOLDAVEIS DE PVC RIGIDO DIAM. 75 MM, INCLUSIVE CONEXOES E ABERTURA DE RASGOS EM ALVENARIA, PARA COLUNAS DE AGUA.</v>
          </cell>
          <cell r="C7297" t="str">
            <v>m</v>
          </cell>
          <cell r="D7297">
            <v>34.43</v>
          </cell>
          <cell r="E7297" t="str">
            <v>EMLURB</v>
          </cell>
        </row>
        <row r="7298">
          <cell r="A7298">
            <v>0</v>
          </cell>
        </row>
        <row r="7299">
          <cell r="A7299" t="str">
            <v>19.05.080</v>
          </cell>
          <cell r="B7299" t="str">
            <v>FORNECIMENTO E ASSENTAMENTO DE TUBOS SOLDAVEIS DE PVC RIGIDO DIAM. 85 MM, INCLUSIVE CONEXOES E ABERTURA DE RASGOS EM ALVENARIA, PARA COLUNAS DE AGUA.</v>
          </cell>
          <cell r="C7299" t="str">
            <v>m</v>
          </cell>
          <cell r="D7299">
            <v>39.93</v>
          </cell>
          <cell r="E7299" t="str">
            <v>EMLURB</v>
          </cell>
        </row>
        <row r="7300">
          <cell r="A7300">
            <v>0</v>
          </cell>
        </row>
        <row r="7301">
          <cell r="A7301" t="str">
            <v>19.05.090</v>
          </cell>
          <cell r="B7301" t="str">
            <v>FORNECIMENTO E ASSENTAMENTO DE TUBOS SOLDAVEIS DE PVC RIGIDO DIAM.110 MM, INCLUSIVE CONEXOES E ABERTURA DE RASGOS EM ALVENARIA, PARA COLUNAS DE AGUA.</v>
          </cell>
          <cell r="C7301" t="str">
            <v>m</v>
          </cell>
          <cell r="D7301">
            <v>59.24</v>
          </cell>
          <cell r="E7301" t="str">
            <v>EMLURB</v>
          </cell>
        </row>
        <row r="7302">
          <cell r="A7302">
            <v>0</v>
          </cell>
        </row>
        <row r="7303">
          <cell r="A7303" t="str">
            <v>19.05.100</v>
          </cell>
          <cell r="B7303" t="str">
            <v>FORNECIMENTO E ASSENTAMENTO DE TUBOS ROSQUEAVEIS DE PVC RIGIDO DIAM. DE 1/2 POL., INCLUSIVE CONEXOES E ABERTURA DE RASGOS EM ALVENARIA, PARA COLUNAS DE AGUA.</v>
          </cell>
          <cell r="C7303" t="str">
            <v>m</v>
          </cell>
          <cell r="D7303">
            <v>15.39</v>
          </cell>
          <cell r="E7303" t="str">
            <v>EMLURB</v>
          </cell>
        </row>
        <row r="7304">
          <cell r="A7304">
            <v>0</v>
          </cell>
        </row>
        <row r="7305">
          <cell r="A7305" t="str">
            <v>19.05.110</v>
          </cell>
          <cell r="B7305" t="str">
            <v>FORNECIMENTO E ASSENTAMENTO DE TUBOS ROSQUEAVEIS DE PVC RIGIDO DIAM. DE 3/4 POL., INCLUSIVE CONEXOES E ABERTURA DE RASGOS EM ALVENARIA, PARA COLUNAS DE AGUA.</v>
          </cell>
          <cell r="C7305" t="str">
            <v>m</v>
          </cell>
          <cell r="D7305">
            <v>18.43</v>
          </cell>
          <cell r="E7305" t="str">
            <v>EMLURB</v>
          </cell>
        </row>
        <row r="7306">
          <cell r="A7306">
            <v>0</v>
          </cell>
        </row>
        <row r="7307">
          <cell r="A7307" t="str">
            <v>19.05.120</v>
          </cell>
          <cell r="B7307" t="str">
            <v>FORNECIMENTO E ASSENTAMENTO DE TUBOS ROSQUEAVEIS DE PVC RIGIDO DIAM. DE 1 POL., INCLUSIVE CONEXOES E ABERTURA DE RASGOS EM ALVENARIA, PARA COLUNAS DE AGUA.</v>
          </cell>
          <cell r="C7307" t="str">
            <v>m</v>
          </cell>
          <cell r="D7307">
            <v>27.58</v>
          </cell>
          <cell r="E7307" t="str">
            <v>EMLURB</v>
          </cell>
        </row>
        <row r="7308">
          <cell r="A7308">
            <v>0</v>
          </cell>
        </row>
        <row r="7309">
          <cell r="A7309" t="str">
            <v>19.05.130</v>
          </cell>
          <cell r="B7309" t="str">
            <v>FORNECIMENTO E ASSENTAMENTO DE TUBOS ROSQUEAVEIS DE PVC RIGIDO DIAM. DE 1 1/4 POL.,INCLUSIVE CONEXOES E ABERTURA DE RASGOS EM ALVENARIA, PARA COLUNAS DE AGUA.</v>
          </cell>
          <cell r="C7309" t="str">
            <v>m</v>
          </cell>
          <cell r="D7309">
            <v>34.590000000000003</v>
          </cell>
          <cell r="E7309" t="str">
            <v>EMLURB</v>
          </cell>
        </row>
        <row r="7310">
          <cell r="A7310">
            <v>0</v>
          </cell>
        </row>
        <row r="7311">
          <cell r="A7311" t="str">
            <v>19.05.140</v>
          </cell>
          <cell r="B7311" t="str">
            <v>FORNECIMENTO E ASSENTAMENTO DE TUBOS ROSQUEAVEIS DE PVC RIGIDO DIAM. DE 1 1/2 POL.,INCLUSIVE CONEXOES E ABERTURA DE RASGOS EM ALVENARIA, PARA COLUNAS DE AGUA.</v>
          </cell>
          <cell r="C7311" t="str">
            <v>m</v>
          </cell>
          <cell r="D7311">
            <v>39.19</v>
          </cell>
          <cell r="E7311" t="str">
            <v>EMLURB</v>
          </cell>
        </row>
        <row r="7312">
          <cell r="A7312">
            <v>0</v>
          </cell>
        </row>
        <row r="7313">
          <cell r="A7313" t="str">
            <v>19.05.150</v>
          </cell>
          <cell r="B7313" t="str">
            <v>FORNECIMENTO E ASSENTAMENTO DE TUBOS ROSQUEAVEIS DE PVC RIGIDO DIAM. DE 2 POL.,INCLUSIVE CONEXOES E ABERTURA DE RASGOS EM ALVENARIA, PARA COLUNAS DE AGUA.</v>
          </cell>
          <cell r="C7313" t="str">
            <v>m</v>
          </cell>
          <cell r="D7313">
            <v>49.46</v>
          </cell>
          <cell r="E7313" t="str">
            <v>EMLURB</v>
          </cell>
        </row>
        <row r="7314">
          <cell r="A7314">
            <v>0</v>
          </cell>
        </row>
        <row r="7315">
          <cell r="A7315" t="str">
            <v>19.05.160</v>
          </cell>
          <cell r="B7315" t="str">
            <v>FORNECIMENTO E ASSENTAMENTO DE TUBOS ROSQUEAVEIS DE PVC RIGIDO DIAM. DE 2 1/2 POL.,INCLUSIVE CONEXOES E ABERTURA DE RASGOS EM ALVENARIA, PARA COLUNAS DE AGUA.</v>
          </cell>
          <cell r="C7315" t="str">
            <v>m</v>
          </cell>
          <cell r="D7315">
            <v>70.12</v>
          </cell>
          <cell r="E7315" t="str">
            <v>EMLURB</v>
          </cell>
        </row>
        <row r="7316">
          <cell r="A7316">
            <v>0</v>
          </cell>
        </row>
        <row r="7317">
          <cell r="A7317" t="str">
            <v>19.05.170</v>
          </cell>
          <cell r="B7317" t="str">
            <v>FORNECIMENTO E ASSENTAMENTO DE TUBOS ROSQUEAVEIS DE PVC RIGIDO DIAM. DE 3 POL., INCLUSIVE CONEXOES E ABERTURA DE RASGOS EM ALVENARIA, PARA COLUNAS DE AGUA.</v>
          </cell>
          <cell r="C7317" t="str">
            <v>m</v>
          </cell>
          <cell r="D7317">
            <v>81.45</v>
          </cell>
          <cell r="E7317" t="str">
            <v>EMLURB</v>
          </cell>
        </row>
        <row r="7318">
          <cell r="A7318">
            <v>0</v>
          </cell>
        </row>
        <row r="7319">
          <cell r="A7319" t="str">
            <v>19.05.180</v>
          </cell>
          <cell r="B7319" t="str">
            <v>FORNECIMENTO E ASSENTAMENTO DE TUBOS ROSQUEAVEIS DE PVC RIGIDO DIAM. DE 4 POL., INCLUSIVE CONEXOES E ABERTURA DE RASGOS EM ALVENARIA, PARA COLUNAS DE AGUA.</v>
          </cell>
          <cell r="C7319" t="str">
            <v>m</v>
          </cell>
          <cell r="D7319">
            <v>97.2</v>
          </cell>
          <cell r="E7319" t="str">
            <v>EMLURB</v>
          </cell>
        </row>
        <row r="7320">
          <cell r="A7320">
            <v>0</v>
          </cell>
        </row>
        <row r="7321">
          <cell r="A7321" t="str">
            <v>19.05.250</v>
          </cell>
          <cell r="B7321" t="str">
            <v>FORNECIMENTO E ASSENTAMENTO DE TUBOS DE FERRO GALVANIZADO, DIAM. 2 1/2 POL., INCLUSIVE CONEXOES E ABERTURA DE RASGOS EM ALVENARIA, PARA COLUNAS DE AGUA.</v>
          </cell>
          <cell r="C7321" t="str">
            <v>m</v>
          </cell>
          <cell r="D7321">
            <v>100.6</v>
          </cell>
          <cell r="E7321" t="str">
            <v>EMLURB</v>
          </cell>
        </row>
        <row r="7322">
          <cell r="A7322">
            <v>0</v>
          </cell>
        </row>
        <row r="7323">
          <cell r="A7323" t="str">
            <v>19.05.270</v>
          </cell>
          <cell r="B7323" t="str">
            <v>FORNECIMENTO E ASSENTAMENTO DE TUBOS DE FERRO GALVANIZADO, DIAM. DE 4 POL., INCLUSIVE CONEXOES E ABERTURA DE RASGOS EM ALVENARIA, PARA COLUNAS DE AGUA.</v>
          </cell>
          <cell r="C7323" t="str">
            <v>m</v>
          </cell>
          <cell r="D7323">
            <v>145.19999999999999</v>
          </cell>
          <cell r="E7323" t="str">
            <v>EMLURB</v>
          </cell>
        </row>
        <row r="7324">
          <cell r="A7324">
            <v>0</v>
          </cell>
        </row>
        <row r="7325">
          <cell r="A7325" t="str">
            <v>19.05.300</v>
          </cell>
          <cell r="B7325" t="str">
            <v>FORNECIMENTO E ASSENTAMENTO DE TUBOS DE PVC RÍGIDO SOLDÁVEIS, DIAM.150MM, PARA COLUNAS DE ESGOTO, VENTILAÇÃO OU ÁGUAS PLUVIAIS.</v>
          </cell>
          <cell r="C7325" t="str">
            <v>m</v>
          </cell>
          <cell r="D7325">
            <v>29.19</v>
          </cell>
          <cell r="E7325" t="str">
            <v>SEDUC</v>
          </cell>
        </row>
        <row r="7326">
          <cell r="A7326">
            <v>0</v>
          </cell>
        </row>
        <row r="7327">
          <cell r="A7327" t="str">
            <v>19.05.400</v>
          </cell>
          <cell r="B7327" t="str">
            <v>FORNECIMENTO E ASSENTAMENTO DE JOELHO 45º PB SOLDÁVEL DE PVC PARA ESGOTO SÉRIE NORMAL DE 100MM.</v>
          </cell>
          <cell r="C7327" t="str">
            <v>Un</v>
          </cell>
          <cell r="D7327">
            <v>13.76</v>
          </cell>
          <cell r="E7327" t="str">
            <v>SEDUC</v>
          </cell>
        </row>
        <row r="7328">
          <cell r="A7328">
            <v>0</v>
          </cell>
        </row>
        <row r="7329">
          <cell r="A7329" t="str">
            <v>19.05.410</v>
          </cell>
          <cell r="B7329" t="str">
            <v>FORNECIMENTO E ASSENTAMENTO DE JOELHO 45º PB SOLDÁVEL DE PVC PARA ESGOTO SÉRIE NORMAL DE 150MM.</v>
          </cell>
          <cell r="C7329" t="str">
            <v>Un</v>
          </cell>
          <cell r="D7329">
            <v>45.82</v>
          </cell>
          <cell r="E7329" t="str">
            <v>SEDUC</v>
          </cell>
        </row>
        <row r="7330">
          <cell r="A7330">
            <v>0</v>
          </cell>
        </row>
        <row r="7331">
          <cell r="A7331" t="str">
            <v>19.05.420</v>
          </cell>
          <cell r="B7331" t="str">
            <v>FORNECIMENTO E ASSENTAMENTO DE JOELHO 90º PB SOLDÁVEL DE PVC PARA ESGOTO SÉRIE NORMAL DE 100MM.</v>
          </cell>
          <cell r="C7331" t="str">
            <v>Un</v>
          </cell>
          <cell r="D7331">
            <v>12.74</v>
          </cell>
          <cell r="E7331" t="str">
            <v>SEDUC</v>
          </cell>
        </row>
        <row r="7332">
          <cell r="A7332">
            <v>0</v>
          </cell>
        </row>
        <row r="7333">
          <cell r="A7333" t="str">
            <v>19.05.430</v>
          </cell>
          <cell r="B7333" t="str">
            <v>FORNECIMENTO E ASSENTAMENTO DE JOELHO 90º PB SOLDÁVEL DE PVC PARA ESGOTO SÉRIE NORMAL DE 150MM.</v>
          </cell>
          <cell r="C7333" t="str">
            <v>Un</v>
          </cell>
          <cell r="D7333">
            <v>37.65</v>
          </cell>
          <cell r="E7333" t="str">
            <v>SEDUC</v>
          </cell>
        </row>
        <row r="7334">
          <cell r="A7334">
            <v>0</v>
          </cell>
        </row>
        <row r="7335">
          <cell r="A7335" t="str">
            <v>19.05.440</v>
          </cell>
          <cell r="B7335" t="str">
            <v>FORNECIMENTO E ASSENTAMENTO DE TÊ 90º PB SOLDÁVEL DE PVC PARA ESGOTO SÉRIE NORMAL DE 100X100X75MM COM INSPEÇÃO.</v>
          </cell>
          <cell r="C7335" t="str">
            <v>Un</v>
          </cell>
          <cell r="D7335">
            <v>26.11</v>
          </cell>
          <cell r="E7335" t="str">
            <v>SEDUC</v>
          </cell>
        </row>
        <row r="7336">
          <cell r="A7336">
            <v>0</v>
          </cell>
        </row>
        <row r="7337">
          <cell r="A7337" t="str">
            <v>19.05.450</v>
          </cell>
          <cell r="B7337" t="str">
            <v>FORNECIMENTO E ASSENTAMENTO DE TÊ 90º PB SOLDÁVEL DE PVC PARA ESGOTO SÉRIE NORMAL COM INSPEÇÃO 150X150X100MM</v>
          </cell>
          <cell r="C7337" t="str">
            <v>Un</v>
          </cell>
          <cell r="D7337">
            <v>41.89</v>
          </cell>
          <cell r="E7337" t="str">
            <v>SEDUC</v>
          </cell>
        </row>
        <row r="7338">
          <cell r="A7338">
            <v>0</v>
          </cell>
        </row>
        <row r="7339">
          <cell r="A7339" t="str">
            <v>19.06.010</v>
          </cell>
          <cell r="B7339" t="str">
            <v>CAIXA COLETORA DE INSPECAO OU DE AREIA C/ PAREDES EM ALVENARIA , LAJE DE TAMPA E DE FUNDO EM CONCRETO, REVESTIDA INTERNAMENTE COM ARGAMASSA DE CIMENTO E AREIA 1:4,DIMENSOES INTERNAS 0,50 X 0,50 M, COM PROFUNDIDADE ATE 0,8M.</v>
          </cell>
          <cell r="C7339" t="str">
            <v>Un</v>
          </cell>
          <cell r="D7339">
            <v>179.43</v>
          </cell>
          <cell r="E7339" t="str">
            <v>EMLURB</v>
          </cell>
        </row>
        <row r="7340">
          <cell r="A7340">
            <v>0</v>
          </cell>
        </row>
        <row r="7341">
          <cell r="A7341" t="str">
            <v>19.06.020</v>
          </cell>
          <cell r="B7341" t="str">
            <v>CAIXA COLETORA DE INSPECAO OU DE AREIA C/ PAREDES EM ALVENARIA, LAJE DE TAMPA E DE FUNDO EM CONCRETO, REVESTIDA INTERNAMENTE COM ARGAMASSA DE CIMENTO E AREIA 1:4, DIMENSOES INTERNAS 0,60 X 0,60 M, COM PROFUNDIDADE ATE 1,0M.</v>
          </cell>
          <cell r="C7341" t="str">
            <v>Un</v>
          </cell>
          <cell r="D7341">
            <v>252</v>
          </cell>
          <cell r="E7341" t="str">
            <v>EMLURB</v>
          </cell>
        </row>
        <row r="7342">
          <cell r="A7342">
            <v>0</v>
          </cell>
        </row>
        <row r="7343">
          <cell r="A7343" t="str">
            <v>19.06.030</v>
          </cell>
          <cell r="B7343" t="str">
            <v>CAIXA DE GORDURA COM PAREDES EM ALVENARIA,LAJE DE TAMPA E DE FUNDO EM CONCRETO, REVESTIDA INTERNAMENTE COM ARGAMASSA DE CIMENTO E AREIA 1:4, DIMENSOES INTERNAS 0,50 X 0,50 X 0,50 M COM CHICANA DE CONCRETO.</v>
          </cell>
          <cell r="C7343" t="str">
            <v>Un</v>
          </cell>
          <cell r="D7343">
            <v>168.1</v>
          </cell>
          <cell r="E7343" t="str">
            <v>EMLURB</v>
          </cell>
        </row>
        <row r="7344">
          <cell r="A7344">
            <v>0</v>
          </cell>
        </row>
        <row r="7345">
          <cell r="A7345" t="str">
            <v>19.06.040</v>
          </cell>
          <cell r="B7345" t="str">
            <v>CAIXA DE BRITA PARA COLETA DE AGUAS PLUVIAIS, COM PAREDES EM ALVENARIA, DIMENSOES INTERNAS (0,50 X 0,50 X 0,50) M, ABERTA, SEM LAJE DE FUNDO, PREENCHIDA COM BRITA N§ 25.</v>
          </cell>
          <cell r="C7345" t="str">
            <v>Un</v>
          </cell>
          <cell r="D7345">
            <v>53.72</v>
          </cell>
          <cell r="E7345" t="str">
            <v>EMLURB</v>
          </cell>
        </row>
        <row r="7346">
          <cell r="A7346">
            <v>0</v>
          </cell>
        </row>
        <row r="7347">
          <cell r="A7347" t="str">
            <v>19.06.050</v>
          </cell>
          <cell r="B7347" t="str">
            <v>CAIXA DE BRITA PARA COLETA DE AGUAS PLUVIAIS, COM PAREDES EM ALVENARIA, DIMENSOES INTERNAS (1,00 X 0,50 X 0,30) M, ABERTA, SEM LAJE DE FUNDO, PREENCHIDA COM BRITA N§ 25.</v>
          </cell>
          <cell r="C7347" t="str">
            <v>Un</v>
          </cell>
          <cell r="D7347">
            <v>48.35</v>
          </cell>
          <cell r="E7347" t="str">
            <v>EMLURB</v>
          </cell>
        </row>
        <row r="7348">
          <cell r="A7348">
            <v>0</v>
          </cell>
        </row>
        <row r="7349">
          <cell r="A7349" t="str">
            <v>19.06.060</v>
          </cell>
          <cell r="B7349" t="str">
            <v>FORNECIMENTO E EXECUÇÃO DE CAIXA COLETORA COM GRELHA TIPO C1, EM ALVENARIA DE 1/2 VEZ DE TIJOLOS MACIÇOS PRENSADOS NAS DIMENSÕES INTERNAS (0,40X0,40X0,70) M, REVESTIDA INTERNAMENTE,INCLUSIVE ESCAVAÇÃO, REATERRO COMPACTADO E REMOÇÃO DO MATERIAL EXCEDENTE.</v>
          </cell>
          <cell r="C7349" t="str">
            <v>Un</v>
          </cell>
          <cell r="D7349">
            <v>165.14</v>
          </cell>
          <cell r="E7349" t="str">
            <v>SEDUC</v>
          </cell>
        </row>
        <row r="7350">
          <cell r="A7350">
            <v>0</v>
          </cell>
        </row>
        <row r="7351">
          <cell r="A7351" t="str">
            <v>19.06.070</v>
          </cell>
          <cell r="B7351" t="str">
            <v>FORNECIMENTO E EXECUÇÃO DE CAIXA COLETORA COM GRELHA TIPO C2, EM ALVENARIA DE 1 VEZ DE TIJOLOS MACIÇOS PRENSADOS NAS DIMENSÕES INTERNAS (0,70X0,70X1,00) M, REVESTIDA INTERNAMENTE,INCLUSIVE ESCAVAÇÃO, REATERRO COMPACTADO E REMOÇÃO DO MATERIAL EXCEDENTE.</v>
          </cell>
          <cell r="C7351" t="str">
            <v>Un</v>
          </cell>
          <cell r="D7351">
            <v>532.98</v>
          </cell>
          <cell r="E7351" t="str">
            <v>SEDUC</v>
          </cell>
        </row>
        <row r="7352">
          <cell r="A7352">
            <v>0</v>
          </cell>
        </row>
        <row r="7353">
          <cell r="A7353" t="str">
            <v>19.06.080</v>
          </cell>
          <cell r="B7353" t="str">
            <v>FORNECIMENTO E EXECUÇÃO DE CAIXA COLETORA COM GRELHA TIPO C2, EM ALVENARIA DE 1 VEZ DE TIJOLOS MACIÇOS PRENSADOS NAS DIMENSÕES INTERNAS (1,10X1,10X1,50) M,  REVESTIDA INTERNAMENTE,INCLUSIVE ESCAVAÇÃO, REATERRO COMPACTADO E REMOÇÃO DO MATERIAL EXCEDENTE.</v>
          </cell>
          <cell r="C7353" t="str">
            <v>Un</v>
          </cell>
          <cell r="D7353">
            <v>1170.3</v>
          </cell>
          <cell r="E7353" t="str">
            <v>SEDUC</v>
          </cell>
        </row>
        <row r="7354">
          <cell r="A7354">
            <v>0</v>
          </cell>
        </row>
        <row r="7355">
          <cell r="A7355" t="str">
            <v>19.06.091</v>
          </cell>
          <cell r="B7355" t="str">
            <v>CAIXA DE GORDURA COM PAREDES EM ALVENARIA DE 1/2VEZ COM TIJOLO DE 8 FUROS, LAJE DE TAMPA E DE FUNDO EM CONCRETO, REVESTIDA INTERNAMENTE COM ARGAMASSA DE CIMENTO E AREIA 1:4, DIM. INTERNAS 0,60X0,50X0,95M.</v>
          </cell>
          <cell r="C7355" t="str">
            <v>Un</v>
          </cell>
          <cell r="D7355">
            <v>218.87</v>
          </cell>
          <cell r="E7355" t="str">
            <v>SEDUC</v>
          </cell>
        </row>
        <row r="7356">
          <cell r="A7356">
            <v>0</v>
          </cell>
        </row>
        <row r="7357">
          <cell r="A7357" t="str">
            <v>19.07.010</v>
          </cell>
          <cell r="B7357" t="str">
            <v>FORNECIMENTO E ASSENTAMENTO DE BACIA SANITARIA DE LOUCA BRANCA, CELITE, LINHA SAVEIRO OU SIMILAR, INCLUSIVE TAMPA E ACESSORIOS CORRESPONDENTES.</v>
          </cell>
          <cell r="C7357" t="str">
            <v>Cj</v>
          </cell>
          <cell r="D7357">
            <v>122.43</v>
          </cell>
          <cell r="E7357" t="str">
            <v>EMLURB</v>
          </cell>
        </row>
        <row r="7358">
          <cell r="A7358">
            <v>0</v>
          </cell>
        </row>
        <row r="7359">
          <cell r="A7359" t="str">
            <v>19.07.020</v>
          </cell>
          <cell r="B7359" t="str">
            <v>FORNECIMENTO E ASSENTAMENTO DE BACIA SANITARIA COM CAIXA ACOPLADA, LOUCA BRANCA, CELITE, LINHA SAVEIRO OU SIMILAR, INCLUSIVE TAMPA E ACESSORIOS CORRESPONDENTES.</v>
          </cell>
          <cell r="C7359" t="str">
            <v>Cj</v>
          </cell>
          <cell r="D7359">
            <v>220.74</v>
          </cell>
          <cell r="E7359" t="str">
            <v>EMLURB</v>
          </cell>
        </row>
        <row r="7360">
          <cell r="A7360">
            <v>0</v>
          </cell>
        </row>
        <row r="7361">
          <cell r="A7361" t="str">
            <v>19.07.025</v>
          </cell>
          <cell r="B7361" t="str">
            <v>FORNECIMENTO E ASSENTAMENTO DE BACIA TURCA DE LOUCA BRANCA,LINHA INSTITUCIONAIS, CELITE OU SIMILAR, INCLUSIVE ACESSORIOS CORRESPONDENTES</v>
          </cell>
          <cell r="C7361" t="str">
            <v>Cj</v>
          </cell>
          <cell r="D7361">
            <v>178.21</v>
          </cell>
          <cell r="E7361" t="str">
            <v>EMLURB</v>
          </cell>
        </row>
        <row r="7362">
          <cell r="A7362">
            <v>0</v>
          </cell>
        </row>
        <row r="7363">
          <cell r="A7363" t="str">
            <v>19.07.026</v>
          </cell>
          <cell r="B7363" t="str">
            <v>FORNECIMENTO E ASSENTAMENTO DE BACIA SANITÁRIA INFANTIL DE LOUÇA BRANCA, CELITE REF.08254 OU SIMILAR, INCLUSIVE PARAFUSOS CROMADOS, ASSENTO PLÁSTICO INFANTIL E ACESSÓRIOS CORRESPONDENTES.</v>
          </cell>
          <cell r="C7363" t="str">
            <v>Cj</v>
          </cell>
          <cell r="D7363">
            <v>210.05</v>
          </cell>
          <cell r="E7363" t="str">
            <v>SEDUC</v>
          </cell>
        </row>
        <row r="7364">
          <cell r="A7364">
            <v>0</v>
          </cell>
        </row>
        <row r="7365">
          <cell r="A7365" t="str">
            <v>19.07.027</v>
          </cell>
          <cell r="B7365" t="str">
            <v>ASSENTAMENTO DE BACIA SANIT.SIFONADA EXISTENTE, C/CAIXA DE DESCARGA DE SOBREPOR,C/FORN.DE PARAFUSO CROMADO DE COMP. DE 2.1/2" E DIÂM.DE 1/4" C/BUCHA DE 8MM, JOELHO 90 PVC TIGRE OU SIM.DE 100MM P/ESGOTO E ANEL DE VEDAÇÃO P/SAÍDAS DE VASO SANITÁRIO DE 100MM</v>
          </cell>
          <cell r="C7365" t="str">
            <v>Un</v>
          </cell>
          <cell r="D7365">
            <v>59.06</v>
          </cell>
          <cell r="E7365" t="str">
            <v>SEDUC</v>
          </cell>
        </row>
        <row r="7366">
          <cell r="A7366">
            <v>0</v>
          </cell>
        </row>
        <row r="7367">
          <cell r="A7367" t="str">
            <v>19.07.028</v>
          </cell>
          <cell r="B7367" t="str">
            <v>ASSENTAMENTO DE BACIA SANITÁRIA DE LOUÇA DECA VOGUE PLUS LINHA CONFORT  MOD P51 (P/DEFICIENTES), ACESSÓRIOS (PARAFUSOS DE FIXAÇÃO, ANEL DE VEDAÇÃO, TUBO DE LIGAÇÃO DE PVC CROMADO ASTRA  OU SIMILAR ) E ASSSENTO SANITÁRIO EM MDF LAQUEADO BRANCO SICMOL OU SI</v>
          </cell>
          <cell r="C7367" t="str">
            <v>Un</v>
          </cell>
          <cell r="D7367">
            <v>463.14</v>
          </cell>
          <cell r="E7367" t="str">
            <v>SEDUC</v>
          </cell>
        </row>
        <row r="7368">
          <cell r="A7368">
            <v>0</v>
          </cell>
        </row>
        <row r="7369">
          <cell r="A7369" t="str">
            <v>19.07.030</v>
          </cell>
          <cell r="B7369" t="str">
            <v>FORNECIMENTO E ASSENTAMENTO DE LAVATORIO SIMPLES, GRANDE, SEM COLUNA, DE LOUCA BRANCA, CELITE,LINHA SAVEIRO OU SIMILAR, INCLUSIVE ACESSORIOS CORRESPONDENTES.</v>
          </cell>
          <cell r="C7369" t="str">
            <v>Cj</v>
          </cell>
          <cell r="D7369">
            <v>85.78</v>
          </cell>
          <cell r="E7369" t="str">
            <v>EMLURB</v>
          </cell>
        </row>
        <row r="7370">
          <cell r="A7370">
            <v>0</v>
          </cell>
        </row>
        <row r="7371">
          <cell r="A7371" t="str">
            <v>19.07.031</v>
          </cell>
          <cell r="B7371" t="str">
            <v>FORNECIMENTO E INSTALAÇÃO DE SIFÃO PLÁSTICO PARA LAVATÓRIO DE 1"X1.1/2".</v>
          </cell>
          <cell r="C7371" t="str">
            <v>Un</v>
          </cell>
          <cell r="D7371">
            <v>13.47</v>
          </cell>
          <cell r="E7371" t="str">
            <v>SEDUC</v>
          </cell>
        </row>
        <row r="7372">
          <cell r="A7372">
            <v>0</v>
          </cell>
        </row>
        <row r="7373">
          <cell r="A7373" t="str">
            <v>19.07.032</v>
          </cell>
          <cell r="B7373" t="str">
            <v>FORNECIMENTO E INSTALAÇÃO DE ENGATE PLÁSTICO BRANCO PARA LAVATÓRIO COM 30CM DE 1.1/2".</v>
          </cell>
          <cell r="C7373" t="str">
            <v>Un</v>
          </cell>
          <cell r="D7373">
            <v>3.74</v>
          </cell>
          <cell r="E7373" t="str">
            <v>SEDUC</v>
          </cell>
        </row>
        <row r="7374">
          <cell r="A7374">
            <v>0</v>
          </cell>
        </row>
        <row r="7375">
          <cell r="A7375" t="str">
            <v>19.07.033</v>
          </cell>
          <cell r="B7375" t="str">
            <v>ASSENTAMENTO DE LAVATÓRIO SIMPLES, SEM COLUNA, SOBREPOR, EXISTENTE, C/FORN.DE PARAFUSO CROMADO DE COMP.DE 2.1/2" E DIAM. DE 1/4" C/BUCHA DE 8MM, CHICOTE PLÁSTICO COM 30CM DE 1/2", SIFÃO COPO DE PLÁSTICO C/ 1" E VÁLVULA CROMADO DE 1". SEM FORN. DO LAVATÓRI</v>
          </cell>
          <cell r="C7375" t="str">
            <v>Un</v>
          </cell>
          <cell r="D7375">
            <v>44.88</v>
          </cell>
          <cell r="E7375" t="str">
            <v>SEDUC</v>
          </cell>
        </row>
        <row r="7376">
          <cell r="A7376">
            <v>0</v>
          </cell>
        </row>
        <row r="7377">
          <cell r="A7377" t="str">
            <v>19.07.034</v>
          </cell>
          <cell r="B7377" t="str">
            <v>FORNECIMENTO E ASSENTAMENTO  DE SIFÃO COPO  PVC CROMADO 1"</v>
          </cell>
          <cell r="C7377" t="str">
            <v>Un</v>
          </cell>
          <cell r="D7377">
            <v>29.23</v>
          </cell>
          <cell r="E7377" t="str">
            <v>SEDUC</v>
          </cell>
        </row>
        <row r="7378">
          <cell r="A7378">
            <v>0</v>
          </cell>
        </row>
        <row r="7379">
          <cell r="A7379" t="str">
            <v>19.07.035</v>
          </cell>
          <cell r="B7379" t="str">
            <v>FORNECIMENTO E ASSENTAMENTO DE CUBA DE LOUÇA DECA CÓD L-50 OU SIMILAR INCLUSIVE  E VÁLVULA DE PVC CROMADA.</v>
          </cell>
          <cell r="C7379" t="str">
            <v>Un</v>
          </cell>
          <cell r="D7379">
            <v>97.78</v>
          </cell>
          <cell r="E7379" t="str">
            <v>SEDUC</v>
          </cell>
        </row>
        <row r="7380">
          <cell r="A7380">
            <v>0</v>
          </cell>
        </row>
        <row r="7381">
          <cell r="A7381" t="str">
            <v>19.07.036</v>
          </cell>
          <cell r="B7381"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7381" t="str">
            <v>Un</v>
          </cell>
          <cell r="D7381">
            <v>83.67</v>
          </cell>
          <cell r="E7381" t="str">
            <v>SEDUC</v>
          </cell>
        </row>
        <row r="7382">
          <cell r="A7382">
            <v>0</v>
          </cell>
        </row>
        <row r="7383">
          <cell r="A7383" t="str">
            <v>19.07.037</v>
          </cell>
          <cell r="B7383" t="str">
            <v>FORNECIMENTO E INSTALAÇÃO DE TANQUE DE LOUÇA, COM COLUNA, 30 LITROS, COR BRANCA, FAB:CELITE OU SIMILAR,INCLUSIVE  SIFÃO COPO PARA TANQUE DE 1 1/4"X 1 1/2"EM PVC  E VÁLVULA DE ESCOAMENTO EM PVC, PARA TANQUE DE 1 1/4".</v>
          </cell>
          <cell r="C7383" t="str">
            <v>Un</v>
          </cell>
          <cell r="D7383">
            <v>328.12</v>
          </cell>
          <cell r="E7383" t="str">
            <v>SEDUC</v>
          </cell>
        </row>
        <row r="7384">
          <cell r="A7384">
            <v>0</v>
          </cell>
        </row>
        <row r="7385">
          <cell r="A7385" t="str">
            <v>19.07.038</v>
          </cell>
          <cell r="B7385" t="str">
            <v>Fornecimento e instalação de tanque duplo, em inox, dimensões 120x55cm, inclusive sifão copo para tanque 11/4"x11/2" em pvc e válvula de escoamento em pvc, para tanque de 11/4".</v>
          </cell>
          <cell r="C7385" t="str">
            <v>m</v>
          </cell>
          <cell r="D7385">
            <v>600.17999999999995</v>
          </cell>
          <cell r="E7385" t="str">
            <v>SEDUC</v>
          </cell>
        </row>
        <row r="7386">
          <cell r="A7386">
            <v>0</v>
          </cell>
        </row>
        <row r="7387">
          <cell r="A7387" t="str">
            <v>19.07.039</v>
          </cell>
          <cell r="B7387" t="str">
            <v>Fornecimento e instalação de tanque em inox, dimensões 40x50cm, inclusive sifão copo para tanque 11/4"x11/2" em pvc e válvula de escoamento em pvc, para tanque de 11/4".</v>
          </cell>
          <cell r="C7387" t="str">
            <v>Un</v>
          </cell>
          <cell r="D7387">
            <v>562.75</v>
          </cell>
          <cell r="E7387" t="str">
            <v>SEDUC</v>
          </cell>
        </row>
        <row r="7388">
          <cell r="A7388">
            <v>0</v>
          </cell>
        </row>
        <row r="7389">
          <cell r="A7389" t="str">
            <v>19.07.040</v>
          </cell>
          <cell r="B7389" t="str">
            <v>FORNECIMENTO E INSTALAÇÃO DE ASSENTO PLÁSTICO PARA BACIA SANITÁRIA, COR BRANCO E DE 1ª QUALIDADE, CIPLA OU SIMILAR.</v>
          </cell>
          <cell r="C7389" t="str">
            <v>Un</v>
          </cell>
          <cell r="D7389">
            <v>22.61</v>
          </cell>
          <cell r="E7389" t="str">
            <v>SEDUC</v>
          </cell>
        </row>
        <row r="7390">
          <cell r="A7390">
            <v>0</v>
          </cell>
        </row>
        <row r="7391">
          <cell r="A7391" t="str">
            <v>19.07.050</v>
          </cell>
          <cell r="B7391" t="str">
            <v>FORNECIMENTO E INSTALAÇÃO DE TANQUE DUPLO EM AÇO INOXIDÁVEL, ABNT- 304-18.8, PROVIDO DE ESPELHO DE 100MM DE ALTURA NAS PARTES QUE TANGENCIAM AS PAREDES E BORDAS DE 40MM DE ALTURA NAS PARTES LIVRES, DE 2000 X 700MM, COM 02 CUBAS  MEDINDO  600 X 500 X400MM,</v>
          </cell>
          <cell r="C7391" t="str">
            <v>Un</v>
          </cell>
          <cell r="D7391">
            <v>3607.21</v>
          </cell>
          <cell r="E7391" t="str">
            <v>SEE</v>
          </cell>
        </row>
        <row r="7392">
          <cell r="A7392">
            <v>0</v>
          </cell>
        </row>
        <row r="7393">
          <cell r="A7393" t="str">
            <v>19.07.060</v>
          </cell>
          <cell r="B7393" t="str">
            <v>FORNECIMENTO E ASSENTAMENTO DE MICTORIO SIFONADO PARA PAREDE DE LOUCA BRANCA CELITE LINHA INSTITUCIONAIS OU SIMILAR, INCLUSIVE ACESSORIOS CORRESPONDENTES.</v>
          </cell>
          <cell r="C7393" t="str">
            <v>Cj</v>
          </cell>
          <cell r="D7393">
            <v>158.31</v>
          </cell>
          <cell r="E7393" t="str">
            <v>EMLURB</v>
          </cell>
        </row>
        <row r="7394">
          <cell r="A7394">
            <v>0</v>
          </cell>
        </row>
        <row r="7395">
          <cell r="A7395" t="str">
            <v>19.07.070</v>
          </cell>
          <cell r="B7395" t="str">
            <v>FORNECIMENTO E ASSENTAMENTO DE SABONETEIRA DE LOUCA BRANCA,CELITE OU SIMILAR, NAS DIMENSOES 7.5 X 15 CM.</v>
          </cell>
          <cell r="C7395" t="str">
            <v>Un</v>
          </cell>
          <cell r="D7395">
            <v>20.14</v>
          </cell>
          <cell r="E7395" t="str">
            <v>EMLURB</v>
          </cell>
        </row>
        <row r="7396">
          <cell r="A7396">
            <v>0</v>
          </cell>
        </row>
        <row r="7397">
          <cell r="A7397" t="str">
            <v>19.07.080</v>
          </cell>
          <cell r="B7397" t="str">
            <v>FORNECIMENTO E ASSENTAMENTO DE CABIDE DE LOUCA BRANCA, CELITE OU SIMILAR, COM UM GANCHO.</v>
          </cell>
          <cell r="C7397" t="str">
            <v>Un</v>
          </cell>
          <cell r="D7397">
            <v>10.74</v>
          </cell>
          <cell r="E7397" t="str">
            <v>EMLURB</v>
          </cell>
        </row>
        <row r="7398">
          <cell r="A7398">
            <v>0</v>
          </cell>
        </row>
        <row r="7399">
          <cell r="A7399" t="str">
            <v>19.07.081</v>
          </cell>
          <cell r="B7399" t="str">
            <v>FORNECIMENTO E INSTALAÇÃO DE BARRA DE APOIO CROMADA 0,90 M JACKWAL REF. 4513-140 OU SIMILAR PARA WC DA SEDUC TÉRREO.</v>
          </cell>
          <cell r="C7399" t="str">
            <v>Un</v>
          </cell>
          <cell r="D7399">
            <v>113.15</v>
          </cell>
          <cell r="E7399" t="str">
            <v>SEDUC</v>
          </cell>
        </row>
        <row r="7400">
          <cell r="A7400">
            <v>0</v>
          </cell>
        </row>
        <row r="7401">
          <cell r="A7401" t="str">
            <v>19.07.090</v>
          </cell>
          <cell r="B7401" t="str">
            <v>FORNECIMENTO E ASSENTAMENTO DE PAPELEIRA DE LOUCA BRANCA, CELITE OU SIMILAR,NAS DIMENSOES 15 X 15 CM.</v>
          </cell>
          <cell r="C7401" t="str">
            <v>Un</v>
          </cell>
          <cell r="D7401">
            <v>21.2</v>
          </cell>
          <cell r="E7401" t="str">
            <v>EMLURB</v>
          </cell>
        </row>
        <row r="7402">
          <cell r="A7402">
            <v>0</v>
          </cell>
        </row>
        <row r="7403">
          <cell r="A7403" t="str">
            <v>19.07.091</v>
          </cell>
          <cell r="B7403" t="str">
            <v>Fornecimento e instalação de balcão de inox com 60cm de largura e 02 cubas de 40x34x12cm, inclusive válvula e sifão para pia cromados.</v>
          </cell>
          <cell r="C7403" t="str">
            <v>m</v>
          </cell>
          <cell r="D7403">
            <v>742.46</v>
          </cell>
          <cell r="E7403" t="str">
            <v>SEDUC</v>
          </cell>
        </row>
        <row r="7404">
          <cell r="A7404">
            <v>0</v>
          </cell>
        </row>
        <row r="7405">
          <cell r="A7405" t="str">
            <v>19.07.092</v>
          </cell>
          <cell r="B7405" t="str">
            <v>Fornecimento e instalação de balcão de inox com 60cm de largura e 01 cuba de 40x34x12cm, inclusive válvula e sifão para pia cromados.</v>
          </cell>
          <cell r="C7405" t="str">
            <v>m</v>
          </cell>
          <cell r="D7405">
            <v>638.36</v>
          </cell>
          <cell r="E7405" t="str">
            <v>SEDUC</v>
          </cell>
        </row>
        <row r="7406">
          <cell r="A7406">
            <v>0</v>
          </cell>
        </row>
        <row r="7407">
          <cell r="A7407" t="str">
            <v>19.07.093</v>
          </cell>
          <cell r="B7407" t="str">
            <v>Fornecimento e instalação de cuba tipo expurgo hospitalar de inox com tampa, marca brasinox/wicon-inox ou similar, inclusive instalação.</v>
          </cell>
          <cell r="C7407" t="str">
            <v>Un</v>
          </cell>
          <cell r="D7407">
            <v>1178.68</v>
          </cell>
          <cell r="E7407" t="str">
            <v>SEDUC</v>
          </cell>
        </row>
        <row r="7408">
          <cell r="A7408">
            <v>0</v>
          </cell>
        </row>
        <row r="7409">
          <cell r="A7409" t="str">
            <v>19.07.100</v>
          </cell>
          <cell r="B7409" t="str">
            <v>FORNECIMENTO ASSENTAMENTO DE PIA DE COZINHA COM CUBA SIMPLES DE ACO INOXIDAVEL, MEKAL OU SIMILAR,NAS DIMENSOES 0.40 X 0,34 X 0,15 M,INCLUSIVE ACESSORIOS CORRESPONDENTES.</v>
          </cell>
          <cell r="C7409" t="str">
            <v>Cj</v>
          </cell>
          <cell r="D7409">
            <v>185.12</v>
          </cell>
          <cell r="E7409" t="str">
            <v>EMLURB</v>
          </cell>
        </row>
        <row r="7410">
          <cell r="A7410">
            <v>0</v>
          </cell>
        </row>
        <row r="7411">
          <cell r="A7411" t="str">
            <v>19.07.101</v>
          </cell>
          <cell r="B7411" t="str">
            <v>FORNECIMENTO E INSTALAÇÃO DE VÁLVULA  PARA CUBA INOX, TIPO AMERICANA EM METAL CROMADO  DE 3 1/2"x 1 1/2"; FAB.:ESTEVES OU SIMILAR.</v>
          </cell>
          <cell r="C7411" t="str">
            <v>Un</v>
          </cell>
          <cell r="D7411">
            <v>32.64</v>
          </cell>
          <cell r="E7411" t="str">
            <v>SEDUC</v>
          </cell>
        </row>
        <row r="7412">
          <cell r="A7412">
            <v>0</v>
          </cell>
        </row>
        <row r="7413">
          <cell r="A7413" t="str">
            <v>19.07.102</v>
          </cell>
          <cell r="B7413" t="str">
            <v>FORNECIMENTO E INSTALAÇÃO DE VÁLVULA PARA CUBA INOX, TIPO AMERICANA EM METAL CROMADO  DE 4 1/2"x 1 1/2"; FAB.:ESTEVES OU SIMILAR.</v>
          </cell>
          <cell r="C7413" t="str">
            <v>Un</v>
          </cell>
          <cell r="D7413">
            <v>59.37</v>
          </cell>
          <cell r="E7413" t="str">
            <v>SEDUC</v>
          </cell>
        </row>
        <row r="7414">
          <cell r="A7414">
            <v>0</v>
          </cell>
        </row>
        <row r="7415">
          <cell r="A7415" t="str">
            <v>19.07.110</v>
          </cell>
          <cell r="B7415" t="str">
            <v>FORNECIMENTO E ASSENTAMENTO DE LAVANDERIA PRE FABRICADA, DE CONCRETO, NAS DIMENSOES 1,20 X 0,60 X 0,90 M, INCLUSIVE ACESSORIOS CORRESPONDENTES.</v>
          </cell>
          <cell r="C7415" t="str">
            <v>Cj</v>
          </cell>
          <cell r="D7415">
            <v>144.75</v>
          </cell>
          <cell r="E7415" t="str">
            <v>EMLURB</v>
          </cell>
        </row>
        <row r="7416">
          <cell r="A7416">
            <v>0</v>
          </cell>
        </row>
        <row r="7417">
          <cell r="A7417" t="str">
            <v>19.07.120</v>
          </cell>
          <cell r="B7417" t="str">
            <v>FORNECIMENTO DE CAIXA DAQUA ELEVADA DE FIBROCIMENTO, COM TAMPA,CAPACIDADE PARA 500 LITROS INCLUSIVE COLOCACAO.</v>
          </cell>
          <cell r="C7417" t="str">
            <v>Un</v>
          </cell>
          <cell r="D7417">
            <v>202.02</v>
          </cell>
          <cell r="E7417" t="str">
            <v>EMLURB</v>
          </cell>
        </row>
        <row r="7418">
          <cell r="A7418">
            <v>0</v>
          </cell>
        </row>
        <row r="7419">
          <cell r="A7419" t="str">
            <v>19.07.140</v>
          </cell>
          <cell r="B7419" t="str">
            <v>FORNECIMENTO DE CAIXA DAQUA ELEVADA DE FIBROCIMENTO, COM TAMPA, CAPACIDADE PARA 1000 LITROS, INCLUSIVE COLOCACAO.</v>
          </cell>
          <cell r="C7419" t="str">
            <v>Un</v>
          </cell>
          <cell r="D7419">
            <v>359.91</v>
          </cell>
          <cell r="E7419" t="str">
            <v>EMLURB</v>
          </cell>
        </row>
        <row r="7420">
          <cell r="A7420">
            <v>0</v>
          </cell>
        </row>
        <row r="7421">
          <cell r="A7421" t="str">
            <v>19.07.145</v>
          </cell>
          <cell r="B7421" t="str">
            <v>FORNECIMENTO DE CAIXA DAQUA ELEVADA DE PVC, COM TAMPA, CAPACIDADE PARA 500 LITROS, INCLUSIVE COLOCACAO.</v>
          </cell>
          <cell r="C7421" t="str">
            <v>Un</v>
          </cell>
          <cell r="D7421">
            <v>238.84</v>
          </cell>
          <cell r="E7421" t="str">
            <v>EMLURB</v>
          </cell>
        </row>
        <row r="7422">
          <cell r="A7422">
            <v>0</v>
          </cell>
        </row>
        <row r="7423">
          <cell r="A7423" t="str">
            <v>19.07.146</v>
          </cell>
          <cell r="B7423" t="str">
            <v>FORNECIMENTO DE CAIXA DAQUA ELEVADA DE PVC, COM TAMPA, CAPACIDADE PARA 1000 LITROS, INCLUSIVE COLOCACAO.</v>
          </cell>
          <cell r="C7423" t="str">
            <v>Un</v>
          </cell>
          <cell r="D7423">
            <v>359.91</v>
          </cell>
          <cell r="E7423" t="str">
            <v>EMLURB</v>
          </cell>
        </row>
        <row r="7424">
          <cell r="A7424">
            <v>0</v>
          </cell>
        </row>
        <row r="7425">
          <cell r="A7425" t="str">
            <v>19.07.147</v>
          </cell>
          <cell r="B7425" t="str">
            <v>FORNECIMENTO DE CAIXA DAQUA ELEVADA DE PVC, COM TAMPA, CAPACIDADE PARA 2000 LITROS, INCLUSIVE COLOCACAO.</v>
          </cell>
          <cell r="C7425" t="str">
            <v>Un</v>
          </cell>
          <cell r="D7425">
            <v>653.15</v>
          </cell>
          <cell r="E7425" t="str">
            <v>EMLURB</v>
          </cell>
        </row>
        <row r="7426">
          <cell r="A7426">
            <v>0</v>
          </cell>
        </row>
        <row r="7427">
          <cell r="A7427" t="str">
            <v>19.07.150</v>
          </cell>
          <cell r="B7427" t="str">
            <v>FORNECIMENTO DE FILTRO DE PRESSAO PARA PAREDE SALUS,STEFANNI, STILLA  OU SIMILAR, INCLUSIVE FIXACAO.</v>
          </cell>
          <cell r="C7427" t="str">
            <v>Un</v>
          </cell>
          <cell r="D7427">
            <v>117.06</v>
          </cell>
          <cell r="E7427" t="str">
            <v>EMLURB</v>
          </cell>
        </row>
        <row r="7428">
          <cell r="A7428">
            <v>0</v>
          </cell>
        </row>
        <row r="7429">
          <cell r="A7429" t="str">
            <v>19.07.170</v>
          </cell>
          <cell r="B7429" t="str">
            <v>FORNECIMENTO DE DUCHA MANUAL, ACQUA JET, REF. 2195 JR, FABRIMAR OU SIMILAR, INCLUSIVE FIXACAO.</v>
          </cell>
          <cell r="C7429" t="str">
            <v>Un</v>
          </cell>
          <cell r="D7429">
            <v>71.19</v>
          </cell>
          <cell r="E7429" t="str">
            <v>EMLURB</v>
          </cell>
        </row>
        <row r="7430">
          <cell r="A7430">
            <v>0</v>
          </cell>
        </row>
        <row r="7431">
          <cell r="A7431" t="str">
            <v>19.07.180</v>
          </cell>
          <cell r="B7431" t="str">
            <v>FORNECIMENTO DE CHUVEIRO COM ARTICULACAO, DIAMETRO DE 1/2 POL. COM ACABAMENTO CROMADO,REF. C 1991-FABRIMAR OU SIMILAR, INCLUSIVE FIXACAO</v>
          </cell>
          <cell r="C7431" t="str">
            <v>Un</v>
          </cell>
          <cell r="D7431">
            <v>110.28</v>
          </cell>
          <cell r="E7431" t="str">
            <v>EMLURB</v>
          </cell>
        </row>
        <row r="7432">
          <cell r="A7432">
            <v>0</v>
          </cell>
        </row>
        <row r="7433">
          <cell r="A7433" t="str">
            <v>19.07.190</v>
          </cell>
          <cell r="B7433" t="str">
            <v>FORNECIMENTO DE CHUVEIRO DE METAL,DIAMETRO DE 1/2 POL., INCLUSIVE FIXACAO.</v>
          </cell>
          <cell r="C7433" t="str">
            <v>Un</v>
          </cell>
          <cell r="D7433">
            <v>58.42</v>
          </cell>
          <cell r="E7433" t="str">
            <v>EMLURB</v>
          </cell>
        </row>
        <row r="7434">
          <cell r="A7434">
            <v>0</v>
          </cell>
        </row>
        <row r="7435">
          <cell r="A7435" t="str">
            <v>19.07.200</v>
          </cell>
          <cell r="B7435" t="str">
            <v>FORNECIMENTO DE CHUVEIRO COM HASTE DE PLASTICO, DIAM. 1/2 POL. TIGRE OU SIMILAR, INCLUSIVE FIXACAO.</v>
          </cell>
          <cell r="C7435" t="str">
            <v>Un</v>
          </cell>
          <cell r="D7435">
            <v>10.59</v>
          </cell>
          <cell r="E7435" t="str">
            <v>EMLURB</v>
          </cell>
        </row>
        <row r="7436">
          <cell r="A7436">
            <v>0</v>
          </cell>
        </row>
        <row r="7437">
          <cell r="A7437" t="str">
            <v>19.07.210</v>
          </cell>
          <cell r="B7437" t="str">
            <v>FORNECIMENTO DE CAIXA DE DESCARGA DE SOBREPOR (TUBO ALTO), DE PLASTICO ( AKROS) OU SIMILAR, INCLUSIVE FIXACAO E ACESSORIOS CORRESPONDENTES.</v>
          </cell>
          <cell r="C7437" t="str">
            <v>Cj</v>
          </cell>
          <cell r="D7437">
            <v>90.89</v>
          </cell>
          <cell r="E7437" t="str">
            <v>EMLURB</v>
          </cell>
        </row>
        <row r="7438">
          <cell r="A7438">
            <v>0</v>
          </cell>
        </row>
        <row r="7439">
          <cell r="A7439" t="str">
            <v>19.07.240</v>
          </cell>
          <cell r="B7439" t="str">
            <v>FORNECIMENTO DE VALVULA DE DESCARGA COM REGISTRO, HYDRA OU SIMILAR, INCLUSIVE FIXACAO.</v>
          </cell>
          <cell r="C7439" t="str">
            <v>Un</v>
          </cell>
          <cell r="D7439">
            <v>196.46</v>
          </cell>
          <cell r="E7439" t="str">
            <v>EMLURB</v>
          </cell>
        </row>
        <row r="7440">
          <cell r="A7440">
            <v>0</v>
          </cell>
        </row>
        <row r="7441">
          <cell r="A7441" t="str">
            <v>19.07.250</v>
          </cell>
          <cell r="B7441" t="str">
            <v>FORNECIMENTO DE VALVULA DE DESCARGA COM REGISTRO, DOCOL OU SIMILAR, INCLUSIVE FIXACAO.</v>
          </cell>
          <cell r="C7441" t="str">
            <v>Un</v>
          </cell>
          <cell r="D7441">
            <v>182.61</v>
          </cell>
          <cell r="E7441" t="str">
            <v>EMLURB</v>
          </cell>
        </row>
        <row r="7442">
          <cell r="A7442">
            <v>0</v>
          </cell>
        </row>
        <row r="7443">
          <cell r="A7443" t="str">
            <v>19.07.260</v>
          </cell>
          <cell r="B7443" t="str">
            <v>FORNECIMENTO DE TORNEIRA DE PRESSAO PARA PIA DIAMETRO 1/2, REF. 1159 C-39, DECA OU SIMILAR, INCLUSIVE FIXACAO.</v>
          </cell>
          <cell r="C7443" t="str">
            <v>Un</v>
          </cell>
          <cell r="D7443">
            <v>85.71</v>
          </cell>
          <cell r="E7443" t="str">
            <v>EMLURB</v>
          </cell>
        </row>
        <row r="7444">
          <cell r="A7444">
            <v>0</v>
          </cell>
        </row>
        <row r="7445">
          <cell r="A7445" t="str">
            <v>19.07.270</v>
          </cell>
          <cell r="B7445" t="str">
            <v>FORNECIMENTO DE TORNEIRA DE PRESSAO PARA PIA, COM ACABAMENTO CROMADO, DIAMETRO DE 1/2 POL., REF. 1158, JR FABRIMAR OU SIMILAR, INCLUSIVE FIXACAO.</v>
          </cell>
          <cell r="C7445" t="str">
            <v>Un</v>
          </cell>
          <cell r="D7445">
            <v>61.8</v>
          </cell>
          <cell r="E7445" t="str">
            <v>EMLURB</v>
          </cell>
        </row>
        <row r="7446">
          <cell r="A7446">
            <v>0</v>
          </cell>
        </row>
        <row r="7447">
          <cell r="A7447" t="str">
            <v>19.07.275</v>
          </cell>
          <cell r="B7447" t="str">
            <v>FORNECIMENTO DE TORNEIRA DE PRESSAO PARA PIA, COM ACABAMENTO CROMADO, DIAM. DE 1/2 POL., COM AREJADOR, REF.1158, LINHA C-33 SIGMA OU SIMILAR, INCLUSIVE FIXACAO.</v>
          </cell>
          <cell r="C7447" t="str">
            <v>Un</v>
          </cell>
          <cell r="D7447">
            <v>41.49</v>
          </cell>
          <cell r="E7447" t="str">
            <v>EMLURB</v>
          </cell>
        </row>
        <row r="7448">
          <cell r="A7448">
            <v>0</v>
          </cell>
        </row>
        <row r="7449">
          <cell r="A7449" t="str">
            <v>19.07.280</v>
          </cell>
          <cell r="B7449" t="str">
            <v>FORNECIMENTO DE TORNEIRA DE PRESSAO PARA LAVATORIO, COM ACABAMENTO CROMADO, DIAM.1/2" REF. 1193 C-39 DECA OU SIMILAR, INCLUSIVE FIXACAO.</v>
          </cell>
          <cell r="C7449" t="str">
            <v>Un</v>
          </cell>
          <cell r="D7449">
            <v>93.38</v>
          </cell>
          <cell r="E7449" t="str">
            <v>EMLURB</v>
          </cell>
        </row>
        <row r="7450">
          <cell r="A7450">
            <v>0</v>
          </cell>
        </row>
        <row r="7451">
          <cell r="A7451" t="str">
            <v>19.07.285</v>
          </cell>
          <cell r="B7451" t="str">
            <v>FORNECIMENTO DE TORNEIRA DE PRESSAO PARA LAVATORIO, COM ACABAMENTO CROMADO, DIAM.1/2 POL., REF.1190 DL, FABRIMAR OU SIMILAR, INCLUSIVE FIXACAO.</v>
          </cell>
          <cell r="C7451" t="str">
            <v>Un</v>
          </cell>
          <cell r="D7451">
            <v>92.09</v>
          </cell>
          <cell r="E7451" t="str">
            <v>EMLURB</v>
          </cell>
        </row>
        <row r="7452">
          <cell r="A7452">
            <v>0</v>
          </cell>
        </row>
        <row r="7453">
          <cell r="A7453" t="str">
            <v>19.07.290</v>
          </cell>
          <cell r="B7453" t="str">
            <v>FORNECIMENTO DE TORNEIRA DE PRESSAO PARA LAVATORIO, COM ACABAMENTO CROMADO,DIAMETRO DE 1/2 POL., REF.1193, LINHA C-33, SIGMA OU SIMILAR, INCLUSIVE FIXACAO.</v>
          </cell>
          <cell r="C7453" t="str">
            <v>Un</v>
          </cell>
          <cell r="D7453">
            <v>36.200000000000003</v>
          </cell>
          <cell r="E7453" t="str">
            <v>EMLURB</v>
          </cell>
        </row>
        <row r="7454">
          <cell r="A7454">
            <v>0</v>
          </cell>
        </row>
        <row r="7455">
          <cell r="A7455" t="str">
            <v>19.07.295</v>
          </cell>
          <cell r="B7455" t="str">
            <v>Fornecimento e instalação de válvula de acionamento automático com pedal, docol ou similar, inclusive torneira para lavatório docol ou similar.</v>
          </cell>
          <cell r="C7455" t="str">
            <v>Un</v>
          </cell>
          <cell r="D7455">
            <v>827.43</v>
          </cell>
          <cell r="E7455" t="str">
            <v>SEDUC</v>
          </cell>
        </row>
        <row r="7456">
          <cell r="A7456">
            <v>0</v>
          </cell>
        </row>
        <row r="7457">
          <cell r="A7457" t="str">
            <v>19.07.300</v>
          </cell>
          <cell r="B7457" t="str">
            <v>FORNECIMENTO DE TORNEIRA DE PRESSAO PARA LAVANDARIA, COM ACABAMENTO CROMADO,DIAMETRO DE 1/2 POL., REF.1152, FABRIMAR OU SIMILAR,LINHA JUNIOR, INCLUSIVE FIXACAO.</v>
          </cell>
          <cell r="C7457" t="str">
            <v>Un</v>
          </cell>
          <cell r="D7457">
            <v>35.85</v>
          </cell>
          <cell r="E7457" t="str">
            <v>EMLURB</v>
          </cell>
        </row>
        <row r="7458">
          <cell r="A7458">
            <v>0</v>
          </cell>
        </row>
        <row r="7459">
          <cell r="A7459" t="str">
            <v>19.07.310</v>
          </cell>
          <cell r="B7459" t="str">
            <v>FORNECIMENTO DE TORNEIRA DE PRESSAO PARA LAVANDARIA, COM ACABAMENTO CROMADO, DIAMETRO DE 1/2 POL. REF.1153, LINHA C-33, SIGMA OU SIMILAR.</v>
          </cell>
          <cell r="C7459" t="str">
            <v>Un</v>
          </cell>
          <cell r="D7459">
            <v>27.28</v>
          </cell>
          <cell r="E7459" t="str">
            <v>EMLURB</v>
          </cell>
        </row>
        <row r="7460">
          <cell r="A7460">
            <v>0</v>
          </cell>
        </row>
        <row r="7461">
          <cell r="A7461" t="str">
            <v>19.07.320</v>
          </cell>
          <cell r="B7461" t="str">
            <v>FORNECIMENTO DE TORNEIRA AMARELA PARA JARDIM, DIAMETRO 3/4 POL., INCLUSIVE FIXACAO.</v>
          </cell>
          <cell r="C7461" t="str">
            <v>Un</v>
          </cell>
          <cell r="D7461">
            <v>15.79</v>
          </cell>
          <cell r="E7461" t="str">
            <v>EMLURB</v>
          </cell>
        </row>
        <row r="7462">
          <cell r="A7462">
            <v>0</v>
          </cell>
        </row>
        <row r="7463">
          <cell r="A7463" t="str">
            <v>19.07.330</v>
          </cell>
          <cell r="B7463" t="str">
            <v>FORNECIMENTO E ASSENTAMENTO DE REGISTRO DE ESFERA 3/4" COM BORBOLETA, ROSCÁVEL EM PVC, FAB.:TIGRE OU SIMILAR.</v>
          </cell>
          <cell r="C7463" t="str">
            <v>Un</v>
          </cell>
          <cell r="D7463">
            <v>15.73</v>
          </cell>
          <cell r="E7463" t="str">
            <v>SEDUC</v>
          </cell>
        </row>
        <row r="7464">
          <cell r="A7464">
            <v>0</v>
          </cell>
        </row>
        <row r="7465">
          <cell r="A7465" t="str">
            <v>19.07.340</v>
          </cell>
          <cell r="B7465" t="str">
            <v>FORNECIMENTO DE REGISTRO DE PRESSAO COM CANOPLA, ACABAMENTO CROMADO, REF.1416, FABRIMAR OU SIMILAR DE 1/2 POL., INCLUSIVE FIXACAO.</v>
          </cell>
          <cell r="C7465" t="str">
            <v>Un</v>
          </cell>
          <cell r="D7465">
            <v>51.53</v>
          </cell>
          <cell r="E7465" t="str">
            <v>EMLURB</v>
          </cell>
        </row>
        <row r="7466">
          <cell r="A7466">
            <v>0</v>
          </cell>
        </row>
        <row r="7467">
          <cell r="A7467" t="str">
            <v>19.07.350</v>
          </cell>
          <cell r="B7467" t="str">
            <v>FORNECIMENTO DE REGISTRO DE PRESSAO COM CANOPLA ACABAMENTO CROMADO, REF.1416, DECA 50 OU SIMILAR, LINHA PRATA, DIAMETRO DE 3/4 POL.,INCLUSIVE FIXACAO.</v>
          </cell>
          <cell r="C7467" t="str">
            <v>Un</v>
          </cell>
          <cell r="D7467">
            <v>79.150000000000006</v>
          </cell>
          <cell r="E7467" t="str">
            <v>EMLURB</v>
          </cell>
        </row>
        <row r="7468">
          <cell r="A7468">
            <v>0</v>
          </cell>
        </row>
        <row r="7469">
          <cell r="A7469" t="str">
            <v>19.07.360</v>
          </cell>
          <cell r="B7469" t="str">
            <v>FORNECIMENTO DE REGISTRO DE PRESSAO COM CANOPLA, ACABAMENTO CROMADO, REF.1416, FABRIMAR OU SIMILAR, DIAMETRO DE 3/4 POL., INCLUSIVE FIXACAO.</v>
          </cell>
          <cell r="C7469" t="str">
            <v>Un</v>
          </cell>
          <cell r="D7469">
            <v>57.74</v>
          </cell>
          <cell r="E7469" t="str">
            <v>EMLURB</v>
          </cell>
        </row>
        <row r="7470">
          <cell r="A7470">
            <v>0</v>
          </cell>
        </row>
        <row r="7471">
          <cell r="A7471" t="str">
            <v>19.07.365</v>
          </cell>
          <cell r="B7471" t="str">
            <v>FORNECIMENTO DE REGISTRO DE GAVETA COM CANOPLA, ACABAMENTO CROMADO, REF. 1509, LINHA ASCOT, FABRIMAR OU SIMILAR, DIAM. 1/2 POL., INCLUSIVE FIXACAO.</v>
          </cell>
          <cell r="C7471" t="str">
            <v>Un</v>
          </cell>
          <cell r="D7471">
            <v>50.09</v>
          </cell>
          <cell r="E7471" t="str">
            <v>EMLURB</v>
          </cell>
        </row>
        <row r="7472">
          <cell r="A7472">
            <v>0</v>
          </cell>
        </row>
        <row r="7473">
          <cell r="A7473" t="str">
            <v>19.07.390</v>
          </cell>
          <cell r="B7473" t="str">
            <v>FORNECIMENTO DE REGISTRO DE GAVETA COM CANOPLA, ACABAMENTO CROMADO, REF.1509-C39,DECA OU SIMILAR, LINHA PRATA, DIAMETRO DE 3/4 POL.,INCLUSIVE FIXACAO.</v>
          </cell>
          <cell r="C7473" t="str">
            <v>Un</v>
          </cell>
          <cell r="D7473">
            <v>67.900000000000006</v>
          </cell>
          <cell r="E7473" t="str">
            <v>EMLURB</v>
          </cell>
        </row>
        <row r="7474">
          <cell r="A7474">
            <v>0</v>
          </cell>
        </row>
        <row r="7475">
          <cell r="A7475" t="str">
            <v>19.07.410</v>
          </cell>
          <cell r="B7475" t="str">
            <v>FORNECIMENTO DE REGISTRO DE GAVETA COM CANOPLA, ACABAMENTO CROMADO, REF.1509-C39,DECA OU SIMILAR, LINHA PRATA, DIAMETRO DE 1 POL., INCLUSIVE FIXACAO.</v>
          </cell>
          <cell r="C7475" t="str">
            <v>Un</v>
          </cell>
          <cell r="D7475">
            <v>89.48</v>
          </cell>
          <cell r="E7475" t="str">
            <v>EMLURB</v>
          </cell>
        </row>
        <row r="7476">
          <cell r="A7476">
            <v>0</v>
          </cell>
        </row>
        <row r="7477">
          <cell r="A7477" t="str">
            <v>19.07.420</v>
          </cell>
          <cell r="B7477" t="str">
            <v>FORNECIMENTO DE REGISTRO DE GAVETA COM CANOPLA, ACABAMENTO CROMADO, REF.1509-C39,DECA OU SIMILAR, LINHA PRATA, DIAMETRO DE 1.1/4 POL., INCLUSIVE FIXACAO.</v>
          </cell>
          <cell r="C7477" t="str">
            <v>Un</v>
          </cell>
          <cell r="D7477">
            <v>125.32</v>
          </cell>
          <cell r="E7477" t="str">
            <v>EMLURB</v>
          </cell>
        </row>
        <row r="7478">
          <cell r="A7478">
            <v>0</v>
          </cell>
        </row>
        <row r="7479">
          <cell r="A7479" t="str">
            <v>19.07.430</v>
          </cell>
          <cell r="B7479" t="str">
            <v>FORNECIMENTO DE REGISTRO DE GAVETA COM CANOPLA, ACABAMENTO CROMADO, REF.1509-C39,DECA OU SIMILAR, LINHA PRATA, DIAMETRO DE 1.1/2 POL., INCLUSIVE FIXACAO.</v>
          </cell>
          <cell r="C7479" t="str">
            <v>Un</v>
          </cell>
          <cell r="D7479">
            <v>137.16</v>
          </cell>
          <cell r="E7479" t="str">
            <v>EMLURB</v>
          </cell>
        </row>
        <row r="7480">
          <cell r="A7480">
            <v>0</v>
          </cell>
        </row>
        <row r="7481">
          <cell r="A7481" t="str">
            <v>19.07.440</v>
          </cell>
          <cell r="B7481" t="str">
            <v>FORNECIMENTO DE REGISTRO DE GAVETA BRUTO, REF 1502, DECA OU SIMILAR, DIAMETRO DE 1/2 POL., INCLUSIVE FIXACAO.</v>
          </cell>
          <cell r="C7481" t="str">
            <v>Un</v>
          </cell>
          <cell r="D7481">
            <v>31.48</v>
          </cell>
          <cell r="E7481" t="str">
            <v>EMLURB</v>
          </cell>
        </row>
        <row r="7482">
          <cell r="A7482">
            <v>0</v>
          </cell>
        </row>
        <row r="7483">
          <cell r="A7483" t="str">
            <v>19.07.450</v>
          </cell>
          <cell r="B7483" t="str">
            <v>FORNECIMENTO DE REGISTRO DE GAVETA BRUTO, REF 1502, DECA OU SIMILAR, DIAMETRO DE 3/4 POL., INCLUSIVE FIXACAO.</v>
          </cell>
          <cell r="C7483" t="str">
            <v>Un</v>
          </cell>
          <cell r="D7483">
            <v>33.049999999999997</v>
          </cell>
          <cell r="E7483" t="str">
            <v>EMLURB</v>
          </cell>
        </row>
        <row r="7484">
          <cell r="A7484">
            <v>0</v>
          </cell>
        </row>
        <row r="7485">
          <cell r="A7485" t="str">
            <v>19.07.460</v>
          </cell>
          <cell r="B7485" t="str">
            <v>FORNECIMENTO DE REGISTRO DE GAVETA BRUTO, REF 1502, DECA OU SIMILAR, DIAMETRO DE 1 POL., IN CLUSIVE FIXACAO.</v>
          </cell>
          <cell r="C7485" t="str">
            <v>Un</v>
          </cell>
          <cell r="D7485">
            <v>42.56</v>
          </cell>
          <cell r="E7485" t="str">
            <v>EMLURB</v>
          </cell>
        </row>
        <row r="7486">
          <cell r="A7486">
            <v>0</v>
          </cell>
        </row>
        <row r="7487">
          <cell r="A7487" t="str">
            <v>19.07.470</v>
          </cell>
          <cell r="B7487" t="str">
            <v>FORNECIMENTO DE REGISTRO DE GAVETA BRUTO, REF 1502, DECA OU SIMILAR, DIAMETRO DE 1.1/4 POL. INCLUSIVE FIXACAO.</v>
          </cell>
          <cell r="C7487" t="str">
            <v>Un</v>
          </cell>
          <cell r="D7487">
            <v>58.38</v>
          </cell>
          <cell r="E7487" t="str">
            <v>EMLURB</v>
          </cell>
        </row>
        <row r="7488">
          <cell r="A7488">
            <v>0</v>
          </cell>
        </row>
        <row r="7489">
          <cell r="A7489" t="str">
            <v>19.07.480</v>
          </cell>
          <cell r="B7489" t="str">
            <v>FORNECIMENTO DE REGISTRO DE GAVETA BRUTO, REF 1502, DECA OU SIMILAR, DIAMETRO DE 1.1/2 POL. INCLUSIVE FIXACAO.</v>
          </cell>
          <cell r="C7489" t="str">
            <v>Un</v>
          </cell>
          <cell r="D7489">
            <v>73.25</v>
          </cell>
          <cell r="E7489" t="str">
            <v>EMLURB</v>
          </cell>
        </row>
        <row r="7490">
          <cell r="A7490">
            <v>0</v>
          </cell>
        </row>
        <row r="7491">
          <cell r="A7491" t="str">
            <v>19.07.490</v>
          </cell>
          <cell r="B7491" t="str">
            <v>FORNECIMENTO DE REGISTRO DE GAVETA BRUTO, REF 1502, DECA OU SIMILAR, DIAM. 2 POL.,INCLUSIVE FIXACAO.</v>
          </cell>
          <cell r="C7491" t="str">
            <v>Un</v>
          </cell>
          <cell r="D7491">
            <v>105.62</v>
          </cell>
          <cell r="E7491" t="str">
            <v>EMLURB</v>
          </cell>
        </row>
        <row r="7492">
          <cell r="A7492">
            <v>0</v>
          </cell>
        </row>
        <row r="7493">
          <cell r="A7493" t="str">
            <v>19.07.500</v>
          </cell>
          <cell r="B7493" t="str">
            <v>FORNECIMENTO DE REGISTRO DE GAVETA BRUTO, REF 1502, DECA OU SIMILAR, DIAM. 2. 1/2 POL., INCLUSIVE FIXACAO.</v>
          </cell>
          <cell r="C7493" t="str">
            <v>Un</v>
          </cell>
          <cell r="D7493">
            <v>218.26</v>
          </cell>
          <cell r="E7493" t="str">
            <v>EMLURB</v>
          </cell>
        </row>
        <row r="7494">
          <cell r="A7494">
            <v>0</v>
          </cell>
        </row>
        <row r="7495">
          <cell r="A7495" t="str">
            <v>19.07.510</v>
          </cell>
          <cell r="B7495" t="str">
            <v>FORNECIMENTO DE REGISTRO DE GAVETA BRUTO, REF 1502, DECA OU SIMILAR, DIAM. 3 POLEGADAS, INCLUSIVE FIXACAO.</v>
          </cell>
          <cell r="C7495" t="str">
            <v>Un</v>
          </cell>
          <cell r="D7495">
            <v>339.83</v>
          </cell>
          <cell r="E7495" t="str">
            <v>EMLURB</v>
          </cell>
        </row>
        <row r="7496">
          <cell r="A7496">
            <v>0</v>
          </cell>
        </row>
        <row r="7497">
          <cell r="A7497" t="str">
            <v>19.07.520</v>
          </cell>
          <cell r="B7497" t="str">
            <v>FORNECIMENTO DE BOMBA 1/3 HP, INCLUSIVE ACESSORIOS, FIXACAO E INSTALACAO.</v>
          </cell>
          <cell r="C7497" t="str">
            <v>Cj</v>
          </cell>
          <cell r="D7497">
            <v>433.89</v>
          </cell>
          <cell r="E7497" t="str">
            <v>EMLURB</v>
          </cell>
        </row>
        <row r="7498">
          <cell r="A7498">
            <v>0</v>
          </cell>
        </row>
        <row r="7499">
          <cell r="A7499" t="str">
            <v>19.07.525</v>
          </cell>
          <cell r="B7499" t="str">
            <v>FORNECIMENTO DE BOMBA 3/4 HP, INCLUSIVE ACESSORIOS, FIXACAO E INSTALACAO.</v>
          </cell>
          <cell r="C7499" t="str">
            <v>Cj</v>
          </cell>
          <cell r="D7499">
            <v>632.01</v>
          </cell>
          <cell r="E7499" t="str">
            <v>EMLURB</v>
          </cell>
        </row>
        <row r="7500">
          <cell r="A7500">
            <v>0</v>
          </cell>
        </row>
        <row r="7501">
          <cell r="A7501" t="str">
            <v>19.07.526</v>
          </cell>
          <cell r="B7501" t="str">
            <v>FORNECIMENTO E INSTALAÇÃO DE CONJUNTO MOTO-BOMBA (CENTRÍFUGA) MONOFÁSICA DE 3/4CV, SEM ACESSÓRIOS DE FIXAÇÃO, PARA VAZÃO DE 2,5M3/H, ALTURA MANOMÉTRICA DE 10M E DIÂMETRO DE RECALQUE DE 1".</v>
          </cell>
          <cell r="C7501" t="str">
            <v>Un</v>
          </cell>
          <cell r="D7501">
            <v>433.99</v>
          </cell>
          <cell r="E7501" t="str">
            <v>SEDUC</v>
          </cell>
        </row>
        <row r="7502">
          <cell r="A7502">
            <v>0</v>
          </cell>
        </row>
        <row r="7503">
          <cell r="A7503" t="str">
            <v>19.07.530</v>
          </cell>
          <cell r="B7503" t="str">
            <v>FORNECIMENTO DE VALVULA DE RETENCAO HORIZONTAL, DIAM. 1 POL., INCLUSIVE INSTALACAO.</v>
          </cell>
          <cell r="C7503" t="str">
            <v>Un</v>
          </cell>
          <cell r="D7503">
            <v>66.25</v>
          </cell>
          <cell r="E7503" t="str">
            <v>EMLURB</v>
          </cell>
        </row>
        <row r="7504">
          <cell r="A7504">
            <v>0</v>
          </cell>
        </row>
        <row r="7505">
          <cell r="A7505" t="str">
            <v>19.07.540</v>
          </cell>
          <cell r="B7505" t="str">
            <v>FORNECIMENTO DE VALVULA DE RETENCAO VERTICAL, DIAMETRO DE 1 POLEGADA, INCLUSIVE INSTALACAO.</v>
          </cell>
          <cell r="C7505" t="str">
            <v>Un</v>
          </cell>
          <cell r="D7505">
            <v>38.049999999999997</v>
          </cell>
          <cell r="E7505" t="str">
            <v>EMLURB</v>
          </cell>
        </row>
        <row r="7506">
          <cell r="A7506">
            <v>0</v>
          </cell>
        </row>
        <row r="7507">
          <cell r="A7507" t="str">
            <v>19.07.550</v>
          </cell>
          <cell r="B7507" t="str">
            <v>INSTALACAO DE CAIXA DAQUA DE FIBRO-CIMENTO, (CAPACIDADE 500 L), INCLUSIVE FORNECIMENTO DA MESMA, COLOCACAO E MONTAGEM DAS TUBULACOES E CONEXOES.</v>
          </cell>
          <cell r="C7507" t="str">
            <v>UD</v>
          </cell>
          <cell r="D7507">
            <v>317.8</v>
          </cell>
          <cell r="E7507" t="str">
            <v>EMLURB</v>
          </cell>
        </row>
        <row r="7508">
          <cell r="A7508">
            <v>0</v>
          </cell>
        </row>
        <row r="7509">
          <cell r="A7509" t="str">
            <v>19.07.560</v>
          </cell>
          <cell r="B7509" t="str">
            <v>INSTALACAO DE CAIXA DAQUA DE FIBRO-CIMENTO, (CAPACIDADE 1000 L),INCLUSIVE FORNECIMENTO DA MESMA, COLOCACAO E MONTAGEM DAS TUBULACOES E CONEXOES.</v>
          </cell>
          <cell r="C7509" t="str">
            <v>UD</v>
          </cell>
          <cell r="D7509">
            <v>475.47</v>
          </cell>
          <cell r="E7509" t="str">
            <v>EMLURB</v>
          </cell>
        </row>
        <row r="7510">
          <cell r="A7510">
            <v>0</v>
          </cell>
        </row>
        <row r="7511">
          <cell r="A7511" t="str">
            <v>19.07.565</v>
          </cell>
          <cell r="B7511" t="str">
            <v>INSTALACAO DE CAIXA DAQUA DE PVC (CAPACIDADE DE 500 LITROS), INCLUSIVE FORNECIMENTO DA MESMA, COLOCACAO E MONTAGEM DAS TUBULACOES E CONEXOES.</v>
          </cell>
          <cell r="C7511" t="str">
            <v>UD</v>
          </cell>
          <cell r="D7511">
            <v>354.62</v>
          </cell>
          <cell r="E7511" t="str">
            <v>EMLURB</v>
          </cell>
        </row>
        <row r="7512">
          <cell r="A7512">
            <v>0</v>
          </cell>
        </row>
        <row r="7513">
          <cell r="A7513" t="str">
            <v>19.07.566</v>
          </cell>
          <cell r="B7513" t="str">
            <v>INSTALACAO DE CAIXA DAQUA DE PVC (CAPACIDADE DE 1000 LITROS),INCLUSIVE FORNECIMENTO DA MESMA, COLOCACAO E MONTAGEM DAS TUBULACOES E CONEXOES.</v>
          </cell>
          <cell r="C7513" t="str">
            <v>UD</v>
          </cell>
          <cell r="D7513">
            <v>475.69</v>
          </cell>
          <cell r="E7513" t="str">
            <v>EMLURB</v>
          </cell>
        </row>
        <row r="7514">
          <cell r="A7514">
            <v>0</v>
          </cell>
        </row>
        <row r="7515">
          <cell r="A7515" t="str">
            <v>19.07.567</v>
          </cell>
          <cell r="B7515" t="str">
            <v>INSTALACAO DE CAIXA DAQUA DE PVC (CAPACIDADE DE 2000 LITROS),INCLUSIVE FORNECIMENTO DA MESMA, COLOCACAO E MONTAGEM DAS TUBULACOES E CONEXOES.</v>
          </cell>
          <cell r="C7515" t="str">
            <v>UD</v>
          </cell>
          <cell r="D7515">
            <v>768.93</v>
          </cell>
          <cell r="E7515" t="str">
            <v>EMLURB</v>
          </cell>
        </row>
        <row r="7516">
          <cell r="A7516">
            <v>0</v>
          </cell>
        </row>
        <row r="7517">
          <cell r="A7517" t="str">
            <v>19.07.568</v>
          </cell>
          <cell r="B7517" t="str">
            <v>INSTALAÇÃO DE RESERVATÓRIO D´ÁGUA DE PVC, SEM O FORNECIMENTO DO MESMO, CILÍNDRICO, CAPACIDADE DE 2000 L,,INCLUSIVE ADAPTADORES DE PVC COM FLANGES E ANÉIS DE 1"(01  UN), 2"(02UN) E 3/4"(01 UN).</v>
          </cell>
          <cell r="C7517" t="str">
            <v>Un</v>
          </cell>
          <cell r="D7517">
            <v>198.93</v>
          </cell>
          <cell r="E7517" t="str">
            <v>SEDUC</v>
          </cell>
        </row>
        <row r="7518">
          <cell r="A7518">
            <v>0</v>
          </cell>
        </row>
        <row r="7519">
          <cell r="A7519" t="str">
            <v>19.07.570</v>
          </cell>
          <cell r="B7519" t="str">
            <v>INSTALACAO DE TORNEIRA DE BOIA DIAM.3/4 POL., INCLUSIVE O FORNECIMENTO DA MESMA.</v>
          </cell>
          <cell r="C7519" t="str">
            <v>UD</v>
          </cell>
          <cell r="D7519">
            <v>7.93</v>
          </cell>
          <cell r="E7519" t="str">
            <v>EMLURB</v>
          </cell>
        </row>
        <row r="7520">
          <cell r="A7520">
            <v>0</v>
          </cell>
        </row>
        <row r="7521">
          <cell r="A7521" t="str">
            <v>19.07.580</v>
          </cell>
          <cell r="B7521" t="str">
            <v>REBAIXAMENTO DE PENA DAQUA, INCLUINDO COMPLEMENTO DE TUBULACAO, CONEXOES, ESCAVACAO E REATERRO.</v>
          </cell>
          <cell r="C7521" t="str">
            <v>UD</v>
          </cell>
          <cell r="D7521">
            <v>28.04</v>
          </cell>
          <cell r="E7521" t="str">
            <v>EMLURB</v>
          </cell>
        </row>
        <row r="7522">
          <cell r="A7522">
            <v>0</v>
          </cell>
        </row>
        <row r="7523">
          <cell r="A7523" t="str">
            <v>19.07.585</v>
          </cell>
          <cell r="B7523" t="str">
            <v>IMPLANTACAO DE PENA D´AGUA, INCLUINDO COMPLEMENTO DE TUBULACAO, CONEXOES, ESCAVACAO E REATERRO.</v>
          </cell>
          <cell r="C7523" t="str">
            <v>UD</v>
          </cell>
          <cell r="D7523">
            <v>48.73</v>
          </cell>
          <cell r="E7523" t="str">
            <v>EMLURB</v>
          </cell>
        </row>
        <row r="7524">
          <cell r="A7524">
            <v>0</v>
          </cell>
        </row>
        <row r="7525">
          <cell r="A7525" t="str">
            <v>19.07.590</v>
          </cell>
          <cell r="B7525" t="str">
            <v>REBAIXAMENTO DE DISTRIBUIDOR DE 110 MM, INCLUSIVE ESCAVACAO E REATERRO (SEM TUBULAÇÃO E CONEXÕES).</v>
          </cell>
          <cell r="C7525" t="str">
            <v>m</v>
          </cell>
          <cell r="D7525">
            <v>14.31</v>
          </cell>
          <cell r="E7525" t="str">
            <v>EMLURB</v>
          </cell>
        </row>
        <row r="7526">
          <cell r="A7526">
            <v>0</v>
          </cell>
        </row>
        <row r="7527">
          <cell r="A7527" t="str">
            <v>19.07.595</v>
          </cell>
          <cell r="B7527" t="str">
            <v>INSTALACAO DAS CONEXOES, INCLUSIVE COMPLEMENTO DE TUBULACAO NO CASO DE REBAIXAMENTO DE DISTRIBUIDOR DE 110 MM.</v>
          </cell>
          <cell r="C7527" t="str">
            <v>UD</v>
          </cell>
          <cell r="D7527">
            <v>325.92</v>
          </cell>
          <cell r="E7527" t="str">
            <v>EMLURB</v>
          </cell>
        </row>
        <row r="7528">
          <cell r="A7528">
            <v>0</v>
          </cell>
        </row>
        <row r="7529">
          <cell r="A7529" t="str">
            <v>19.07.600</v>
          </cell>
          <cell r="B7529" t="str">
            <v>IMPLANTAÇÃO DE DISTRIBUIDOR, INCLUSIVE TUBULAÇÃO DE 50MM, CONEXÕES, ESCAVAÇÃO, ESCORAMENTO E REATERRO.</v>
          </cell>
          <cell r="C7529" t="str">
            <v>m</v>
          </cell>
          <cell r="D7529">
            <v>34.229999999999997</v>
          </cell>
          <cell r="E7529" t="str">
            <v>EMLURB</v>
          </cell>
        </row>
        <row r="7530">
          <cell r="A7530">
            <v>0</v>
          </cell>
        </row>
        <row r="7531">
          <cell r="A7531" t="str">
            <v>19.07.605</v>
          </cell>
          <cell r="B7531" t="str">
            <v>IMPLANTAÇÃO DE DISTRIBUIDOR, INCLUSIVE TUBULAÇÃO DE 60MM, CONEXÕES, ESCAVAÇÃO, ESCORAMENTO E REATERRO.</v>
          </cell>
          <cell r="C7531" t="str">
            <v>m</v>
          </cell>
          <cell r="D7531">
            <v>39.68</v>
          </cell>
          <cell r="E7531" t="str">
            <v>EMLURB</v>
          </cell>
        </row>
        <row r="7532">
          <cell r="A7532">
            <v>0</v>
          </cell>
        </row>
        <row r="7533">
          <cell r="A7533" t="str">
            <v>19.07.610</v>
          </cell>
          <cell r="B7533" t="str">
            <v>IMPLANTAÇÃO DE DISTRIBUIDOR, INCLUSIVE TUBULAÇÃO DE 75MM, CONEXÕES, ESCAVAÇÃO, ESCORAMENTO E REATERRO.</v>
          </cell>
          <cell r="C7533" t="str">
            <v>m</v>
          </cell>
          <cell r="D7533">
            <v>46.51</v>
          </cell>
          <cell r="E7533" t="str">
            <v>EMLURB</v>
          </cell>
        </row>
        <row r="7534">
          <cell r="A7534">
            <v>0</v>
          </cell>
        </row>
        <row r="7535">
          <cell r="A7535" t="str">
            <v>19.07.615</v>
          </cell>
          <cell r="B7535" t="str">
            <v>IMPLANTAÇÃO DE DISTRIBUIDOR, INCLUSIVE TUBULAÇÃO DE 85MM, CONEXÕES, ESCAVAÇÃO, ESCORAMENTO E REATERRO.</v>
          </cell>
          <cell r="C7535" t="str">
            <v>m</v>
          </cell>
          <cell r="D7535">
            <v>52.3</v>
          </cell>
          <cell r="E7535" t="str">
            <v>EMLURB</v>
          </cell>
        </row>
        <row r="7536">
          <cell r="A7536">
            <v>0</v>
          </cell>
        </row>
        <row r="7537">
          <cell r="A7537" t="str">
            <v>19.07.620</v>
          </cell>
          <cell r="B7537" t="str">
            <v>IMPLANTAÇÃO DE DISTRIBUIDOR, INCLUSIVE TUBULAÇÃO DE 110MM, CONEXÕES, ESCAVAÇÃO, ESCORAMENTO E REATERRO.</v>
          </cell>
          <cell r="C7537" t="str">
            <v>m</v>
          </cell>
          <cell r="D7537">
            <v>66.17</v>
          </cell>
          <cell r="E7537" t="str">
            <v>EMLURB</v>
          </cell>
        </row>
        <row r="7538">
          <cell r="A7538">
            <v>0</v>
          </cell>
        </row>
        <row r="7539">
          <cell r="A7539" t="str">
            <v>19.08.010</v>
          </cell>
          <cell r="B7539" t="str">
            <v>CORTE E RELIGACAO DE TUBULACAO DOMICILIAR DE AGUA, INCLUINDO REMANEJAMENTO.</v>
          </cell>
          <cell r="C7539" t="str">
            <v>Un</v>
          </cell>
          <cell r="D7539">
            <v>35.04</v>
          </cell>
          <cell r="E7539" t="str">
            <v>EMLURB</v>
          </cell>
        </row>
        <row r="7540">
          <cell r="A7540">
            <v>0</v>
          </cell>
        </row>
        <row r="7541">
          <cell r="A7541" t="str">
            <v>19.08.020</v>
          </cell>
          <cell r="B7541" t="str">
            <v>ESGOTAMENTO MANUAL DE FOSSA, INCLUSIVE TRANSPORTE DO MATERIAL COM CARRO DE MAO A UMA DISTANCIA MAXIMA DE 30M.</v>
          </cell>
          <cell r="C7541" t="str">
            <v>m3</v>
          </cell>
          <cell r="D7541">
            <v>39.159999999999997</v>
          </cell>
          <cell r="E7541" t="str">
            <v>EMLURB</v>
          </cell>
        </row>
        <row r="7542">
          <cell r="A7542">
            <v>0</v>
          </cell>
        </row>
        <row r="7543">
          <cell r="A7543" t="str">
            <v>19.08.030</v>
          </cell>
          <cell r="B7543" t="str">
            <v>CAIXA DE INSPECAO COM TAMPA E ANEIS PREMOLDADOS DE CONCRETO ARMADO DIAMETRO DE 0,40M,ISENTA DE CARGA MOVEL(MODELO 1).</v>
          </cell>
          <cell r="C7543" t="str">
            <v>Un</v>
          </cell>
          <cell r="D7543">
            <v>52.96</v>
          </cell>
          <cell r="E7543" t="str">
            <v>EMLURB</v>
          </cell>
        </row>
        <row r="7544">
          <cell r="A7544">
            <v>0</v>
          </cell>
        </row>
        <row r="7545">
          <cell r="A7545" t="str">
            <v>19.08.040</v>
          </cell>
          <cell r="B7545" t="str">
            <v>CAIXA DE INSPECAO COM TAMPA E ANEIS PREMOLDADOS DE CONCRETO ARMADO DIAMETRO DE 0,40M, SUJEITA A CARGA MOVEL (MODELO 2).</v>
          </cell>
          <cell r="C7545" t="str">
            <v>Un</v>
          </cell>
          <cell r="D7545">
            <v>66.63</v>
          </cell>
          <cell r="E7545" t="str">
            <v>EMLURB</v>
          </cell>
        </row>
        <row r="7546">
          <cell r="A7546">
            <v>0</v>
          </cell>
        </row>
        <row r="7547">
          <cell r="A7547" t="str">
            <v>19.08.050</v>
          </cell>
          <cell r="B7547" t="str">
            <v>CAIXA DE INSPECAO COM TAMPA E ANEIS PREMOLDADOS DE CONCRETO ARMADO DIAMETRO DE 0,60M,ISENTA DE CARGA MOVEL (MODELO 3).</v>
          </cell>
          <cell r="C7547" t="str">
            <v>Un</v>
          </cell>
          <cell r="D7547">
            <v>110.75</v>
          </cell>
          <cell r="E7547" t="str">
            <v>EMLURB</v>
          </cell>
        </row>
        <row r="7548">
          <cell r="A7548">
            <v>0</v>
          </cell>
        </row>
        <row r="7549">
          <cell r="A7549" t="str">
            <v>19.08.060</v>
          </cell>
          <cell r="B7549" t="str">
            <v>CAIXA DE INSPECAO COM TAMPA E ANEIS PREMOLDADOS DE CONCRETO ARMADO DIAMETRO DE 0,60M, SUJEITA A CARGA MOVEL (MODELO 4).</v>
          </cell>
          <cell r="C7549" t="str">
            <v>Un</v>
          </cell>
          <cell r="D7549">
            <v>143.13999999999999</v>
          </cell>
          <cell r="E7549" t="str">
            <v>EMLURB</v>
          </cell>
        </row>
        <row r="7550">
          <cell r="A7550">
            <v>0</v>
          </cell>
        </row>
        <row r="7551">
          <cell r="A7551" t="str">
            <v>19.08.070</v>
          </cell>
          <cell r="B7551" t="str">
            <v>COLCHAO DE AREIA,INCLUSIVE MAO-DE-OBRA DE ESPALHAMENTO E TRANSPORTE COM CARRO DE MAO.</v>
          </cell>
          <cell r="C7551" t="str">
            <v>m3</v>
          </cell>
          <cell r="D7551">
            <v>56.33</v>
          </cell>
          <cell r="E7551" t="str">
            <v>EMLURB</v>
          </cell>
        </row>
        <row r="7552">
          <cell r="A7552">
            <v>0</v>
          </cell>
        </row>
        <row r="7553">
          <cell r="A7553" t="str">
            <v>19.08.071</v>
          </cell>
          <cell r="B7553" t="str">
            <v>FORNECIMENTO E EXECUÇÃO DE CAMADA DE BRITA 50 EM SUMIDOURO E/OU FILTRO ANAERÓBICO</v>
          </cell>
          <cell r="C7553" t="str">
            <v>m3</v>
          </cell>
          <cell r="D7553">
            <v>83.8</v>
          </cell>
          <cell r="E7553" t="str">
            <v>SEDUC</v>
          </cell>
        </row>
        <row r="7554">
          <cell r="A7554">
            <v>0</v>
          </cell>
        </row>
        <row r="7555">
          <cell r="A7555" t="str">
            <v>19.08.080</v>
          </cell>
          <cell r="B7555" t="str">
            <v>FORNECIMENTO E INSTALAÇÃO DE CAIXA MÚLTIPLA DE DRENAGEM PLUVIAL RESIDENCIAL 350X350X311MM COM TAMPA EM GRELHA DE ALUMÍNIO PARA TRÁFEGO LEVE 35 X 35CM, INCLUSIVE ANEL DE BORRACHA - TIGRE OU SIMILAR.</v>
          </cell>
          <cell r="C7555" t="str">
            <v>Un</v>
          </cell>
          <cell r="D7555">
            <v>157.6</v>
          </cell>
          <cell r="E7555" t="str">
            <v>SEDUC</v>
          </cell>
        </row>
        <row r="7556">
          <cell r="A7556">
            <v>0</v>
          </cell>
        </row>
        <row r="7557">
          <cell r="A7557" t="str">
            <v>19.09.010</v>
          </cell>
          <cell r="B7557" t="str">
            <v xml:space="preserve">FORNECIMENTO E MONTAGEM DE RESERVATÓRIO METÁLICO TIPO TAÇA, EM AÇO CARBONO USI SAC 41, COM CAPACIDADE PARA 6.000LITROS, TRATAMENTO INTERNO COM JATO ABRASIVO AO METAL BRANCO PADRÃO SA3, ACABAMENTO EM EPÓXI-POLIAMIDA ALTA ESPESSURA E TRATAMENTO EXTERNO COM </v>
          </cell>
          <cell r="C7557" t="str">
            <v>Un</v>
          </cell>
          <cell r="D7557">
            <v>11291.87</v>
          </cell>
          <cell r="E7557" t="str">
            <v>SEDUC</v>
          </cell>
        </row>
        <row r="7558">
          <cell r="A7558">
            <v>0</v>
          </cell>
        </row>
        <row r="7559">
          <cell r="A7559" t="str">
            <v>19.09.020</v>
          </cell>
          <cell r="B7559" t="str">
            <v>FORNECIMENTO E MONTAGEM DE RESERVATÓRIO METÁLICO TIPO TAÇA, EM AÇO CARBONO USI SAC 41, COM CAPACIDADE PARA 10.000LITROS, TRATAMENTO INTERNO COM JATO ABRASIVO AO METAL BRANCO PADRÃO SA3, ACABAMENTO EM EPÓXI-POLIAMIDA ALTA ESPESSURA E TRATAMENTO EXTERNO COM</v>
          </cell>
          <cell r="C7559" t="str">
            <v>Un</v>
          </cell>
          <cell r="D7559">
            <v>15901.91</v>
          </cell>
          <cell r="E7559" t="str">
            <v>SEDUC</v>
          </cell>
        </row>
        <row r="7560">
          <cell r="A7560">
            <v>0</v>
          </cell>
        </row>
        <row r="7561">
          <cell r="A7561" t="str">
            <v>19.09.030</v>
          </cell>
          <cell r="B7561" t="str">
            <v>FORNECIMENTO E MONTAGEM DE RESERVATÓRIO METÁLICO TIPO TAÇA, EM AÇO CARBONO USI SAC 41, COM CAPACIDADE PARA 15.000LITROS, TRATAMENTO INTERNO COM JATO ABRASIVO AO METAL BRANCO PADRÃO SA3, ACABAMENTO EM EPÓXI-POLIAMIDA ALTA ESPESSURA E TRATAMENTO EXTERNO COM</v>
          </cell>
          <cell r="C7561" t="str">
            <v>Un</v>
          </cell>
          <cell r="D7561">
            <v>22851.02</v>
          </cell>
          <cell r="E7561" t="str">
            <v>SEDUC</v>
          </cell>
        </row>
        <row r="7562">
          <cell r="A7562">
            <v>0</v>
          </cell>
        </row>
        <row r="7563">
          <cell r="A7563" t="str">
            <v>19.09.099</v>
          </cell>
          <cell r="B7563" t="str">
            <v>FORNECIMENTO E INSTALAÇÃO DE RESERVATÓRIO D´ÁGUA DE FIBRA DE VIDRO, CILÍNDRICO, CAPACIDADE DE 3000 L, INCLUSIVE COLOCAÇÃO E MONTAGEM DAS TUBULAÇÕES E CONEXÕES (ADAPTADORES DE PVC COM FLANGES E ANÉIS DE 1"(01  UN), 2"(02UN) E 1 1/4"(01 UN)).</v>
          </cell>
          <cell r="C7563" t="str">
            <v>Un</v>
          </cell>
          <cell r="D7563">
            <v>957.53</v>
          </cell>
          <cell r="E7563" t="str">
            <v>SEDUC</v>
          </cell>
        </row>
        <row r="7564">
          <cell r="A7564">
            <v>0</v>
          </cell>
        </row>
        <row r="7565">
          <cell r="A7565" t="str">
            <v>19.09.100</v>
          </cell>
          <cell r="B7565" t="str">
            <v>FORNECIMENTO E INSTALAÇÃO DE RESERVATÓRIO D´ÁGUA DE FIBRA DE VIDRO, CILÍNDRICO, CAPACIDADE DE 5000 L, INCLUSIVE COLOCAÇÃO E MONTAGEM DAS TUBULAÇÕES E CONEXÕES (ADAPTADORES DE PVC COM FLANGES E ANÉIS DE 1"(01  UN), 2"(02UN) E 1 1/4"(01 UN)).</v>
          </cell>
          <cell r="C7565" t="str">
            <v>Un</v>
          </cell>
          <cell r="D7565">
            <v>1444.44</v>
          </cell>
          <cell r="E7565" t="str">
            <v>SEDUC</v>
          </cell>
        </row>
        <row r="7566">
          <cell r="A7566">
            <v>0</v>
          </cell>
        </row>
        <row r="7567">
          <cell r="A7567" t="str">
            <v>19.09.200</v>
          </cell>
          <cell r="B7567" t="str">
            <v>ESTRUTURA DE CONCRETO ARMADO E CAIXA D´ÁGUA DE 10.000L EM FIBRA DE VIDRO, INSTALADA, PILAR CIRCULAR DE 7,00M, LAJE CIRCULAR DE CONCRETO ARMADO COM DIAM. DE 2,50M.INCLUSIVE FRETE PARA MIRANDIBA - ESCOLA FRANCISCO PIRES.</v>
          </cell>
          <cell r="C7567" t="str">
            <v>Un</v>
          </cell>
          <cell r="D7567">
            <v>9953.07</v>
          </cell>
          <cell r="E7567" t="str">
            <v>SEDUC</v>
          </cell>
        </row>
        <row r="7568">
          <cell r="A7568">
            <v>0</v>
          </cell>
        </row>
        <row r="7569">
          <cell r="A7569" t="str">
            <v>19.09.210</v>
          </cell>
          <cell r="B7569" t="str">
            <v xml:space="preserve"> FORNECIMENTO E MONTAGEM DE CAIXA D ÁGUA ELEVADA COM CAPACIDADE PARA 13 000 L COM ALTURA TOTAL DE 11,50 M INCLUINDO GRADE DE PROTEÇÃO, CISTERNA COM CAPACIDADE PARA 12 000 L, IMPERMEABILIZAÇÃO E FRETE DE BREJO SANTO PARA PETROLINA, A SER UTILIZADA NA ESCOL</v>
          </cell>
          <cell r="C7569" t="str">
            <v>Un</v>
          </cell>
          <cell r="D7569">
            <v>25894.11</v>
          </cell>
          <cell r="E7569" t="str">
            <v>SEDUC</v>
          </cell>
        </row>
        <row r="7570">
          <cell r="A7570">
            <v>0</v>
          </cell>
        </row>
        <row r="7571">
          <cell r="A7571" t="str">
            <v>19.10.001</v>
          </cell>
          <cell r="B7571" t="str">
            <v>EXECUÇÃO DE POÇO TUBULAR PROFUNDO EM ALDEIA, DIAM. FURO 8,5", PROFUNDIDADE ESTIMADA DE ATÉ 100M, BOMBA SUBMERSA, INCLUSIVE ANÁLISE DA ÁGUA, LICENÇA DE INSTALAÇÃO E OPERAÇÃO DO POÇO,  INSTALAÇÃO DO QUADRO DE COMANDO, LIGAÇÃO ELÉTRICA E HIDRÁULICA NECESSÁRI</v>
          </cell>
          <cell r="C7571" t="str">
            <v>m</v>
          </cell>
          <cell r="D7571">
            <v>360.06</v>
          </cell>
          <cell r="E7571" t="str">
            <v>SEDUC</v>
          </cell>
        </row>
        <row r="7572">
          <cell r="A7572">
            <v>0</v>
          </cell>
        </row>
        <row r="7573">
          <cell r="A7573" t="str">
            <v>19.10.002</v>
          </cell>
          <cell r="B7573" t="str">
            <v>EXEC.DE POÇO TUBULAR PROF.- ESC. MAJOR LÉLIO, DIAM. FURO 10", PROF. ESTIMADA ATÉ 48M, SENDO 18M SEDIMENTAR E O RESTANTE CRISTALINO, USO DE BROCA TUNGSTÊNIO E DIAMANTE, BOMBA SUBMERSA, INCL.ANÁLISE DA ÁGUA, LICENÇA DE INST.E OPER.DO POÇO,  INST.QD DE COMAN</v>
          </cell>
          <cell r="C7573" t="str">
            <v>m</v>
          </cell>
          <cell r="D7573">
            <v>550.22</v>
          </cell>
          <cell r="E7573" t="str">
            <v>SEDUC</v>
          </cell>
        </row>
        <row r="7574">
          <cell r="A7574">
            <v>0</v>
          </cell>
        </row>
        <row r="7575">
          <cell r="A7575" t="str">
            <v>19.10.003</v>
          </cell>
          <cell r="B7575" t="str">
            <v>EXECUÇÃO DE POÇO TUBULAR PROFUNDO NA ESCOLA LUIZ DE CAMÕES, INCLUSIVE INSTALAÇÃO HIDRÁULICA, BOMBA SUBMERSA, ANÁLISE DA ÁGUA, LICENÇA DE INSTALAÇÃO E OPERAÇÃO DO POÇO, INSTALAÇÃO DO QUADRO DE COMANDO, LIGAÇÃO ELÉTRICA NECESSÁRIA PARA O PERFEITO FUNCIONAME</v>
          </cell>
          <cell r="C7575" t="str">
            <v>m</v>
          </cell>
          <cell r="D7575">
            <v>372.52</v>
          </cell>
          <cell r="E7575" t="str">
            <v>SEDUC</v>
          </cell>
        </row>
        <row r="7576">
          <cell r="A7576">
            <v>0</v>
          </cell>
        </row>
        <row r="7577">
          <cell r="A7577" t="str">
            <v>19.10.004</v>
          </cell>
          <cell r="B7577" t="str">
            <v>EXECUÇÃO DE POÇO TUBULAR PROFUNDO NA ESCOLA MANUEL BORBA, INCLUSIVE INSTALAÇÃO HIDRÁULICA, BOMBA SUBMERSA, ANÁLISE DA ÁGUA, LICENÇA DE INSTALAÇÃO E OPERAÇÃO DO POÇO, INSTALAÇÃO DO QUADRO DE COMANDO, LIGAÇÃO ELÉTRICA NECESSÁRIA PARA O PERFEITO FUNCIONAMENT</v>
          </cell>
          <cell r="C7577" t="str">
            <v>m</v>
          </cell>
          <cell r="D7577">
            <v>499.36</v>
          </cell>
          <cell r="E7577" t="str">
            <v>SEDUC</v>
          </cell>
        </row>
        <row r="7578">
          <cell r="A7578">
            <v>0</v>
          </cell>
        </row>
        <row r="7579">
          <cell r="A7579" t="str">
            <v>19.10.005</v>
          </cell>
          <cell r="B7579" t="str">
            <v>EXECUÇÃO DE POÇO TUBULAR PROFUNDO NA ESCOLA BARROS CARVALHO, INCLUSIVE INSTALAÇÃO HIDRÁULICA, BOMBA SUBMERSA, ANÁLISE DA ÁGUA, LICENÇA DE INSTALAÇÃO E OPERAÇÃO DO POÇO, INSTALAÇÃO DO QUADRO DE COMANDO, LIGAÇÃO ELÉTRICA NECESSÁRIA PARA O PERFEITO FUNCIONAM</v>
          </cell>
          <cell r="C7579" t="str">
            <v>m</v>
          </cell>
          <cell r="D7579">
            <v>360.1</v>
          </cell>
          <cell r="E7579" t="str">
            <v>SEDUC</v>
          </cell>
        </row>
        <row r="7580">
          <cell r="A7580">
            <v>0</v>
          </cell>
        </row>
        <row r="7581">
          <cell r="A7581" t="str">
            <v>19.10.006</v>
          </cell>
          <cell r="B7581" t="str">
            <v xml:space="preserve">EXECUÇÃO  DE POÇO TUBULAR PROFUNDO NA ESCOLA COMPOSITOR ANTÔNIO MARIA, INCLUSIVE INSTAÇÃO HIDRÁULICA, BOMBA SUBMERSA, INCLUSIVE ANÁLISE DA ÁGUA, LICENÇA DE INSTALAÇÃO E OPERAÇÃO DO POÇO, INSTALAÇÃO DO QUADRO DE COMANDO, LIGAÇÃO ELÉTRICA NECESSÁRIA PARA O </v>
          </cell>
          <cell r="C7581" t="str">
            <v>m</v>
          </cell>
          <cell r="D7581">
            <v>654.25</v>
          </cell>
          <cell r="E7581" t="str">
            <v>SEDUC</v>
          </cell>
        </row>
        <row r="7582">
          <cell r="A7582">
            <v>0</v>
          </cell>
        </row>
        <row r="7583">
          <cell r="A7583" t="str">
            <v>19.10.007</v>
          </cell>
          <cell r="B7583" t="str">
            <v>EXECUÇÃO  DE POÇO TUBULAR PROFUNDO NA ESCOLA MARECHAL EURICO GASPAR DUTRA, INCLUSIVE INSTAÇÃO HIDRÁULICA, BOMBA SUBMERSA, INCLUSIVE ANÁLISE DA ÁGUA, LICENÇA DE INSTALAÇÃO E OPERAÇÃO DO POÇO, INSTALAÇÃO DO QUADRO DE COMANDO, LIGAÇÃO ELÉTRICA NECESSÁRIA PAR</v>
          </cell>
          <cell r="C7583" t="str">
            <v>m</v>
          </cell>
          <cell r="D7583">
            <v>422.94</v>
          </cell>
          <cell r="E7583" t="str">
            <v>SEDUC</v>
          </cell>
        </row>
        <row r="7584">
          <cell r="A7584">
            <v>0</v>
          </cell>
        </row>
        <row r="7585">
          <cell r="A7585" t="str">
            <v>19.11.001</v>
          </cell>
          <cell r="B7585" t="str">
            <v>FORNECIMENTO E COLOCAÇÃO DE ANÉIS DE CONCRETO DE 1,20X0,50X0,05 M COM ESCAVAÇÃO PARA POÇO D= 1,20M EM TERRENO DE 1ª CATEGORIA.</v>
          </cell>
          <cell r="C7585" t="str">
            <v>m</v>
          </cell>
          <cell r="D7585">
            <v>360.8</v>
          </cell>
          <cell r="E7585" t="str">
            <v>SEE</v>
          </cell>
        </row>
        <row r="7586">
          <cell r="A7586">
            <v>0</v>
          </cell>
        </row>
        <row r="7587">
          <cell r="A7587" t="str">
            <v>20.00.000</v>
          </cell>
          <cell r="B7587" t="str">
            <v>PAVIMENTACAO</v>
          </cell>
        </row>
        <row r="7588">
          <cell r="A7588">
            <v>0</v>
          </cell>
        </row>
        <row r="7589">
          <cell r="A7589" t="str">
            <v>20.01.010</v>
          </cell>
          <cell r="B7589" t="str">
            <v>REGULARIZACAO DO SUBLEITO, ABRANGENDO ESCARIFICACAO, HOMOGENEIZACAO , UMEDECIMENTO E COMPACTACAO COM ESPESSURA DE 15 CM, TEOR DE COMPACTACAO A 100 POR CENTO AASHO NORMAL(DNER-ME 47-64).</v>
          </cell>
          <cell r="C7589" t="str">
            <v>m2</v>
          </cell>
          <cell r="D7589">
            <v>1.1399999999999999</v>
          </cell>
          <cell r="E7589" t="str">
            <v>EMLURB</v>
          </cell>
        </row>
        <row r="7590">
          <cell r="A7590">
            <v>0</v>
          </cell>
        </row>
        <row r="7591">
          <cell r="A7591" t="str">
            <v>20.01.020</v>
          </cell>
          <cell r="B7591" t="str">
            <v>EXECUCAO DE REFORCO DO SUBLEITO , ABRANGENDO ESPALHAMENTO, HOMOGENEIZACAO, UMEDECIMENTO E COMPACTACAO , TEOR DE COMPACTACAO A 100 POR CENTO AASHO INTERMEDIARIO ( DNER-ME-48-64 ), INCLUSIVE FORNECIMENTO DO MATERIAL PROVENIENTE DE JAZIDA (CBR 10 POR CENTO),</v>
          </cell>
          <cell r="C7591" t="str">
            <v>m3</v>
          </cell>
          <cell r="D7591">
            <v>31.55</v>
          </cell>
          <cell r="E7591" t="str">
            <v>EMLURB</v>
          </cell>
        </row>
        <row r="7592">
          <cell r="A7592">
            <v>0</v>
          </cell>
        </row>
        <row r="7593">
          <cell r="A7593" t="str">
            <v>20.02.010</v>
          </cell>
          <cell r="B7593" t="str">
            <v xml:space="preserve">EXEC. DE SUB-BASE ESTABILIZADA GRANULOMETR. ABRANGENDO ESPALHAMENTO, HOMOG., UMEDECIMENTO E COMPACTACAO COM ESPESSURA DE 12,0 CM, TEOR DE COMPACTACAO A 100 POR CENTO AASHO INTERMED. (DNER-ME-48-64),INCLUSIVE FORNEC. DO MATERIAL PROV. DE JAZIDA(CBR 20 POR </v>
          </cell>
          <cell r="C7593" t="str">
            <v>m2</v>
          </cell>
          <cell r="D7593">
            <v>5.45</v>
          </cell>
          <cell r="E7593" t="str">
            <v>EMLURB</v>
          </cell>
        </row>
        <row r="7594">
          <cell r="A7594">
            <v>0</v>
          </cell>
        </row>
        <row r="7595">
          <cell r="A7595" t="str">
            <v>20.02.020</v>
          </cell>
          <cell r="B7595" t="str">
            <v xml:space="preserve">EXEC. DE SUB-BASE ESTABILIZADA GRANULOMETR. ABRANGENDO ESPALHAMENTO, HOMOG., UMEDECIMENTO E COMPACTACAO COM ESPESSURA DE 15,0 CM, TEOR DE COMPACTACAO A 100 POR CENTO AASHO INTERMED. (DNER-ME-48-64),INCLUSIVE FORNEC. DO MATERIAL PROV. DE JAZIDA(CBR 20 POR </v>
          </cell>
          <cell r="C7595" t="str">
            <v>m2</v>
          </cell>
          <cell r="D7595">
            <v>6.29</v>
          </cell>
          <cell r="E7595" t="str">
            <v>EMLURB</v>
          </cell>
        </row>
        <row r="7596">
          <cell r="A7596">
            <v>0</v>
          </cell>
        </row>
        <row r="7597">
          <cell r="A7597" t="str">
            <v>20.02.030</v>
          </cell>
          <cell r="B7597" t="str">
            <v>EXEC. DE SUB-BASE ESTABILIZADA GRANULOMETR. ABRANGENDO ESPALHAMENTO, HOMOG., UMEDECIMENTO E COMPACTACAO COM ESPESSURA DE 20,0 CM, TEOR DE COMPACTACAO A 100 POR CENTO AASHO INTERMED. (DNER-ME-48-64),INCLUSIVE FORNEC. DO MATERIAL PROV.DE JAZIDA(CBR 20 POR C</v>
          </cell>
          <cell r="C7597" t="str">
            <v>m2</v>
          </cell>
          <cell r="D7597">
            <v>7.69</v>
          </cell>
          <cell r="E7597" t="str">
            <v>EMLURB</v>
          </cell>
        </row>
        <row r="7598">
          <cell r="A7598">
            <v>0</v>
          </cell>
        </row>
        <row r="7599">
          <cell r="A7599" t="str">
            <v>20.02.040</v>
          </cell>
          <cell r="B7599" t="str">
            <v>EXEC. DE SUB-BASE ESTABILIZADA GRANULOMETR. ABRANGENDO ESPALHAMENTO, HOMOG., UMEDECIMENTO E COMPACTACAO, TEOR DE COMPACTACAO A 100 POR CENTO AASHO INTERMEDIARIO(DNER-ME-48-64), INCLUSIVE FORNECIMENTO DO MATERIAL PROVENIENTE DE JAZIDA (CBR 20 POR CENTO), D</v>
          </cell>
          <cell r="C7599" t="str">
            <v>m3</v>
          </cell>
          <cell r="D7599">
            <v>31.88</v>
          </cell>
          <cell r="E7599" t="str">
            <v>EMLURB</v>
          </cell>
        </row>
        <row r="7600">
          <cell r="A7600">
            <v>0</v>
          </cell>
        </row>
        <row r="7601">
          <cell r="A7601" t="str">
            <v>20.02.050</v>
          </cell>
          <cell r="B7601" t="str">
            <v>EXEC.DE SUB-BASE OU BASE COM APROVEITAMENTO DO MATERIAL EXISTENTE(CBR 20 POR CENTO), UMEDECIMENTO E COMPACTAÇÃO COM ESPESSURA DE 20,0CM.TEOR DE COMPACTAÇÃO A 100 POR CENTO AASHO INTERMEDIÁRIO(DNER-ME-48-64).</v>
          </cell>
          <cell r="C7601" t="str">
            <v>m2</v>
          </cell>
          <cell r="D7601">
            <v>1.26</v>
          </cell>
          <cell r="E7601" t="str">
            <v>EMLURB</v>
          </cell>
        </row>
        <row r="7602">
          <cell r="A7602">
            <v>0</v>
          </cell>
        </row>
        <row r="7603">
          <cell r="A7603" t="str">
            <v>20.03.010</v>
          </cell>
          <cell r="B7603" t="str">
            <v>EXECUCAO DE BASE DE MACADAME BETUMINOSO, INCLUSIVE FORNECIMENTO DO MATERIAL.</v>
          </cell>
          <cell r="C7603" t="str">
            <v>m3</v>
          </cell>
          <cell r="D7603">
            <v>283.12</v>
          </cell>
          <cell r="E7603" t="str">
            <v>EMLURB</v>
          </cell>
        </row>
        <row r="7604">
          <cell r="A7604">
            <v>0</v>
          </cell>
        </row>
        <row r="7605">
          <cell r="A7605" t="str">
            <v>20.03.020</v>
          </cell>
          <cell r="B7605" t="str">
            <v>EXECUCAO DE BASE DE MACADAME HIDRAULICO COM ESPESSURA DE 0,10 M,INCLUSIVE FORNECIMENTO DO MATERIAL.</v>
          </cell>
          <cell r="C7605" t="str">
            <v>m2</v>
          </cell>
          <cell r="D7605">
            <v>11.38</v>
          </cell>
          <cell r="E7605" t="str">
            <v>EMLURB</v>
          </cell>
        </row>
        <row r="7606">
          <cell r="A7606">
            <v>0</v>
          </cell>
        </row>
        <row r="7607">
          <cell r="A7607" t="str">
            <v>20.03.030</v>
          </cell>
          <cell r="B7607" t="str">
            <v>EXECUCAO DE BASE DE MACADAME HIDRAULICO COM ESPESSURA DE 0,12 M,INCLUSIVE FORNECIMENTO DO MATERIAL.</v>
          </cell>
          <cell r="C7607" t="str">
            <v>m2</v>
          </cell>
          <cell r="D7607">
            <v>13.65</v>
          </cell>
          <cell r="E7607" t="str">
            <v>EMLURB</v>
          </cell>
        </row>
        <row r="7608">
          <cell r="A7608">
            <v>0</v>
          </cell>
        </row>
        <row r="7609">
          <cell r="A7609" t="str">
            <v>20.03.040</v>
          </cell>
          <cell r="B7609" t="str">
            <v>EXECUCAO DE BASE DE MACADAME HIDRAULICO COM ESPESSURA DE 0,15 M,INCLUSIVE FORNECIMENTO DO MATERIAL.</v>
          </cell>
          <cell r="C7609" t="str">
            <v>m2</v>
          </cell>
          <cell r="D7609">
            <v>17.079999999999998</v>
          </cell>
          <cell r="E7609" t="str">
            <v>EMLURB</v>
          </cell>
        </row>
        <row r="7610">
          <cell r="A7610">
            <v>0</v>
          </cell>
        </row>
        <row r="7611">
          <cell r="A7611" t="str">
            <v>20.03.050</v>
          </cell>
          <cell r="B7611" t="str">
            <v>EXECUCAO DE BASE DE MACADAME HIDRAULICO COM ESPESSURA DE 0,20 M,INCLUSIVE FORNECIMENTO DO MATERIAL.</v>
          </cell>
          <cell r="C7611" t="str">
            <v>m2</v>
          </cell>
          <cell r="D7611">
            <v>22.76</v>
          </cell>
          <cell r="E7611" t="str">
            <v>EMLURB</v>
          </cell>
        </row>
        <row r="7612">
          <cell r="A7612">
            <v>0</v>
          </cell>
        </row>
        <row r="7613">
          <cell r="A7613" t="str">
            <v>20.03.060</v>
          </cell>
          <cell r="B7613" t="str">
            <v>EXECUCAO DE BASE DE MACADAME HIDRAULICO, INCLUSIVE FORNECIMENTO DO MATERIAL.</v>
          </cell>
          <cell r="C7613" t="str">
            <v>m3</v>
          </cell>
          <cell r="D7613">
            <v>113.8</v>
          </cell>
          <cell r="E7613" t="str">
            <v>EMLURB</v>
          </cell>
        </row>
        <row r="7614">
          <cell r="A7614">
            <v>0</v>
          </cell>
        </row>
        <row r="7615">
          <cell r="A7615" t="str">
            <v>20.03.070</v>
          </cell>
          <cell r="B7615" t="str">
            <v>EXECUCAO DE BASE DE MACADAME VIBRADO A SECO COM ESPESSURA DE 0,10 M, INCLUSIVE FORNECIMENTO DO MATERIAL.</v>
          </cell>
          <cell r="C7615" t="str">
            <v>m2</v>
          </cell>
          <cell r="D7615">
            <v>11.02</v>
          </cell>
          <cell r="E7615" t="str">
            <v>EMLURB</v>
          </cell>
        </row>
        <row r="7616">
          <cell r="A7616">
            <v>0</v>
          </cell>
        </row>
        <row r="7617">
          <cell r="A7617" t="str">
            <v>20.03.080</v>
          </cell>
          <cell r="B7617" t="str">
            <v>EXECUCAO DE BASE DE MACADAME VIBRADO A SECO COM ESPESSURA DE 0,12 M, INCLUSIVE FORNECIMENTO DO MATERIAL.</v>
          </cell>
          <cell r="C7617" t="str">
            <v>m2</v>
          </cell>
          <cell r="D7617">
            <v>13.23</v>
          </cell>
          <cell r="E7617" t="str">
            <v>EMLURB</v>
          </cell>
        </row>
        <row r="7618">
          <cell r="A7618">
            <v>0</v>
          </cell>
        </row>
        <row r="7619">
          <cell r="A7619" t="str">
            <v>20.03.090</v>
          </cell>
          <cell r="B7619" t="str">
            <v>EXECUCAO DE BASE DE MACADAME VIBRADO A SECO COM ESPESSURA DE 0,15 M, INCLUSIVE FORNECIMENTO DO MATERIAL.</v>
          </cell>
          <cell r="C7619" t="str">
            <v>m2</v>
          </cell>
          <cell r="D7619">
            <v>16.55</v>
          </cell>
          <cell r="E7619" t="str">
            <v>EMLURB</v>
          </cell>
        </row>
        <row r="7620">
          <cell r="A7620">
            <v>0</v>
          </cell>
        </row>
        <row r="7621">
          <cell r="A7621" t="str">
            <v>20.03.100</v>
          </cell>
          <cell r="B7621" t="str">
            <v>EXECUCAO DE BASE DE MACADAME VIBRADO A SECO COM ESPESSURA DE 0,20 M, INCLUSIVE FORNECIMENTO DO MATERIAL.</v>
          </cell>
          <cell r="C7621" t="str">
            <v>m2</v>
          </cell>
          <cell r="D7621">
            <v>22.06</v>
          </cell>
          <cell r="E7621" t="str">
            <v>EMLURB</v>
          </cell>
        </row>
        <row r="7622">
          <cell r="A7622">
            <v>0</v>
          </cell>
        </row>
        <row r="7623">
          <cell r="A7623" t="str">
            <v>20.03.110</v>
          </cell>
          <cell r="B7623" t="str">
            <v>EXECUCAO DE BASE DE MACADAME VIBRADO A SECO, INCLUSIVE FORNECIMENTO DO MATERIAL.</v>
          </cell>
          <cell r="C7623" t="str">
            <v>m3</v>
          </cell>
          <cell r="D7623">
            <v>110.25</v>
          </cell>
          <cell r="E7623" t="str">
            <v>EMLURB</v>
          </cell>
        </row>
        <row r="7624">
          <cell r="A7624">
            <v>0</v>
          </cell>
        </row>
        <row r="7625">
          <cell r="A7625" t="str">
            <v>20.03.120</v>
          </cell>
          <cell r="B7625" t="str">
            <v>EXECUCAO DE BASE DE SOLO MELHORADO COM CIMENTO COM MISTURA NA PISTA,C/ 4 POR CENTO EM PESO DE CIMENTO, INCLUSIVE FORNECIMENTO DO MATERIAL.</v>
          </cell>
          <cell r="C7625" t="str">
            <v>m3</v>
          </cell>
          <cell r="D7625">
            <v>81.709999999999994</v>
          </cell>
          <cell r="E7625" t="str">
            <v>EMLURB</v>
          </cell>
        </row>
        <row r="7626">
          <cell r="A7626">
            <v>0</v>
          </cell>
        </row>
        <row r="7627">
          <cell r="A7627" t="str">
            <v>20.03.130</v>
          </cell>
          <cell r="B7627" t="str">
            <v>EXECUCAO DE BASE DE SOLO CIMENTO COM MISTURA NA PISTA, COM 6 POR CENTO EM PESO DE CIMENTO, INCLUSIVE FORNECIMENTO DO MATERIAL.</v>
          </cell>
          <cell r="C7627" t="str">
            <v>m3</v>
          </cell>
          <cell r="D7627">
            <v>96.06</v>
          </cell>
          <cell r="E7627" t="str">
            <v>EMLURB</v>
          </cell>
        </row>
        <row r="7628">
          <cell r="A7628">
            <v>0</v>
          </cell>
        </row>
        <row r="7629">
          <cell r="A7629" t="str">
            <v>20.03.140</v>
          </cell>
          <cell r="B7629" t="str">
            <v>EXECUCAO DE BASE DE SOLO CIMENTO COM MISTURA NA PISTA, C/ 8 POR CENTO EM PESO DE CIMENTO, INCLUSIVE FORNECIMENTO DE MATERIAL.</v>
          </cell>
          <cell r="C7629" t="str">
            <v>m3</v>
          </cell>
          <cell r="D7629">
            <v>115.46</v>
          </cell>
          <cell r="E7629" t="str">
            <v>EMLURB</v>
          </cell>
        </row>
        <row r="7630">
          <cell r="A7630">
            <v>0</v>
          </cell>
        </row>
        <row r="7631">
          <cell r="A7631" t="str">
            <v>20.03.150</v>
          </cell>
          <cell r="B7631" t="str">
            <v>EXECUCAO DE BASE DE SOLO BRITA 25 COM 25 POR CENTO DE PEDRA EM PESO, INCLUSIVE FORNECIMENTO DO MATERIAL.</v>
          </cell>
          <cell r="C7631" t="str">
            <v>m3</v>
          </cell>
          <cell r="D7631">
            <v>49.51</v>
          </cell>
          <cell r="E7631" t="str">
            <v>EMLURB</v>
          </cell>
        </row>
        <row r="7632">
          <cell r="A7632">
            <v>0</v>
          </cell>
        </row>
        <row r="7633">
          <cell r="A7633" t="str">
            <v>20.03.160</v>
          </cell>
          <cell r="B7633" t="str">
            <v>EXECUCAO DE BASE DE SOLO BRITA 25 C/ 35 POR CENTO DE PEDRA EM PESO, INCLUSIVE FORNECIMENTO DO MATERIAL.</v>
          </cell>
          <cell r="C7633" t="str">
            <v>m3</v>
          </cell>
          <cell r="D7633">
            <v>54.05</v>
          </cell>
          <cell r="E7633" t="str">
            <v>EMLURB</v>
          </cell>
        </row>
        <row r="7634">
          <cell r="A7634">
            <v>0</v>
          </cell>
        </row>
        <row r="7635">
          <cell r="A7635" t="str">
            <v>20.03.170</v>
          </cell>
          <cell r="B7635" t="str">
            <v>EXECUCAO DE BASE DE SOLO BRITA 25 C/ 50 POR CENTO DE PEDRA EM PESO, INCLUSIVE FORNECIMENTO DO MATERIAL.</v>
          </cell>
          <cell r="C7635" t="str">
            <v>m3</v>
          </cell>
          <cell r="D7635">
            <v>61.2</v>
          </cell>
          <cell r="E7635" t="str">
            <v>EMLURB</v>
          </cell>
        </row>
        <row r="7636">
          <cell r="A7636">
            <v>0</v>
          </cell>
        </row>
        <row r="7637">
          <cell r="A7637" t="str">
            <v>20.04.010</v>
          </cell>
          <cell r="B7637" t="str">
            <v>IMPRIMACAO MECANICA COM CM-30, TAXA 1,2L/M2.</v>
          </cell>
          <cell r="C7637" t="str">
            <v>m2</v>
          </cell>
          <cell r="D7637">
            <v>3.68</v>
          </cell>
          <cell r="E7637" t="str">
            <v>EMLURB</v>
          </cell>
        </row>
        <row r="7638">
          <cell r="A7638">
            <v>0</v>
          </cell>
        </row>
        <row r="7639">
          <cell r="A7639" t="str">
            <v>20.04.020</v>
          </cell>
          <cell r="B7639" t="str">
            <v>IMPRIMACAO MANUAL (MAO DE OBRA).</v>
          </cell>
          <cell r="C7639" t="str">
            <v>m2</v>
          </cell>
          <cell r="D7639">
            <v>1.1100000000000001</v>
          </cell>
          <cell r="E7639" t="str">
            <v>EMLURB</v>
          </cell>
        </row>
        <row r="7640">
          <cell r="A7640">
            <v>0</v>
          </cell>
        </row>
        <row r="7641">
          <cell r="A7641" t="str">
            <v>20.04.030</v>
          </cell>
          <cell r="B7641" t="str">
            <v>IMPRIMACAO MANUAL (MAO DE OBRA) - SERVICO NOTURNO.</v>
          </cell>
          <cell r="C7641" t="str">
            <v>m2</v>
          </cell>
          <cell r="D7641">
            <v>1.32</v>
          </cell>
          <cell r="E7641" t="str">
            <v>EMLURB</v>
          </cell>
        </row>
        <row r="7642">
          <cell r="A7642">
            <v>0</v>
          </cell>
        </row>
        <row r="7643">
          <cell r="A7643" t="str">
            <v>20.04.040</v>
          </cell>
          <cell r="B7643" t="str">
            <v>PINTURA ASFALTICA COM APLICACAO MANUAL, EMULSAO CATIONICA RR-1C, TAXA DE 0,5 L/M2.</v>
          </cell>
          <cell r="C7643" t="str">
            <v>m2</v>
          </cell>
          <cell r="D7643">
            <v>1.73</v>
          </cell>
          <cell r="E7643" t="str">
            <v>EMLURB</v>
          </cell>
        </row>
        <row r="7644">
          <cell r="A7644">
            <v>0</v>
          </cell>
        </row>
        <row r="7645">
          <cell r="A7645" t="str">
            <v>20.04.050</v>
          </cell>
          <cell r="B7645" t="str">
            <v>PINTURA ASFALTICA COM EMULSAO CATIONICA RR-1C, TAXA DE 0,5 L/M2 - SERVICO NOTURNO.</v>
          </cell>
          <cell r="C7645" t="str">
            <v>m2</v>
          </cell>
          <cell r="D7645">
            <v>1.94</v>
          </cell>
          <cell r="E7645" t="str">
            <v>EMLURB</v>
          </cell>
        </row>
        <row r="7646">
          <cell r="A7646">
            <v>0</v>
          </cell>
        </row>
        <row r="7647">
          <cell r="A7647" t="str">
            <v>20.04.060</v>
          </cell>
          <cell r="B7647" t="str">
            <v>PINTURA ASFALTICA COM APLICACAO MECANICA, COM EMULSAO CATIONICA RR-1C, TAXA 0,5 L/M2.</v>
          </cell>
          <cell r="C7647" t="str">
            <v>m2</v>
          </cell>
          <cell r="D7647">
            <v>1.48</v>
          </cell>
          <cell r="E7647" t="str">
            <v>EMLURB</v>
          </cell>
        </row>
        <row r="7648">
          <cell r="A7648">
            <v>0</v>
          </cell>
        </row>
        <row r="7649">
          <cell r="A7649" t="str">
            <v>20.05.010</v>
          </cell>
          <cell r="B7649" t="str">
            <v>FABRICACAO DE PRE-MISTURADO A FRIO GROSSO COM 6,5% DE EMULSAO (PRODUCAO COMPACTADA).</v>
          </cell>
          <cell r="C7649" t="str">
            <v>m3</v>
          </cell>
          <cell r="D7649">
            <v>311.70999999999998</v>
          </cell>
          <cell r="E7649" t="str">
            <v>EMLURB</v>
          </cell>
        </row>
        <row r="7650">
          <cell r="A7650">
            <v>0</v>
          </cell>
        </row>
        <row r="7651">
          <cell r="A7651" t="str">
            <v>20.05.015</v>
          </cell>
          <cell r="B7651" t="str">
            <v>FABRICACAO DE PRE-MISTURADO A FRIO GROSSO PARA CAMADA DE BASE (BINDER) COM 7% DE EMULSAO (PRODUCAO COMPACTADA).</v>
          </cell>
          <cell r="C7651" t="str">
            <v>m3</v>
          </cell>
          <cell r="D7651">
            <v>327.99</v>
          </cell>
          <cell r="E7651" t="str">
            <v>EMLURB</v>
          </cell>
        </row>
        <row r="7652">
          <cell r="A7652">
            <v>0</v>
          </cell>
        </row>
        <row r="7653">
          <cell r="A7653" t="str">
            <v>20.05.020</v>
          </cell>
          <cell r="B7653" t="str">
            <v>FABRICACAO DE PRE-MISTURADO A FRIO FINO PARA CAMADA DE ROLAMENTO COM 7,0% DE EMULSAO (PRODUCAO COMPACTADA).</v>
          </cell>
          <cell r="C7653" t="str">
            <v>m3</v>
          </cell>
          <cell r="D7653">
            <v>326.66000000000003</v>
          </cell>
          <cell r="E7653" t="str">
            <v>EMLURB</v>
          </cell>
        </row>
        <row r="7654">
          <cell r="A7654">
            <v>0</v>
          </cell>
        </row>
        <row r="7655">
          <cell r="A7655" t="str">
            <v>20.05.025</v>
          </cell>
          <cell r="B7655" t="str">
            <v>FABRICACAO DE PRE-MISTURADO A FRIO FINO PARA CAMADA DE ROLAMENTO COM 7,5% DE EMULSAO (PRODUCAO COMPACTADA).</v>
          </cell>
          <cell r="C7655" t="str">
            <v>m3</v>
          </cell>
          <cell r="D7655">
            <v>344.44</v>
          </cell>
          <cell r="E7655" t="str">
            <v>EMLURB</v>
          </cell>
        </row>
        <row r="7656">
          <cell r="A7656">
            <v>0</v>
          </cell>
        </row>
        <row r="7657">
          <cell r="A7657" t="str">
            <v>20.05.030</v>
          </cell>
          <cell r="B7657" t="str">
            <v>CARGA OU DESCARGA MANUAL PRE-MISTURADO A FRIO FINO OU GROSSO (CURADO)</v>
          </cell>
          <cell r="C7657" t="str">
            <v>m3</v>
          </cell>
          <cell r="D7657">
            <v>5.59</v>
          </cell>
          <cell r="E7657" t="str">
            <v>EMLURB</v>
          </cell>
        </row>
        <row r="7658">
          <cell r="A7658">
            <v>0</v>
          </cell>
        </row>
        <row r="7659">
          <cell r="A7659" t="str">
            <v>20.05.040</v>
          </cell>
          <cell r="B7659" t="str">
            <v>CARGA OU DESCARGA MANUAL PRE-MISTURADO A FRIO FINO OU GROSSO (CURADO)-SERVICO NOTURNO.</v>
          </cell>
          <cell r="C7659" t="str">
            <v>m3</v>
          </cell>
          <cell r="D7659">
            <v>6.71</v>
          </cell>
          <cell r="E7659" t="str">
            <v>EMLURB</v>
          </cell>
        </row>
        <row r="7660">
          <cell r="A7660">
            <v>0</v>
          </cell>
        </row>
        <row r="7661">
          <cell r="A7661" t="str">
            <v>20.05.050</v>
          </cell>
          <cell r="B7661" t="str">
            <v>TRANSPORTE DE PRE-MISTURADO A FRIO FINO OU GROSSO, NO CASO DE REPOSICAO (CAMINHAO ACOMPANHANDO A TURMA), D.M.T. 24 KM.</v>
          </cell>
          <cell r="C7661" t="str">
            <v>m3</v>
          </cell>
          <cell r="D7661">
            <v>69.58</v>
          </cell>
          <cell r="E7661" t="str">
            <v>EMLURB</v>
          </cell>
        </row>
        <row r="7662">
          <cell r="A7662">
            <v>0</v>
          </cell>
        </row>
        <row r="7663">
          <cell r="A7663" t="str">
            <v>20.05.060</v>
          </cell>
          <cell r="B7663" t="str">
            <v>TRANSPORTE DE PRE-MISTURADO A FRIO FINO OU GROSSO, NO CASO DE REPOSICAO (CAMINHAO ACOMPANHANDO A TURMA), SERVICO NOTURNO, D.M.T 24KM.</v>
          </cell>
          <cell r="C7663" t="str">
            <v>m3</v>
          </cell>
          <cell r="D7663">
            <v>73.27</v>
          </cell>
          <cell r="E7663" t="str">
            <v>EMLURB</v>
          </cell>
        </row>
        <row r="7664">
          <cell r="A7664">
            <v>0</v>
          </cell>
        </row>
        <row r="7665">
          <cell r="A7665" t="str">
            <v>20.05.070</v>
          </cell>
          <cell r="B7665" t="str">
            <v>ESPALHAMENTO E COMPACTACAO DE PRE-MISTURADO A FRIO FINO OU GROSSO.</v>
          </cell>
          <cell r="C7665" t="str">
            <v>m3</v>
          </cell>
          <cell r="D7665">
            <v>2.5</v>
          </cell>
          <cell r="E7665" t="str">
            <v>EMLURB</v>
          </cell>
        </row>
        <row r="7666">
          <cell r="A7666">
            <v>0</v>
          </cell>
        </row>
        <row r="7667">
          <cell r="A7667" t="str">
            <v>20.05.080</v>
          </cell>
          <cell r="B7667" t="str">
            <v>ESPALHAMENTO E COMPACTACAO DE PRE-MISTURADO A FRIO FINO OU GROSSO, NO CASO DE REPOSICAO ( TAPA BURACO ).</v>
          </cell>
          <cell r="C7667" t="str">
            <v>m3</v>
          </cell>
          <cell r="D7667">
            <v>6.19</v>
          </cell>
          <cell r="E7667" t="str">
            <v>EMLURB</v>
          </cell>
        </row>
        <row r="7668">
          <cell r="A7668">
            <v>0</v>
          </cell>
        </row>
        <row r="7669">
          <cell r="A7669" t="str">
            <v>20.05.090</v>
          </cell>
          <cell r="B7669" t="str">
            <v>ESPALHAMENTO E COMPACTACAO DE PRE-MISTURADO A FRIO FINO OU GROSSO, NO CASO DE REPOSICAO ( TAPA BURACO )- SERVICO NOTURNO .</v>
          </cell>
          <cell r="C7669" t="str">
            <v>m3</v>
          </cell>
          <cell r="D7669">
            <v>6.8</v>
          </cell>
          <cell r="E7669" t="str">
            <v>EMLURB</v>
          </cell>
        </row>
        <row r="7670">
          <cell r="A7670">
            <v>0</v>
          </cell>
        </row>
        <row r="7671">
          <cell r="A7671" t="str">
            <v>20.05.100</v>
          </cell>
          <cell r="B7671" t="str">
            <v>ESCARIFICACAO DE PAVIMENTACAO ASFALTICA.</v>
          </cell>
          <cell r="C7671" t="str">
            <v>m2</v>
          </cell>
          <cell r="D7671">
            <v>4.8499999999999996</v>
          </cell>
          <cell r="E7671" t="str">
            <v>EMLURB</v>
          </cell>
        </row>
        <row r="7672">
          <cell r="A7672">
            <v>0</v>
          </cell>
        </row>
        <row r="7673">
          <cell r="A7673" t="str">
            <v>20.05.110</v>
          </cell>
          <cell r="B7673" t="str">
            <v>ESCARIFICACAO DE PAVIMENTACAO ASFALTICA (SERVICO NOTURNO).</v>
          </cell>
          <cell r="C7673" t="str">
            <v>m2</v>
          </cell>
          <cell r="D7673">
            <v>5.74</v>
          </cell>
          <cell r="E7673" t="str">
            <v>EMLURB</v>
          </cell>
        </row>
        <row r="7674">
          <cell r="A7674">
            <v>0</v>
          </cell>
        </row>
        <row r="7675">
          <cell r="A7675" t="str">
            <v>20.05.120</v>
          </cell>
          <cell r="B7675" t="str">
            <v>CONCRETO BETUMINOSO USINADO A QUENTE, PARA CAMADA DE ROLAMENTO, 6% DE CAP EM MEDIA, INCLUSIVE APLICACAO E COMPACTACAO.</v>
          </cell>
          <cell r="C7675" t="str">
            <v>m3</v>
          </cell>
          <cell r="D7675">
            <v>532.28</v>
          </cell>
          <cell r="E7675" t="str">
            <v>EMLURB</v>
          </cell>
        </row>
        <row r="7676">
          <cell r="A7676">
            <v>0</v>
          </cell>
        </row>
        <row r="7677">
          <cell r="A7677" t="str">
            <v>20.05.130</v>
          </cell>
          <cell r="B7677" t="str">
            <v>TRATAMENTO SUPERFICIAL DUPLO COM 0,025 M DE ESPESSURA.</v>
          </cell>
          <cell r="C7677" t="str">
            <v>m2</v>
          </cell>
          <cell r="D7677">
            <v>5.41</v>
          </cell>
          <cell r="E7677" t="str">
            <v>EMLURB</v>
          </cell>
        </row>
        <row r="7678">
          <cell r="A7678">
            <v>0</v>
          </cell>
        </row>
        <row r="7679">
          <cell r="A7679" t="str">
            <v>20.05.140</v>
          </cell>
          <cell r="B7679" t="str">
            <v>FORNECIMENTO DE EMULSAO ASFALTICA CATIONICA RR-1C.</v>
          </cell>
          <cell r="C7679" t="str">
            <v>l</v>
          </cell>
          <cell r="D7679">
            <v>1.23</v>
          </cell>
          <cell r="E7679" t="str">
            <v>EMLURB</v>
          </cell>
        </row>
        <row r="7680">
          <cell r="A7680">
            <v>0</v>
          </cell>
        </row>
        <row r="7681">
          <cell r="A7681" t="str">
            <v>20.05.150</v>
          </cell>
          <cell r="B7681" t="str">
            <v>CONCRETO BETUMINOSO USINADO A QUENTE, PARA CAMADA DE LIGACAO OU REGULARIZACAO (BINDER), 4,5% DE CAP NO MINIMO, INCLUSIVE APLICACAO E COMPACTACAO.</v>
          </cell>
          <cell r="C7681" t="str">
            <v>m3</v>
          </cell>
          <cell r="D7681">
            <v>355.03</v>
          </cell>
          <cell r="E7681" t="str">
            <v>EMLURB</v>
          </cell>
        </row>
        <row r="7682">
          <cell r="A7682">
            <v>0</v>
          </cell>
        </row>
        <row r="7683">
          <cell r="A7683" t="str">
            <v>20.05.160</v>
          </cell>
          <cell r="B7683" t="str">
            <v>FORNECIMENTO E APLICACAO DE LAMA ASFALTICA</v>
          </cell>
          <cell r="C7683" t="str">
            <v>m2</v>
          </cell>
          <cell r="D7683">
            <v>4.2300000000000004</v>
          </cell>
          <cell r="E7683" t="str">
            <v>EMLURB</v>
          </cell>
        </row>
        <row r="7684">
          <cell r="A7684">
            <v>0</v>
          </cell>
        </row>
        <row r="7685">
          <cell r="A7685" t="str">
            <v>20.06.010</v>
          </cell>
          <cell r="B7685" t="str">
            <v>PAVIMENTO EM CONCRETO DE CIMENTO PORTLAND DE FCK 33 MPA,COM EXECUCAO MECANIZADA (VIBRO ACABADORA), INCLUSIVE COLCHAO DE AREIA (5 CM), ACO, CURA E PREENCHIMENTO DE JUNTAS COM SELANTE A BASE DE ASFALTO.</v>
          </cell>
          <cell r="C7685" t="str">
            <v>m3</v>
          </cell>
          <cell r="D7685">
            <v>343.73</v>
          </cell>
          <cell r="E7685" t="str">
            <v>EMLURB</v>
          </cell>
        </row>
        <row r="7686">
          <cell r="A7686">
            <v>0</v>
          </cell>
        </row>
        <row r="7687">
          <cell r="A7687" t="str">
            <v>20.06.020</v>
          </cell>
          <cell r="B7687" t="str">
            <v>PAVIMENTO EM CONCRETO DE CIMENTO PORTLAND DE FCK 33 MPA, COM EXECUCAO MANUAL INCLUSIVE COLCHAO DE AREIA (5 CM), ACO, CURA E PREENCHIMENTO DE JUNTAS COM SELANTE A BASE DE ASFALTO.</v>
          </cell>
          <cell r="C7687" t="str">
            <v>m3</v>
          </cell>
          <cell r="D7687">
            <v>419.59</v>
          </cell>
          <cell r="E7687" t="str">
            <v>EMLURB</v>
          </cell>
        </row>
        <row r="7688">
          <cell r="A7688">
            <v>0</v>
          </cell>
        </row>
        <row r="7689">
          <cell r="A7689" t="str">
            <v>20.06.030</v>
          </cell>
          <cell r="B7689" t="str">
            <v>PAVIMENTO EM CONCRETO DE CIMENTO PORTLAND DE FCK 33 MPA, PARA RECONSTRUCAO DE PLACAS. INCLUSIVE COLCHAO DE AREIA (5 CM), CURA E PREENCHIMENTO DE JUNTAS C/ SELANTE A BASE DE ASFALTO.</v>
          </cell>
          <cell r="C7689" t="str">
            <v>m3</v>
          </cell>
          <cell r="D7689">
            <v>422.86</v>
          </cell>
          <cell r="E7689" t="str">
            <v>EMLURB</v>
          </cell>
        </row>
        <row r="7690">
          <cell r="A7690">
            <v>0</v>
          </cell>
        </row>
        <row r="7691">
          <cell r="A7691" t="str">
            <v>20.06.040</v>
          </cell>
          <cell r="B7691" t="str">
            <v>PAVIMENTO EM CONCRETO DE CIMENTO PORTLAND DE FCK 33 MPA, PARA RECONSTRUCAO DE PLACAS, UTILIZANDO-SE CONCRETO PRE-MISTURADO, EM USINA, INCLUSIVE COLCHAO DE AREIA (5 CM), CURA E PRE ENCHIMENTO DE JUNTAS COM SELANTE A BASE DE ASFALTO.</v>
          </cell>
          <cell r="C7691" t="str">
            <v>m3</v>
          </cell>
          <cell r="D7691">
            <v>340.4</v>
          </cell>
          <cell r="E7691" t="str">
            <v>EMLURB</v>
          </cell>
        </row>
        <row r="7692">
          <cell r="A7692">
            <v>0</v>
          </cell>
        </row>
        <row r="7693">
          <cell r="A7693" t="str">
            <v>20.06.050</v>
          </cell>
          <cell r="B7693" t="str">
            <v>PREENCHIMENTO DE JUNTAS COM SELANTE A BASE DE ASFALTO.</v>
          </cell>
          <cell r="C7693" t="str">
            <v>m</v>
          </cell>
          <cell r="D7693">
            <v>2.2799999999999998</v>
          </cell>
          <cell r="E7693" t="str">
            <v>EMLURB</v>
          </cell>
        </row>
        <row r="7694">
          <cell r="A7694">
            <v>0</v>
          </cell>
        </row>
        <row r="7695">
          <cell r="A7695" t="str">
            <v>20.06.060</v>
          </cell>
          <cell r="B7695" t="str">
            <v>PREENCHIMENTO DE JUNTAS COM SELANTE A BASE DE ASFALTO, INCLUSIVE REMOCAO DO SELANTE ANTERIOR.</v>
          </cell>
          <cell r="C7695" t="str">
            <v>m</v>
          </cell>
          <cell r="D7695">
            <v>3.33</v>
          </cell>
          <cell r="E7695" t="str">
            <v>EMLURB</v>
          </cell>
        </row>
        <row r="7696">
          <cell r="A7696">
            <v>0</v>
          </cell>
        </row>
        <row r="7697">
          <cell r="A7697" t="str">
            <v>20.06.070</v>
          </cell>
          <cell r="B7697" t="str">
            <v>PREENCHIMENTO DE JUNTAS DE PLACAS DE CONCRETO COM MASTIQUE ASFALTICO, INCLUSIVE PENEIRAMENTO DA AREIA E LIMPEZA DAS JUNTAS COM JATO DE AR DE ALTA PRESSAO (SERVICO DIURNO)</v>
          </cell>
          <cell r="C7697" t="str">
            <v>m</v>
          </cell>
          <cell r="D7697">
            <v>1.75</v>
          </cell>
          <cell r="E7697" t="str">
            <v>EMLURB</v>
          </cell>
        </row>
        <row r="7698">
          <cell r="A7698">
            <v>0</v>
          </cell>
        </row>
        <row r="7699">
          <cell r="A7699" t="str">
            <v>20.06.080</v>
          </cell>
          <cell r="B7699" t="str">
            <v>PREENCHIMENTO DE JUNTAS DE PLACAS DE CONCRETO COM MASTIQUE ASFALTICO, INCLUSIVE PENEIRAMENTO DA AREIA E LIMPEZA DAS JUNTAS COM JATO AR DE ALTA PRESSAO (SERVICO NOTURNO)</v>
          </cell>
          <cell r="C7699" t="str">
            <v>m</v>
          </cell>
          <cell r="D7699">
            <v>1.91</v>
          </cell>
          <cell r="E7699" t="str">
            <v>EMLURB</v>
          </cell>
        </row>
        <row r="7700">
          <cell r="A7700">
            <v>0</v>
          </cell>
        </row>
        <row r="7701">
          <cell r="A7701" t="str">
            <v>20.06.090</v>
          </cell>
          <cell r="B7701" t="str">
            <v>PREENCHIMENTO DE JUNTAS DE PLACAS DE CONCRETO COM MASTIQUE ASFALTICO, INCLUSIVE PENEIRAMENTO DA AREIA, LIMPEZA DAS JUNTAS COM JATO DE AR DE ALTA PRESSAO E REMOCAO DO SELANTE ANTERIOR COM USO DE FERRAMENTAS LEVES (SERVICO DIURNO).</v>
          </cell>
          <cell r="C7701" t="str">
            <v>m</v>
          </cell>
          <cell r="D7701">
            <v>2.56</v>
          </cell>
          <cell r="E7701" t="str">
            <v>EMLURB</v>
          </cell>
        </row>
        <row r="7702">
          <cell r="A7702">
            <v>0</v>
          </cell>
        </row>
        <row r="7703">
          <cell r="A7703" t="str">
            <v>20.06.100</v>
          </cell>
          <cell r="B7703" t="str">
            <v>PREENCHIMENTO DE JUNTAS DE PLACAS DE CONCRETO COM MASTIQUE ASFALTICO, INCLUSIVE PENEIRAMENTO DA AREIA, LIMPEZA DAS JUNTAS COM JATO DE AR DE ALTA PRESSAO E REMOCAO DO SELANTE ANTERIOR COM USO DE FERRAMENTAS LEVES (SERVICO NOTURNO)</v>
          </cell>
          <cell r="C7703" t="str">
            <v>m</v>
          </cell>
          <cell r="D7703">
            <v>2.88</v>
          </cell>
          <cell r="E7703" t="str">
            <v>EMLURB</v>
          </cell>
        </row>
        <row r="7704">
          <cell r="A7704">
            <v>0</v>
          </cell>
        </row>
        <row r="7705">
          <cell r="A7705" t="str">
            <v>20.07.005</v>
          </cell>
          <cell r="B7705" t="str">
            <v>PAVIMENTO COM PARALELEPIPEDOS GRANITICOS ASSENTADOS SOBRE COLCHAO DE PO DE PEDRA COM 6.0 CM DE ESPESSURA,E REJUNTADOS COM ARGAMASSA DE CIMENTO E AREIA NO TRACO 1:2.</v>
          </cell>
          <cell r="C7705" t="str">
            <v>m2</v>
          </cell>
          <cell r="D7705">
            <v>29.7</v>
          </cell>
          <cell r="E7705" t="str">
            <v>EMLURB</v>
          </cell>
        </row>
        <row r="7706">
          <cell r="A7706">
            <v>0</v>
          </cell>
        </row>
        <row r="7707">
          <cell r="A7707" t="str">
            <v>20.07.010</v>
          </cell>
          <cell r="B7707" t="str">
            <v>PAVIMENTO COM PARALELEPIPEDOS GRANITICOS ASSENTADOS SOBRE COLCHAO DE AREIA COM 6.0 CM DE ESPESSURA, E REJUNTADOS COM ARGAMASSA DE CIMENTO E AREIA NO TRACO 1:2.</v>
          </cell>
          <cell r="C7707" t="str">
            <v>m2</v>
          </cell>
          <cell r="D7707">
            <v>30.37</v>
          </cell>
          <cell r="E7707" t="str">
            <v>EMLURB</v>
          </cell>
        </row>
        <row r="7708">
          <cell r="A7708">
            <v>0</v>
          </cell>
        </row>
        <row r="7709">
          <cell r="A7709" t="str">
            <v>20.07.020</v>
          </cell>
          <cell r="B7709" t="str">
            <v>PAVIMENTO COM PARALELEPIPEDOS GRANITICOS ( TAPA BURACO ),ASSENTADOS SOBRE COLCHAO DE AREIA DE 6 CM DE ESPESSURA,E REJUNTADOS COM ARGAMASSA DE CIMENTO E AREIA 1 2 ( AREA TOTAL POR RUA INFERIOR OU IGUAL A 30 M2 ).</v>
          </cell>
          <cell r="C7709" t="str">
            <v>m2</v>
          </cell>
          <cell r="D7709">
            <v>34.94</v>
          </cell>
          <cell r="E7709" t="str">
            <v>EMLURB</v>
          </cell>
        </row>
        <row r="7710">
          <cell r="A7710">
            <v>0</v>
          </cell>
        </row>
        <row r="7711">
          <cell r="A7711" t="str">
            <v>20.07.030</v>
          </cell>
          <cell r="B7711" t="str">
            <v>PAVIMENTO COM PARALELEPIPEDOS GRANITICOS ASSENTADOS SOBRE MISTURA DE CIMENTO E AREIA NO TRACO 1:6 COM 6 CM DE ESPESSURA, E REJUNTADO COM ARGAMASSA DE CIMENTO E AREIA NO TRACO 1:2</v>
          </cell>
          <cell r="C7711" t="str">
            <v>m2</v>
          </cell>
          <cell r="D7711">
            <v>41.05</v>
          </cell>
          <cell r="E7711" t="str">
            <v>EMLURB</v>
          </cell>
        </row>
        <row r="7712">
          <cell r="A7712">
            <v>0</v>
          </cell>
        </row>
        <row r="7713">
          <cell r="A7713" t="str">
            <v>20.07.040</v>
          </cell>
          <cell r="B7713" t="str">
            <v>PAVIMENTO COM PARALELEPIPEDOS GRANITICOS (TAPA BURACO), ASSENTADOS SOBRE MISTURA DE CIMENTO E AREIA NO TRACO 1 6 COM 6 CM DE ESPESSURA,E REJUNTADOS C/ ARGAMASSA DE CIMENTO E AREIA 1 2 (AREA TOTAL POR RUA INFERIOR OU IGUAL A 30 M2 ).</v>
          </cell>
          <cell r="C7713" t="str">
            <v>m2</v>
          </cell>
          <cell r="D7713">
            <v>47.9</v>
          </cell>
          <cell r="E7713" t="str">
            <v>EMLURB</v>
          </cell>
        </row>
        <row r="7714">
          <cell r="A7714">
            <v>0</v>
          </cell>
        </row>
        <row r="7715">
          <cell r="A7715" t="str">
            <v>20.07.050</v>
          </cell>
          <cell r="B7715" t="str">
            <v>REPOSICAO DE PAVIMENTO COM PARALELEPIPEDOS GRANITICOS ASSENTADOS SOBRE COLCHAO DE AREIA COM 6 CM DE ESPESSURA , E REJUNTADOS COM ARGAMASSA DE CIMENTO E AREIA 1 2.</v>
          </cell>
          <cell r="C7715" t="str">
            <v>m2</v>
          </cell>
          <cell r="D7715">
            <v>18.98</v>
          </cell>
          <cell r="E7715" t="str">
            <v>EMLURB</v>
          </cell>
        </row>
        <row r="7716">
          <cell r="A7716">
            <v>0</v>
          </cell>
        </row>
        <row r="7717">
          <cell r="A7717" t="str">
            <v>20.07.060</v>
          </cell>
          <cell r="B7717" t="str">
            <v>REPOSICAO DE PAVIMENTO COM PARALELEPIPEDOS GRANITICOS - ( TAPA BURACO ) ASSENTADOS SOBRE COLCHAO DE AREIA COM 6 CM DE ESPESSURA, E REJUNTADOS COM ARGAMASSA DE CIMENTO E AREIA 1 2 ( AREA TOTAL POR RUA INFERIOR OU IGUAL A 30 M2 ).</v>
          </cell>
          <cell r="C7717" t="str">
            <v>m2</v>
          </cell>
          <cell r="D7717">
            <v>22.76</v>
          </cell>
          <cell r="E7717" t="str">
            <v>EMLURB</v>
          </cell>
        </row>
        <row r="7718">
          <cell r="A7718">
            <v>0</v>
          </cell>
        </row>
        <row r="7719">
          <cell r="A7719" t="str">
            <v>20.07.070</v>
          </cell>
          <cell r="B7719" t="str">
            <v>REPOSICAO DE PAVIMENTO COM PARALELEPIPEDOS GRANITICOS ASSENTADOS SOBRE MISTURA DE CIMENTO E AREIA NO TRACO 1 6 COM 6 CM DE ESPESSURA, E REJUNTADOS COM ARGAMASSA DE CIMENTO E AREIA 1 2.</v>
          </cell>
          <cell r="C7719" t="str">
            <v>m2</v>
          </cell>
          <cell r="D7719">
            <v>29.77</v>
          </cell>
          <cell r="E7719" t="str">
            <v>EMLURB</v>
          </cell>
        </row>
        <row r="7720">
          <cell r="A7720">
            <v>0</v>
          </cell>
        </row>
        <row r="7721">
          <cell r="A7721" t="str">
            <v>20.07.080</v>
          </cell>
          <cell r="B7721" t="str">
            <v>REPOSICAO DE PAVIMENTO COM PARALELEPIPEDOS GRANITICOS - ( TAPA BURACO ) ASSENTADOS SOBRE MISTURA DE CIMENTO E AREIA NO TRACO 1 6 COM 6 CM DE ESPESSURA, E REJUNTADOS COM ARGAMASSA DE CIMENTO E AREIA 1 2 ( AREA TOTAL POR RUA INFERIOR OU IGUAL A 30 M2 ).</v>
          </cell>
          <cell r="C7721" t="str">
            <v>m2</v>
          </cell>
          <cell r="D7721">
            <v>35.72</v>
          </cell>
          <cell r="E7721" t="str">
            <v>EMLURB</v>
          </cell>
        </row>
        <row r="7722">
          <cell r="A7722">
            <v>0</v>
          </cell>
        </row>
        <row r="7723">
          <cell r="A7723" t="str">
            <v>20.07.090</v>
          </cell>
          <cell r="B7723" t="str">
            <v>PAVIMENTO COM PARALELEPIPEDOS GRANITICOS COM REJUNTE ASFALTICO, SOBRE COLCHAO DE AREIA DE 10 CM DE ESPESSURA ( METODO BRIPAR ).</v>
          </cell>
          <cell r="C7723" t="str">
            <v>m2</v>
          </cell>
          <cell r="D7723">
            <v>49.8</v>
          </cell>
          <cell r="E7723" t="str">
            <v>EMLURB</v>
          </cell>
        </row>
        <row r="7724">
          <cell r="A7724">
            <v>0</v>
          </cell>
        </row>
        <row r="7725">
          <cell r="A7725" t="str">
            <v>20.07.100</v>
          </cell>
          <cell r="B7725" t="str">
            <v>PAVIMENTO COM PARALELEPIPEDOS GRANITICOS ( TAPA BURACO ) , COM REJUNTE ASFALTICO, SOBRE COLCHAO DE AREIA DE 10 CM DE ESPESSURA ( METODO BRIPAR ), ( AREA TOTAL POR RUA INFERIOR OU IGUAL A 30 M2 )</v>
          </cell>
          <cell r="C7725" t="str">
            <v>m2</v>
          </cell>
          <cell r="D7725">
            <v>58.26</v>
          </cell>
          <cell r="E7725" t="str">
            <v>EMLURB</v>
          </cell>
        </row>
        <row r="7726">
          <cell r="A7726">
            <v>0</v>
          </cell>
        </row>
        <row r="7727">
          <cell r="A7727" t="str">
            <v>20.08.030</v>
          </cell>
          <cell r="B7727" t="str">
            <v>PAVIMENTO SOBRE BASE JA EXECUTADA COM BLOCOS PRE-MOLDADOS COM 6,5 CM DE ESPESSURA (TIPO BLOKRET OU SIMILAR ), ASSENTADOS SOBRE COLCHAO DE AREIA DE 5 CM, INCLUSIVE REJUNTAMENTO COM ASFALTO.</v>
          </cell>
          <cell r="C7727" t="str">
            <v>m2</v>
          </cell>
          <cell r="D7727">
            <v>36.72</v>
          </cell>
          <cell r="E7727" t="str">
            <v>EMLURB</v>
          </cell>
        </row>
        <row r="7728">
          <cell r="A7728">
            <v>0</v>
          </cell>
        </row>
        <row r="7729">
          <cell r="A7729" t="str">
            <v>20.08.040</v>
          </cell>
          <cell r="B7729" t="str">
            <v>PAVIMENTO SOBRE BASE JA EXECUTADA COM BLOCOS PRE-MOLDADOS COM 8,0 CM DE ESPESSURA (TIPO BLOKRET OU SIMILAR ), ASSENTADOS SOBRE COLCHAO DE AREIA DE 5 CM, INCLUSIVE REJUNTAMENTO COM ASFALTO.</v>
          </cell>
          <cell r="C7729" t="str">
            <v>m2</v>
          </cell>
          <cell r="D7729">
            <v>45.29</v>
          </cell>
          <cell r="E7729" t="str">
            <v>EMLURB</v>
          </cell>
        </row>
        <row r="7730">
          <cell r="A7730">
            <v>0</v>
          </cell>
        </row>
        <row r="7731">
          <cell r="A7731" t="str">
            <v>20.08.050</v>
          </cell>
          <cell r="B7731" t="str">
            <v>PAVIMENTO SOBRE BASE JA EXECUTADA COM BLOCOS PRE-MOLDADOS COM 10 CM DE ESPESSURA (TIPO BLOKRET OU SIMILAR ), ASSENTADOS SOBRE COLCHAO DE AREIA DE 5 CM, INCLUSIVE REJUNTAMENTO COM ASFALTO.</v>
          </cell>
          <cell r="C7731" t="str">
            <v>m2</v>
          </cell>
          <cell r="D7731">
            <v>50.93</v>
          </cell>
          <cell r="E7731" t="str">
            <v>EMLURB</v>
          </cell>
        </row>
        <row r="7732">
          <cell r="A7732">
            <v>0</v>
          </cell>
        </row>
        <row r="7733">
          <cell r="A7733" t="str">
            <v>20.08.060</v>
          </cell>
          <cell r="B7733" t="str">
            <v>REPOSICAO DE BLOCOS PRE-MOLDADOS ( TIPO BLOKRET OU SIMILAR ) , INCLUSIVE REJUNTAMENTO COM ASFALTO.</v>
          </cell>
          <cell r="C7733" t="str">
            <v>m2</v>
          </cell>
          <cell r="D7733">
            <v>11.35</v>
          </cell>
          <cell r="E7733" t="str">
            <v>EMLURB</v>
          </cell>
        </row>
        <row r="7734">
          <cell r="A7734">
            <v>0</v>
          </cell>
        </row>
        <row r="7735">
          <cell r="A7735" t="str">
            <v>20.08.070</v>
          </cell>
          <cell r="B7735" t="str">
            <v>FORNECIMENTO E EXECUÇÃO PAVIMENTAÇÃO EM BLOCO INTERTRAVADO DE CONCRETO, LINHA PAVER, COR NATURAL, DIMENSÕES 20X10X6CM, FAB: ACINOL OU SIMILAR, ASSENTADO SOBRE COLCHÃO DE AREIA ESP.5CM E JUNTAS PREENCHIDAS COM AREIA</v>
          </cell>
          <cell r="C7735" t="str">
            <v>m2</v>
          </cell>
          <cell r="D7735">
            <v>31.17</v>
          </cell>
          <cell r="E7735" t="str">
            <v>SEDUC</v>
          </cell>
        </row>
        <row r="7736">
          <cell r="A7736">
            <v>0</v>
          </cell>
        </row>
        <row r="7737">
          <cell r="A7737" t="str">
            <v>20.08.071</v>
          </cell>
          <cell r="B7737" t="str">
            <v>FORNECIMENTO E EXECUÇÃO PAVIMENTAÇÃO EM BLOCO INTERTRAVADO DE CONCRETO, LINHA PAVER, COR VERMELHA, DIMENSÕES 20X10X6CM, FAB: ACINOL OU SIMILAR, ASSENTADO SOBRE COLCHÃO DE AREIA E JUNTAS PREENCHIDAS COM AREIA.</v>
          </cell>
          <cell r="C7737" t="str">
            <v>m2</v>
          </cell>
          <cell r="D7737">
            <v>40.03</v>
          </cell>
          <cell r="E7737" t="str">
            <v>SEDUC</v>
          </cell>
        </row>
        <row r="7738">
          <cell r="A7738">
            <v>0</v>
          </cell>
        </row>
        <row r="7739">
          <cell r="A7739" t="str">
            <v>20.09.010</v>
          </cell>
          <cell r="B7739" t="str">
            <v>FORNECIMENTO E ASSENTAMENTO DE MEIO-FIO DE PEDRA GRANITICA, REJUNTADO COM ARGAMASSA DE CIMENTO E AREIA 1 2.</v>
          </cell>
          <cell r="C7739" t="str">
            <v>m</v>
          </cell>
          <cell r="D7739">
            <v>14.94</v>
          </cell>
          <cell r="E7739" t="str">
            <v>EMLURB</v>
          </cell>
        </row>
        <row r="7740">
          <cell r="A7740">
            <v>0</v>
          </cell>
        </row>
        <row r="7741">
          <cell r="A7741" t="str">
            <v>20.09.020</v>
          </cell>
          <cell r="B7741" t="str">
            <v>FORNECIMENTO E ASSENTAMENTO DE MEIO-FIO DE CONCRETO PARA PAVIMENTACAO PRENSADO (PADRAO DNER), REJUNTADO COM ARGAMASSA DE CIMENTO E A REIA 1 2.</v>
          </cell>
          <cell r="C7741" t="str">
            <v>m</v>
          </cell>
          <cell r="D7741">
            <v>18.89</v>
          </cell>
          <cell r="E7741" t="str">
            <v>EMLURB</v>
          </cell>
        </row>
        <row r="7742">
          <cell r="A7742">
            <v>0</v>
          </cell>
        </row>
        <row r="7743">
          <cell r="A7743" t="str">
            <v>20.09.021</v>
          </cell>
          <cell r="B7743" t="str">
            <v>FORNECIMENTO E ASSENTAMENTO DE MEIO-FIO DE CONCRETO PRE MOLDADO PARA JARDIM, DIMENSOES (1.00 X 0.20 X 0.075)M, REJUNTADO COM ARGAMASSA DE CIMENTO E AREIA 1 2.</v>
          </cell>
          <cell r="C7743" t="str">
            <v>m</v>
          </cell>
          <cell r="D7743">
            <v>13.13</v>
          </cell>
          <cell r="E7743" t="str">
            <v>EMLURB</v>
          </cell>
        </row>
        <row r="7744">
          <cell r="A7744">
            <v>0</v>
          </cell>
        </row>
        <row r="7745">
          <cell r="A7745" t="str">
            <v>20.09.022</v>
          </cell>
          <cell r="B7745" t="str">
            <v>FORNECIMENTO E ASSENTAMENTO DE MEIO-FIO DE CONCRETO PRE MOLDADO,DIMENSOES (1.00 X 0.25 X 0.10)M, REJUNTADO COM ARGAMASSA DE CIMENTO E AREIA 1 2.</v>
          </cell>
          <cell r="C7745" t="str">
            <v>m</v>
          </cell>
          <cell r="D7745">
            <v>14.04</v>
          </cell>
          <cell r="E7745" t="str">
            <v>EMLURB</v>
          </cell>
        </row>
        <row r="7746">
          <cell r="A7746">
            <v>0</v>
          </cell>
        </row>
        <row r="7747">
          <cell r="A7747" t="str">
            <v>20.09.030</v>
          </cell>
          <cell r="B7747" t="str">
            <v>CONSTRUCAO DE LINHA D´AGUA COM PARALELEPIPEDOS GRANITICOS ASSENTADOS SOBRE MISTURA DE CIMENTO E AREIA NO TRACO 1 6 COM 6 CM DE ESPESSURA E REJUNTADOS COM ARGAMASSA DE CIMENTO E AREIA 1 2,INCLUSIVE BASE DE CONCRETO 1 4 8 COM 10 CM DE ESPESSURA.</v>
          </cell>
          <cell r="C7747" t="str">
            <v>m</v>
          </cell>
          <cell r="D7747">
            <v>16.989999999999998</v>
          </cell>
          <cell r="E7747" t="str">
            <v>EMLURB</v>
          </cell>
        </row>
        <row r="7748">
          <cell r="A7748">
            <v>0</v>
          </cell>
        </row>
        <row r="7749">
          <cell r="A7749" t="str">
            <v>20.09.040</v>
          </cell>
          <cell r="B7749" t="str">
            <v>FORNEC.E ASSENT.DE MEIO-FIO DE PEDRA GRAN. REJUNTADO C/ ARG.DE CIM. E AREIA 1 2 E CONST.DE LINHA DAGUA DE PARALEL. ASSENTADOS SOBRE MISTURA DE CIM. E AREIA 1 6 C/6 CM DE ESP.E REJUNTADOS C/ ARG.DE CIM.E AREIA 1 2 ,INCLUSIVE BASE DE CONCRETO 1 4 8 C/ 10 CM</v>
          </cell>
          <cell r="C7749" t="str">
            <v>m</v>
          </cell>
          <cell r="D7749">
            <v>31.94</v>
          </cell>
          <cell r="E7749" t="str">
            <v>EMLURB</v>
          </cell>
        </row>
        <row r="7750">
          <cell r="A7750">
            <v>0</v>
          </cell>
        </row>
        <row r="7751">
          <cell r="A7751" t="str">
            <v>20.09.050</v>
          </cell>
          <cell r="B7751" t="str">
            <v>REPOSICAO DE MEIO-FIO DE PEDRA GRANITICA OU DE CONCRETO , REJUNTADOS COM ARGAMASSA DE CIMENTO E AREIA NO TRACO 1 2.</v>
          </cell>
          <cell r="C7751" t="str">
            <v>m</v>
          </cell>
          <cell r="D7751">
            <v>5.92</v>
          </cell>
          <cell r="E7751" t="str">
            <v>EMLURB</v>
          </cell>
        </row>
        <row r="7752">
          <cell r="A7752">
            <v>0</v>
          </cell>
        </row>
        <row r="7753">
          <cell r="A7753" t="str">
            <v>20.09.060</v>
          </cell>
          <cell r="B7753" t="str">
            <v>REPOSICAO DE LINHA DAQUA DE PARALELEPIPEDOS GRANITICOS ASSENTADOS SOBRE MISTURA DE CIMENTO E AREIA NO TRACO 1 6 COM 6 CM DE ESPESSURA E REJUNTADOS COM ARGAMASSA DE CIMENTO E AREIA 1 2 , INCLUSIVE BASE DE CONCRETO 1 4 8 COM 10 CM DE ESPESSURA.</v>
          </cell>
          <cell r="C7753" t="str">
            <v>m</v>
          </cell>
          <cell r="D7753">
            <v>14.28</v>
          </cell>
          <cell r="E7753" t="str">
            <v>EMLURB</v>
          </cell>
        </row>
        <row r="7754">
          <cell r="A7754">
            <v>0</v>
          </cell>
        </row>
        <row r="7755">
          <cell r="A7755" t="str">
            <v>20.09.070</v>
          </cell>
          <cell r="B7755" t="str">
            <v xml:space="preserve">REPOSICAO DE MEIO-FIO DE PEDRA GRANIT. OU DE CONCRETO , REJUNTADO COM ARG. DE CIM. E AREIA 1 2, E LINHA DAGUA DE PARALEL. ASSENT. SOBRE MIST. DE CIM. E AREIA 1 6 C/ 6 CM DE ESPESSURA E REJ. C/ ARG DE CIM. E AREIA 1 2,INCLUSIVE BASE DE CONC.1 4 8 C/ 10 CM </v>
          </cell>
          <cell r="C7755" t="str">
            <v>m</v>
          </cell>
          <cell r="D7755">
            <v>20.21</v>
          </cell>
          <cell r="E7755" t="str">
            <v>EMLURB</v>
          </cell>
        </row>
        <row r="7756">
          <cell r="A7756">
            <v>0</v>
          </cell>
        </row>
        <row r="7757">
          <cell r="A7757" t="str">
            <v>21.00.000</v>
          </cell>
          <cell r="B7757" t="str">
            <v>DRENAGEM</v>
          </cell>
        </row>
        <row r="7758">
          <cell r="A7758">
            <v>0</v>
          </cell>
        </row>
        <row r="7759">
          <cell r="A7759" t="str">
            <v>21.01.030</v>
          </cell>
          <cell r="B7759" t="str">
            <v>GRADE DE CONCRETO DE 0,30 X 0,95 M, INCLUSIVE ASSENTAMENTO E TRANSPORTE.</v>
          </cell>
          <cell r="C7759" t="str">
            <v>Un</v>
          </cell>
          <cell r="D7759">
            <v>57.4</v>
          </cell>
          <cell r="E7759" t="str">
            <v>EMLURB</v>
          </cell>
        </row>
        <row r="7760">
          <cell r="A7760">
            <v>0</v>
          </cell>
        </row>
        <row r="7761">
          <cell r="A7761" t="str">
            <v>21.01.060</v>
          </cell>
          <cell r="B7761" t="str">
            <v>TAMPAO(TAMPA E CAIXILHO) DE CONCRETO C/0,60 M DE DIAMETRO, INCLUSIVE ASSENTAMENTO E TRANSPORTE (LOGOMARCA P.C.R)</v>
          </cell>
          <cell r="C7761" t="str">
            <v>Un</v>
          </cell>
          <cell r="D7761">
            <v>142.68</v>
          </cell>
          <cell r="E7761" t="str">
            <v>EMLURB</v>
          </cell>
        </row>
        <row r="7762">
          <cell r="A7762">
            <v>0</v>
          </cell>
        </row>
        <row r="7763">
          <cell r="A7763" t="str">
            <v>21.01.070</v>
          </cell>
          <cell r="B7763" t="str">
            <v>TAMPA DE CONCRETO PARA TAMPAO COM 0,60 M DE DIAMETRO, INCLUSIVE ASSENTAMENTO E TRANSPORTE (LOGOMARCA P.C.R.)</v>
          </cell>
          <cell r="C7763" t="str">
            <v>Un</v>
          </cell>
          <cell r="D7763">
            <v>78.47</v>
          </cell>
          <cell r="E7763" t="str">
            <v>EMLURB</v>
          </cell>
        </row>
        <row r="7764">
          <cell r="A7764">
            <v>0</v>
          </cell>
        </row>
        <row r="7765">
          <cell r="A7765" t="str">
            <v>21.01.080</v>
          </cell>
          <cell r="B7765" t="str">
            <v>SOBRETAMPA DE CONCRETO NAS DIMENSOES 0,60 X 0,60 X 0,08 M,INCLUSIVE ASSENTAMENTO E TRANSPORTE (LOGOMARCA P.C.R)</v>
          </cell>
          <cell r="C7765" t="str">
            <v>Un</v>
          </cell>
          <cell r="D7765">
            <v>59.12</v>
          </cell>
          <cell r="E7765" t="str">
            <v>EMLURB</v>
          </cell>
        </row>
        <row r="7766">
          <cell r="A7766">
            <v>0</v>
          </cell>
        </row>
        <row r="7767">
          <cell r="A7767" t="str">
            <v>21.01.090</v>
          </cell>
          <cell r="B7767" t="str">
            <v>LEVANTAMENTO DE TAMPAO DE POCO DE VISITA EXISTENTE (ELEVACAO DA COTA DE NIVEL), DEVIDO A SERVICO DE RECAPEAMENTO ASFALTICO.</v>
          </cell>
          <cell r="C7767" t="str">
            <v>Un</v>
          </cell>
          <cell r="D7767">
            <v>41.77</v>
          </cell>
          <cell r="E7767" t="str">
            <v>EMLURB</v>
          </cell>
        </row>
        <row r="7768">
          <cell r="A7768">
            <v>0</v>
          </cell>
        </row>
        <row r="7769">
          <cell r="A7769" t="str">
            <v>21.02.010</v>
          </cell>
          <cell r="B7769" t="str">
            <v>CONSTRUCAO DE CAIXA COLETORA,TIPO"COM GRADE", EM ALVENARIA DE 1 VEZ - TIJOLOS MACICOS PRENSADOS ( REF. DR-01-OBRAS RECIFE) NAS DIMENSOES INTERNAS DE 0,25 X 0,85 X 1,00 M, INCLUSIVE ESCAVACAO, REATERRO COMPACTADO E REMOCAO DO MATERIAL EXCEDENTE ( SEM A GRA</v>
          </cell>
          <cell r="C7769" t="str">
            <v>Un</v>
          </cell>
          <cell r="D7769">
            <v>384.79</v>
          </cell>
          <cell r="E7769" t="str">
            <v>EMLURB</v>
          </cell>
        </row>
        <row r="7770">
          <cell r="A7770">
            <v>0</v>
          </cell>
        </row>
        <row r="7771">
          <cell r="A7771" t="str">
            <v>21.02.020</v>
          </cell>
          <cell r="B7771" t="str">
            <v>CONTRUCAO DE CAIXA COLETORA, TIPO COM GAVETA, EM ALVENARIA DE 1 VEZ DE TIJOLOS MACICOS PRENSADOS (REF. DR-03-OBRAS RECIFE) NAS DIM. INTERNAS 0,25X 0,90X 1,00 M ,INCLUSIVE ESCAVACAO,REATERRO COMPACTADO E REMOCAO DO MATERIAL EXCEDENTE (C/ TAMPA DE CONCRETO)</v>
          </cell>
          <cell r="C7771" t="str">
            <v>Un</v>
          </cell>
          <cell r="D7771">
            <v>652.64</v>
          </cell>
          <cell r="E7771" t="str">
            <v>EMLURB</v>
          </cell>
        </row>
        <row r="7772">
          <cell r="A7772">
            <v>0</v>
          </cell>
        </row>
        <row r="7773">
          <cell r="A7773" t="str">
            <v>21.02.030</v>
          </cell>
          <cell r="B7773" t="str">
            <v>CONTRUCAO DE CAIXA COLETORA, TIPO COM GAVETA, EM ALVENARIA DE 1 VEZ DE TIJOLOS MACICOS PRENSADOS (REF. DR-06-OBRAS RECIFE) NAS DIM. INTERNAS 0,8 X 0,8 X 0,90 M ,INCLUSIVE ESCAVACAO,REATERRO COMPACTADO E REMOCAO DO MAT. EXCEDENTE ( C/ SOBRETAMPA DE CONC.).</v>
          </cell>
          <cell r="C7773" t="str">
            <v>Un</v>
          </cell>
          <cell r="D7773">
            <v>876.96</v>
          </cell>
          <cell r="E7773" t="str">
            <v>EMLURB</v>
          </cell>
        </row>
        <row r="7774">
          <cell r="A7774">
            <v>0</v>
          </cell>
        </row>
        <row r="7775">
          <cell r="A7775" t="str">
            <v>21.03.060</v>
          </cell>
          <cell r="B7775" t="str">
            <v>CONSTRUCAO DE POCO DE VISITA EM ALVENARIA DE 1 VEZ-TIJOLOS MACICOS PRENSADOS (REF.DR-05-OBRAS RECIFE) NAS DIMENSOES INTERNAS 1,00 X 1,00 X 1,50 M, INCLUSIVE ESCAVACAO, REATERRO COMPACTADO E REMOCAO DO MATERIAL EXCEDENTE ( SEM O TAMPAO).</v>
          </cell>
          <cell r="C7775" t="str">
            <v>Un</v>
          </cell>
          <cell r="D7775">
            <v>1510.76</v>
          </cell>
          <cell r="E7775" t="str">
            <v>EMLURB</v>
          </cell>
        </row>
        <row r="7776">
          <cell r="A7776">
            <v>0</v>
          </cell>
        </row>
        <row r="7777">
          <cell r="A7777" t="str">
            <v>21.03.070</v>
          </cell>
          <cell r="B7777" t="str">
            <v>CONST. DE POCO DE VISITA EM ALVEN. DE 1 VEZ DE TIJOLOS MACICOS PRENSADOS (REF.DR-05-OBRAS RECIFE) NAS DIMENSOES INTERNAS 1,2X1,2X1,5 M, INCLUSIVE ESCAVACAO, REATERRO COMPACTADO E REMOCAO DO MATERIAL EXCEDENTE (SEM O TAMPAO).</v>
          </cell>
          <cell r="C7777" t="str">
            <v>Un</v>
          </cell>
          <cell r="D7777">
            <v>1761.9</v>
          </cell>
          <cell r="E7777" t="str">
            <v>EMLURB</v>
          </cell>
        </row>
        <row r="7778">
          <cell r="A7778">
            <v>0</v>
          </cell>
        </row>
        <row r="7779">
          <cell r="A7779" t="str">
            <v>21.03.080</v>
          </cell>
          <cell r="B7779" t="str">
            <v>CONSTRUCAO DE POCO DE VISITA EM ALVENARIA DE 1 VEZ DE TIJOLOS MACICOS PRENSADOS ( REF.DR-05-OBRAS RECIFE) NAS DIMENSOES INTERNAS 1,5 X 1,5 X 2,0 M INCLUSIVE ESCAVACAO,REATERRO COMPACTADO E REMOCAO DO MATERIAL EXCEDENTE ( SEM O TAMPAO ).</v>
          </cell>
          <cell r="C7779" t="str">
            <v>Un</v>
          </cell>
          <cell r="D7779">
            <v>2504.9899999999998</v>
          </cell>
          <cell r="E7779" t="str">
            <v>EMLURB</v>
          </cell>
        </row>
        <row r="7780">
          <cell r="A7780">
            <v>0</v>
          </cell>
        </row>
        <row r="7781">
          <cell r="A7781" t="str">
            <v>21.03.090</v>
          </cell>
          <cell r="B7781" t="str">
            <v>CONST. DE POCO DE VISITA EM ALVEN. DE 1 VEZ DE TIJOLOS MACICOS PRENSADOS (REF.DR-05-OBRAS RECIFE) NAS DIMENSOES INTERNAS 1,8X1,8X2,5 M, INCLUSIVE ESCAVACAO, REATERRO COMPACTADO E REMOCAO DO MATERIAL EXCEDENTE (SEM O TAMPAO).</v>
          </cell>
          <cell r="C7781" t="str">
            <v>Un</v>
          </cell>
          <cell r="D7781">
            <v>3868.2</v>
          </cell>
          <cell r="E7781" t="str">
            <v>EMLURB</v>
          </cell>
        </row>
        <row r="7782">
          <cell r="A7782">
            <v>0</v>
          </cell>
        </row>
        <row r="7783">
          <cell r="A7783" t="str">
            <v>21.03.100</v>
          </cell>
          <cell r="B7783" t="str">
            <v>CONST. DE POCO DE VISITA EM ALVEN. DE 1 VEZ DE TIJOLOS MACICOS PRENSADOS (REF.DR-05-OBRAS RECIFE ) NAS DIMENSOES INTERNAS 2,2 X 2,2 X 2,5 M INCLUSIVE ESCAVACAO,REATERRO COMPACTADO E REMOCAO DO MATERIAL EXCEDENTE ( SEM O TAMPAO ).</v>
          </cell>
          <cell r="C7783" t="str">
            <v>Un</v>
          </cell>
          <cell r="D7783">
            <v>4965.83</v>
          </cell>
          <cell r="E7783" t="str">
            <v>EMLURB</v>
          </cell>
        </row>
        <row r="7784">
          <cell r="A7784">
            <v>0</v>
          </cell>
        </row>
        <row r="7785">
          <cell r="A7785" t="str">
            <v>21.03.110</v>
          </cell>
          <cell r="B7785" t="str">
            <v>CONST. DE POCO DE VISITA, TIPO C/ GAVETA, EM ALVEN.DE 1 VEZ DE TIJ. MACICOS PRENSADOS (REF DR-02-OBRAS RECIFE ) NAS DIMENSOES INTERNAS 1,0 X 1,0 X 1,5 M,INCLUSIVE ESCAVACAO,REATERRO COMPACTADO E REMOCAO DO MATERIAL EXCEDENTE (COM SOBRETAMPA DE CONCRETO).</v>
          </cell>
          <cell r="C7785" t="str">
            <v>Un</v>
          </cell>
          <cell r="D7785">
            <v>1557.71</v>
          </cell>
          <cell r="E7785" t="str">
            <v>EMLURB</v>
          </cell>
        </row>
        <row r="7786">
          <cell r="A7786">
            <v>0</v>
          </cell>
        </row>
        <row r="7787">
          <cell r="A7787" t="str">
            <v>21.03.120</v>
          </cell>
          <cell r="B7787" t="str">
            <v>CONST. DE POCO DE VISITA, TIPO C/ GAVETA, EM ALVENARIA DE 1 VEZ DE TIJ. MACICOS PRENSADOS (REF.DR-02-OBRAS RECIFE) NAS DIMENSOES INTERNAS 1,2 X 1,2 X 1,5 M, INCLUSIVE ESCAVACAO, REATERRO COMPACTADO E REMOCAO DO MATERIAL EXCEDENTE (COM SOBRETAMPA DE CONCRE</v>
          </cell>
          <cell r="C7787" t="str">
            <v>Un</v>
          </cell>
          <cell r="D7787">
            <v>1791.79</v>
          </cell>
          <cell r="E7787" t="str">
            <v>EMLURB</v>
          </cell>
        </row>
        <row r="7788">
          <cell r="A7788">
            <v>0</v>
          </cell>
        </row>
        <row r="7789">
          <cell r="A7789" t="str">
            <v>21.03.130</v>
          </cell>
          <cell r="B7789" t="str">
            <v>CONST. DE POCO DE VISITA, TIPO C/ GAVETA, EM ALVENARIA DE 1 VEZ DE TIJ. MACICOS PRENSADOS (REF.DR-02-OBRAS RECIFE) NAS DIMENSOES INTERNAS 1,5X1,5X2,0 M, INCLUSIVE ESCAVACAO, REATERRO COMPACTADO E REMOCAO DO MATERIAL EXCEDENTE (COM SOBRETAMPA DE CONCRETO).</v>
          </cell>
          <cell r="C7789" t="str">
            <v>Un</v>
          </cell>
          <cell r="D7789">
            <v>2743.47</v>
          </cell>
          <cell r="E7789" t="str">
            <v>EMLURB</v>
          </cell>
        </row>
        <row r="7790">
          <cell r="A7790">
            <v>0</v>
          </cell>
        </row>
        <row r="7791">
          <cell r="A7791" t="str">
            <v>21.03.140</v>
          </cell>
          <cell r="B7791" t="str">
            <v>CONST. DE POCO DE VISITA, TIPO C/ GAVETA, EM ALVENARIA DE 1 VEZ DE TIJ. MACICOS PRENSADOS (REF.DR-02-OBRAS RECIFE) NAS DIMENSOES INTERNAS 1,8X1,8X2,5 M, INCLUSIVE ESCAVACAO, REATERRO COMPACTADO E REMOCAO DO MATERIAL EXCEDENTE (COM SOBRETAMPA DE CONCRETO).</v>
          </cell>
          <cell r="C7791" t="str">
            <v>Un</v>
          </cell>
          <cell r="D7791">
            <v>3741.72</v>
          </cell>
          <cell r="E7791" t="str">
            <v>EMLURB</v>
          </cell>
        </row>
        <row r="7792">
          <cell r="A7792">
            <v>0</v>
          </cell>
        </row>
        <row r="7793">
          <cell r="A7793" t="str">
            <v>21.03.150</v>
          </cell>
          <cell r="B7793" t="str">
            <v>CONST. DE POCO DE VISITA, TIPO C/ GRADE, EM ALVENARIA DE 1 VEZ DE TIJ. MACICOS PRENSADOS (REF.DR-04-OBRAS RECIFE) NAS DIMENSOES INTERNAS 1,0X1,0X1,5 M, INCLUSIVE ESCAVACAO, REATERRO COMPACTADO E REMOCAO DO MATERIAL EXCEDENTE (C/ SOBRETAMPA DE CONCRETO E S</v>
          </cell>
          <cell r="C7793" t="str">
            <v>Un</v>
          </cell>
          <cell r="D7793">
            <v>1843.84</v>
          </cell>
          <cell r="E7793" t="str">
            <v>EMLURB</v>
          </cell>
        </row>
        <row r="7794">
          <cell r="A7794">
            <v>0</v>
          </cell>
        </row>
        <row r="7795">
          <cell r="A7795" t="str">
            <v>21.03.160</v>
          </cell>
          <cell r="B7795" t="str">
            <v>CONST. DE POCO DE VISITA, TIPO C/ GRADE, EM ALVENARIA DE 1 VEZ DE TIJ. MACICOS PRENSADOS (REF.DR-04-OBRAS RECIFE) NAS DIMENSOES INTERNAS 1,2X1,2X1,5 M, INCLUSIVE ESCAVACAO, REATERRO COMPACTADO E REMOCAO DO MATERIAL EXCEDENTE (C/ SOBRETAMPA DE CONCRETO E S</v>
          </cell>
          <cell r="C7795" t="str">
            <v>Un</v>
          </cell>
          <cell r="D7795">
            <v>2017.68</v>
          </cell>
          <cell r="E7795" t="str">
            <v>EMLURB</v>
          </cell>
        </row>
        <row r="7796">
          <cell r="A7796">
            <v>0</v>
          </cell>
        </row>
        <row r="7797">
          <cell r="A7797" t="str">
            <v>21.03.170</v>
          </cell>
          <cell r="B7797" t="str">
            <v>CONST. DE POCO DE VISITA, TIPO C/ GRADE, EM ALVENARIA DE 1 VEZ DE TIJ. MACICOS PRENSADOS (REF.DR-04-OBRAS RECIFE) NAS DIMENSOES INTERNAS 1,5X1,5X2,0 M, INCLUSIVE ESCAVACAO, REATERRO COMPACTADO E REMOCAO DO MATERIAL EXCEDENTE (C/ SOBRETAMPA DE CONCRETO E S</v>
          </cell>
          <cell r="C7797" t="str">
            <v>Un</v>
          </cell>
          <cell r="D7797">
            <v>3169.86</v>
          </cell>
          <cell r="E7797" t="str">
            <v>EMLURB</v>
          </cell>
        </row>
        <row r="7798">
          <cell r="A7798">
            <v>0</v>
          </cell>
        </row>
        <row r="7799">
          <cell r="A7799" t="str">
            <v>21.03.180</v>
          </cell>
          <cell r="B7799" t="str">
            <v>CONST. DE POCO DE VISITA, TIPO C/ GRADE, EM ALVENARIA DE 1 VEZ DE TIJ. MACICOS PRENSADOS (REF.DR-04-OBRAS RECIFE) NAS DIMENSOES INTERNAS 1,8X1,8X2,5 M, INCLUSIVE ESCAVACAO, REATERRO COMPACTADO E REMOCAO DO MATERIAL EXCEDENTE (C/ SOBRETAMPA DE CONCRETO E S</v>
          </cell>
          <cell r="C7799" t="str">
            <v>Un</v>
          </cell>
          <cell r="D7799">
            <v>4268.53</v>
          </cell>
          <cell r="E7799" t="str">
            <v>EMLURB</v>
          </cell>
        </row>
        <row r="7800">
          <cell r="A7800">
            <v>0</v>
          </cell>
        </row>
        <row r="7801">
          <cell r="A7801" t="str">
            <v>21.04.030</v>
          </cell>
          <cell r="B7801" t="str">
            <v>ENSECADEIRA COM PRANCHOES DE MADEIRA DE LEI DE 3 X 6 POLEGADAS E QUADROS UTILIZANDO LONGARINAS DE MADEIRA DE 3 X 5 POLEGADAS, INCLUSIVE POSTERIOR RETIRADA.(AREA NAO CRAVADA).</v>
          </cell>
          <cell r="C7801" t="str">
            <v>m2</v>
          </cell>
          <cell r="D7801">
            <v>73.8</v>
          </cell>
          <cell r="E7801" t="str">
            <v>EMLURB</v>
          </cell>
        </row>
        <row r="7802">
          <cell r="A7802">
            <v>0</v>
          </cell>
        </row>
        <row r="7803">
          <cell r="A7803" t="str">
            <v>21.04.035</v>
          </cell>
          <cell r="B7803" t="str">
            <v>ENSECADEIRA COM PRANCHOES DE MADEIRA DE LEI COM 3 X 6 POLEGADAS E QUADROS UTILIZANDO LONGARINAS DE MADEIRA DE 3 X 5 POLEGADAS, INCLUSIVE POSTERIOR RETIRADA. (AREA CRAVADA).</v>
          </cell>
          <cell r="C7803" t="str">
            <v>m2</v>
          </cell>
          <cell r="D7803">
            <v>97.21</v>
          </cell>
          <cell r="E7803" t="str">
            <v>EMLURB</v>
          </cell>
        </row>
        <row r="7804">
          <cell r="A7804">
            <v>0</v>
          </cell>
        </row>
        <row r="7805">
          <cell r="A7805" t="str">
            <v>21.04.040</v>
          </cell>
          <cell r="B7805" t="str">
            <v>ESCORAMENTO DE VALAS COM PRANCHOES METALICOS E QUADROS UTILIZANDO LONGARINAS DE MADEIRA DE 3 X 5 POL. ,INCLUSIVE POSTERIOR RETIRADA ( AREA CRAVADA ).</v>
          </cell>
          <cell r="C7805" t="str">
            <v>m2</v>
          </cell>
          <cell r="D7805">
            <v>31.08</v>
          </cell>
          <cell r="E7805" t="str">
            <v>EMLURB</v>
          </cell>
        </row>
        <row r="7806">
          <cell r="A7806">
            <v>0</v>
          </cell>
        </row>
        <row r="7807">
          <cell r="A7807" t="str">
            <v>21.04.050</v>
          </cell>
          <cell r="B7807" t="str">
            <v>ESCORAMENTO DE VALAS COM PRANCHOES METALICOS E QUADROS UTILIZANDO LONGARINAS DE MADEIRA DE 3 X 5 POL., INCLUSIVE POSTERIOR RETIRADA ( AREA NAO CRAVADA ).</v>
          </cell>
          <cell r="C7807" t="str">
            <v>m2</v>
          </cell>
          <cell r="D7807">
            <v>20.32</v>
          </cell>
          <cell r="E7807" t="str">
            <v>EMLURB</v>
          </cell>
        </row>
        <row r="7808">
          <cell r="A7808">
            <v>0</v>
          </cell>
        </row>
        <row r="7809">
          <cell r="A7809" t="str">
            <v>21.04.060</v>
          </cell>
          <cell r="B7809" t="str">
            <v>ESCORAMENTO DESCONTINUO DE VALAS.</v>
          </cell>
          <cell r="C7809" t="str">
            <v>m2</v>
          </cell>
          <cell r="D7809">
            <v>22.4</v>
          </cell>
          <cell r="E7809" t="str">
            <v>EMLURB</v>
          </cell>
        </row>
        <row r="7810">
          <cell r="A7810">
            <v>0</v>
          </cell>
        </row>
        <row r="7811">
          <cell r="A7811" t="str">
            <v>21.04.070</v>
          </cell>
          <cell r="B7811" t="str">
            <v>CONSTRUCAO DE ENSECADEIRA DUPLA EM CHAPA DE MADEIRA COMP. RESINADA DE 12 MM DE ESPESSURA COM AFASTAMENTO INTERNO DE 30 CM, ESCORADA EM ESTRONCAS CRAVADAS A CADA 1,0 M, COSTELAMENTO COM BARROTES DE 3 X 3 POL.E PREENCHIDA COM MAT. ARGILOSO, INCLUSIVE POSTER</v>
          </cell>
          <cell r="C7811" t="str">
            <v>m2</v>
          </cell>
          <cell r="D7811">
            <v>34.03</v>
          </cell>
          <cell r="E7811" t="str">
            <v>EMLURB</v>
          </cell>
        </row>
        <row r="7812">
          <cell r="A7812">
            <v>0</v>
          </cell>
        </row>
        <row r="7813">
          <cell r="A7813" t="str">
            <v>21.05.010</v>
          </cell>
          <cell r="B7813" t="str">
            <v>ESGOTAMENTO DE ÁGUA COM BOMBA À GASOLINA DE 3,4 HP, INCLUSIVE 10 METROS DE MANGOTE DE 2" COM COMBUSTÍVEL.</v>
          </cell>
          <cell r="C7813" t="str">
            <v>m</v>
          </cell>
          <cell r="D7813">
            <v>3.94</v>
          </cell>
          <cell r="E7813" t="str">
            <v>EMLURB</v>
          </cell>
        </row>
        <row r="7814">
          <cell r="A7814">
            <v>0</v>
          </cell>
        </row>
        <row r="7815">
          <cell r="A7815" t="str">
            <v>21.05.020</v>
          </cell>
          <cell r="B7815" t="str">
            <v>ESGOTAMENTO DE AGUA COM BOMBA ELETRICA SUBMERSA, POT 4 CV, INCLUSIVE 10 METROS DE MANGOTE DE 3".</v>
          </cell>
          <cell r="C7815" t="str">
            <v>m3</v>
          </cell>
          <cell r="D7815">
            <v>0.15</v>
          </cell>
          <cell r="E7815" t="str">
            <v>EMLURB</v>
          </cell>
        </row>
        <row r="7816">
          <cell r="A7816">
            <v>0</v>
          </cell>
        </row>
        <row r="7817">
          <cell r="A7817" t="str">
            <v>21.06.010</v>
          </cell>
          <cell r="B7817" t="str">
            <v>GALERIA DE TUBOS DE CONCRETO C2-0,20 M DE DIAMETRO, INCLUSIVE ESCAVACAO MANUAL DAS VALAS ATE 1,50 M DE PROFUNDIDADE, REATERRO COMPACTADO, REMOCAO DO MATERIAL EXCEDENTE E AINDA FORNECIMENTO E ASSENTAMENTO DOS TUBOS.</v>
          </cell>
          <cell r="C7817" t="str">
            <v>m</v>
          </cell>
          <cell r="D7817">
            <v>36.81</v>
          </cell>
          <cell r="E7817" t="str">
            <v>EMLURB</v>
          </cell>
        </row>
        <row r="7818">
          <cell r="A7818">
            <v>0</v>
          </cell>
        </row>
        <row r="7819">
          <cell r="A7819" t="str">
            <v>21.06.020</v>
          </cell>
          <cell r="B7819" t="str">
            <v>GALERIA DE TUBOS DE CONCRETO C2-0,20 M DE DIAMETRO, INCLUSIVE ESCAVACAO MANUAL DAS VALAS ATE 1,50 M DE PROFUNDIDADE, REATERRO COMPACTADO , REMOCAO DO MATERIAL EXCEDENTE E AINDA FORNECIMENTO E ASSENTAMENTO DOS TUBOS-(SERVICO NOTURNO).</v>
          </cell>
          <cell r="C7819" t="str">
            <v>m</v>
          </cell>
          <cell r="D7819">
            <v>41.5</v>
          </cell>
          <cell r="E7819" t="str">
            <v>EMLURB</v>
          </cell>
        </row>
        <row r="7820">
          <cell r="A7820">
            <v>0</v>
          </cell>
        </row>
        <row r="7821">
          <cell r="A7821" t="str">
            <v>21.06.030</v>
          </cell>
          <cell r="B7821" t="str">
            <v>GALERIA DE TUBOS DE CONCRETO C2-0,20 M DE DIAMETRO, INCLUSIVE ESCAVACAO MECANICA DAS VALAS ATE 1,50 M DE PROFUNDIDADE, REATERRO COMPACTADO , REMOCAO DO MATERIAL EXCEDENTE E AINDA FORNECIMENTO E ASSENTAMENTO DOS TUBOS.</v>
          </cell>
          <cell r="C7821" t="str">
            <v>m</v>
          </cell>
          <cell r="D7821">
            <v>32.14</v>
          </cell>
          <cell r="E7821" t="str">
            <v>EMLURB</v>
          </cell>
        </row>
        <row r="7822">
          <cell r="A7822">
            <v>0</v>
          </cell>
        </row>
        <row r="7823">
          <cell r="A7823" t="str">
            <v>21.06.040</v>
          </cell>
          <cell r="B7823" t="str">
            <v>GALERIA DE TUBOS DE CONCRETO C2-0,20 M DE DIAMETRO, INCLUSIVE ESCAVACAO MECANICA DAS VALAS ATE 1,50 M DE PROFUNDIDADE, REATERRO COMPACTADO , REMOCAO DO MATERIAL EXCEDENTE E AINDA FORNECIMENTO E ASSENTAMENTO DOS TUBOS-(SERVICO NOTURNO).</v>
          </cell>
          <cell r="C7823" t="str">
            <v>m</v>
          </cell>
          <cell r="D7823">
            <v>35.619999999999997</v>
          </cell>
          <cell r="E7823" t="str">
            <v>EMLURB</v>
          </cell>
        </row>
        <row r="7824">
          <cell r="A7824">
            <v>0</v>
          </cell>
        </row>
        <row r="7825">
          <cell r="A7825" t="str">
            <v>21.06.050</v>
          </cell>
          <cell r="B7825" t="str">
            <v>GALERIA DE TUBOS DE CONCRETO C2-0,30 M DE DIAMETRO, INCLUSIVE ESCAVACAO MANUAL DAS VALAS ATE 1,50 M DE PROFUNDIDADE, REATERRO COMPACTADO , REMOCAO DO MATERIAL EXCEDENTE E AINDA FORNECIMENTO E ASSENTAMENTO DOS TUBOS.</v>
          </cell>
          <cell r="C7825" t="str">
            <v>m</v>
          </cell>
          <cell r="D7825">
            <v>54.49</v>
          </cell>
          <cell r="E7825" t="str">
            <v>EMLURB</v>
          </cell>
        </row>
        <row r="7826">
          <cell r="A7826">
            <v>0</v>
          </cell>
        </row>
        <row r="7827">
          <cell r="A7827" t="str">
            <v>21.06.060</v>
          </cell>
          <cell r="B7827" t="str">
            <v>GALERIA DE TUBOS DE CONCRETO C2-0,30 M DE DIAMETRO, INCLUSIVE ESCAVACAO MANUAL DAS VALAS ATE 1,50 M DE PROFUNDIDADE, REATERRO COMPACTADO , REMOCAO DO MATERIAL EXCEDENTE E AINDA FORNECIMENTO E ASSENTAMENTO DOS TUBOS-(SERVICO NOTURNO).</v>
          </cell>
          <cell r="C7827" t="str">
            <v>m</v>
          </cell>
          <cell r="D7827">
            <v>61.27</v>
          </cell>
          <cell r="E7827" t="str">
            <v>EMLURB</v>
          </cell>
        </row>
        <row r="7828">
          <cell r="A7828">
            <v>0</v>
          </cell>
        </row>
        <row r="7829">
          <cell r="A7829" t="str">
            <v>21.06.070</v>
          </cell>
          <cell r="B7829" t="str">
            <v>GALERIA DE TUBOS DE CONCRETO C2-0,30 M DE DIAMETRO, INCLUSIVE ESCAVACAO MECANICA DAS VALAS ATE 1,50 M DE PROFUNDIDADE, REATERRO COMPACTADO , REMOCAO DO MATERIAL EXCEDENTE E AINDA FORNECIMENTO E ASSENTAMENTO DOS TUBOS.</v>
          </cell>
          <cell r="C7829" t="str">
            <v>m</v>
          </cell>
          <cell r="D7829">
            <v>47.53</v>
          </cell>
          <cell r="E7829" t="str">
            <v>EMLURB</v>
          </cell>
        </row>
        <row r="7830">
          <cell r="A7830">
            <v>0</v>
          </cell>
        </row>
        <row r="7831">
          <cell r="A7831" t="str">
            <v>21.06.080</v>
          </cell>
          <cell r="B7831" t="str">
            <v>GALERIA DE TUBOS DE CONCRETO C2-0,30 M DE DIAMETRO, INCLUSIVE ESCAVACAO MECANICA DAS VALAS ATE 1,50 M DE PROFUNDIDADE, REATERRO COMPACTADO , REMOCAO DO MATERIAL EXCEDENTE E AINDA FORNECIMENTO E ASSENTAMENTO DOS TUBOS-(SERVICO NOTURNO).</v>
          </cell>
          <cell r="C7831" t="str">
            <v>m</v>
          </cell>
          <cell r="D7831">
            <v>52.49</v>
          </cell>
          <cell r="E7831" t="str">
            <v>EMLURB</v>
          </cell>
        </row>
        <row r="7832">
          <cell r="A7832">
            <v>0</v>
          </cell>
        </row>
        <row r="7833">
          <cell r="A7833" t="str">
            <v>21.06.090</v>
          </cell>
          <cell r="B7833" t="str">
            <v>GALERIA DE TUBOS DE CONCRETO C2-0,40 M DE DIAMETRO, INCLUSIVE ESCAVACAO MANUAL DAS VALAS ATE 1,50 M DE PROFUNDIDADE, REATERRO COMPACTADO , REMOCAO DO MATERIAL EXCEDENTE E AINDA FORNECIMENTO E ASSENTAMENTO DOS TUBOS.</v>
          </cell>
          <cell r="C7833" t="str">
            <v>m</v>
          </cell>
          <cell r="D7833">
            <v>71.7</v>
          </cell>
          <cell r="E7833" t="str">
            <v>EMLURB</v>
          </cell>
        </row>
        <row r="7834">
          <cell r="A7834">
            <v>0</v>
          </cell>
        </row>
        <row r="7835">
          <cell r="A7835" t="str">
            <v>21.06.100</v>
          </cell>
          <cell r="B7835" t="str">
            <v>GALERIA DE TUBOS DE CONCRETO C2-0,40 M DE DIAMETRO, INCLUSIVE ESCAVACAO MANUAL DAS VALAS ATE 1,50 M DE PROFUNDIDADE, REATERRO COMPACTADO , REMOCAO DO MATERIAL EXCEDENTE E AINDA FORNECIMENTO E ASSENTAMENTO DOS TUBOS-(SERVICO NOTURNO).</v>
          </cell>
          <cell r="C7835" t="str">
            <v>m</v>
          </cell>
          <cell r="D7835">
            <v>80.61</v>
          </cell>
          <cell r="E7835" t="str">
            <v>EMLURB</v>
          </cell>
        </row>
        <row r="7836">
          <cell r="A7836">
            <v>0</v>
          </cell>
        </row>
        <row r="7837">
          <cell r="A7837" t="str">
            <v>21.06.110</v>
          </cell>
          <cell r="B7837" t="str">
            <v>GALERIA DE TUBOS DE CONCRETO C2-0,40 M DE DIAMETRO, INCLUSIVE ESCAVACAO MECANICA DAS VALAS ATE 1,50 M DE PROFUNDIDADE, REATERRO COMPACTADO , REMOCAO DO MATERIAL EXCEDENTE E AINDA FORNECIMENTO E ASSENTAMENTO DOS TUBOS.</v>
          </cell>
          <cell r="C7837" t="str">
            <v>m</v>
          </cell>
          <cell r="D7837">
            <v>62.43</v>
          </cell>
          <cell r="E7837" t="str">
            <v>EMLURB</v>
          </cell>
        </row>
        <row r="7838">
          <cell r="A7838">
            <v>0</v>
          </cell>
        </row>
        <row r="7839">
          <cell r="A7839" t="str">
            <v>21.06.120</v>
          </cell>
          <cell r="B7839" t="str">
            <v>GALERIA DE TUBOS DE CONCRETO C2-0,40 M DE DIAMETRO, INCLUSIVE ESCAVACAO MECANICA DAS VALAS ATE 1,50 M DE PROFUNDIDADE, REATERRO COMPACTADO , REMOCAO DO MATERIAL EXCEDENTE E AINDA FORNECIMENTO E ASSENTAMENTO DOS TUBOS - (SERVICO NOTURNO).</v>
          </cell>
          <cell r="C7839" t="str">
            <v>m</v>
          </cell>
          <cell r="D7839">
            <v>68.84</v>
          </cell>
          <cell r="E7839" t="str">
            <v>EMLURB</v>
          </cell>
        </row>
        <row r="7840">
          <cell r="A7840">
            <v>0</v>
          </cell>
        </row>
        <row r="7841">
          <cell r="A7841" t="str">
            <v>21.06.130</v>
          </cell>
          <cell r="B7841" t="str">
            <v>GALERIA DE TUBOS DE CONCRETO C2-0,50 M DE DIAMETRO, INCLUSIVE ESCAVACAO MANUAL DAS VALAS ATE 1,50 M DE PROFUNDIDADE, REATERRO COMPACTADO , REMOCAO DO MATERIAL EXCEDENTE E AINDA FORNECIMENTO E ASSENTAMENTO DOS TUBOS.</v>
          </cell>
          <cell r="C7841" t="str">
            <v>m</v>
          </cell>
          <cell r="D7841">
            <v>94.12</v>
          </cell>
          <cell r="E7841" t="str">
            <v>EMLURB</v>
          </cell>
        </row>
        <row r="7842">
          <cell r="A7842">
            <v>0</v>
          </cell>
        </row>
        <row r="7843">
          <cell r="A7843" t="str">
            <v>21.06.140</v>
          </cell>
          <cell r="B7843" t="str">
            <v>GALERIA DE TUBOS DE CONCRETO C2-0,50 M DE DIAMETRO, INCLUSIVE ESCAVACAO MANUAL DAS VALAS ATE 1,50 M DE PROFUNDIDADE, REATERRO COMPACTADO , REMOCAO DO MATERIAL EXCEDENTE E AINDA FORNECIMENTO E ASSENTAMENTO DOS TUBOS - (SERVICO NOTURNO).</v>
          </cell>
          <cell r="C7843" t="str">
            <v>m</v>
          </cell>
          <cell r="D7843">
            <v>105.31</v>
          </cell>
          <cell r="E7843" t="str">
            <v>EMLURB</v>
          </cell>
        </row>
        <row r="7844">
          <cell r="A7844">
            <v>0</v>
          </cell>
        </row>
        <row r="7845">
          <cell r="A7845" t="str">
            <v>21.06.150</v>
          </cell>
          <cell r="B7845" t="str">
            <v>GALERIA DE TUBOS DE CONCRETO C2-0,50 M DE DIAMETRO, INCLUSIVE ESCAVACAO MECANICA DAS VALAS ATE 1,50 M DE PROFUNDIDADE, REATERRO COMPACTADO , REMOCAO DO MATERIAL EXCEDENTE E AINDA FORNECIMENTO E ASSENTAMENTO DOS TUBOS.</v>
          </cell>
          <cell r="C7845" t="str">
            <v>m</v>
          </cell>
          <cell r="D7845">
            <v>82.53</v>
          </cell>
          <cell r="E7845" t="str">
            <v>EMLURB</v>
          </cell>
        </row>
        <row r="7846">
          <cell r="A7846">
            <v>0</v>
          </cell>
        </row>
        <row r="7847">
          <cell r="A7847" t="str">
            <v>21.06.160</v>
          </cell>
          <cell r="B7847" t="str">
            <v>GALERIA DE TUBOS DE CONCRETO C2-0,50 M DE DIAMETRO, INCLUSIVE ESCAVACAO MECANICA DAS VALAS ATE 1,50 M DE PROFUNDIDADE, REATERRO COMPACTADO , REMOCAO DO MATERIAL EXCEDENTE E AINDA FORNECIMENTO E ASSENTAMENTO DOS TUBOS - (SERVICO NOTURNO).</v>
          </cell>
          <cell r="C7847" t="str">
            <v>m</v>
          </cell>
          <cell r="D7847">
            <v>90.62</v>
          </cell>
          <cell r="E7847" t="str">
            <v>EMLURB</v>
          </cell>
        </row>
        <row r="7848">
          <cell r="A7848">
            <v>0</v>
          </cell>
        </row>
        <row r="7849">
          <cell r="A7849" t="str">
            <v>21.06.170</v>
          </cell>
          <cell r="B7849" t="str">
            <v>GALERIA DE TUBOS DE CONCRETO C2-0,60 M DE DIAMETRO, INCLUSIVE ESCAVACAO MANUAL DAS VALAS ATE 1,50 M DE PROFUNDIDADE, REATERRO COMPACTADO , REMOCAO DO MATERIAL EXCEDENTE E AINDA FORNECIMENTO E ASSENTAMENTO DOS TUBOS.</v>
          </cell>
          <cell r="C7849" t="str">
            <v>m</v>
          </cell>
          <cell r="D7849">
            <v>123.6</v>
          </cell>
          <cell r="E7849" t="str">
            <v>EMLURB</v>
          </cell>
        </row>
        <row r="7850">
          <cell r="A7850">
            <v>0</v>
          </cell>
        </row>
        <row r="7851">
          <cell r="A7851" t="str">
            <v>21.06.180</v>
          </cell>
          <cell r="B7851" t="str">
            <v>GALERIA DE TUBOS DE CONCRETO C2-0,60 M DE DIAMETRO, INCLUSIVE ESCAVACAO MANUAL DAS VALAS ATE 1,50 M DE PROFUNDIDADE, REATERRO COMPACTADO , REMOCAO DO MATERIAL EXCEDENTE E AINDA FORNECIMENTO E ASSENTAMENTO DOS TUBOS - (SERVICO NOTURNO).</v>
          </cell>
          <cell r="C7851" t="str">
            <v>m</v>
          </cell>
          <cell r="D7851">
            <v>137.19</v>
          </cell>
          <cell r="E7851" t="str">
            <v>EMLURB</v>
          </cell>
        </row>
        <row r="7852">
          <cell r="A7852">
            <v>0</v>
          </cell>
        </row>
        <row r="7853">
          <cell r="A7853" t="str">
            <v>21.06.190</v>
          </cell>
          <cell r="B7853" t="str">
            <v>GALERIA DE TUBOS DE CONCRETO C2-0,60 M DE DIAMETRO, INCLUSIVE ESCAVACAO MECANICA DAS VALAS ATE 1,50 M DE PROFUNDIDADE, REATERRO COMPACTADO , REMOCAO DO MATERIAL EXCEDENTE E AINDA FORNECIMENTO E ASSENTAMENTO DOS TUBOS.</v>
          </cell>
          <cell r="C7853" t="str">
            <v>m</v>
          </cell>
          <cell r="D7853">
            <v>109.68</v>
          </cell>
          <cell r="E7853" t="str">
            <v>EMLURB</v>
          </cell>
        </row>
        <row r="7854">
          <cell r="A7854">
            <v>0</v>
          </cell>
        </row>
        <row r="7855">
          <cell r="A7855" t="str">
            <v>21.06.200</v>
          </cell>
          <cell r="B7855" t="str">
            <v>GALERIA DE TUBOS DE CONCRETO C2-0,60 M DE DIAMETRO, INCLUSIVE ESCAVACAO MECANICA DAS VALAS ATE 1,50 M DE PROFUNDIDADE, REATERRO COMPACTADO , REMOCAO DO MATERIAL EXCEDENTE E AINDA FORNECIMENTO E ASSENTAMENTO DOS TUBOS - (SERVICO NOTURNO).</v>
          </cell>
          <cell r="C7855" t="str">
            <v>m</v>
          </cell>
          <cell r="D7855">
            <v>119.55</v>
          </cell>
          <cell r="E7855" t="str">
            <v>EMLURB</v>
          </cell>
        </row>
        <row r="7856">
          <cell r="A7856">
            <v>0</v>
          </cell>
        </row>
        <row r="7857">
          <cell r="A7857" t="str">
            <v>21.06.210</v>
          </cell>
          <cell r="B7857" t="str">
            <v>GALERIA DE TUBOS DE CONCRETO CS-0,70 M DE DIAMETRO, INCLUSIVE ESCAVACAO MANUAL DAS VALAS ATE 1,50 M DE PROFUNDIDADE, REATERRO COMPACTADO , REMOCAO DO MATERIAL EXCEDENTE E AINDA FORNECIMENTO E ASSENTAMENTO DOS TUBOS.</v>
          </cell>
          <cell r="C7857" t="str">
            <v>m</v>
          </cell>
          <cell r="D7857">
            <v>150.46</v>
          </cell>
          <cell r="E7857" t="str">
            <v>EMLURB</v>
          </cell>
        </row>
        <row r="7858">
          <cell r="A7858">
            <v>0</v>
          </cell>
        </row>
        <row r="7859">
          <cell r="A7859" t="str">
            <v>21.06.220</v>
          </cell>
          <cell r="B7859" t="str">
            <v>GALERIA DE TUBOS DE CONCRETO CS-0,70 M DE DIAMETRO, INCLUSIVE ESCAVACAO MANUAL DAS VALAS ATE 1,50 M DE PROFUNDIDADE, REATERRO COMPACTADO , REMOCAO DO MATERIAL EXCEDENTE E AINDA FORNECIMENTO E ASSENTAMENTO DOS TUBOS - (SERVICO NOTURNO).</v>
          </cell>
          <cell r="C7859" t="str">
            <v>m</v>
          </cell>
          <cell r="D7859">
            <v>166.32</v>
          </cell>
          <cell r="E7859" t="str">
            <v>EMLURB</v>
          </cell>
        </row>
        <row r="7860">
          <cell r="A7860">
            <v>0</v>
          </cell>
        </row>
        <row r="7861">
          <cell r="A7861" t="str">
            <v>21.06.230</v>
          </cell>
          <cell r="B7861" t="str">
            <v>GALERIA DE TUBOS DE CONCRETO CS-0,70 M DE DIAMETRO, INCLUSIVE ESCAVACAO MECANICA DAS VALAS ATE 1,50 M DE PROFUNDIDADE, REATERRO COMPACTADO , REMOCAO DO MATERIAL EXCEDENTE E AINDA FORNECIMENTO E ASSENTAMENTO DOS TUBOS.</v>
          </cell>
          <cell r="C7861" t="str">
            <v>m</v>
          </cell>
          <cell r="D7861">
            <v>134.22999999999999</v>
          </cell>
          <cell r="E7861" t="str">
            <v>EMLURB</v>
          </cell>
        </row>
        <row r="7862">
          <cell r="A7862">
            <v>0</v>
          </cell>
        </row>
        <row r="7863">
          <cell r="A7863" t="str">
            <v>21.06.240</v>
          </cell>
          <cell r="B7863" t="str">
            <v>GALERIA DE TUBOS DE CONCRETO CS-0,70 M DE DIAMETRO, INCLUSIVE ESCAVACAO MECANICA DAS VALAS ATE 1,50 M DE PROFUNDIDADE, REATERRO COMPACTADO , REMOCAO DO MATERIAL EXCEDENTE E AINDA FORNECIMENTO E ASSENTAMENTO DOS TUBOS - (SERVICO NOTURNO).</v>
          </cell>
          <cell r="C7863" t="str">
            <v>m</v>
          </cell>
          <cell r="D7863">
            <v>145.75</v>
          </cell>
          <cell r="E7863" t="str">
            <v>EMLURB</v>
          </cell>
        </row>
        <row r="7864">
          <cell r="A7864">
            <v>0</v>
          </cell>
        </row>
        <row r="7865">
          <cell r="A7865" t="str">
            <v>21.06.250</v>
          </cell>
          <cell r="B7865" t="str">
            <v>GALERIA DE TUBOS DE CONCRETO CS-0,80 M DE DIAMETRO, INCLUSIVE ESCAVACAO MANUAL DAS VALAS ATE 1,50 M DE PROFUNDIDADE, REATERRO COMPACTADO, REMOCAO DO MATERIAL EXCEDENTE E AINDA FORNECIMENTO E ASSENTAMENTO DOS TUBOS.</v>
          </cell>
          <cell r="C7865" t="str">
            <v>m</v>
          </cell>
          <cell r="D7865">
            <v>195.66</v>
          </cell>
          <cell r="E7865" t="str">
            <v>EMLURB</v>
          </cell>
        </row>
        <row r="7866">
          <cell r="A7866">
            <v>0</v>
          </cell>
        </row>
        <row r="7867">
          <cell r="A7867" t="str">
            <v>21.06.260</v>
          </cell>
          <cell r="B7867" t="str">
            <v>GALERIA DE TUBOS DE CONCRETO CS-0,80 M DE DIAMETRO, INCLUSIVE ESCAVACAO MANUAL DAS VALAS ATE 1,50 M DE PROFUNDIDADE, REATERRO COMPACTADO, REMOCAO DO MATERIAL EXCEDENTE E AINDA FORNECIMENTO E ASSENTAMENTO DOS TUBOS - (SERVICO NOTURNO).</v>
          </cell>
          <cell r="C7867" t="str">
            <v>m</v>
          </cell>
          <cell r="D7867">
            <v>213.8</v>
          </cell>
          <cell r="E7867" t="str">
            <v>EMLURB</v>
          </cell>
        </row>
        <row r="7868">
          <cell r="A7868">
            <v>0</v>
          </cell>
        </row>
        <row r="7869">
          <cell r="A7869" t="str">
            <v>21.06.270</v>
          </cell>
          <cell r="B7869" t="str">
            <v>GALERIA DE TUBOS DE CONCRETO CS-0,80 M DE DIAMETRO, INCLUSIVE ESCAVACAO MECANICA DAS VALAS ATE 1,50 M DE PROFUNDIDADE, REATERRO COMPACTADO, REMOCAO DO MATERIAL EXCEDENTE E AINDA FORNECIMENTO E ASSENTAMENTO DOS TUBOS.</v>
          </cell>
          <cell r="C7869" t="str">
            <v>m</v>
          </cell>
          <cell r="D7869">
            <v>177.11</v>
          </cell>
          <cell r="E7869" t="str">
            <v>EMLURB</v>
          </cell>
        </row>
        <row r="7870">
          <cell r="A7870">
            <v>0</v>
          </cell>
        </row>
        <row r="7871">
          <cell r="A7871" t="str">
            <v>21.06.280</v>
          </cell>
          <cell r="B7871" t="str">
            <v>GALERIA DE TUBOS DE CONCRETO CS-0,80 M DE DIAMETRO, INCLUSIVE ESCAVACAO MECANICA DAS VALAS ATE 1,50 M DE PROFUNDIDADE, REATERRO COMPACTADO, REMOCAO DO MATERIAL EXCEDENTE E AINDA FORNECIMENTO E ASSENTAMENTO DOS TUBOS - (SERVICO NOTURNO).</v>
          </cell>
          <cell r="C7871" t="str">
            <v>m</v>
          </cell>
          <cell r="D7871">
            <v>190.25</v>
          </cell>
          <cell r="E7871" t="str">
            <v>EMLURB</v>
          </cell>
        </row>
        <row r="7872">
          <cell r="A7872">
            <v>0</v>
          </cell>
        </row>
        <row r="7873">
          <cell r="A7873" t="str">
            <v>21.06.290</v>
          </cell>
          <cell r="B7873" t="str">
            <v>GALERIA DE TUBOS DE CONCRETO CS-0,90 M DE DIAMETRO, INCLUSIVE ESCAVACAO MANUAL DAS VALAS ATE 1,50 M DE PROFUNDIDADE, REATERRO COMPACTADO, REMOCAO DO MATERIAL EXCEDENTE E AINDA FORNECIMENTO E ASSENTAMENTO DOS TUBOS.</v>
          </cell>
          <cell r="C7873" t="str">
            <v>m</v>
          </cell>
          <cell r="D7873">
            <v>214.74</v>
          </cell>
          <cell r="E7873" t="str">
            <v>EMLURB</v>
          </cell>
        </row>
        <row r="7874">
          <cell r="A7874">
            <v>0</v>
          </cell>
        </row>
        <row r="7875">
          <cell r="A7875" t="str">
            <v>21.06.300</v>
          </cell>
          <cell r="B7875" t="str">
            <v>GALERIA DE TUBOS DE CONCRETO CS-0,90 M DE DIAMETRO, INCLUSIVE ESCAVACAO MANUAL DAS VALAS ATE 1,50 M DE PROFUNDIDADE, REATERRO COMPACTADO, REMOCAO DO MATERIAL EXCEDENTE E AINDA FORNECIMENTO E ASSENTAMENTO DOS TUBOS - (SERVICO NOTURNO).</v>
          </cell>
          <cell r="C7875" t="str">
            <v>m</v>
          </cell>
          <cell r="D7875">
            <v>235.57</v>
          </cell>
          <cell r="E7875" t="str">
            <v>EMLURB</v>
          </cell>
        </row>
        <row r="7876">
          <cell r="A7876">
            <v>0</v>
          </cell>
        </row>
        <row r="7877">
          <cell r="A7877" t="str">
            <v>21.06.310</v>
          </cell>
          <cell r="B7877" t="str">
            <v>GALERIA DE TUBOS DE CONCRETO CS-0,90 M DE DIAMETRO, INCLUSIVE ESCAVACAO MECANICA DAS VALAS ATE 1,50 M DE PROFUNDIDADE, REATERRO COMPACTADO, REMOCAO DO MATERIAL EXCEDENTE E AINDA FORNECIMENTO E ASSENTAMENTO DOS TUBOS.</v>
          </cell>
          <cell r="C7877" t="str">
            <v>m</v>
          </cell>
          <cell r="D7877">
            <v>193.86</v>
          </cell>
          <cell r="E7877" t="str">
            <v>EMLURB</v>
          </cell>
        </row>
        <row r="7878">
          <cell r="A7878">
            <v>0</v>
          </cell>
        </row>
        <row r="7879">
          <cell r="A7879" t="str">
            <v>21.06.320</v>
          </cell>
          <cell r="B7879" t="str">
            <v>GALERIA DE TUBOS DE CONCRETO CS-0,90 M DE DIAMETRO, INCLUSIVE ESCAVACAO MECANICA DAS VALAS ATE 1,50 M DE PROFUNDIDADE, REATERRO COMPACTADO, REMOCAO DO MATERIAL EXCEDENTE E AINDA FORNECIMENTO E ASSENTAMENTO DOS TUBOS - (SERVICO NOTURNO).</v>
          </cell>
          <cell r="C7879" t="str">
            <v>m</v>
          </cell>
          <cell r="D7879">
            <v>209.2</v>
          </cell>
          <cell r="E7879" t="str">
            <v>EMLURB</v>
          </cell>
        </row>
        <row r="7880">
          <cell r="A7880">
            <v>0</v>
          </cell>
        </row>
        <row r="7881">
          <cell r="A7881" t="str">
            <v>21.06.330</v>
          </cell>
          <cell r="B7881" t="str">
            <v>GALERIA DE TUBOS DE CONCRETO CS-1,00 M DE DIAMETRO, INCLUSIVE ESCAVACAO MANUAL DAS VALAS ATE 2,00 M DE PROFUNDIDADE, REATERRO COMPACTADO, REMOCAO DO MATERIAL EXCEDENTE E AINDA FORNECIMENTO E ASSENTAMENTO DOS TUBOS.</v>
          </cell>
          <cell r="C7881" t="str">
            <v>m</v>
          </cell>
          <cell r="D7881">
            <v>321.63</v>
          </cell>
          <cell r="E7881" t="str">
            <v>EMLURB</v>
          </cell>
        </row>
        <row r="7882">
          <cell r="A7882">
            <v>0</v>
          </cell>
        </row>
        <row r="7883">
          <cell r="A7883" t="str">
            <v>21.06.340</v>
          </cell>
          <cell r="B7883" t="str">
            <v>GALERIA DE TUBOS DE CONCRETO CS-1,00 M DE DIAMETRO, INCLUSIVE ESCAVACAO MANUAL DAS VALAS ATE 2,00 M DE PROFUNDIDADE, REATERRO COMPACTADO, REMOCAO DO MATERIAL EXCEDENTE E AINDA FORNECIMENTO E ASSENTAMENTO DOS TUBOS - (SERVICO NOTURNO).</v>
          </cell>
          <cell r="C7883" t="str">
            <v>m</v>
          </cell>
          <cell r="D7883">
            <v>353.91</v>
          </cell>
          <cell r="E7883" t="str">
            <v>EMLURB</v>
          </cell>
        </row>
        <row r="7884">
          <cell r="A7884">
            <v>0</v>
          </cell>
        </row>
        <row r="7885">
          <cell r="A7885" t="str">
            <v>21.06.350</v>
          </cell>
          <cell r="B7885" t="str">
            <v>GALERIA DE TUBOS DE CONCRETO CS-1,00 M DE DIAMETRO, INCLUSIVE ESCAVACAO MECANICA DAS VALAS ATE 2,00 M DE PROFUNDIDADE, REATERRO COMPACTADO, REMOCAO DO MATERIAL EXCEDENTE E AINDA FORNECIMENTO E ASSENTAMENTO DOS TUBOS.</v>
          </cell>
          <cell r="C7885" t="str">
            <v>m</v>
          </cell>
          <cell r="D7885">
            <v>283.02</v>
          </cell>
          <cell r="E7885" t="str">
            <v>EMLURB</v>
          </cell>
        </row>
        <row r="7886">
          <cell r="A7886">
            <v>0</v>
          </cell>
        </row>
        <row r="7887">
          <cell r="A7887" t="str">
            <v>21.06.360</v>
          </cell>
          <cell r="B7887" t="str">
            <v>GALERIA DE TUBOS DE CONCRETO CS-1,00 M DE DIAMETRO, INCLUSIVE ESCAVACAO MECANICA DAS VALAS ATE 2,00 M DE PROFUNDIDADE, REATERRO COMPACTADO, REMOCAO DO MATERIAL EXCEDENTE E AINDA FORNECIMENTO E ASSENTAMENTO DOS TUBOS - (SERVICO NOTURNO).</v>
          </cell>
          <cell r="C7887" t="str">
            <v>m</v>
          </cell>
          <cell r="D7887">
            <v>305.45999999999998</v>
          </cell>
          <cell r="E7887" t="str">
            <v>EMLURB</v>
          </cell>
        </row>
        <row r="7888">
          <cell r="A7888">
            <v>0</v>
          </cell>
        </row>
        <row r="7889">
          <cell r="A7889" t="str">
            <v>21.06.370</v>
          </cell>
          <cell r="B7889" t="str">
            <v>GALERIA DE TUBOS DE CONCRETO CA1-0,60M DE DIAMETRO, INCLUSIVE ESCAVACAO MANUAL DAS VALAS ATE 1,50 M DE PROFUNDIDADE, REATERRO COMPACTADO, REMOCAO DO MATERIAL EXCEDENTE E AINDA FORNECIMENTO E ASSENTAMENTO DOS TUBOS.</v>
          </cell>
          <cell r="C7889" t="str">
            <v>m</v>
          </cell>
          <cell r="D7889">
            <v>169.44</v>
          </cell>
          <cell r="E7889" t="str">
            <v>EMLURB</v>
          </cell>
        </row>
        <row r="7890">
          <cell r="A7890">
            <v>0</v>
          </cell>
        </row>
        <row r="7891">
          <cell r="A7891" t="str">
            <v>21.06.380</v>
          </cell>
          <cell r="B7891" t="str">
            <v>GALERIA DE TUBOS DE CONCRETO CA1-0,60M DE DIAMETRO, INCLUSIVE ESCAVACAO MANUAL DAS VALAS ATE 1,50 M DE PROFUNDIDADE,REATERRO COMPACTADO, REMOCAO DO MATERIAL EXCEDENTE E AINDA FORNECIMENTO E ASSENTAMENTO DOS TUBOS - (SERVICO NOTURNO).</v>
          </cell>
          <cell r="C7891" t="str">
            <v>m</v>
          </cell>
          <cell r="D7891">
            <v>183.04</v>
          </cell>
          <cell r="E7891" t="str">
            <v>EMLURB</v>
          </cell>
        </row>
        <row r="7892">
          <cell r="A7892">
            <v>0</v>
          </cell>
        </row>
        <row r="7893">
          <cell r="A7893" t="str">
            <v>21.06.390</v>
          </cell>
          <cell r="B7893" t="str">
            <v>GALERIA DE TUBOS DE CONCRETO CA1-0,60M DE DIAMETRO, INCLUSIVE ESCAVACAO MECANICA DAS VALAS ATE 1,50 M DE PROFUNDIDADE,REATERRO COMPACTADO, REMOCAO DO MATERIAL EXCEDENTE E AINDA FORNECIMENTO E ASSENTAMENTO DOS TUBOS.</v>
          </cell>
          <cell r="C7893" t="str">
            <v>m</v>
          </cell>
          <cell r="D7893">
            <v>155.53</v>
          </cell>
          <cell r="E7893" t="str">
            <v>EMLURB</v>
          </cell>
        </row>
        <row r="7894">
          <cell r="A7894">
            <v>0</v>
          </cell>
        </row>
        <row r="7895">
          <cell r="A7895" t="str">
            <v>21.06.400</v>
          </cell>
          <cell r="B7895" t="str">
            <v>GALERIA DE TUBOS DE CONCRETO CA1-0,60M DE DIAMETRO, INCLUSIVE ESCAVACAO MECANICA DAS VALAS ATE 1,50 M DE PROFUNDIDADE,REATERRO COMPACTADO, REMOCAO DO MATERIAL EXCEDENTE E AINDA FORNECIMENTO E ASSENTAMENTO DOS TUBOS - (SERVICO NOTURNO).</v>
          </cell>
          <cell r="C7895" t="str">
            <v>m</v>
          </cell>
          <cell r="D7895">
            <v>165.4</v>
          </cell>
          <cell r="E7895" t="str">
            <v>EMLURB</v>
          </cell>
        </row>
        <row r="7896">
          <cell r="A7896">
            <v>0</v>
          </cell>
        </row>
        <row r="7897">
          <cell r="A7897" t="str">
            <v>21.06.410</v>
          </cell>
          <cell r="B7897" t="str">
            <v>GALERIA DE TUBOS DE CONCRETO CA1-0,70M DE DIAMETRO, INCLUSIVE ESCAVACAO MANUAL DAS VALAS ATE 1,50 M DE PROFUNDIDADE,REATERRO COMPACTADO, REMOCAO DO MATERIAL EXCEDENTE E AINDA FORNECIMENTO E ASSENTAMENTO DOS TUBOS.</v>
          </cell>
          <cell r="C7897" t="str">
            <v>m</v>
          </cell>
          <cell r="D7897">
            <v>183.17</v>
          </cell>
          <cell r="E7897" t="str">
            <v>EMLURB</v>
          </cell>
        </row>
        <row r="7898">
          <cell r="A7898">
            <v>0</v>
          </cell>
        </row>
        <row r="7899">
          <cell r="A7899" t="str">
            <v>21.06.420</v>
          </cell>
          <cell r="B7899" t="str">
            <v>GALERIA DE TUBOS DE CONCRETO CA1-0,70M DE DIAMETRO, INCLUSIVE ESCAVACAO MANUAL DAS VALAS ATE 1,50 M DE PROFUNDIDADE,REATERRO COMPACTADO, REMOCAO DO MATERIAL EXCEDENTE E AINDA FORNECIMENTO E ASSENTAMENTO DOS TUBOS - (SERVICO NOTURNO).</v>
          </cell>
          <cell r="C7899" t="str">
            <v>m</v>
          </cell>
          <cell r="D7899">
            <v>199.03</v>
          </cell>
          <cell r="E7899" t="str">
            <v>EMLURB</v>
          </cell>
        </row>
        <row r="7900">
          <cell r="A7900">
            <v>0</v>
          </cell>
        </row>
        <row r="7901">
          <cell r="A7901" t="str">
            <v>21.06.430</v>
          </cell>
          <cell r="B7901" t="str">
            <v>GALERIA DE TUBOS DE CONCRETO CA1-0,70M DE DIAMETRO, INCLUSIVE ESCAVACAO MECANICA DAS VALAS ATE 1,50 M DE PROFUNDIDADE,REATERRO COMPACTADO, REMOCAO DO MATERIAL EXCEDENTE E AINDA FORNECIMENTO E ASSENTAMENTO DOS TUBOS.</v>
          </cell>
          <cell r="C7901" t="str">
            <v>m</v>
          </cell>
          <cell r="D7901">
            <v>166.94</v>
          </cell>
          <cell r="E7901" t="str">
            <v>EMLURB</v>
          </cell>
        </row>
        <row r="7902">
          <cell r="A7902">
            <v>0</v>
          </cell>
        </row>
        <row r="7903">
          <cell r="A7903" t="str">
            <v>21.06.440</v>
          </cell>
          <cell r="B7903" t="str">
            <v>GALERIA DE TUBOS DE CONCRETO CA1-0,70M DE DIAMETRO, INCLUSIVE ESCAVACAO MECANICA DAS VALAS ATE 1,50 M DE PROFUNDIDADE,REATERRO COMPACTADO, REMOCAO DO MATERIAL EXCEDENTE E AINDA FORNECIMENTO E ASSENTAMENTO DOS TUBOS - ( SERVICO NOTURNO ).</v>
          </cell>
          <cell r="C7903" t="str">
            <v>m</v>
          </cell>
          <cell r="D7903">
            <v>178.46</v>
          </cell>
          <cell r="E7903" t="str">
            <v>EMLURB</v>
          </cell>
        </row>
        <row r="7904">
          <cell r="A7904">
            <v>0</v>
          </cell>
        </row>
        <row r="7905">
          <cell r="A7905" t="str">
            <v>21.06.450</v>
          </cell>
          <cell r="B7905" t="str">
            <v>GALERIA DE TUBOS DE CONCRETO CA1-0,80M DE DIAMETRO, INCLUSIVE ESCAVACAO MANUAL DAS VALAS ATE 1,50 M DE PROFUNDIDADE,REATERRO COMPACTADO, REMOCAO DO MATERIAL EXCEDENTE E AINDA FORNECIMENTO E ASSENTAMENTO DOS TUBOS.</v>
          </cell>
          <cell r="C7905" t="str">
            <v>m</v>
          </cell>
          <cell r="D7905">
            <v>252.84</v>
          </cell>
          <cell r="E7905" t="str">
            <v>EMLURB</v>
          </cell>
        </row>
        <row r="7906">
          <cell r="A7906">
            <v>0</v>
          </cell>
        </row>
        <row r="7907">
          <cell r="A7907" t="str">
            <v>21.06.460</v>
          </cell>
          <cell r="B7907" t="str">
            <v>GALERIA DE TUBOS DE CONCRETO CA1-0,80M DE DIAMETRO, INCLUSIVE ESCAVACAO MANUAL DAS VALAS ATE 1,50 M DE PROFUNDIDADE,REATERRO COMPACTADO, REMOCAO DO MATERIAL EXCEDENTE E AINDA FORNECIMENTO E ASSENTAMENTO DOS TUBOS - (SERVICO NOTURNO).</v>
          </cell>
          <cell r="C7907" t="str">
            <v>m</v>
          </cell>
          <cell r="D7907">
            <v>270.98</v>
          </cell>
          <cell r="E7907" t="str">
            <v>EMLURB</v>
          </cell>
        </row>
        <row r="7908">
          <cell r="A7908">
            <v>0</v>
          </cell>
        </row>
        <row r="7909">
          <cell r="A7909" t="str">
            <v>21.06.470</v>
          </cell>
          <cell r="B7909" t="str">
            <v>GALERIA DE TUBOS DE CONCRETO CA1-0,80M DE DIAMETRO, INCLUSIVE ESCAVACAO MECANICA DAS VALAS ATE 1,50 M DE PROFUNDIDADE,REATERRO COMPACTADO, REMOCAO DO MATERIAL EXCEDENTE E AINDA FORNECIMENTO E ASSENTAMENTO DOS TUBOS.</v>
          </cell>
          <cell r="C7909" t="str">
            <v>m</v>
          </cell>
          <cell r="D7909">
            <v>234.29</v>
          </cell>
          <cell r="E7909" t="str">
            <v>EMLURB</v>
          </cell>
        </row>
        <row r="7910">
          <cell r="A7910">
            <v>0</v>
          </cell>
        </row>
        <row r="7911">
          <cell r="A7911" t="str">
            <v>21.06.480</v>
          </cell>
          <cell r="B7911" t="str">
            <v>GALERIA DE TUBOS DE CONCRETO CA1-0,80M DE DIAMETRO, INCLUSIVE ESCAVACAO MECANICA DAS VALAS ATE 1,50 M DE PROFUNDIDADE, REATERRO COMPACTADO,REMOCAO DO MATERIAL EXCEDENTE E AINDA FORNECIMENTO E ASSENTAMENTO DOS TUBOS (SERVICO NOTURNO ).</v>
          </cell>
          <cell r="C7911" t="str">
            <v>m</v>
          </cell>
          <cell r="D7911">
            <v>247.43</v>
          </cell>
          <cell r="E7911" t="str">
            <v>EMLURB</v>
          </cell>
        </row>
        <row r="7912">
          <cell r="A7912">
            <v>0</v>
          </cell>
        </row>
        <row r="7913">
          <cell r="A7913" t="str">
            <v>21.06.490</v>
          </cell>
          <cell r="B7913" t="str">
            <v>GALERIA DE TUBOS DE CONCRETO CA1-0,90M DE DIAMETRO, INCLUSIVE ESCAVACAO MANUAL DAS VALAS ATE 1,50 M DE PROFUNDIDADE, REATERRO COMPACTADO, REMOCAO DO MATERIAL EXCEDENTE E AINDA FORNECIMENTO E ASSENTAMENTO DOS TUBOS.</v>
          </cell>
          <cell r="C7913" t="str">
            <v>m</v>
          </cell>
          <cell r="D7913">
            <v>285.45</v>
          </cell>
          <cell r="E7913" t="str">
            <v>EMLURB</v>
          </cell>
        </row>
        <row r="7914">
          <cell r="A7914">
            <v>0</v>
          </cell>
        </row>
        <row r="7915">
          <cell r="A7915" t="str">
            <v>21.06.500</v>
          </cell>
          <cell r="B7915" t="str">
            <v>GALERIA DE TUBOS DE CONCRETO CA1-0,90M DE DIAMETRO, INCLUSIVE ESCAVACAO MANUAL DAS VALAS ATE 1,50 M DE PROFUNDIDADE, REATERRO COMPACTADO, REMOCAO DO MATERIAL EXCEDENTE E AINDA FORNECIMENTO E ASSENTAMENTO DOS TUBOS ( SERVICO NOTURNO ).</v>
          </cell>
          <cell r="C7915" t="str">
            <v>m</v>
          </cell>
          <cell r="D7915">
            <v>306.27999999999997</v>
          </cell>
          <cell r="E7915" t="str">
            <v>EMLURB</v>
          </cell>
        </row>
        <row r="7916">
          <cell r="A7916">
            <v>0</v>
          </cell>
        </row>
        <row r="7917">
          <cell r="A7917" t="str">
            <v>21.06.510</v>
          </cell>
          <cell r="B7917" t="str">
            <v>GALERIA DE TUBOS DE CONCRETO CA1- 0,90 M DE DIAMETRO, INCLUSIVE ESCAVACAO MECANICA DAS VALAS ATE 1,50 M DE PROFUNDIDADE, REATERRO COMPACTADO, REMOCAO DO MATERIAL EXCEDENTE E AINDA FORNECIMENTO E ASSENTAMENTO DOS TUBOS.</v>
          </cell>
          <cell r="C7917" t="str">
            <v>m</v>
          </cell>
          <cell r="D7917">
            <v>264.58</v>
          </cell>
          <cell r="E7917" t="str">
            <v>EMLURB</v>
          </cell>
        </row>
        <row r="7918">
          <cell r="A7918">
            <v>0</v>
          </cell>
        </row>
        <row r="7919">
          <cell r="A7919" t="str">
            <v>21.06.520</v>
          </cell>
          <cell r="B7919" t="str">
            <v>GALERIA DE TUBOS DE CONCRETO CA1- 0,90 M DE DIAMETRO, INCLUSIVE ESCAVACAO MECANICA DAS VALAS ATE 1,50 M DE PROFUNDIDADE, REATERRO COMPACTADO, REMOCAO DO MATERIAL EXCEDENTE E AINDA FORNECIMENTO E ASSENTAMENTO DOS TUBOS (SERVICO NOTURNO ).</v>
          </cell>
          <cell r="C7919" t="str">
            <v>m</v>
          </cell>
          <cell r="D7919">
            <v>279.92</v>
          </cell>
          <cell r="E7919" t="str">
            <v>EMLURB</v>
          </cell>
        </row>
        <row r="7920">
          <cell r="A7920">
            <v>0</v>
          </cell>
        </row>
        <row r="7921">
          <cell r="A7921" t="str">
            <v>21.06.530</v>
          </cell>
          <cell r="B7921" t="str">
            <v>GALERIA DE TUBOS DE CONCRETO CA1- 1,00 M DE DIAMETRO, INCLUSIVE ESCAVACAO MANUAL DAS VALAS ATE 2,00 M DE PROFUNDIDADE, REATERRO COMPACTADO, REMOCAO DO MATERIAL EXCEDENTE E AINDA FORNECIMENTO E ASSENTAMENTO DOS TUBOS.</v>
          </cell>
          <cell r="C7921" t="str">
            <v>m</v>
          </cell>
          <cell r="D7921">
            <v>375.54</v>
          </cell>
          <cell r="E7921" t="str">
            <v>EMLURB</v>
          </cell>
        </row>
        <row r="7922">
          <cell r="A7922">
            <v>0</v>
          </cell>
        </row>
        <row r="7923">
          <cell r="A7923" t="str">
            <v>21.06.540</v>
          </cell>
          <cell r="B7923" t="str">
            <v>GALERIA DE TUBOS DE CONCRETO CA1- 1,00 M DE DIAMETRO, INCLUSIVE ESCAVACAO MANUAL DAS VALAS ATE 2,00 M DE PROFUNDIDADE, REATERRO COMPACTADO, REMOCAO DO MATERIAL EXCEDENTE E AINDA FORNECIMENTO E ASSENTAMENTO DOS TUBOS ( SERVICO NOTURNO ).</v>
          </cell>
          <cell r="C7923" t="str">
            <v>m</v>
          </cell>
          <cell r="D7923">
            <v>407.82</v>
          </cell>
          <cell r="E7923" t="str">
            <v>EMLURB</v>
          </cell>
        </row>
        <row r="7924">
          <cell r="A7924">
            <v>0</v>
          </cell>
        </row>
        <row r="7925">
          <cell r="A7925" t="str">
            <v>21.06.550</v>
          </cell>
          <cell r="B7925" t="str">
            <v>GALERIA DE TUBOS DE CONCRETO CA1- 1,00 M DE DIAMETRO, INCLUSIVE ESCAVACAO MECANICA DAS VALAS ATE 2,00 M DE PROFUNDIDADE, REATERRO COMPACTADO, REMOCAO DO MATERIAL EXCEDENTE E AINDA FORNECIMENTO E ASSENTAMENTO DOS TUBOS.</v>
          </cell>
          <cell r="C7925" t="str">
            <v>m</v>
          </cell>
          <cell r="D7925">
            <v>336.93</v>
          </cell>
          <cell r="E7925" t="str">
            <v>EMLURB</v>
          </cell>
        </row>
        <row r="7926">
          <cell r="A7926">
            <v>0</v>
          </cell>
        </row>
        <row r="7927">
          <cell r="A7927" t="str">
            <v>21.06.560</v>
          </cell>
          <cell r="B7927" t="str">
            <v>GALERIA DE TUBOS DE CONCRETO CA1- 1,00 M DE DIAMETRO, INCLUSIVE ESCAVACAO MECANICA DAS VALAS ATE 2,00 M DE PROFUNDIDADE, REATERRO COMPACTADO, REMOCAO DO MATERIAL EXCEDENTE E AINDA FORNECIMENTO E ASSENTAMENTO DOS TUBOS ( SERVICO NOTURNO ).</v>
          </cell>
          <cell r="C7927" t="str">
            <v>m</v>
          </cell>
          <cell r="D7927">
            <v>359.37</v>
          </cell>
          <cell r="E7927" t="str">
            <v>EMLURB</v>
          </cell>
        </row>
        <row r="7928">
          <cell r="A7928">
            <v>0</v>
          </cell>
        </row>
        <row r="7929">
          <cell r="A7929" t="str">
            <v>21.06.570</v>
          </cell>
          <cell r="B7929" t="str">
            <v>GALERIA DE TUBOS DE CONCRETO CA1- 1,10 M DE DIAMETRO, INCLUSIVE ESCAVACAO MECANICA DAS VALAS ATE 2,00 M DE PROFUNDIDADE, REATERRO COMPACTADO, REMOCAO DO MATERIAL EXCEDENTE E AINDA FORNECIMENTO E ASSENTAMENTO DOS TUBOS.</v>
          </cell>
          <cell r="C7929" t="str">
            <v>m</v>
          </cell>
          <cell r="D7929">
            <v>364.18</v>
          </cell>
          <cell r="E7929" t="str">
            <v>EMLURB</v>
          </cell>
        </row>
        <row r="7930">
          <cell r="A7930">
            <v>0</v>
          </cell>
        </row>
        <row r="7931">
          <cell r="A7931" t="str">
            <v>21.06.580</v>
          </cell>
          <cell r="B7931" t="str">
            <v>GALERIA DE TUBOS DE CONCRETO CA1- 1,10 M DE DIAMETRO, INCLUSIVE ESCAVACAO MECANICA DAS VALAS ATE 2,00 M DE PROFUNDIDADE, REATERRO COMPACTADO, REMOCAO DO MATERIAL EXCEDENTE E AINDA FORNECIMENTO E ASSENTAMENTO DOS TUBOS ( SERVICO NOTURNO ).</v>
          </cell>
          <cell r="C7931" t="str">
            <v>m</v>
          </cell>
          <cell r="D7931">
            <v>389.09</v>
          </cell>
          <cell r="E7931" t="str">
            <v>EMLURB</v>
          </cell>
        </row>
        <row r="7932">
          <cell r="A7932">
            <v>0</v>
          </cell>
        </row>
        <row r="7933">
          <cell r="A7933" t="str">
            <v>21.06.590</v>
          </cell>
          <cell r="B7933" t="str">
            <v>GALERIA DE TUBOS DE CONCRETO CA1- 1,20 M DE DIAMETRO, INCLUSIVE ESCAVACAO MECANICA DAS VALAS ATE 2,00 M DE PROFUNDIDADE, REATERRO COMPACTADO, REMOCAO DO MATERIAL EXCEDENTE E AINDA FORNECIMENTO E ASSENTAMENTO DOS TUBOS.</v>
          </cell>
          <cell r="C7933" t="str">
            <v>m</v>
          </cell>
          <cell r="D7933">
            <v>459.07</v>
          </cell>
          <cell r="E7933" t="str">
            <v>EMLURB</v>
          </cell>
        </row>
        <row r="7934">
          <cell r="A7934">
            <v>0</v>
          </cell>
        </row>
        <row r="7935">
          <cell r="A7935" t="str">
            <v>21.06.600</v>
          </cell>
          <cell r="B7935" t="str">
            <v>GALERIA DE TUBOS DE CONCRETO CA1- 1,20 M DE DIAMETRO, INCLUSIVE ESCAVACAO MECANICA DAS VALAS ATE 2,00 M DE PROFUNDIDADE, REATERRO COMPACTADO, REMOCAO DO MATERIAL EXCEDENTE E AINDA FORNECIMENTO E ASSENTAMENTO DOS TUBOS ( SERVICO NOTURNO ).</v>
          </cell>
          <cell r="C7935" t="str">
            <v>m</v>
          </cell>
          <cell r="D7935">
            <v>487.46</v>
          </cell>
          <cell r="E7935" t="str">
            <v>EMLURB</v>
          </cell>
        </row>
        <row r="7936">
          <cell r="A7936">
            <v>0</v>
          </cell>
        </row>
        <row r="7937">
          <cell r="A7937" t="str">
            <v>21.06.610</v>
          </cell>
          <cell r="B7937" t="str">
            <v>GALERIA DE TUBOS DE CONCRETO CA1- 1,50 M DE DIAMETRO, INCLUSIVE ESCAVACAO MECANICA DAS VALAS ATE 2,00 M DE PROFUNDIDADE, REATERRO COMPACTADO, REMOCAO DO MATERIAL EXCEDENTE E AINDA FORNECIMENTO E ASSENTAMENTO DOS TUBOS.</v>
          </cell>
          <cell r="C7937" t="str">
            <v>m</v>
          </cell>
          <cell r="D7937">
            <v>721.61</v>
          </cell>
          <cell r="E7937" t="str">
            <v>EMLURB</v>
          </cell>
        </row>
        <row r="7938">
          <cell r="A7938">
            <v>0</v>
          </cell>
        </row>
        <row r="7939">
          <cell r="A7939" t="str">
            <v>21.06.620</v>
          </cell>
          <cell r="B7939" t="str">
            <v>GALERIA DE TUBOS DE CONCRETO CA1- 1,50 M DE DIAMETRO, INCLUSIVE ESCAVACAO MECANICA DAS VALAS ATE 2,00 M DE PROFUNDIDADE, REATERRO COMPACTADO, REMOCAO DO MATERIAL EXCEDENTE E AINDA FORNECIMENTO E ASSENTAMENTO DOS TUBOS ( SERVICO NOTURNO ).</v>
          </cell>
          <cell r="C7939" t="str">
            <v>m</v>
          </cell>
          <cell r="D7939">
            <v>763.52</v>
          </cell>
          <cell r="E7939" t="str">
            <v>EMLURB</v>
          </cell>
        </row>
        <row r="7940">
          <cell r="A7940">
            <v>0</v>
          </cell>
        </row>
        <row r="7941">
          <cell r="A7941" t="str">
            <v>21.07.010</v>
          </cell>
          <cell r="B7941" t="str">
            <v>GALERIA DE TUBO DE CONCRETO C2-0,20 M DE DIAMETRO, INCLUSIVE ESCAVACAO MANUAL DAS VALAS ATE 1,50 M DE PROFUNDIDADE,REATERRO COMPACTADO, REMOCAO DO MATERIAL EXCEDENTE E ASSENTAMENTO DOS TUBOS ( SEM O FORNECIMENTO DOS MESMOS ).</v>
          </cell>
          <cell r="C7941" t="str">
            <v>m</v>
          </cell>
          <cell r="D7941">
            <v>23.96</v>
          </cell>
          <cell r="E7941" t="str">
            <v>EMLURB</v>
          </cell>
        </row>
        <row r="7942">
          <cell r="A7942">
            <v>0</v>
          </cell>
        </row>
        <row r="7943">
          <cell r="A7943" t="str">
            <v>21.07.020</v>
          </cell>
          <cell r="B7943" t="str">
            <v>GALERIA DE TUBO DE CONCRETO C2-0,20 M DE DIAMETRO, INCLUSIVE ESCAVACAO MANUAL DAS VALAS ATE 1,50 M DE PROFUNDIDADE,REATERRO COMPACTADO, REMOCAO DO MATERIAL EXCEDENTE E ASSENTAMENTO DOS TUBOS ( SEM O FORNECIMENTO DOS MESMOS )-SERVICO NOTURNO.</v>
          </cell>
          <cell r="C7943" t="str">
            <v>m</v>
          </cell>
          <cell r="D7943">
            <v>28.65</v>
          </cell>
          <cell r="E7943" t="str">
            <v>EMLURB</v>
          </cell>
        </row>
        <row r="7944">
          <cell r="A7944">
            <v>0</v>
          </cell>
        </row>
        <row r="7945">
          <cell r="A7945" t="str">
            <v>21.07.030</v>
          </cell>
          <cell r="B7945" t="str">
            <v>GALERIA DE TUBO DE CONCRETO C2-0,20 M DE DIAMETRO, INCLUSIVE ESCAVACAO MECANICA DAS VALAS ATE 1,50 M DE PROFUNDIDADE,REATERRO COMPACTADO, REMOCAO DO MATERIAL EXCEDENTE E ASSENTAMENTO DOS TUBOS ( SEM O FORNECIMENTO DOS MESMOS ).</v>
          </cell>
          <cell r="C7945" t="str">
            <v>m</v>
          </cell>
          <cell r="D7945">
            <v>19.3</v>
          </cell>
          <cell r="E7945" t="str">
            <v>EMLURB</v>
          </cell>
        </row>
        <row r="7946">
          <cell r="A7946">
            <v>0</v>
          </cell>
        </row>
        <row r="7947">
          <cell r="A7947" t="str">
            <v>21.07.040</v>
          </cell>
          <cell r="B7947" t="str">
            <v>GALERIA DE TUBO DE CONCRETO C2-0,20 M DE DIAMETRO, INCLUSIVE ESCAVACAO MECANICA DAS VALAS ATE 1,50 M DE PROFUNDIDADE,REATERRO COMPACTADO, REMOCAO DO MATERIAL EXCEDENTE E ASSENTAMENTO DOS TUBOS ( SEM O FORNECIMENTO DOS MESMOS )- SERVICO NOTURNO.</v>
          </cell>
          <cell r="C7947" t="str">
            <v>m</v>
          </cell>
          <cell r="D7947">
            <v>22.76</v>
          </cell>
          <cell r="E7947" t="str">
            <v>EMLURB</v>
          </cell>
        </row>
        <row r="7948">
          <cell r="A7948">
            <v>0</v>
          </cell>
        </row>
        <row r="7949">
          <cell r="A7949" t="str">
            <v>21.07.050</v>
          </cell>
          <cell r="B7949" t="str">
            <v>GALERIA DE TUBO DE CONCRETO C2-0,30 M DE DIAMETRO, INCLUSIVE ESCAVACAO MANUAL DAS VALAS ATE 1,50 M DE PROFUNDIDADE,REATERRO COMPACTADO, REMOCAO DO MATERIAL EXCEDENTE E ASSENTAMENTO DOS TUBOS ( SEM O FORNECIMENTO DOS MESMOS ).</v>
          </cell>
          <cell r="C7949" t="str">
            <v>m</v>
          </cell>
          <cell r="D7949">
            <v>34.92</v>
          </cell>
          <cell r="E7949" t="str">
            <v>EMLURB</v>
          </cell>
        </row>
        <row r="7950">
          <cell r="A7950">
            <v>0</v>
          </cell>
        </row>
        <row r="7951">
          <cell r="A7951" t="str">
            <v>21.07.060</v>
          </cell>
          <cell r="B7951" t="str">
            <v>GALERIA DE TUBO DE CONCRETO C2-0,30 M DE DIAMETRO, INCLUSIVE ESCAVACAO MANUAL DAS VALAS ATE 1,50 M DE PROFUNDIDADE,REATERRO COMPACTADO, REMOCAO DO MATERIAL EXCEDENTE E ASSENTAMENTO DOS TUBOS ( SEM O FORNECIMENTO DOS MESMOS )-SERVICO NOTURNO.</v>
          </cell>
          <cell r="C7951" t="str">
            <v>m</v>
          </cell>
          <cell r="D7951">
            <v>41.71</v>
          </cell>
          <cell r="E7951" t="str">
            <v>EMLURB</v>
          </cell>
        </row>
        <row r="7952">
          <cell r="A7952">
            <v>0</v>
          </cell>
        </row>
        <row r="7953">
          <cell r="A7953" t="str">
            <v>21.07.070</v>
          </cell>
          <cell r="B7953" t="str">
            <v>GALERIA DE TUBO DE CONCRETO C2-0,30 M DE DIAMETRO, INCLUSIVE ESCAVACAO MECANICA DAS VALAS ATE 1,50 M DE PROFUNDIDADE,REATERRO COMPACTADO, REMOCAO DO MATERIAL EXCEDENTE E ASSENTAMENTO DOS TUBOS ( SEM O FORNECIMENTO DOS MESMOS ).</v>
          </cell>
          <cell r="C7953" t="str">
            <v>m</v>
          </cell>
          <cell r="D7953">
            <v>27.96</v>
          </cell>
          <cell r="E7953" t="str">
            <v>EMLURB</v>
          </cell>
        </row>
        <row r="7954">
          <cell r="A7954">
            <v>0</v>
          </cell>
        </row>
        <row r="7955">
          <cell r="A7955" t="str">
            <v>21.07.080</v>
          </cell>
          <cell r="B7955" t="str">
            <v>GALERIA DE TUBO DE CONCRETO C2-0,30 M DE DIAMETRO, INCLUSIVE ESCAVACAO MECANICA DAS VALAS ATE 1,50 M DE PROFUNDIDADE,REATERRO COMPACTADO, REMOCAO DO MATERIAL EXCEDENTE E ASSENTAMENTO DOS TUBOS ( SEM O FORNECIMENTO DOS MESMOS )-SERVICO NOTURNO.</v>
          </cell>
          <cell r="C7955" t="str">
            <v>m</v>
          </cell>
          <cell r="D7955">
            <v>32.92</v>
          </cell>
          <cell r="E7955" t="str">
            <v>EMLURB</v>
          </cell>
        </row>
        <row r="7956">
          <cell r="A7956">
            <v>0</v>
          </cell>
        </row>
        <row r="7957">
          <cell r="A7957" t="str">
            <v>21.07.090</v>
          </cell>
          <cell r="B7957" t="str">
            <v>GALERIA DE TUBOS DE CONCRETO C2-0,40 M DE DIAMETRO, INCLUSIVE ESCAVACAO MANUAL DAS VALAS ATE 1,50 M DE PROFUNDIDADE,REATERRO COMPACTADO, REMOCAO DO MATERIAL EXCEDENTE E ASSENTAMENTO DOS TUBOS ( SEM O FORNECIMENTO DOS MESMOS ).</v>
          </cell>
          <cell r="C7957" t="str">
            <v>m</v>
          </cell>
          <cell r="D7957">
            <v>45.93</v>
          </cell>
          <cell r="E7957" t="str">
            <v>EMLURB</v>
          </cell>
        </row>
        <row r="7958">
          <cell r="A7958">
            <v>0</v>
          </cell>
        </row>
        <row r="7959">
          <cell r="A7959" t="str">
            <v>21.07.100</v>
          </cell>
          <cell r="B7959" t="str">
            <v>GALERIA DE TUBOS DE CONCRETO C2-0,40 M DE DIAMETRO, INCLUSIVE ESCAVACAO MANUAL DAS VALAS ATE 1,50 M DE PROFUNDIDADE,REATERRO COMPACTADO, REMOCAO DO MATERIAL EXCEDENTE E ASSENTAMENTO DOS TUBOS ( SEM O FORNECIMENTO DOS MESMOS )-SERVICO NOTURNO.</v>
          </cell>
          <cell r="C7959" t="str">
            <v>m</v>
          </cell>
          <cell r="D7959">
            <v>54.83</v>
          </cell>
          <cell r="E7959" t="str">
            <v>EMLURB</v>
          </cell>
        </row>
        <row r="7960">
          <cell r="A7960">
            <v>0</v>
          </cell>
        </row>
        <row r="7961">
          <cell r="A7961" t="str">
            <v>21.07.110</v>
          </cell>
          <cell r="B7961" t="str">
            <v>GALERIA DE TUBOS DE CONCRETO C2-0,40 M DE DIAMETRO, INCLUSIVE ESCAVACAO MECANICA DAS VALAS ATE 1,50 M DE PROFUNDIDADE,REATERRO COMPACTADO, REMOCAO DO MATERIAL EXCEDENTE E ASSENTAMENTO DOS TUBOS ( SEM O FORNECIMENTO DOS MESMOS ).</v>
          </cell>
          <cell r="C7961" t="str">
            <v>m</v>
          </cell>
          <cell r="D7961">
            <v>36.65</v>
          </cell>
          <cell r="E7961" t="str">
            <v>EMLURB</v>
          </cell>
        </row>
        <row r="7962">
          <cell r="A7962">
            <v>0</v>
          </cell>
        </row>
        <row r="7963">
          <cell r="A7963" t="str">
            <v>21.07.120</v>
          </cell>
          <cell r="B7963" t="str">
            <v>GALERIA DE TUBOS DE CONCRETO C2-0,40 M DE DIAMETRO, INCLUSIVE ESCAVACAO MECANICA DAS VALAS ATE 1,50 M DE PROFUNDIDADE,REATERRO COMPACTADO, REMOCAO DO MATERIAL EXCEDENTE E ASSENTAMENTO DOS TUBOS ( SEM O FORNECIMENTO DOS MESMOS )-SERVICO NOTURNO.</v>
          </cell>
          <cell r="C7963" t="str">
            <v>m</v>
          </cell>
          <cell r="D7963">
            <v>43.07</v>
          </cell>
          <cell r="E7963" t="str">
            <v>EMLURB</v>
          </cell>
        </row>
        <row r="7964">
          <cell r="A7964">
            <v>0</v>
          </cell>
        </row>
        <row r="7965">
          <cell r="A7965" t="str">
            <v>21.07.130</v>
          </cell>
          <cell r="B7965" t="str">
            <v>GALERIA DE TUBOS DE CONCRETO C2-0,50 M DE DIAMETRO, INCLUSIVE ESCAVACAO MANUAL DAS VALAS ATE 1,50 M DE PROFUNDIDADE,REATERRO COMPACTADO, REMOCAO DO MATERIAL EXCEDENTE E ASSENTAMENTO DOS TUBOS ( SEM O FORNECIMENTO DOS MESMOS ).</v>
          </cell>
          <cell r="C7965" t="str">
            <v>m</v>
          </cell>
          <cell r="D7965">
            <v>58.03</v>
          </cell>
          <cell r="E7965" t="str">
            <v>EMLURB</v>
          </cell>
        </row>
        <row r="7966">
          <cell r="A7966">
            <v>0</v>
          </cell>
        </row>
        <row r="7967">
          <cell r="A7967" t="str">
            <v>21.07.140</v>
          </cell>
          <cell r="B7967" t="str">
            <v>GALERIA DE TUBOS DE CONCRETO C2-0,50 M DE DIAMETRO, INCLUSIVE ESCAVACAO MANUAL DAS VALAS ATE 1,50 M DE PROFUNDIDADE,REATERRO COMPACTADO, REMOCAO DO MATERIAL EXCEDENTE E ASSENTAMENTO DOS TUBOS ( SEM O FORNECIMENTO DOS MESMOS )-SERVICO NOTURNO.</v>
          </cell>
          <cell r="C7967" t="str">
            <v>m</v>
          </cell>
          <cell r="D7967">
            <v>69.209999999999994</v>
          </cell>
          <cell r="E7967" t="str">
            <v>EMLURB</v>
          </cell>
        </row>
        <row r="7968">
          <cell r="A7968">
            <v>0</v>
          </cell>
        </row>
        <row r="7969">
          <cell r="A7969" t="str">
            <v>21.07.150</v>
          </cell>
          <cell r="B7969" t="str">
            <v>GALERIA DE TUBOS DE CONCRETO C2-0,50 M DE DIAMETRO, INCLUSIVE ESCAVACAO MECANICA DAS VALAS ATE 1,50 M DE PROFUNDIDADE,REATERRO COMPACTADO, REMOCAO DO MATERIAL EXCEDENTE E ASSENTAMENTO DOS TUBOS ( SEM O FORNECIMENTO DOS MESMOS ).</v>
          </cell>
          <cell r="C7969" t="str">
            <v>m</v>
          </cell>
          <cell r="D7969">
            <v>46.48</v>
          </cell>
          <cell r="E7969" t="str">
            <v>EMLURB</v>
          </cell>
        </row>
        <row r="7970">
          <cell r="A7970">
            <v>0</v>
          </cell>
        </row>
        <row r="7971">
          <cell r="A7971" t="str">
            <v>21.07.160</v>
          </cell>
          <cell r="B7971" t="str">
            <v>GALERIA DE TUBOS DE CONCRETO C2-0,50 M DE DIAMETRO, INCLUSIVE ESCAVACAO MECANICA DAS VALAS ATE 1,50 M DE PROFUNDIDADE,REATERRO COMPACTADO, REMOCAO DO MATERIAL EXCEDENTE E ASSENTAMENTO DOS TUBOS ( SEM O FORNECIMENTO DOS MESMOS )-SERVICO NOTURNO.</v>
          </cell>
          <cell r="C7971" t="str">
            <v>m</v>
          </cell>
          <cell r="D7971">
            <v>54.53</v>
          </cell>
          <cell r="E7971" t="str">
            <v>EMLURB</v>
          </cell>
        </row>
        <row r="7972">
          <cell r="A7972">
            <v>0</v>
          </cell>
        </row>
        <row r="7973">
          <cell r="A7973" t="str">
            <v>21.07.170</v>
          </cell>
          <cell r="B7973" t="str">
            <v>GALERIA DE TUBOS DE CONCRETO C2 OU CA1-0,60 M DE DIAMETRO, INCLUSIVE ESCAVACAO MANUAL DAS VALAS ATE 1,50 M DE PROFUNDIDADE , REATERRO COMPACTADO , REMOCAO DO MATERIAL EXCEDENTE E ASSENTAMENTO DOS TUBOS ( SEM O FORNECIMENTO DOS MESMOS ).</v>
          </cell>
          <cell r="C7973" t="str">
            <v>m</v>
          </cell>
          <cell r="D7973">
            <v>70.2</v>
          </cell>
          <cell r="E7973" t="str">
            <v>EMLURB</v>
          </cell>
        </row>
        <row r="7974">
          <cell r="A7974">
            <v>0</v>
          </cell>
        </row>
        <row r="7975">
          <cell r="A7975" t="str">
            <v>21.07.180</v>
          </cell>
          <cell r="B7975" t="str">
            <v>GALERIA DE TUBOS DE CONCRETO C2 OU CA1-0,60 M DE DIAMETRO, INCLUSIVE ESCAVACAO MANUAL DAS VALAS ATE 1,50 M DE PROFUNDIDADE , REATERRO COMPACTADO , REMOCAO DO MATERIAL EXCEDENTE E ASSENTAMENTO DOS TUBOS ( SEM O FORNECIMENTO DOS MESMOS )-SERVICO NOTURNO.</v>
          </cell>
          <cell r="C7975" t="str">
            <v>m</v>
          </cell>
          <cell r="D7975">
            <v>84.24</v>
          </cell>
          <cell r="E7975" t="str">
            <v>EMLURB</v>
          </cell>
        </row>
        <row r="7976">
          <cell r="A7976">
            <v>0</v>
          </cell>
        </row>
        <row r="7977">
          <cell r="A7977" t="str">
            <v>21.07.190</v>
          </cell>
          <cell r="B7977" t="str">
            <v>GALERIA DE TUBOS DE CONCRETO C2 OU CA1-0,60M DE DIAMETRO, INCLUSIVE ESCAVACAO MECANICA DAS VALAS ATE 1,50 M DE PROFUNDIDADE , REATERRO COMPACTADO, REMOCAO DO MATERIAL EXCEDENTE E ASSENTAMENTO DOS TUBOS ( SEM O FORNECIMENTO DOS MESMOS ).</v>
          </cell>
          <cell r="C7977" t="str">
            <v>m</v>
          </cell>
          <cell r="D7977">
            <v>56.73</v>
          </cell>
          <cell r="E7977" t="str">
            <v>EMLURB</v>
          </cell>
        </row>
        <row r="7978">
          <cell r="A7978">
            <v>0</v>
          </cell>
        </row>
        <row r="7979">
          <cell r="A7979" t="str">
            <v>21.07.200</v>
          </cell>
          <cell r="B7979" t="str">
            <v>GALERIA DE TUBOS DE CONCRETO C2 OU CA1-0,60M DE DIAMETRO, INCLUSIVE ESCAVACAO MECANICA DAS VALAS ATE 1,50 M DE PROFUNDIDADE , REATERRO COMPACTADO, REMOCAO DO MATERIAL EXCEDENTE E ASSENTAMENTO DOS TUBOS ( SEM O FORNECIMENTO DOS MESMOS )-SERVICO NOTURNO.</v>
          </cell>
          <cell r="C7979" t="str">
            <v>m</v>
          </cell>
          <cell r="D7979">
            <v>66.599999999999994</v>
          </cell>
          <cell r="E7979" t="str">
            <v>EMLURB</v>
          </cell>
        </row>
        <row r="7980">
          <cell r="A7980">
            <v>0</v>
          </cell>
        </row>
        <row r="7981">
          <cell r="A7981" t="str">
            <v>21.07.210</v>
          </cell>
          <cell r="B7981" t="str">
            <v>GALERIA DE TUBOS DE CONCRETO CS OU CA1-0,70M DE DIAMETRO, INCLUSIVE ESCAVACAO MANUAL DAS VALAS ATE 1,50 M DE PROFUNDIDADE , REATERRO COMPACTADO, REMOCAO DO MATERIAL EXCEDENTE E ASSENTAMENTO DOS TUBOS ( SEM O FORNECIMENTO DOS MESMOS ).</v>
          </cell>
          <cell r="C7981" t="str">
            <v>m</v>
          </cell>
          <cell r="D7981">
            <v>82.79</v>
          </cell>
          <cell r="E7981" t="str">
            <v>EMLURB</v>
          </cell>
        </row>
        <row r="7982">
          <cell r="A7982">
            <v>0</v>
          </cell>
        </row>
        <row r="7983">
          <cell r="A7983" t="str">
            <v>21.07.220</v>
          </cell>
          <cell r="B7983" t="str">
            <v>GALERIA DE TUBOS DE CONCRETO CS OU CA1-0,70M DE DIAMETRO, INCLUSIVE ESCAVACAO MANUAL DAS VALAS ATE 1,50 M DE PROFUNDIDADE , REATERRO COMPACTADO, REMOCAO DO MATERIAL EXCEDENTE E ASSENTAMENTO DOS TUBOS ( SEM O FORNECIMENTO DOS MESMOS )-SERVICO NOTURNO.</v>
          </cell>
          <cell r="C7983" t="str">
            <v>m</v>
          </cell>
          <cell r="D7983">
            <v>98.65</v>
          </cell>
          <cell r="E7983" t="str">
            <v>EMLURB</v>
          </cell>
        </row>
        <row r="7984">
          <cell r="A7984">
            <v>0</v>
          </cell>
        </row>
        <row r="7985">
          <cell r="A7985" t="str">
            <v>21.07.230</v>
          </cell>
          <cell r="B7985" t="str">
            <v>GALERIA DE TUBOS DE CONCRETO CS OU CA1-0,70M DE DIAMETRO, INCLUSIVE ESCAVACAO MECANICA DAS VALAS ATE 1,50 M DE PROFUNDIDADE , REATERRO COMPACTADO, REMOCAO DO MATERIAL EXCEDENTE E ASSENTAMENTO DOS TUBOS ( SEM O FORNECIMENTO DOS MESMOS ).</v>
          </cell>
          <cell r="C7985" t="str">
            <v>m</v>
          </cell>
          <cell r="D7985">
            <v>66.56</v>
          </cell>
          <cell r="E7985" t="str">
            <v>EMLURB</v>
          </cell>
        </row>
        <row r="7986">
          <cell r="A7986">
            <v>0</v>
          </cell>
        </row>
        <row r="7987">
          <cell r="A7987" t="str">
            <v>21.07.240</v>
          </cell>
          <cell r="B7987" t="str">
            <v>GALERIA DE TUBOS DE CONCRETO CS OU CA1-0,70M DE DIAMETRO, INCLUSIVE ESCAVACAO MECANICA DAS VALAS ATE 1,50 M DE PROFUNDIDADE , REATERRO COMPACTADO, REMOCAO DO MATERIAL EXCEDENTE E ASSENTAMENTO DOS TUBOS ( SEM O FORNECIMENTO DOS MESMOS )-SERVICO NOTURNO.</v>
          </cell>
          <cell r="C7987" t="str">
            <v>m</v>
          </cell>
          <cell r="D7987">
            <v>78.08</v>
          </cell>
          <cell r="E7987" t="str">
            <v>EMLURB</v>
          </cell>
        </row>
        <row r="7988">
          <cell r="A7988">
            <v>0</v>
          </cell>
        </row>
        <row r="7989">
          <cell r="A7989" t="str">
            <v>21.07.250</v>
          </cell>
          <cell r="B7989" t="str">
            <v>GALERIA DE TUBOS DE CONCRETO CS OU CA1-0,80M DE DIAMETRO, INCLUSIVE ESCAVACAO MANUAL DAS VALAS ATE 1,50 M DE PROFUNDIDADE , REATERRO COMPACTADO, REMOCAO DO MATERIAL EXCEDENTE E ASSENTAMENTO DOS TUBOS ( SEM O FORNECIMENTO DOS MESMOS ).</v>
          </cell>
          <cell r="C7989" t="str">
            <v>m</v>
          </cell>
          <cell r="D7989">
            <v>95.5</v>
          </cell>
          <cell r="E7989" t="str">
            <v>EMLURB</v>
          </cell>
        </row>
        <row r="7990">
          <cell r="A7990">
            <v>0</v>
          </cell>
        </row>
        <row r="7991">
          <cell r="A7991" t="str">
            <v>21.07.260</v>
          </cell>
          <cell r="B7991" t="str">
            <v>GALERIA DE TUBOS DE CONCRETO CS OU CA1-0,80M DE DIAMETRO, INCLUSIVE ESCAVACAO MANUAL DAS VALAS ATE 1,50 M DE PROFUNDIDADE , REATERRO COMPACTADO, REMOCAO DO MATERIAL EXCEDENTE E ASSENTAMENTO DOS TUBOS ( SEM O FORNECIMENTO DOS MESMOS )-SERVICO NOTURNO.</v>
          </cell>
          <cell r="C7991" t="str">
            <v>m</v>
          </cell>
          <cell r="D7991">
            <v>113.65</v>
          </cell>
          <cell r="E7991" t="str">
            <v>EMLURB</v>
          </cell>
        </row>
        <row r="7992">
          <cell r="A7992">
            <v>0</v>
          </cell>
        </row>
        <row r="7993">
          <cell r="A7993" t="str">
            <v>21.07.270</v>
          </cell>
          <cell r="B7993" t="str">
            <v>GALERIA DE TUBOS DE CONCRETO CS OU CA1-0,80M DE DIAMETRO, INCLUSIVE ESCAVACAO MECANICA DAS VALAS ATE 1,50 M DE PROFUNDIDADE , REATERRO COMPACTADO, REMOCAO DO MATERIAL EXCEDENTE E ASSENTAMENTO DOS TUBOS ( SEM O FORNECIMENTO DOS MESMOS ).</v>
          </cell>
          <cell r="C7993" t="str">
            <v>m</v>
          </cell>
          <cell r="D7993">
            <v>76.959999999999994</v>
          </cell>
          <cell r="E7993" t="str">
            <v>EMLURB</v>
          </cell>
        </row>
        <row r="7994">
          <cell r="A7994">
            <v>0</v>
          </cell>
        </row>
        <row r="7995">
          <cell r="A7995" t="str">
            <v>21.07.280</v>
          </cell>
          <cell r="B7995" t="str">
            <v>GALERIA DE TUBOS DE CONCRETO CS OU CA1-0,80M DE DIAMETRO, INCLUSIVE ESCAVACAO MECANICA DAS VALAS ATE 1,50 M DE PROFUNDIDADE , REATERRO COMPACTADO, REMOCAO DO MATERIAL EXCEDENTE E ASSENTAMENTO DOS TUBOS ( SEM O FORNECIMENTO DOS MESMOS )-SERVICO NOTURNO.</v>
          </cell>
          <cell r="C7995" t="str">
            <v>m</v>
          </cell>
          <cell r="D7995">
            <v>90.1</v>
          </cell>
          <cell r="E7995" t="str">
            <v>EMLURB</v>
          </cell>
        </row>
        <row r="7996">
          <cell r="A7996">
            <v>0</v>
          </cell>
        </row>
        <row r="7997">
          <cell r="A7997" t="str">
            <v>21.07.290</v>
          </cell>
          <cell r="B7997" t="str">
            <v>GALERIA DE TUBOS DE CONCRETO CS OU CA1-0,90M DE DIAMETRO, INCLUSIVE ESCAVACAO MANUAL DAS VALAS ATE 1,50 M DE PROFUNDIDADE , REATERRO COMPACTADO, REMOCAO DO MATERIAL EXCEDENTE E ASSENTAMENTO DOS TUBOS ( SEM O FORNECIMENTO DOS MESMOS ).</v>
          </cell>
          <cell r="C7997" t="str">
            <v>m</v>
          </cell>
          <cell r="D7997">
            <v>110.25</v>
          </cell>
          <cell r="E7997" t="str">
            <v>EMLURB</v>
          </cell>
        </row>
        <row r="7998">
          <cell r="A7998">
            <v>0</v>
          </cell>
        </row>
        <row r="7999">
          <cell r="A7999" t="str">
            <v>21.07.300</v>
          </cell>
          <cell r="B7999" t="str">
            <v>GALERIA DE TUBOS DE CONCRETO CS OU CA1-0,90M DE DIAMETRO, INCLUSIVE ESCAVACAO MANUAL DAS VALAS ATE 1,50 M DE PROFUNDIDADE , REATERRO COMPACTADO, REMOCAO DO MATERIAL EXCEDENTE E ASSENTAMENTO DOS TUBOS ( SEM O FORNECIMENTO DOS MESMOS )-SERVIVO NOTURNO.</v>
          </cell>
          <cell r="C7999" t="str">
            <v>m</v>
          </cell>
          <cell r="D7999">
            <v>131.08000000000001</v>
          </cell>
          <cell r="E7999" t="str">
            <v>EMLURB</v>
          </cell>
        </row>
        <row r="8000">
          <cell r="A8000">
            <v>0</v>
          </cell>
        </row>
        <row r="8001">
          <cell r="A8001" t="str">
            <v>21.07.310</v>
          </cell>
          <cell r="B8001" t="str">
            <v>GALERIA DE TUBOS DE CONCRETO CS OU CA1-0,90M DE DIAMETRO, INCLUSIVE ESCAVACAO MECANICA DAS VALAS ATE 1,50 M DE PROFUNDIDADE , REATERRO COMPACTADO, REMOCAO DO MATERIAL EXCEDENTE E ASSENTAMENTO DOS TUBOS ( SEM O FORNECIMENTO DOS MESMOS ).</v>
          </cell>
          <cell r="C8001" t="str">
            <v>m</v>
          </cell>
          <cell r="D8001">
            <v>89.37</v>
          </cell>
          <cell r="E8001" t="str">
            <v>EMLURB</v>
          </cell>
        </row>
        <row r="8002">
          <cell r="A8002">
            <v>0</v>
          </cell>
        </row>
        <row r="8003">
          <cell r="A8003" t="str">
            <v>21.07.320</v>
          </cell>
          <cell r="B8003" t="str">
            <v>GALERIA DE TUBOS DE CONCRETO CS OU CA1-0,90M DE DIAMETRO, INCLUSIVE ESCAVACAO MECANICA DAS VALAS ATE 1,50 M DE PROFUNDIDADE , REATERRO COMPACTADO, REMOCAO DO MATERIAL EXCEDENTE E ASSENTAMENTO DOS TUBOS ( SEM O FORNECIMENTO DOS MESMOS )-SERVICO NOTURNO.</v>
          </cell>
          <cell r="C8003" t="str">
            <v>m</v>
          </cell>
          <cell r="D8003">
            <v>104.71</v>
          </cell>
          <cell r="E8003" t="str">
            <v>EMLURB</v>
          </cell>
        </row>
        <row r="8004">
          <cell r="A8004">
            <v>0</v>
          </cell>
        </row>
        <row r="8005">
          <cell r="A8005" t="str">
            <v>21.07.330</v>
          </cell>
          <cell r="B8005" t="str">
            <v>GALERIA DE TUBOS DE CONCRETO CS OU CA1-1,00M DE DIAMETRO, INCLUSIVE ESCAVACAO MANUAL DAS VALAS ATE 2,00 M DE PROFUNDIDADE , REATERRO COMPACTADO, REMOCAO DO MATERIAL EXCEDENTE E ASSENTAMENTO DOS TUBOS ( SEM O FORNECIMENTO DOS MESMOS ).</v>
          </cell>
          <cell r="C8005" t="str">
            <v>m</v>
          </cell>
          <cell r="D8005">
            <v>169.49</v>
          </cell>
          <cell r="E8005" t="str">
            <v>EMLURB</v>
          </cell>
        </row>
        <row r="8006">
          <cell r="A8006">
            <v>0</v>
          </cell>
        </row>
        <row r="8007">
          <cell r="A8007" t="str">
            <v>21.07.340</v>
          </cell>
          <cell r="B8007" t="str">
            <v>GALERIA DE TUBOS DE CONCRETO CS OU CA1-1,00M DE DIAMETRO, INCLUSIVE ESCAVACAO MANUAL DAS VALAS ATE 2,00 M DE PROFUNDIDADE , REATERRO COMPACTADO, REMOCAO DO MATERIAL EXCEDENTE E ASSENTAMENTO DOS TUBOS ( SEM O FORNECIMENTO DOS MESMOS )-SERVICO NOTURNO.</v>
          </cell>
          <cell r="C8007" t="str">
            <v>m</v>
          </cell>
          <cell r="D8007">
            <v>201.77</v>
          </cell>
          <cell r="E8007" t="str">
            <v>EMLURB</v>
          </cell>
        </row>
        <row r="8008">
          <cell r="A8008">
            <v>0</v>
          </cell>
        </row>
        <row r="8009">
          <cell r="A8009" t="str">
            <v>21.07.350</v>
          </cell>
          <cell r="B8009" t="str">
            <v>GALERIA DE TUBOS DE CONCRETO CS OU CA1-1,00M DE DIAMETRO, INCLUSIVE ESCAVACAO MECANICA DAS VALAS ATE 2,00 M DE PROFUNDIDADE , REATERRO COMPACTADO, REMOCAO DO MATERIAL EXCEDENTE E ASSENTAMENTO DOS TUBOS ( SEM O FORNECIMENTO DOS MESMOS ).</v>
          </cell>
          <cell r="C8009" t="str">
            <v>m</v>
          </cell>
          <cell r="D8009">
            <v>130.87</v>
          </cell>
          <cell r="E8009" t="str">
            <v>EMLURB</v>
          </cell>
        </row>
        <row r="8010">
          <cell r="A8010">
            <v>0</v>
          </cell>
        </row>
        <row r="8011">
          <cell r="A8011" t="str">
            <v>21.07.360</v>
          </cell>
          <cell r="B8011" t="str">
            <v>GALERIA DE TUBOS DE CONCRETO CS OU CA1-1,00M DE DIAMETRO, INCLUSIVE ESCAVACAO MECANICA DAS VALAS ATE 2,00 M DE PROFUNDIDADE , REATERRO COMPACTADO, REMOCAO DO MATERIAL EXCEDENTE E ASSENTAMENTO DOS TUBOS ( SEM O FORNECIMENTO DOS MESMOS )-SERVICO NOTURNO.</v>
          </cell>
          <cell r="C8011" t="str">
            <v>m</v>
          </cell>
          <cell r="D8011">
            <v>153.32</v>
          </cell>
          <cell r="E8011" t="str">
            <v>EMLURB</v>
          </cell>
        </row>
        <row r="8012">
          <cell r="A8012">
            <v>0</v>
          </cell>
        </row>
        <row r="8013">
          <cell r="A8013" t="str">
            <v>21.07.370</v>
          </cell>
          <cell r="B8013" t="str">
            <v>GALERIA DE TUBOS DE CONCRETO CA1-1,10M DE DIAMETRO, INCLUSIVE ESCAVACAO MECANICA DAS VALAS ATE 2,00 M DE PROFUNDIDADE, REATERRO COMPACTADO, REMOCAO DO MATERIAL EXCEDENTE E ASSENTAMENTO DOS TUBOS (S/ O FORNECIMENTO DOS MESMOS).</v>
          </cell>
          <cell r="C8013" t="str">
            <v>m</v>
          </cell>
          <cell r="D8013">
            <v>146.5</v>
          </cell>
          <cell r="E8013" t="str">
            <v>EMLURB</v>
          </cell>
        </row>
        <row r="8014">
          <cell r="A8014">
            <v>0</v>
          </cell>
        </row>
        <row r="8015">
          <cell r="A8015" t="str">
            <v>21.07.380</v>
          </cell>
          <cell r="B8015" t="str">
            <v>GALERIA DE TUBOS DE CONCRETO CA1-1,10M DE DIAMETRO, INCLUSIVE ESCAVACAO MECANICA DAS VALAS ATE 2,00 M DE PROFUNDIDADE, REATERRO COMPACTADO, REMOCAO DO MATERIAL EXCEDENTE E ASSENTAMENTO DOS TUBOS (S/ O FORNECIMENTO DOS MESMOS)-SERVICO NOTURNO.</v>
          </cell>
          <cell r="C8015" t="str">
            <v>m</v>
          </cell>
          <cell r="D8015">
            <v>171.42</v>
          </cell>
          <cell r="E8015" t="str">
            <v>EMLURB</v>
          </cell>
        </row>
        <row r="8016">
          <cell r="A8016">
            <v>0</v>
          </cell>
        </row>
        <row r="8017">
          <cell r="A8017" t="str">
            <v>21.07.390</v>
          </cell>
          <cell r="B8017" t="str">
            <v>GALERIA DE TUBOS DE CONCRETO CA1-1,20M DE DIAMETRO, INCLUSIVE ESCAVACAO MECANICA DAS VALAS ATE 2,00 M DE PROFUNDIDADE, REATERRO COMPACTADO, REMOCAO DO MATERIAL EXCEDENTE E ASSENTAMENTO DOS TUBOS (S/ O FORNECIMENTO DOS MESMOS).</v>
          </cell>
          <cell r="C8017" t="str">
            <v>m</v>
          </cell>
          <cell r="D8017">
            <v>166.96</v>
          </cell>
          <cell r="E8017" t="str">
            <v>EMLURB</v>
          </cell>
        </row>
        <row r="8018">
          <cell r="A8018">
            <v>0</v>
          </cell>
        </row>
        <row r="8019">
          <cell r="A8019" t="str">
            <v>21.07.400</v>
          </cell>
          <cell r="B8019" t="str">
            <v>GALERIA DE TUBOS DE CONCRETO CA1-1,20M DE DIAMETRO, INCLUSIVE ESCAVACAO MECANICA DAS VALAS ATE 2,00 M DE PROFUNDIDADE, REATERRO COMPACTADO, REMOCAO DO MATERIAL EXCEDENTE E ASSENTAMENTO DOS TUBOS (S/ O FORNECIMENTO DOS MESMOS)-SERVICO NOTURNO.</v>
          </cell>
          <cell r="C8019" t="str">
            <v>m</v>
          </cell>
          <cell r="D8019">
            <v>195.35</v>
          </cell>
          <cell r="E8019" t="str">
            <v>EMLURB</v>
          </cell>
        </row>
        <row r="8020">
          <cell r="A8020">
            <v>0</v>
          </cell>
        </row>
        <row r="8021">
          <cell r="A8021" t="str">
            <v>21.07.410</v>
          </cell>
          <cell r="B8021" t="str">
            <v>GALERIA DE TUBOS DE CONCRETO CA1-1,50M DE DIAMETRO,INCLUSIVE ESCAVACAO MECANICA DAS VALAS ATE 2,50 M DE PROFUNDIDADE, REATERRO COMPACTADO, REMOCAO DO MATERIAL EXCEDENTE E ASSENTAMENTO DOS TUBOS (S/ O FORNECIMENTO DOS MESMOS).</v>
          </cell>
          <cell r="C8021" t="str">
            <v>m</v>
          </cell>
          <cell r="D8021">
            <v>251.3</v>
          </cell>
          <cell r="E8021" t="str">
            <v>EMLURB</v>
          </cell>
        </row>
        <row r="8022">
          <cell r="A8022">
            <v>0</v>
          </cell>
        </row>
        <row r="8023">
          <cell r="A8023" t="str">
            <v>21.07.420</v>
          </cell>
          <cell r="B8023" t="str">
            <v>GALERIA DE TUBO DE CONCRETO CA1-1,50 M DE DIAMETRO,INCLUSIVE ESCAVACAO MECANICA DAS VALAS ATE 2,50 M DE PROFUNDIDADE, REATERRO COMPACTADO, REMOCAO DO MATERIAL EXCEDENTE E ASSENTAMENTO DOS TUBOS (S/ O FORNECIMENTO DOS MESMOS)- SERVICO NOTURNO.</v>
          </cell>
          <cell r="C8023" t="str">
            <v>m</v>
          </cell>
          <cell r="D8023">
            <v>293.20999999999998</v>
          </cell>
          <cell r="E8023" t="str">
            <v>EMLURB</v>
          </cell>
        </row>
        <row r="8024">
          <cell r="A8024">
            <v>0</v>
          </cell>
        </row>
        <row r="8025">
          <cell r="A8025" t="str">
            <v>21.08.010</v>
          </cell>
          <cell r="B8025" t="str">
            <v>ASSENTAMENTO DE TUBOS DE CONCRETO C2-0,20 M DE DIAMETRO, INCLUSIVE O FORNECIMENTO DOS MESMOS E TRANSPORTE.</v>
          </cell>
          <cell r="C8025" t="str">
            <v>m</v>
          </cell>
          <cell r="D8025">
            <v>19.88</v>
          </cell>
          <cell r="E8025" t="str">
            <v>EMLURB</v>
          </cell>
        </row>
        <row r="8026">
          <cell r="A8026">
            <v>0</v>
          </cell>
        </row>
        <row r="8027">
          <cell r="A8027" t="str">
            <v>21.08.020</v>
          </cell>
          <cell r="B8027" t="str">
            <v>ASSENTAMENTO DE TUBOS DE CONCRETO C2-0,30 M DE DIAMETRO, INCLUSIVE O FORNECIMENTO DOS MESMOS E TRANSPORTE.</v>
          </cell>
          <cell r="C8027" t="str">
            <v>m</v>
          </cell>
          <cell r="D8027">
            <v>29.39</v>
          </cell>
          <cell r="E8027" t="str">
            <v>EMLURB</v>
          </cell>
        </row>
        <row r="8028">
          <cell r="A8028">
            <v>0</v>
          </cell>
        </row>
        <row r="8029">
          <cell r="A8029" t="str">
            <v>21.08.030</v>
          </cell>
          <cell r="B8029" t="str">
            <v>ASSENTAMENTO DE TUBOS DE CONCRETO C2-0,40 M DE DIAMETRO, INCLUSIVE O FORNECIMENTO DOS MESMOS E TRANSPORTE.</v>
          </cell>
          <cell r="C8029" t="str">
            <v>m</v>
          </cell>
          <cell r="D8029">
            <v>38.61</v>
          </cell>
          <cell r="E8029" t="str">
            <v>EMLURB</v>
          </cell>
        </row>
        <row r="8030">
          <cell r="A8030">
            <v>0</v>
          </cell>
        </row>
        <row r="8031">
          <cell r="A8031" t="str">
            <v>21.08.040</v>
          </cell>
          <cell r="B8031" t="str">
            <v>ASSENTAMENTO DE TUBOS DE CONCRETO C2-0,50 M DE DIAMETRO, INCLUSIVE O FORNECIMENTO DOS MESMOS E TRANSPORTE.</v>
          </cell>
          <cell r="C8031" t="str">
            <v>m</v>
          </cell>
          <cell r="D8031">
            <v>53.14</v>
          </cell>
          <cell r="E8031" t="str">
            <v>EMLURB</v>
          </cell>
        </row>
        <row r="8032">
          <cell r="A8032">
            <v>0</v>
          </cell>
        </row>
        <row r="8033">
          <cell r="A8033" t="str">
            <v>21.08.050</v>
          </cell>
          <cell r="B8033" t="str">
            <v>ASSENTAMENTO DE TUBOS DE CONCRETO C2-0,60 M DE DIAMETRO, INCLUSIVE O FORNECIMENTO DOS MESMOS E TRANSPORTE.</v>
          </cell>
          <cell r="C8033" t="str">
            <v>m</v>
          </cell>
          <cell r="D8033">
            <v>75.010000000000005</v>
          </cell>
          <cell r="E8033" t="str">
            <v>EMLURB</v>
          </cell>
        </row>
        <row r="8034">
          <cell r="A8034">
            <v>0</v>
          </cell>
        </row>
        <row r="8035">
          <cell r="A8035" t="str">
            <v>21.08.060</v>
          </cell>
          <cell r="B8035" t="str">
            <v>ASSENTAMENTO DE TUBOS DE CONCRETO CS-0,70 M DE DIAMETRO, INCLUSIVE O FORNECIMENTO DOS MESMOS E TRANSPORTE.</v>
          </cell>
          <cell r="C8035" t="str">
            <v>m</v>
          </cell>
          <cell r="D8035">
            <v>94.38</v>
          </cell>
          <cell r="E8035" t="str">
            <v>EMLURB</v>
          </cell>
        </row>
        <row r="8036">
          <cell r="A8036">
            <v>0</v>
          </cell>
        </row>
        <row r="8037">
          <cell r="A8037" t="str">
            <v>21.08.070</v>
          </cell>
          <cell r="B8037" t="str">
            <v>ASSENTAMENTO DE TUBOS DE CONCRETO CS-0,80 M DE DIAMETRO, INCLUSIVE O FORNECIMENTO DOS MESMOS E TRANSPORTE.</v>
          </cell>
          <cell r="C8037" t="str">
            <v>m</v>
          </cell>
          <cell r="D8037">
            <v>133.06</v>
          </cell>
          <cell r="E8037" t="str">
            <v>EMLURB</v>
          </cell>
        </row>
        <row r="8038">
          <cell r="A8038">
            <v>0</v>
          </cell>
        </row>
        <row r="8039">
          <cell r="A8039" t="str">
            <v>21.08.080</v>
          </cell>
          <cell r="B8039" t="str">
            <v>ASSENTAMENTO DE TUBOS DE CONCRETO CS-0,90 M DE DIAMETRO, INCLUSIVE O FORNECIMENTO DOS MESMOS E TRANSPORTE.</v>
          </cell>
          <cell r="C8039" t="str">
            <v>m</v>
          </cell>
          <cell r="D8039">
            <v>145.13</v>
          </cell>
          <cell r="E8039" t="str">
            <v>EMLURB</v>
          </cell>
        </row>
        <row r="8040">
          <cell r="A8040">
            <v>0</v>
          </cell>
        </row>
        <row r="8041">
          <cell r="A8041" t="str">
            <v>21.08.090</v>
          </cell>
          <cell r="B8041" t="str">
            <v>ASSENTAMENTO DE TUBOS DE CONCRETO CS-1,00 M DE DIAMETRO, INCLUSIVE O FORNECIMENTO DOS MESMOS E TRANSPORTE.</v>
          </cell>
          <cell r="C8041" t="str">
            <v>m</v>
          </cell>
          <cell r="D8041">
            <v>208.35</v>
          </cell>
          <cell r="E8041" t="str">
            <v>EMLURB</v>
          </cell>
        </row>
        <row r="8042">
          <cell r="A8042">
            <v>0</v>
          </cell>
        </row>
        <row r="8043">
          <cell r="A8043" t="str">
            <v>21.08.100</v>
          </cell>
          <cell r="B8043" t="str">
            <v>ASSENTAMENTO DE TUBOS DE CONCRETO CA1-0,60 M DE DIAMETRO, INCLUSIVE O FORNECIMENTO DOS MESMOS E TRANSPORTE.</v>
          </cell>
          <cell r="C8043" t="str">
            <v>m</v>
          </cell>
          <cell r="D8043">
            <v>120.86</v>
          </cell>
          <cell r="E8043" t="str">
            <v>EMLURB</v>
          </cell>
        </row>
        <row r="8044">
          <cell r="A8044">
            <v>0</v>
          </cell>
        </row>
        <row r="8045">
          <cell r="A8045" t="str">
            <v>21.08.105</v>
          </cell>
          <cell r="B8045" t="str">
            <v>ASSENTAMENTO DE TUBOS DE CONCRETO CA 2-0,60 M DE DIAMETRO, INCLUSIVE FORNECIMENTO DOS MESMOS E TRANSPORTE.</v>
          </cell>
          <cell r="C8045" t="str">
            <v>m</v>
          </cell>
          <cell r="D8045">
            <v>116.52</v>
          </cell>
          <cell r="E8045" t="str">
            <v>SEDUC</v>
          </cell>
        </row>
        <row r="8046">
          <cell r="A8046">
            <v>0</v>
          </cell>
        </row>
        <row r="8047">
          <cell r="A8047" t="str">
            <v>21.08.110</v>
          </cell>
          <cell r="B8047" t="str">
            <v>ASSENTAMENTO DE TUBOS DE CONCRETO CA1-0,70 M DE DIAMETRO, INCLUSIVE O FORNECIMENTO DOS MESMOS E TRANSPORTE.</v>
          </cell>
          <cell r="C8047" t="str">
            <v>m</v>
          </cell>
          <cell r="D8047">
            <v>127.08</v>
          </cell>
          <cell r="E8047" t="str">
            <v>EMLURB</v>
          </cell>
        </row>
        <row r="8048">
          <cell r="A8048">
            <v>0</v>
          </cell>
        </row>
        <row r="8049">
          <cell r="A8049" t="str">
            <v>21.08.120</v>
          </cell>
          <cell r="B8049" t="str">
            <v>ASSENTAMENTO DE TUBOS DE CONCRETO CA1-0,80 M DE DIAMETRO, INCLUSIVE O FORNECIMENTO DOS MESMOS E TRANSPORTE.</v>
          </cell>
          <cell r="C8049" t="str">
            <v>m</v>
          </cell>
          <cell r="D8049">
            <v>190.24</v>
          </cell>
          <cell r="E8049" t="str">
            <v>EMLURB</v>
          </cell>
        </row>
        <row r="8050">
          <cell r="A8050">
            <v>0</v>
          </cell>
        </row>
        <row r="8051">
          <cell r="A8051" t="str">
            <v>21.08.130</v>
          </cell>
          <cell r="B8051" t="str">
            <v>ASSENTAMENTO DE TUBOS DE CONCRETO CA1-0,90 M DE DIAMETRO, INCLUSIVE O FORNECIMENTO DOS MESMOS E TRANSPORTE.</v>
          </cell>
          <cell r="C8051" t="str">
            <v>m</v>
          </cell>
          <cell r="D8051">
            <v>215.84</v>
          </cell>
          <cell r="E8051" t="str">
            <v>EMLURB</v>
          </cell>
        </row>
        <row r="8052">
          <cell r="A8052">
            <v>0</v>
          </cell>
        </row>
        <row r="8053">
          <cell r="A8053" t="str">
            <v>21.08.140</v>
          </cell>
          <cell r="B8053" t="str">
            <v>ASSENTAMENTO DE TUBOS DE CONCRETO CA1-1,00 M DE DIAMETRO, INCLUSIVE O FORNECIMENTO DOS MESMOS E TRANSPORTE.</v>
          </cell>
          <cell r="C8053" t="str">
            <v>m</v>
          </cell>
          <cell r="D8053">
            <v>262.26</v>
          </cell>
          <cell r="E8053" t="str">
            <v>EMLURB</v>
          </cell>
        </row>
        <row r="8054">
          <cell r="A8054">
            <v>0</v>
          </cell>
        </row>
        <row r="8055">
          <cell r="A8055" t="str">
            <v>21.08.150</v>
          </cell>
          <cell r="B8055" t="str">
            <v>ASSENTAMENTO DE TUBOS DE CONCRETO CA1-1,10 M DE DIAMETRO,INCLUSIVE O FORNECIMENTO DOS MESMOS E TRANSPORTE.</v>
          </cell>
          <cell r="C8055" t="str">
            <v>m</v>
          </cell>
          <cell r="D8055">
            <v>282.14999999999998</v>
          </cell>
          <cell r="E8055" t="str">
            <v>EMLURB</v>
          </cell>
        </row>
        <row r="8056">
          <cell r="A8056">
            <v>0</v>
          </cell>
        </row>
        <row r="8057">
          <cell r="A8057" t="str">
            <v>21.08.160</v>
          </cell>
          <cell r="B8057" t="str">
            <v>ASSENTAMENTO DE TUBOS DE CONCRETO CA1-1,20 M DE DIAMETRO,INCLUSIVE O FORNECIMENTO DOS MESMOS E TRANSPORTE.</v>
          </cell>
          <cell r="C8057" t="str">
            <v>m</v>
          </cell>
          <cell r="D8057">
            <v>370.74</v>
          </cell>
          <cell r="E8057" t="str">
            <v>EMLURB</v>
          </cell>
        </row>
        <row r="8058">
          <cell r="A8058">
            <v>0</v>
          </cell>
        </row>
        <row r="8059">
          <cell r="A8059" t="str">
            <v>21.08.170</v>
          </cell>
          <cell r="B8059" t="str">
            <v>ASSENTAMENTO DE TUBOS DE CONCRETO CA1-1,50 M DE DIAMETRO,INCLUSIVE O FORNECIMENTO DOS MESMOS E TRANSPORTE.</v>
          </cell>
          <cell r="C8059" t="str">
            <v>m</v>
          </cell>
          <cell r="D8059">
            <v>579.96</v>
          </cell>
          <cell r="E8059" t="str">
            <v>EMLURB</v>
          </cell>
        </row>
        <row r="8060">
          <cell r="A8060">
            <v>0</v>
          </cell>
        </row>
        <row r="8061">
          <cell r="A8061" t="str">
            <v>21.08.180</v>
          </cell>
          <cell r="B8061" t="str">
            <v>ASSENTAMENTO DE TUBOS DE CONCRETO C2-0,20 M DE DIAMETRO, SEM O FORNECIMENTO DOS MESMOS.</v>
          </cell>
          <cell r="C8061" t="str">
            <v>m</v>
          </cell>
          <cell r="D8061">
            <v>6.64</v>
          </cell>
          <cell r="E8061" t="str">
            <v>EMLURB</v>
          </cell>
        </row>
        <row r="8062">
          <cell r="A8062">
            <v>0</v>
          </cell>
        </row>
        <row r="8063">
          <cell r="A8063" t="str">
            <v>21.08.190</v>
          </cell>
          <cell r="B8063" t="str">
            <v>ASSENTAMENTO DE TUBOS DE CONCRETO C2-0,30 M DE DIAMETRO, SEM O FORNECIMENTO DOS MESMOS.</v>
          </cell>
          <cell r="C8063" t="str">
            <v>m</v>
          </cell>
          <cell r="D8063">
            <v>9.16</v>
          </cell>
          <cell r="E8063" t="str">
            <v>EMLURB</v>
          </cell>
        </row>
        <row r="8064">
          <cell r="A8064">
            <v>0</v>
          </cell>
        </row>
        <row r="8065">
          <cell r="A8065" t="str">
            <v>21.08.200</v>
          </cell>
          <cell r="B8065" t="str">
            <v>ASSENTAMENTO DE TUBOS DE CONCRETO C2-0,40 M DE DIAMETRO, SEM O FORNECIMENTO DOS MESMOS.</v>
          </cell>
          <cell r="C8065" t="str">
            <v>m</v>
          </cell>
          <cell r="D8065">
            <v>11.83</v>
          </cell>
          <cell r="E8065" t="str">
            <v>EMLURB</v>
          </cell>
        </row>
        <row r="8066">
          <cell r="A8066">
            <v>0</v>
          </cell>
        </row>
        <row r="8067">
          <cell r="A8067" t="str">
            <v>21.08.210</v>
          </cell>
          <cell r="B8067" t="str">
            <v>ASSENTAMENTO DE TUBOS DE CONCRETO C2-0,50 M DE DIAMETRO, SEM O FORNECIMENTO DOS MESMOS.</v>
          </cell>
          <cell r="C8067" t="str">
            <v>m</v>
          </cell>
          <cell r="D8067">
            <v>15.65</v>
          </cell>
          <cell r="E8067" t="str">
            <v>EMLURB</v>
          </cell>
        </row>
        <row r="8068">
          <cell r="A8068">
            <v>0</v>
          </cell>
        </row>
        <row r="8069">
          <cell r="A8069" t="str">
            <v>21.08.220</v>
          </cell>
          <cell r="B8069" t="str">
            <v>ASSENTAMENTO DE TUBOS DE CONCRETO C2 OU CA1 0,60 M DE DIAMETRO, SEM O FORNECIMENTO DOS MESMOS.</v>
          </cell>
          <cell r="C8069" t="str">
            <v>m</v>
          </cell>
          <cell r="D8069">
            <v>20.2</v>
          </cell>
          <cell r="E8069" t="str">
            <v>EMLURB</v>
          </cell>
        </row>
        <row r="8070">
          <cell r="A8070">
            <v>0</v>
          </cell>
        </row>
        <row r="8071">
          <cell r="A8071" t="str">
            <v>21.08.230</v>
          </cell>
          <cell r="B8071" t="str">
            <v>ASSENTAMENTO DE TUBOS DE CONCRETO CS OU CA1 0,70 M DE DIAMETRO, SEM O FORNECIMENTO DOS MESMOS.</v>
          </cell>
          <cell r="C8071" t="str">
            <v>m</v>
          </cell>
          <cell r="D8071">
            <v>24.29</v>
          </cell>
          <cell r="E8071" t="str">
            <v>EMLURB</v>
          </cell>
        </row>
        <row r="8072">
          <cell r="A8072">
            <v>0</v>
          </cell>
        </row>
        <row r="8073">
          <cell r="A8073" t="str">
            <v>21.08.240</v>
          </cell>
          <cell r="B8073" t="str">
            <v>ASSENTAMENTO DE TUBOS DE CONCRETO CS OU CA1 0,80 M DE DIAMETRO, SEM O FORNECIMENTO DOS MESMOS.</v>
          </cell>
          <cell r="C8073" t="str">
            <v>m</v>
          </cell>
          <cell r="D8073">
            <v>29.7</v>
          </cell>
          <cell r="E8073" t="str">
            <v>EMLURB</v>
          </cell>
        </row>
        <row r="8074">
          <cell r="A8074">
            <v>0</v>
          </cell>
        </row>
        <row r="8075">
          <cell r="A8075" t="str">
            <v>21.08.250</v>
          </cell>
          <cell r="B8075" t="str">
            <v>ASSENTAMENTO DE TUBOS DE CONCRETO CS OU CA1 0,90 M DE DIAMETRO, SEM O FORNECIMENTO DOS MESMOS.</v>
          </cell>
          <cell r="C8075" t="str">
            <v>m</v>
          </cell>
          <cell r="D8075">
            <v>36.76</v>
          </cell>
          <cell r="E8075" t="str">
            <v>EMLURB</v>
          </cell>
        </row>
        <row r="8076">
          <cell r="A8076">
            <v>0</v>
          </cell>
        </row>
        <row r="8077">
          <cell r="A8077" t="str">
            <v>21.08.260</v>
          </cell>
          <cell r="B8077" t="str">
            <v>ASSENTAMENTO DE TUBOS DE CONCRETO CS OU CA1 1,00 M DE DIAMETRO, SEM O FORNECIMENTO DOS MESMOS.</v>
          </cell>
          <cell r="C8077" t="str">
            <v>m</v>
          </cell>
          <cell r="D8077">
            <v>51.26</v>
          </cell>
          <cell r="E8077" t="str">
            <v>EMLURB</v>
          </cell>
        </row>
        <row r="8078">
          <cell r="A8078">
            <v>0</v>
          </cell>
        </row>
        <row r="8079">
          <cell r="A8079" t="str">
            <v>21.08.270</v>
          </cell>
          <cell r="B8079" t="str">
            <v>ASSENTAMENTO DE TUBOS DE CONCRETO CA1-1,10M DE DIAMETRO, SEM O FORNECIMENTO DOS MESMOS.</v>
          </cell>
          <cell r="C8079" t="str">
            <v>m</v>
          </cell>
          <cell r="D8079">
            <v>59.53</v>
          </cell>
          <cell r="E8079" t="str">
            <v>EMLURB</v>
          </cell>
        </row>
        <row r="8080">
          <cell r="A8080">
            <v>0</v>
          </cell>
        </row>
        <row r="8081">
          <cell r="A8081" t="str">
            <v>21.08.280</v>
          </cell>
          <cell r="B8081" t="str">
            <v>ASSENTAMENTO DE TUBOS DE CONCRETO CA1-1,20 M DE DIAMETRO, SEM O FORNECIMENTO DOS MESMOS.</v>
          </cell>
          <cell r="C8081" t="str">
            <v>m</v>
          </cell>
          <cell r="D8081">
            <v>73.680000000000007</v>
          </cell>
          <cell r="E8081" t="str">
            <v>EMLURB</v>
          </cell>
        </row>
        <row r="8082">
          <cell r="A8082">
            <v>0</v>
          </cell>
        </row>
        <row r="8083">
          <cell r="A8083" t="str">
            <v>21.08.290</v>
          </cell>
          <cell r="B8083" t="str">
            <v>ASSENTAMENTO DE TUBOS DE CONCRETO CA1-1,50 M DE DIAMETRO, SEM O FORNECIMENTO DOS MESMOS.</v>
          </cell>
          <cell r="C8083" t="str">
            <v>m</v>
          </cell>
          <cell r="D8083">
            <v>104.71</v>
          </cell>
          <cell r="E8083" t="str">
            <v>EMLURB</v>
          </cell>
        </row>
        <row r="8084">
          <cell r="A8084">
            <v>0</v>
          </cell>
        </row>
        <row r="8085">
          <cell r="A8085" t="str">
            <v>21.08.370</v>
          </cell>
          <cell r="B8085" t="str">
            <v>ASSENTAMENTO DE TUBOS POROSOS DE CONCRETO COM 0,20 M DE DIAMETRO, INCLUSIVE O FORNECIMENTO DOS MESMOS E TRANSPORTE.</v>
          </cell>
          <cell r="C8085" t="str">
            <v>m</v>
          </cell>
          <cell r="D8085">
            <v>27.12</v>
          </cell>
          <cell r="E8085" t="str">
            <v>EMLURB</v>
          </cell>
        </row>
        <row r="8086">
          <cell r="A8086">
            <v>0</v>
          </cell>
        </row>
        <row r="8087">
          <cell r="A8087" t="str">
            <v>21.09.010</v>
          </cell>
          <cell r="B8087" t="str">
            <v>LIMPEZA DE LINHA D´AGUA, SEM A REMOCAO DO MATERIAL.</v>
          </cell>
          <cell r="C8087" t="str">
            <v>m</v>
          </cell>
          <cell r="D8087">
            <v>0.39</v>
          </cell>
          <cell r="E8087" t="str">
            <v>EMLURB</v>
          </cell>
        </row>
        <row r="8088">
          <cell r="A8088">
            <v>0</v>
          </cell>
        </row>
        <row r="8089">
          <cell r="A8089" t="str">
            <v>21.09.020</v>
          </cell>
          <cell r="B8089" t="str">
            <v>LIMPEZA DE LINHA D´AGUA, SEM A REMOCAO DO MATERIAL-(SERVICO NOTURNO).</v>
          </cell>
          <cell r="C8089" t="str">
            <v>m</v>
          </cell>
          <cell r="D8089">
            <v>0.47</v>
          </cell>
          <cell r="E8089" t="str">
            <v>EMLURB</v>
          </cell>
        </row>
        <row r="8090">
          <cell r="A8090">
            <v>0</v>
          </cell>
        </row>
        <row r="8091">
          <cell r="A8091" t="str">
            <v>21.09.030</v>
          </cell>
          <cell r="B8091" t="str">
            <v>LIMPEZA DE CAIXA COLETORA DE 0,30 X 0,90 X 1,00 M.</v>
          </cell>
          <cell r="C8091" t="str">
            <v>Un</v>
          </cell>
          <cell r="D8091">
            <v>4.96</v>
          </cell>
          <cell r="E8091" t="str">
            <v>EMLURB</v>
          </cell>
        </row>
        <row r="8092">
          <cell r="A8092">
            <v>0</v>
          </cell>
        </row>
        <row r="8093">
          <cell r="A8093" t="str">
            <v>21.09.040</v>
          </cell>
          <cell r="B8093" t="str">
            <v>LIMPEZA DE CAIXA COLETORA DE 0,30 X 0,90 X 1,00 M-(SERVICO NOTURNO).</v>
          </cell>
          <cell r="C8093" t="str">
            <v>Un</v>
          </cell>
          <cell r="D8093">
            <v>5.95</v>
          </cell>
          <cell r="E8093" t="str">
            <v>EMLURB</v>
          </cell>
        </row>
        <row r="8094">
          <cell r="A8094">
            <v>0</v>
          </cell>
        </row>
        <row r="8095">
          <cell r="A8095" t="str">
            <v>21.09.050</v>
          </cell>
          <cell r="B8095" t="str">
            <v>LIMPEZA DE GALERIA DE 0,20 M, 0,30 M E 0,40 M DE DIAMETRO.</v>
          </cell>
          <cell r="C8095" t="str">
            <v>m</v>
          </cell>
          <cell r="D8095">
            <v>10.42</v>
          </cell>
          <cell r="E8095" t="str">
            <v>EMLURB</v>
          </cell>
        </row>
        <row r="8096">
          <cell r="A8096">
            <v>0</v>
          </cell>
        </row>
        <row r="8097">
          <cell r="A8097" t="str">
            <v>21.09.060</v>
          </cell>
          <cell r="B8097" t="str">
            <v>LIMPEZA DE GALERIA DE 0,20 M, 0,30 M E 0,40 M DE DIAMETRO-(SERVICO NOTURNO).</v>
          </cell>
          <cell r="C8097" t="str">
            <v>m</v>
          </cell>
          <cell r="D8097">
            <v>12.51</v>
          </cell>
          <cell r="E8097" t="str">
            <v>EMLURB</v>
          </cell>
        </row>
        <row r="8098">
          <cell r="A8098">
            <v>0</v>
          </cell>
        </row>
        <row r="8099">
          <cell r="A8099" t="str">
            <v>21.09.070</v>
          </cell>
          <cell r="B8099" t="str">
            <v>LIMPEZA DE GALERIA DE 0,50 M, 0,60 M E 0,70 M DE DIAMETRO.</v>
          </cell>
          <cell r="C8099" t="str">
            <v>m</v>
          </cell>
          <cell r="D8099">
            <v>12.41</v>
          </cell>
          <cell r="E8099" t="str">
            <v>EMLURB</v>
          </cell>
        </row>
        <row r="8100">
          <cell r="A8100">
            <v>0</v>
          </cell>
        </row>
        <row r="8101">
          <cell r="A8101" t="str">
            <v>21.09.080</v>
          </cell>
          <cell r="B8101" t="str">
            <v>LIMPEZA DE GALERIA DE 0,50 M, 0,60 M E 0,70 M DE DIAMETRO-(SERVICO NOTURNO).</v>
          </cell>
          <cell r="C8101" t="str">
            <v>m</v>
          </cell>
          <cell r="D8101">
            <v>14.89</v>
          </cell>
          <cell r="E8101" t="str">
            <v>EMLURB</v>
          </cell>
        </row>
        <row r="8102">
          <cell r="A8102">
            <v>0</v>
          </cell>
        </row>
        <row r="8103">
          <cell r="A8103" t="str">
            <v>21.09.090</v>
          </cell>
          <cell r="B8103" t="str">
            <v>LIMPEZA DE GALERIA DE 0,80 M, 0,90 M E 1,00 M DE DIAMETRO.</v>
          </cell>
          <cell r="C8103" t="str">
            <v>m</v>
          </cell>
          <cell r="D8103">
            <v>16.38</v>
          </cell>
          <cell r="E8103" t="str">
            <v>EMLURB</v>
          </cell>
        </row>
        <row r="8104">
          <cell r="A8104">
            <v>0</v>
          </cell>
        </row>
        <row r="8105">
          <cell r="A8105" t="str">
            <v>21.09.100</v>
          </cell>
          <cell r="B8105" t="str">
            <v>LIMPEZA DE GALERIA DE 0,80 M, 0,90 M E 1,00 M DE DIAMETRO-(SERVICO NOTURNO).</v>
          </cell>
          <cell r="C8105" t="str">
            <v>m</v>
          </cell>
          <cell r="D8105">
            <v>19.66</v>
          </cell>
          <cell r="E8105" t="str">
            <v>EMLURB</v>
          </cell>
        </row>
        <row r="8106">
          <cell r="A8106">
            <v>0</v>
          </cell>
        </row>
        <row r="8107">
          <cell r="A8107" t="str">
            <v>21.09.110</v>
          </cell>
          <cell r="B8107" t="str">
            <v>LIMPEZA DE GALERIA DE 1,10 M E 1,20 M DE DIAMETRO.</v>
          </cell>
          <cell r="C8107" t="str">
            <v>m</v>
          </cell>
          <cell r="D8107">
            <v>19.850000000000001</v>
          </cell>
          <cell r="E8107" t="str">
            <v>EMLURB</v>
          </cell>
        </row>
        <row r="8108">
          <cell r="A8108">
            <v>0</v>
          </cell>
        </row>
        <row r="8109">
          <cell r="A8109" t="str">
            <v>21.09.120</v>
          </cell>
          <cell r="B8109" t="str">
            <v>LIMPEZA DE GALERIA DE 1,10 M E 1,20 M DE DIAMETRO-(SERVICO NOTURNO).</v>
          </cell>
          <cell r="C8109" t="str">
            <v>m</v>
          </cell>
          <cell r="D8109">
            <v>23.82</v>
          </cell>
          <cell r="E8109" t="str">
            <v>EMLURB</v>
          </cell>
        </row>
        <row r="8110">
          <cell r="A8110">
            <v>0</v>
          </cell>
        </row>
        <row r="8111">
          <cell r="A8111" t="str">
            <v>21.09.130</v>
          </cell>
          <cell r="B8111" t="str">
            <v>LIMPEZA DE GALERIA DE 1,50 M DE DIAMETRO.</v>
          </cell>
          <cell r="C8111" t="str">
            <v>m</v>
          </cell>
          <cell r="D8111">
            <v>24.82</v>
          </cell>
          <cell r="E8111" t="str">
            <v>EMLURB</v>
          </cell>
        </row>
        <row r="8112">
          <cell r="A8112">
            <v>0</v>
          </cell>
        </row>
        <row r="8113">
          <cell r="A8113" t="str">
            <v>21.09.140</v>
          </cell>
          <cell r="B8113" t="str">
            <v>LIMPEZA DE GALERIA DE 1,50 M DE DIAMETRO- (SERVICO NOTURNO).</v>
          </cell>
          <cell r="C8113" t="str">
            <v>m</v>
          </cell>
          <cell r="D8113">
            <v>29.79</v>
          </cell>
          <cell r="E8113" t="str">
            <v>EMLURB</v>
          </cell>
        </row>
        <row r="8114">
          <cell r="A8114">
            <v>0</v>
          </cell>
        </row>
        <row r="8115">
          <cell r="A8115" t="str">
            <v>21.09.150</v>
          </cell>
          <cell r="B8115" t="str">
            <v>LIMPEZA DE MANILHA DE 4 POL., 6 POL. E 8 POL. DE DIAMETRO.</v>
          </cell>
          <cell r="C8115" t="str">
            <v>m</v>
          </cell>
          <cell r="D8115">
            <v>8.44</v>
          </cell>
          <cell r="E8115" t="str">
            <v>EMLURB</v>
          </cell>
        </row>
        <row r="8116">
          <cell r="A8116">
            <v>0</v>
          </cell>
        </row>
        <row r="8117">
          <cell r="A8117" t="str">
            <v>21.09.160</v>
          </cell>
          <cell r="B8117" t="str">
            <v>LIMPEZA DE MANILHA DE 4 POL., 6 POL. E 8 POL. DE DIAMETRO-(SERVICO NOTURNO).</v>
          </cell>
          <cell r="C8117" t="str">
            <v>m</v>
          </cell>
          <cell r="D8117">
            <v>10.130000000000001</v>
          </cell>
          <cell r="E8117" t="str">
            <v>EMLURB</v>
          </cell>
        </row>
        <row r="8118">
          <cell r="A8118">
            <v>0</v>
          </cell>
        </row>
        <row r="8119">
          <cell r="A8119" t="str">
            <v>21.09.170</v>
          </cell>
          <cell r="B8119" t="str">
            <v>RETIRADA DE BARONESAS DE CANAIS.</v>
          </cell>
          <cell r="C8119" t="str">
            <v>m2</v>
          </cell>
          <cell r="D8119">
            <v>1.22</v>
          </cell>
          <cell r="E8119" t="str">
            <v>EMLURB</v>
          </cell>
        </row>
        <row r="8120">
          <cell r="A8120">
            <v>0</v>
          </cell>
        </row>
        <row r="8121">
          <cell r="A8121" t="str">
            <v>21.09.180</v>
          </cell>
          <cell r="B8121" t="str">
            <v>HORA-HOMEM PARA LIMPEZA DE CANAIS E GALERIAS, INCLUINDO INSALUBRIDADE, EQUIPAMENTOS E FARDAMENTO.</v>
          </cell>
          <cell r="C8121" t="str">
            <v>H</v>
          </cell>
          <cell r="D8121">
            <v>8.0299999999999994</v>
          </cell>
          <cell r="E8121" t="str">
            <v>EMLURB</v>
          </cell>
        </row>
        <row r="8122">
          <cell r="A8122">
            <v>0</v>
          </cell>
        </row>
        <row r="8123">
          <cell r="A8123" t="str">
            <v>21.09.190</v>
          </cell>
          <cell r="B8123" t="str">
            <v>FORNECIMENTO DE FARDAMENTO COMPOSTO DE DUAS CAMISETAS COM A LOGOMARCA DA "OBRAS RECIFE" , UMA BERMUDA DE BRIM E UM PAR DE BOTAS.</v>
          </cell>
          <cell r="C8123" t="str">
            <v>Un</v>
          </cell>
          <cell r="D8123">
            <v>100.25</v>
          </cell>
          <cell r="E8123" t="str">
            <v>EMLURB</v>
          </cell>
        </row>
        <row r="8124">
          <cell r="A8124">
            <v>0</v>
          </cell>
        </row>
        <row r="8125">
          <cell r="A8125" t="str">
            <v>21.09.300</v>
          </cell>
          <cell r="B8125" t="str">
            <v xml:space="preserve">LIMP.MANUAL DE CANAL OU CANALETA,ABERTA OU C/ TAMPA MOVEL,PROFUND.ATE 1,50M EM LOCAIS PROX. DE ENCOSTAS DE MORROS,PLANICIES OU ALAGADOS , C/ TRANSP. MAT. RETIRADO EM CARRO DE MAO ATE 100M DIST. E CARGA EM CACAMBA ESTAC. E/OU CAM BASC.INC. M.O. C/ INSAL., </v>
          </cell>
          <cell r="C8125" t="str">
            <v>m3</v>
          </cell>
          <cell r="D8125">
            <v>29.47</v>
          </cell>
          <cell r="E8125" t="str">
            <v>EMLURB</v>
          </cell>
        </row>
        <row r="8126">
          <cell r="A8126">
            <v>0</v>
          </cell>
        </row>
        <row r="8127">
          <cell r="A8127" t="str">
            <v>21.09.310</v>
          </cell>
          <cell r="B8127" t="str">
            <v xml:space="preserve">LIMP.MANUAL DE CANAL OU CANALETA,ABERTA OU C/ TAMPA MOVEL,PROF. ACIMA 1,50M EM LOCAIS PROX. DE ENCOSTAS DE MORROS,PLANICIES OU ALAGADOS , C/ TRANSP. MAT. RETIRADO EM CARRO DE MAO ATE 100M DIST. E CARGA EM CACAMBA ESTAC. E/OU CAM BASC.INC. M.O. C/ INSAL., </v>
          </cell>
          <cell r="C8127" t="str">
            <v>m3</v>
          </cell>
          <cell r="D8127">
            <v>39.270000000000003</v>
          </cell>
          <cell r="E8127" t="str">
            <v>EMLURB</v>
          </cell>
        </row>
        <row r="8128">
          <cell r="A8128">
            <v>0</v>
          </cell>
        </row>
        <row r="8129">
          <cell r="A8129" t="str">
            <v>21.09.320</v>
          </cell>
          <cell r="B8129" t="str">
            <v>LIMPEZA MANUAL DE GALERIA COM DIAMETRO ATE 1,50M COM TRANSPORTE DO MATERIAL RETIRADO COM CARRO DE MAO ATE 100M DE DISTANCIA E CARGA EM CACAMBA ESTACIONARIA E/OU CAMINHAO BASCULANTE INCLUSIVE MAO DE OBRA COM INSALUBRIDADE, EQUIPAMENTOS E FARDAMENTO.</v>
          </cell>
          <cell r="C8129" t="str">
            <v>m3</v>
          </cell>
          <cell r="D8129">
            <v>113.06</v>
          </cell>
          <cell r="E8129" t="str">
            <v>EMLURB</v>
          </cell>
        </row>
        <row r="8130">
          <cell r="A8130">
            <v>0</v>
          </cell>
        </row>
        <row r="8131">
          <cell r="A8131" t="str">
            <v>21.10.010</v>
          </cell>
          <cell r="B8131" t="str">
            <v>REVESTIMENTO COM PEDRAS GRANITICAS DE DIMENSOES MEDIAS 0,45 X 0,45 X 0,05 M E COM UMA SUPERFICIE PLANA (NAO TRABALHADA),ASSENTADAS E REJUNTADAS C/ ARGAMASSA DE CIMENTO E AREIA 1 3.</v>
          </cell>
          <cell r="C8131" t="str">
            <v>m2</v>
          </cell>
          <cell r="D8131">
            <v>56.94</v>
          </cell>
          <cell r="E8131" t="str">
            <v>EMLURB</v>
          </cell>
        </row>
        <row r="8132">
          <cell r="A8132">
            <v>0</v>
          </cell>
        </row>
        <row r="8133">
          <cell r="A8133" t="str">
            <v>21.10.020</v>
          </cell>
          <cell r="B8133" t="str">
            <v>REVESTIMENTO COM PEDRAS GRANITICAS DE DIMENSOES MEDIAS 0,45 X 0,45 X 0,05 M E COM UMA SUPERFICIE PLANA (NAO TRABALHADA),ASSENTADAS E REJUNTADAS C/ ARGAMASSA DE CIMENTO E AREIA 1 3 - SEM O FORNECIMENTO DAS PEDRAS.</v>
          </cell>
          <cell r="C8133" t="str">
            <v>m2</v>
          </cell>
          <cell r="D8133">
            <v>36.64</v>
          </cell>
          <cell r="E8133" t="str">
            <v>EMLURB</v>
          </cell>
        </row>
        <row r="8134">
          <cell r="A8134">
            <v>0</v>
          </cell>
        </row>
        <row r="8135">
          <cell r="A8135" t="str">
            <v>21.10.026</v>
          </cell>
          <cell r="B8135" t="str">
            <v>EXECUCAO DE CAMADA DRENANTE COM BRITA 19MM, INCLUSIVE O FORNECIMENTO DA MESMA</v>
          </cell>
          <cell r="C8135" t="str">
            <v>m3</v>
          </cell>
          <cell r="D8135">
            <v>67.930000000000007</v>
          </cell>
          <cell r="E8135" t="str">
            <v>EMLURB</v>
          </cell>
        </row>
        <row r="8136">
          <cell r="A8136">
            <v>0</v>
          </cell>
        </row>
        <row r="8137">
          <cell r="A8137" t="str">
            <v>21.10.028</v>
          </cell>
          <cell r="B8137" t="str">
            <v>EXECUCAO DE CAMADA DRENANTE COM BRITA 25MM, INCLUSIVE O FORNECIMENTO DA MESMA.</v>
          </cell>
          <cell r="C8137" t="str">
            <v>m3</v>
          </cell>
          <cell r="D8137">
            <v>67.930000000000007</v>
          </cell>
          <cell r="E8137" t="str">
            <v>EMLURB</v>
          </cell>
        </row>
        <row r="8138">
          <cell r="A8138">
            <v>0</v>
          </cell>
        </row>
        <row r="8139">
          <cell r="A8139" t="str">
            <v>21.10.030</v>
          </cell>
          <cell r="B8139" t="str">
            <v>EXECUCAO DE CAMADA DRENANTE COM BRITA 38MM, INCLUSIVE O FORNECIMENTO DA MESMA.</v>
          </cell>
          <cell r="C8139" t="str">
            <v>m3</v>
          </cell>
          <cell r="D8139">
            <v>67.930000000000007</v>
          </cell>
          <cell r="E8139" t="str">
            <v>EMLURB</v>
          </cell>
        </row>
        <row r="8140">
          <cell r="A8140">
            <v>0</v>
          </cell>
        </row>
        <row r="8141">
          <cell r="A8141" t="str">
            <v>21.10.035</v>
          </cell>
          <cell r="B8141" t="str">
            <v>FORNECIMENTO DE GEOTEXTIL TIPO BIDIM OP 30 OU SIMILAR COMO FILTRO EM SUBSTITUICAO A TRANSICAO GRANULOMETRICA EM ATERROS, GABIOES, ENROCAMENTO, RIP-RAPS, CONTENCOES, PROTECAO A EROSAO E ETC, INCLUSIVE APLICACAO.</v>
          </cell>
          <cell r="C8141" t="str">
            <v>m2</v>
          </cell>
          <cell r="D8141">
            <v>5.62</v>
          </cell>
          <cell r="E8141" t="str">
            <v>EMLURB</v>
          </cell>
        </row>
        <row r="8142">
          <cell r="A8142">
            <v>0</v>
          </cell>
        </row>
        <row r="8143">
          <cell r="A8143" t="str">
            <v>21.10.040</v>
          </cell>
          <cell r="B8143" t="str">
            <v>COLOCACAO DE DRENOS OU BARBACANS DE PVC COM DIAMETRO DE 110 MM, INCLUSIVE GEOTEXTIL, (NAO INCLUI A CAMADA DRENANTE DE BRITA).</v>
          </cell>
          <cell r="C8143" t="str">
            <v>m</v>
          </cell>
          <cell r="D8143">
            <v>44.74</v>
          </cell>
          <cell r="E8143" t="str">
            <v>EMLURB</v>
          </cell>
        </row>
        <row r="8144">
          <cell r="A8144">
            <v>0</v>
          </cell>
        </row>
        <row r="8145">
          <cell r="A8145" t="str">
            <v>21.10.050</v>
          </cell>
          <cell r="B8145" t="str">
            <v>FORNECIMENTO E COLOCAÇÃO DE LONA PLÁSTICA DE 150 MICRA.</v>
          </cell>
          <cell r="C8145" t="str">
            <v>m2</v>
          </cell>
          <cell r="D8145">
            <v>0.96</v>
          </cell>
          <cell r="E8145" t="str">
            <v>SEDUC</v>
          </cell>
        </row>
        <row r="8146">
          <cell r="A8146">
            <v>0</v>
          </cell>
        </row>
        <row r="8147">
          <cell r="A8147" t="str">
            <v>21.11.010</v>
          </cell>
          <cell r="B8147" t="str">
            <v>COLOCACAO DE CALHA DE CONCRETO DE 0,30 M DE DIAMETRO, INCLUINDO CORTE DO TUBO, ESCAVACAO ATE 1,50M DE PROFUNDIDADE,REATERRO COMPACTADO E FORNECIMENTO DA MESMA.</v>
          </cell>
          <cell r="C8147" t="str">
            <v>Un</v>
          </cell>
          <cell r="D8147">
            <v>66.069999999999993</v>
          </cell>
          <cell r="E8147" t="str">
            <v>EMLURB</v>
          </cell>
        </row>
        <row r="8148">
          <cell r="A8148">
            <v>0</v>
          </cell>
        </row>
        <row r="8149">
          <cell r="A8149" t="str">
            <v>21.11.020</v>
          </cell>
          <cell r="B8149" t="str">
            <v>COLOCACAO DE CALHA DE CONCRETO DE 0,30 M DE DIAMETRO, INCLUINDO CORTE DO TUBO, ESCAVACAO ATE 1,50M DE PROFUNDIDADE,REATERRO COMPACTADO.</v>
          </cell>
          <cell r="C8149" t="str">
            <v>Un</v>
          </cell>
          <cell r="D8149">
            <v>55.35</v>
          </cell>
          <cell r="E8149" t="str">
            <v>EMLURB</v>
          </cell>
        </row>
        <row r="8150">
          <cell r="A8150">
            <v>0</v>
          </cell>
        </row>
        <row r="8151">
          <cell r="A8151" t="str">
            <v>21.11.030</v>
          </cell>
          <cell r="B8151" t="str">
            <v>COLOCACAO DE CALHA DE CONCRETO DE 0,40 M DE DIAMETRO, INCLUINDO CORTE DO TUBO, ESCAVACAO ATE 1,50M DE PROFUNDIDADE,REATERRO COMPACTADO E FORNECIMENTO DA MESMA.</v>
          </cell>
          <cell r="C8151" t="str">
            <v>Un</v>
          </cell>
          <cell r="D8151">
            <v>87.88</v>
          </cell>
          <cell r="E8151" t="str">
            <v>EMLURB</v>
          </cell>
        </row>
        <row r="8152">
          <cell r="A8152">
            <v>0</v>
          </cell>
        </row>
        <row r="8153">
          <cell r="A8153" t="str">
            <v>21.11.040</v>
          </cell>
          <cell r="B8153" t="str">
            <v>COLOCACAO DE CALHA DE CONCRETO DE 0,40 M DE DIAMETRO, INCLUINDO CORTE DO TUBO, ESCAVACAO ATE 1,50M DE PROFUNDIDADE,REATERRO COMPACTADO.</v>
          </cell>
          <cell r="C8153" t="str">
            <v>Un</v>
          </cell>
          <cell r="D8153">
            <v>70.959999999999994</v>
          </cell>
          <cell r="E8153" t="str">
            <v>EMLURB</v>
          </cell>
        </row>
        <row r="8154">
          <cell r="A8154">
            <v>0</v>
          </cell>
        </row>
        <row r="8155">
          <cell r="A8155" t="str">
            <v>21.11.050</v>
          </cell>
          <cell r="B8155" t="str">
            <v>COLOCACAO DE CALHA DE CONCRETO DE 0,60 M DE DIAMETRO, INCLUINDO CORTE DO TUBO, ESCAVACAO ATE 1,50M DE PROFUNDIDADE,REATERRO COMPACTADO E FORNECIMENTO DA MESMA.</v>
          </cell>
          <cell r="C8155" t="str">
            <v>Un</v>
          </cell>
          <cell r="D8155">
            <v>144.97999999999999</v>
          </cell>
          <cell r="E8155" t="str">
            <v>EMLURB</v>
          </cell>
        </row>
        <row r="8156">
          <cell r="A8156">
            <v>0</v>
          </cell>
        </row>
        <row r="8157">
          <cell r="A8157" t="str">
            <v>21.11.060</v>
          </cell>
          <cell r="B8157" t="str">
            <v>COLOCACAO DE CALHA DE CONCRETO DE 0,60 M DE DIAMETRO, INCLUINDO CORTE DO TUBO, ESCAVACAO ATE 1,50M DE PROFUNDIDADE,REATERRO COMPACTADO.</v>
          </cell>
          <cell r="C8157" t="str">
            <v>Un</v>
          </cell>
          <cell r="D8157">
            <v>105.11</v>
          </cell>
          <cell r="E8157" t="str">
            <v>EMLURB</v>
          </cell>
        </row>
        <row r="8158">
          <cell r="A8158">
            <v>0</v>
          </cell>
        </row>
        <row r="8159">
          <cell r="A8159" t="str">
            <v>21.12.010</v>
          </cell>
          <cell r="B8159" t="str">
            <v>ARRANCAMENTO DE TUBOS DE GALERIA DE DIAMETRO 0,20 M, INCLUSIVE ESCAVACAO.</v>
          </cell>
          <cell r="C8159" t="str">
            <v>m</v>
          </cell>
          <cell r="D8159">
            <v>11.49</v>
          </cell>
          <cell r="E8159" t="str">
            <v>EMLURB</v>
          </cell>
        </row>
        <row r="8160">
          <cell r="A8160">
            <v>0</v>
          </cell>
        </row>
        <row r="8161">
          <cell r="A8161" t="str">
            <v>21.12.020</v>
          </cell>
          <cell r="B8161" t="str">
            <v>ARRANCAMENTO DE TUBOS DE GALERIA DE DIAMETRO 0,30 M, INCLUSIVE ESCAVACAO.</v>
          </cell>
          <cell r="C8161" t="str">
            <v>m</v>
          </cell>
          <cell r="D8161">
            <v>16.64</v>
          </cell>
          <cell r="E8161" t="str">
            <v>EMLURB</v>
          </cell>
        </row>
        <row r="8162">
          <cell r="A8162">
            <v>0</v>
          </cell>
        </row>
        <row r="8163">
          <cell r="A8163" t="str">
            <v>21.12.030</v>
          </cell>
          <cell r="B8163" t="str">
            <v>ARRANCAMENTO DE TUBOS DE GALERIA DE DIAMETRO 0,40 M, INCLUSIVE ESCAVACAO.</v>
          </cell>
          <cell r="C8163" t="str">
            <v>m</v>
          </cell>
          <cell r="D8163">
            <v>20.65</v>
          </cell>
          <cell r="E8163" t="str">
            <v>EMLURB</v>
          </cell>
        </row>
        <row r="8164">
          <cell r="A8164">
            <v>0</v>
          </cell>
        </row>
        <row r="8165">
          <cell r="A8165" t="str">
            <v>21.12.040</v>
          </cell>
          <cell r="B8165" t="str">
            <v>ARRANCAMENTO DE TUBOS DE GALERIA DE DIAMETRO 0,50 M, INCLUSIVE ESCAVACAO.</v>
          </cell>
          <cell r="C8165" t="str">
            <v>m</v>
          </cell>
          <cell r="D8165">
            <v>26.97</v>
          </cell>
          <cell r="E8165" t="str">
            <v>EMLURB</v>
          </cell>
        </row>
        <row r="8166">
          <cell r="A8166">
            <v>0</v>
          </cell>
        </row>
        <row r="8167">
          <cell r="A8167" t="str">
            <v>21.12.050</v>
          </cell>
          <cell r="B8167" t="str">
            <v>ARRANCAMENTO DE TUBOS DE GALERIA DE DIAMETRO 0,60 M, INCLUSIVE ESCAVACAO.</v>
          </cell>
          <cell r="C8167" t="str">
            <v>m</v>
          </cell>
          <cell r="D8167">
            <v>34.229999999999997</v>
          </cell>
          <cell r="E8167" t="str">
            <v>EMLURB</v>
          </cell>
        </row>
        <row r="8168">
          <cell r="A8168">
            <v>0</v>
          </cell>
        </row>
        <row r="8169">
          <cell r="A8169" t="str">
            <v>21.12.060</v>
          </cell>
          <cell r="B8169" t="str">
            <v>ARRANCAMENTO DE TUBOS DE GALERIA DE DIAMETRO 0,70 M, INCLUSIVE ESCAVACAO.</v>
          </cell>
          <cell r="C8169" t="str">
            <v>m</v>
          </cell>
          <cell r="D8169">
            <v>40.61</v>
          </cell>
          <cell r="E8169" t="str">
            <v>EMLURB</v>
          </cell>
        </row>
        <row r="8170">
          <cell r="A8170">
            <v>0</v>
          </cell>
        </row>
        <row r="8171">
          <cell r="A8171" t="str">
            <v>21.12.070</v>
          </cell>
          <cell r="B8171" t="str">
            <v>ARRANCAMENTO DE TUBOS DE GALERIA DE DIAMETRO 0,80 M, INCLUSIVE ESCAVACAO.</v>
          </cell>
          <cell r="C8171" t="str">
            <v>m</v>
          </cell>
          <cell r="D8171">
            <v>48.8</v>
          </cell>
          <cell r="E8171" t="str">
            <v>EMLURB</v>
          </cell>
        </row>
        <row r="8172">
          <cell r="A8172">
            <v>0</v>
          </cell>
        </row>
        <row r="8173">
          <cell r="A8173" t="str">
            <v>21.12.080</v>
          </cell>
          <cell r="B8173" t="str">
            <v>ARRANCAMENTO DE TUBOS DE GALERIA DE DIAMETRO 0,90 M, INCLUSIVE ESCAVACAO.</v>
          </cell>
          <cell r="C8173" t="str">
            <v>m</v>
          </cell>
          <cell r="D8173">
            <v>59.61</v>
          </cell>
          <cell r="E8173" t="str">
            <v>EMLURB</v>
          </cell>
        </row>
        <row r="8174">
          <cell r="A8174">
            <v>0</v>
          </cell>
        </row>
        <row r="8175">
          <cell r="A8175" t="str">
            <v>21.12.090</v>
          </cell>
          <cell r="B8175" t="str">
            <v>ARRANCAMENTO DE TUBOS DE GALERIA DE DIAMETRO 1,00 M, INCLUSIVE ESCAVACAO.</v>
          </cell>
          <cell r="C8175" t="str">
            <v>m</v>
          </cell>
          <cell r="D8175">
            <v>80.319999999999993</v>
          </cell>
          <cell r="E8175" t="str">
            <v>EMLURB</v>
          </cell>
        </row>
        <row r="8176">
          <cell r="A8176">
            <v>0</v>
          </cell>
        </row>
        <row r="8177">
          <cell r="A8177" t="str">
            <v>21.13.010</v>
          </cell>
          <cell r="B8177" t="str">
            <v>CONSTRUCAO DE CALHA PRE-MOLDADA DE CONCRETO, DIAM. 30 CM, INCLUSIVE ESCAVACAO, REMOCAO, COLCHAO DE AREIA E REJUNTE COM ARGAMASSA DE CIMENTO E AREIA NO TRACO 1:4.</v>
          </cell>
          <cell r="C8177" t="str">
            <v>m</v>
          </cell>
          <cell r="D8177">
            <v>16.55</v>
          </cell>
          <cell r="E8177" t="str">
            <v>EMLURB</v>
          </cell>
        </row>
        <row r="8178">
          <cell r="A8178">
            <v>0</v>
          </cell>
        </row>
        <row r="8179">
          <cell r="A8179" t="str">
            <v>21.13.020</v>
          </cell>
          <cell r="B8179" t="str">
            <v>CONSTRUCAO DE CALHA PRE-MOLDADA DE CONCRETO, DIAM. 40 CM, INCLUSIVE ESCAVACAO , REMOCAO , COLCHAO DE AREIA E REJUNTE COM ARGAMASSA DE CIMENTO E AREIA NO TRACO 1:4.</v>
          </cell>
          <cell r="C8179" t="str">
            <v>m</v>
          </cell>
          <cell r="D8179">
            <v>25.91</v>
          </cell>
          <cell r="E8179" t="str">
            <v>EMLURB</v>
          </cell>
        </row>
        <row r="8180">
          <cell r="A8180">
            <v>0</v>
          </cell>
        </row>
        <row r="8181">
          <cell r="A8181" t="str">
            <v>21.13.030</v>
          </cell>
          <cell r="B8181" t="str">
            <v>CONSTRUCAO DE CALHA PRE-MOLDADA DE CONCRETO, DIAM. 50 CM, INCLUSIVE ESCAVACAO , REMOCAO , COLCHAO DE AREIA E REJUNTE COM ARGAMASSA DE CIMENTO E AREIA NO TRACO 1:4.</v>
          </cell>
          <cell r="C8181" t="str">
            <v>m</v>
          </cell>
          <cell r="D8181">
            <v>35.590000000000003</v>
          </cell>
          <cell r="E8181" t="str">
            <v>EMLURB</v>
          </cell>
        </row>
        <row r="8182">
          <cell r="A8182">
            <v>0</v>
          </cell>
        </row>
        <row r="8183">
          <cell r="A8183" t="str">
            <v>21.13.040</v>
          </cell>
          <cell r="B8183" t="str">
            <v>CONSTRUCAO DE CALHA PRE-MOLDADA DE CONCRETO, DIAM. 60 CM, INCLUSIVE ESCAVACAO , REMOCAO , COLCHAO DE AREIA E REJUNTE COM ARGAMASSA DE CIMENTO E AREIA NO TRACO 1:4.</v>
          </cell>
          <cell r="C8183" t="str">
            <v>m</v>
          </cell>
          <cell r="D8183">
            <v>57.5</v>
          </cell>
          <cell r="E8183" t="str">
            <v>EMLURB</v>
          </cell>
        </row>
        <row r="8184">
          <cell r="A8184">
            <v>0</v>
          </cell>
        </row>
        <row r="8185">
          <cell r="A8185" t="str">
            <v>21.13.050</v>
          </cell>
          <cell r="B8185" t="str">
            <v>CONSTRUCAO DE CALHA PRE-MOLDADA DE CONCRETO, DIAM. 80 CM, INCLUSIVE ESCAVACAO , REMOCAO , COLCHAO DE AREIA E REJUNTE COM ARGAMASSA DE CIMENTO E AREIA NO TRACO 1:4.</v>
          </cell>
          <cell r="C8185" t="str">
            <v>m</v>
          </cell>
          <cell r="D8185">
            <v>83.12</v>
          </cell>
          <cell r="E8185" t="str">
            <v>EMLURB</v>
          </cell>
        </row>
        <row r="8186">
          <cell r="A8186">
            <v>0</v>
          </cell>
        </row>
        <row r="8187">
          <cell r="A8187" t="str">
            <v>21.14.010</v>
          </cell>
          <cell r="B8187" t="str">
            <v>RECUPERACAO DE ABATIMENTO EM PAVIMENTACAO COM DIMENSOES DE (1,0X1,0X1,0)M.</v>
          </cell>
          <cell r="C8187" t="str">
            <v>UD</v>
          </cell>
          <cell r="D8187">
            <v>217.7</v>
          </cell>
          <cell r="E8187" t="str">
            <v>EMLURB</v>
          </cell>
        </row>
        <row r="8188">
          <cell r="A8188">
            <v>0</v>
          </cell>
        </row>
        <row r="8189">
          <cell r="A8189" t="str">
            <v>21.14.020</v>
          </cell>
          <cell r="B8189" t="str">
            <v>RECUPERACAO DE ABATIMENTO EM PAVIMENTACAO COM DIMENSOES DE (2,0X1,5X1,5)M, INCLUSIVE COM SUBSTITUICAO DE DOIS TUBOS DE 0,60M DE DIAMETRO.</v>
          </cell>
          <cell r="C8189" t="str">
            <v>UD</v>
          </cell>
          <cell r="D8189">
            <v>736.87</v>
          </cell>
          <cell r="E8189" t="str">
            <v>EMLURB</v>
          </cell>
        </row>
        <row r="8190">
          <cell r="A8190">
            <v>0</v>
          </cell>
        </row>
        <row r="8191">
          <cell r="A8191" t="str">
            <v>21.14.030</v>
          </cell>
          <cell r="B8191" t="str">
            <v>RECUPERACAO DE ABATIMENTO EM PAVIMENTACAO COM DIMENSOES DE (1,5X1,5X1,5)M.</v>
          </cell>
          <cell r="C8191" t="str">
            <v>UD</v>
          </cell>
          <cell r="D8191">
            <v>446.79</v>
          </cell>
          <cell r="E8191" t="str">
            <v>EMLURB</v>
          </cell>
        </row>
        <row r="8192">
          <cell r="A8192">
            <v>0</v>
          </cell>
        </row>
        <row r="8193">
          <cell r="A8193" t="str">
            <v>21.15.001</v>
          </cell>
          <cell r="B8193" t="str">
            <v>MOBILIZAÇÃO E INSTALAÇÃO DE CONJUNTO COM ATÉ 50 PONTEIRAS FILTRANTES E BOMBAS DE SUCÇÃO PARA REBAIXAMENTO DE LENÇOL FREÁTICO ATÉ 5,00M DE PROFUNDIDADE.</v>
          </cell>
          <cell r="C8193" t="str">
            <v>Cj</v>
          </cell>
          <cell r="D8193">
            <v>902.26</v>
          </cell>
          <cell r="E8193" t="str">
            <v>SEDUC</v>
          </cell>
        </row>
        <row r="8194">
          <cell r="A8194">
            <v>0</v>
          </cell>
        </row>
        <row r="8195">
          <cell r="A8195" t="str">
            <v>21.15.002</v>
          </cell>
          <cell r="B8195" t="str">
            <v>OPERAÇÃO DE CONJUNTO COM ATÉ 50 PONTEIRAS FILTRANTES E BOMBAS DE SUCÇÃO PARA REBAIXAMENTO DE LENÇOL FRÉTICO ATÉ 5M DE PROFUNDIDADE.</v>
          </cell>
          <cell r="C8195" t="str">
            <v>Dia</v>
          </cell>
          <cell r="D8195">
            <v>118.42</v>
          </cell>
          <cell r="E8195" t="str">
            <v>SEDUC</v>
          </cell>
        </row>
        <row r="8196">
          <cell r="A8196">
            <v>0</v>
          </cell>
        </row>
        <row r="8197">
          <cell r="A8197" t="str">
            <v>22.00.000</v>
          </cell>
          <cell r="B8197" t="str">
            <v>DETALHES DA SEDUC</v>
          </cell>
        </row>
        <row r="8198">
          <cell r="A8198">
            <v>0</v>
          </cell>
        </row>
        <row r="8199">
          <cell r="A8199" t="str">
            <v>22.03.030</v>
          </cell>
          <cell r="B8199" t="str">
            <v>DET.44 - FORN. E INST. DE CORRIMÃO EM TUBO DE FERRO GALVANIZADO DE 1.1/2" (DUPLO) E MONTANTES EM TUBOS DE FERRO GALVANIZADO DE 2" COM ESPAÇAMENTO ENTRE OS MONTANTES DE 1,50M COM ALTURA TOTAL LIVRE DE 0,75M. SEM PINTURA.</v>
          </cell>
          <cell r="C8199" t="str">
            <v>m</v>
          </cell>
          <cell r="D8199">
            <v>136.91</v>
          </cell>
          <cell r="E8199" t="str">
            <v>SEDUC</v>
          </cell>
        </row>
        <row r="8200">
          <cell r="A8200">
            <v>0</v>
          </cell>
        </row>
        <row r="8201">
          <cell r="A8201" t="str">
            <v>22.10.012</v>
          </cell>
          <cell r="B8201" t="str">
            <v>DET 01-A e B - FORNECIMENTO E COLOCAÇÃO DE PLACA INDICATIVA (2,50X0,60X0,05)M COM O NOME DA ESCOLA EM CONCRETO ARMADO INCLUSIVE ABERTURA DE LETREIRO COM PINTURA</v>
          </cell>
          <cell r="C8201" t="str">
            <v>Un</v>
          </cell>
          <cell r="D8201">
            <v>297.62</v>
          </cell>
          <cell r="E8201" t="str">
            <v>SEDUC</v>
          </cell>
        </row>
        <row r="8202">
          <cell r="A8202">
            <v>0</v>
          </cell>
        </row>
        <row r="8203">
          <cell r="A8203" t="str">
            <v>22.10.015</v>
          </cell>
          <cell r="B8203" t="str">
            <v>DET 01-B- FORNEC. E INST.DE GRADIL DO PÓRTICO,EM MONTANTES DE CANTONEIRAS VERT."L" DE 11/2"X1/4" FORMANDO SEÇÃO QUADRADA A  CADA 1,00M,BARRA CHATA DE FERRO 1"X3/16" EM "X" E DEMAIS BARRAS CHATAS DE FERRO DE 1"X1/4",CHUMBADO C/ ARG. DE CIMENTO E AREIA TRAÇ</v>
          </cell>
          <cell r="C8203" t="str">
            <v>m2</v>
          </cell>
          <cell r="D8203">
            <v>197.61</v>
          </cell>
          <cell r="E8203" t="str">
            <v>SEDUC</v>
          </cell>
        </row>
        <row r="8204">
          <cell r="A8204">
            <v>0</v>
          </cell>
        </row>
        <row r="8205">
          <cell r="A8205" t="str">
            <v>22.10.016</v>
          </cell>
          <cell r="B8205" t="str">
            <v>DET 01 B- FORN.E INST.DE PORTÃO PÓRTICO,EM MONTANTES DE CANTON. VERT."L" DE 11/2"X1/4" FORMANDO QUADRADOS A  CADA 1,50M,BARRA CHATA DE FERRO 1"X3/16" EM "X" E DEMAIS BARRAS CHATAS DE FERRO DE 1"X1/4",INC.FECHAD.DOBRAD.E FECHO CREMONA,CHUMBADO COM ARG. C:A</v>
          </cell>
          <cell r="C8205" t="str">
            <v>m2</v>
          </cell>
          <cell r="D8205">
            <v>220.16</v>
          </cell>
          <cell r="E8205" t="str">
            <v>SEDUC</v>
          </cell>
        </row>
        <row r="8206">
          <cell r="A8206">
            <v>0</v>
          </cell>
        </row>
        <row r="8207">
          <cell r="A8207" t="str">
            <v>22.10.020</v>
          </cell>
          <cell r="B8207" t="str">
            <v>DET 02-A- BANCO E BANCADA EM CONCRETO ARMADO ENVERNIZADO NO RECREIO COBERTO, ENGASTADO ENTRE PILARES,INCLUSIVE PILARETES DE APOIO EM CONCRETO APARENTE PINTADO COM TINTA A ÓLEO, EMBASAMENTO DE ALVENARIA DE 1 1/2VEZ SOBRE CONCRETO MAGRO.</v>
          </cell>
          <cell r="C8207" t="str">
            <v>m</v>
          </cell>
          <cell r="D8207">
            <v>81.73</v>
          </cell>
          <cell r="E8207" t="str">
            <v>SEDUC</v>
          </cell>
        </row>
        <row r="8208">
          <cell r="A8208">
            <v>0</v>
          </cell>
        </row>
        <row r="8209">
          <cell r="A8209" t="str">
            <v>22.10.025</v>
          </cell>
          <cell r="B8209" t="str">
            <v>DET 02-B- BANCADA PARA DEFICIENTE EM CONCRETO APARENTE ENVERNIZADO NO RECREIO COBERTO, ENGASTADA ENTRE PILARES EXISTENTES, INCLUSIVE PILARETE DE APOIO EM CONCRETO APARENTE PINTADO COM TINTA A ÓLEO, EMBASAMENTO DE ALVENARIA DE 1 1/2VEZ SOBRE CONCRETO MAGRO</v>
          </cell>
          <cell r="C8209" t="str">
            <v>m</v>
          </cell>
          <cell r="D8209">
            <v>40.85</v>
          </cell>
          <cell r="E8209" t="str">
            <v>SEDUC</v>
          </cell>
        </row>
        <row r="8210">
          <cell r="A8210">
            <v>0</v>
          </cell>
        </row>
        <row r="8211">
          <cell r="A8211" t="str">
            <v>22.10.030</v>
          </cell>
          <cell r="B8211" t="str">
            <v xml:space="preserve">DET 03 E DET 20 - FORNECIMENTO E COLOCAÇÃO DE CUBA EM AÇO INOX 50X40X25CM AISI-304-18/8, INCLUSIVE VÁLVULA METÁLICA 3 1/2"" PARA  CUBA INOX E SIFÃO METÁLICO EM INOX 1 1/2"" X 2"". </v>
          </cell>
          <cell r="C8211" t="str">
            <v>Un</v>
          </cell>
          <cell r="D8211">
            <v>776.29</v>
          </cell>
          <cell r="E8211" t="str">
            <v>SEDUC</v>
          </cell>
        </row>
        <row r="8212">
          <cell r="A8212">
            <v>0</v>
          </cell>
        </row>
        <row r="8213">
          <cell r="A8213" t="str">
            <v>22.10.031</v>
          </cell>
          <cell r="B8213" t="str">
            <v>DET 03- PONTO DE GÁS INSTALADO EM BANCADA DE LABORATÓRIO COM DISTÂNCIA A CASA DE GÁS DE 5,00 M INCLUSIVE FORNECIMENTO DE  06 (SEIS) BICOS DE BUSEN , TUBULAÇÕES DE COBRE E ACESSÓRIOS NECESSÁRIOS SEM FORNECIMETO DO BUTIJÃO.</v>
          </cell>
          <cell r="C8213" t="str">
            <v>Pt</v>
          </cell>
          <cell r="D8213">
            <v>345.1</v>
          </cell>
          <cell r="E8213" t="str">
            <v>SEDUC</v>
          </cell>
        </row>
        <row r="8214">
          <cell r="A8214">
            <v>0</v>
          </cell>
        </row>
        <row r="8215">
          <cell r="A8215" t="str">
            <v>22.10.032</v>
          </cell>
          <cell r="B8215" t="str">
            <v>DET. 03 - PONTO DE TOMADA 2P+T 16A/250V SHUCO - REF.5160 SILENTOQUE - PIAL OU SIMILAR (COMPLETA), INCLUSIVE TUBULAÇÃO PVC RIGIDO, FIAÇÃO, CAIXA 4X2 POL. TIGREFLEX OU SIMILAR, PLACA E DEMAIS ACESSÓRIOS, ATÉ O PONTO DE LUZ OU QUADRO DE DISTRIBUIÇÃO.</v>
          </cell>
          <cell r="C8215" t="str">
            <v>Pt</v>
          </cell>
          <cell r="D8215">
            <v>87.09</v>
          </cell>
          <cell r="E8215" t="str">
            <v>SEDUC</v>
          </cell>
        </row>
        <row r="8216">
          <cell r="A8216">
            <v>0</v>
          </cell>
        </row>
        <row r="8217">
          <cell r="A8217" t="str">
            <v>22.10.033</v>
          </cell>
          <cell r="B8217" t="str">
            <v>DET. 03 - PONTO DE GÁS INSTALADO EM BANCADA DE LABORATÓRIO COM DISTÂNCIA A CASA DE GÁS DE 5,00 M, INCLUSIVE FORNECIMENTO DE BICO DE BUSEN, TUBULAÇÕES DE COBRE E ACESSÓRIOS NECESSÁRIOS, SEM FORNECIMENTO DO BOTIJÃO.</v>
          </cell>
          <cell r="C8217" t="str">
            <v>Pt</v>
          </cell>
          <cell r="D8217">
            <v>355.58</v>
          </cell>
          <cell r="E8217" t="str">
            <v>SEDUC</v>
          </cell>
        </row>
        <row r="8218">
          <cell r="A8218">
            <v>0</v>
          </cell>
        </row>
        <row r="8219">
          <cell r="A8219" t="str">
            <v>22.10.040</v>
          </cell>
          <cell r="B8219" t="str">
            <v>DET 04 - BALCÃO  DE PIA EM AÇO INOX PARA LABORATÓRIO COM 02 CUBAS DE (40X34X12)CM, COMPRIMENTO 2,80M - INCLUINDO COLOCAÇÃO</v>
          </cell>
          <cell r="C8219" t="str">
            <v>Un</v>
          </cell>
          <cell r="D8219">
            <v>2477.64</v>
          </cell>
          <cell r="E8219" t="str">
            <v>SEDUC</v>
          </cell>
        </row>
        <row r="8220">
          <cell r="A8220">
            <v>0</v>
          </cell>
        </row>
        <row r="8221">
          <cell r="A8221" t="str">
            <v>22.10.045</v>
          </cell>
          <cell r="B8221" t="str">
            <v>DET.04 - PORTAS DE ARMÁRIOS PARA FECHAMENTO DE BALCÃO COM 06 PORTAS DE 2,80X0,71M EM COMPENSADO DE 15MM REVESTIDAS EM LAMINADO NA COR AZUL MINERAL EM TODAS AS FACES, INCLUSIVE FERRAGENS.</v>
          </cell>
          <cell r="C8221" t="str">
            <v>m</v>
          </cell>
          <cell r="D8221">
            <v>145.53</v>
          </cell>
          <cell r="E8221" t="str">
            <v>SEDUC</v>
          </cell>
        </row>
        <row r="8222">
          <cell r="A8222">
            <v>0</v>
          </cell>
        </row>
        <row r="8223">
          <cell r="A8223" t="str">
            <v>22.10.050</v>
          </cell>
          <cell r="B8223" t="str">
            <v>DET 05 E 06-  BANCO EM CONCRETO APARENTE  DE CONTORNO DAS ÁRVORES OU DE ARREMATE DE CANTEIROS APOIADO EM ALVENARIA DE 1 VEZ, REVESTIDA COM ASSANHADINHO  EMBASAMENTO  DE  0,20 M SOBRE CONCRETO MAGRO .</v>
          </cell>
          <cell r="C8223" t="str">
            <v>m</v>
          </cell>
          <cell r="D8223">
            <v>84.68</v>
          </cell>
          <cell r="E8223" t="str">
            <v>SEDUC</v>
          </cell>
        </row>
        <row r="8224">
          <cell r="A8224">
            <v>0</v>
          </cell>
        </row>
        <row r="8225">
          <cell r="A8225" t="str">
            <v>22.10.090</v>
          </cell>
          <cell r="B8225" t="str">
            <v>DET.09-FORNECIMENTO E INSTALAÇÃO DE BARRA DE APOIO AOS DEFICIENTES EM TUBO DE FERRO GALVANIZADO DE 1 1/2" COM FLANGE SOLDADA NAS EXTREMIDADES, INCL.PINTURA EM ESMALTE SINTÉTICO E FUNDO PREPARARDOR GALVOPRIMER TIPO GALVITE DA SHERWIN WILLIAMS OU SIMILAR, C</v>
          </cell>
          <cell r="C8225" t="str">
            <v>m</v>
          </cell>
          <cell r="D8225">
            <v>70.930000000000007</v>
          </cell>
          <cell r="E8225" t="str">
            <v>SEDUC</v>
          </cell>
        </row>
        <row r="8226">
          <cell r="A8226">
            <v>0</v>
          </cell>
        </row>
        <row r="8227">
          <cell r="A8227" t="str">
            <v>22.10.091</v>
          </cell>
          <cell r="B8227" t="str">
            <v>DET.09 - FORNECIMENTO E INSTALAÇÃO DE PUXADOR EM TUBO DE FERRO GALVANIZADO DE 1.1/2" COM FLANGE SOLDADA NAS EXTREMIDADES, INCLUSIVE PINTURA EM ESMALTE SINTÉTICO E FUNDO PREPARADOR COM GALVOPRIMER TIPO GALVITE DA SHERWIN WILLIAMS OU SIMILAR, FIXADO EM PORT</v>
          </cell>
          <cell r="C8227" t="str">
            <v>m</v>
          </cell>
          <cell r="D8227">
            <v>100.96</v>
          </cell>
          <cell r="E8227" t="str">
            <v>SEDUC</v>
          </cell>
        </row>
        <row r="8228">
          <cell r="A8228">
            <v>0</v>
          </cell>
        </row>
        <row r="8229">
          <cell r="A8229" t="str">
            <v>22.10.092</v>
          </cell>
          <cell r="B8229" t="str">
            <v>DET.09 - FORNECIMENTO E ASSENTAMENTO DE LAVATÓRIO DE CANTO, SEM COLUNA, FAB:DECA, COR:BRANCA, LINHA IZY, REF.L101 OU SIMLAR, FIXADO COM PARAFUSO CROMADO DE COMPRIMENTO 2 1/2" E DIÂMETRO DE 1/4" COM BUCHA DE 8MM, CHICOTE PLÁSTICO COM 30CM DE 1/2", SIFÃO CO</v>
          </cell>
          <cell r="C8229" t="str">
            <v>Un</v>
          </cell>
          <cell r="D8229">
            <v>106.79</v>
          </cell>
          <cell r="E8229" t="str">
            <v>SEDUC</v>
          </cell>
        </row>
        <row r="8230">
          <cell r="A8230">
            <v>0</v>
          </cell>
        </row>
        <row r="8231">
          <cell r="A8231" t="str">
            <v>22.10.100</v>
          </cell>
          <cell r="B8231" t="str">
            <v>DET 10 -BALCÃO DE WC (1,80 X 0,55 M)DE GRANITO CINZA ANDORINHA ESP=2,0 CM, INCLUSIVE TESTEIRA E ESPELHO DE GRANITO 5,00 X 2,0 CM INCLUSIVE PLACA DE CONCRETO ARMADO PARA APOIO SEM FORNECIMENTO DE CUBAS.</v>
          </cell>
          <cell r="C8231" t="str">
            <v>m</v>
          </cell>
          <cell r="D8231">
            <v>425.26</v>
          </cell>
          <cell r="E8231" t="str">
            <v>SEDUC</v>
          </cell>
        </row>
        <row r="8232">
          <cell r="A8232">
            <v>0</v>
          </cell>
        </row>
        <row r="8233">
          <cell r="A8233" t="str">
            <v>22.10.101</v>
          </cell>
          <cell r="B8233" t="str">
            <v>DET. 10 - FORNECIMENTO E INSTALAÇÃO DE CUBA DE LOUÇA DE EMBUTIR OVAL 490X325MM, REF. 10116 CELITE OU SIMILAR, SEM A TORNEIRA, INCLUSIVE OS DEMAIS ACESSÓRIOS.</v>
          </cell>
          <cell r="C8233" t="str">
            <v>Un</v>
          </cell>
          <cell r="D8233">
            <v>130.37</v>
          </cell>
          <cell r="E8233" t="str">
            <v>SEDUC</v>
          </cell>
        </row>
        <row r="8234">
          <cell r="A8234">
            <v>0</v>
          </cell>
        </row>
        <row r="8235">
          <cell r="A8235" t="str">
            <v>22.10.110</v>
          </cell>
          <cell r="B8235" t="str">
            <v>DET 11  E DET 12 -BANCADA  (2,63X0,72 M) PARA BALCÃO DA SECRETARIA  E BANCADA EM L (2,10+1,78X0,72 M) PRA BALCÃO DA BIBLIOTECA EM  GRANITO CINZA ANDORINHA ESP=2,0 CM , INCLUSIVE TESTEIRA DE GRANITO 5,0X2,0 CM  INCLUSIVE PLACA DE CONCRETO ARMADO PARA APOIO</v>
          </cell>
          <cell r="C8235" t="str">
            <v>m</v>
          </cell>
          <cell r="D8235">
            <v>258.35000000000002</v>
          </cell>
          <cell r="E8235" t="str">
            <v>SEDUC</v>
          </cell>
        </row>
        <row r="8236">
          <cell r="A8236">
            <v>0</v>
          </cell>
        </row>
        <row r="8237">
          <cell r="A8237" t="str">
            <v>22.10.115</v>
          </cell>
          <cell r="B8237" t="str">
            <v>DET.11 E DET.12 - TAMPO (2,63X0,72)M PARA BALCÃO DA SECRETARIA E BANCADA EM "L" (2,10+1,78X0,72)M PARA BALCÃO DA BIBLIOTECA - EM GRANITO  CINZA ANDORINHA ESP.2,0CM, INCL. TESTEIRA DE GRANITO 5X2CM, SEM PLACA DE CONCRETO ARMADO PARA APOIO.</v>
          </cell>
          <cell r="C8237" t="str">
            <v>m</v>
          </cell>
          <cell r="D8237">
            <v>205.61</v>
          </cell>
          <cell r="E8237" t="str">
            <v>SEDUC</v>
          </cell>
        </row>
        <row r="8238">
          <cell r="A8238">
            <v>0</v>
          </cell>
        </row>
        <row r="8239">
          <cell r="A8239" t="str">
            <v>22.10.116</v>
          </cell>
          <cell r="B8239" t="str">
            <v>DET.11 - PORTA DE ACESSO FIXADA EM BALCÃO COM 0,80X0,60M EM COMPENSADO DE 15MM REVESTIDA COM LAMINADO TEXTURIZADO NA COR AZUL MINERAL, INCLUSIVE FERRAGENS.</v>
          </cell>
          <cell r="C8239" t="str">
            <v>Un</v>
          </cell>
          <cell r="D8239">
            <v>236.7</v>
          </cell>
          <cell r="E8239" t="str">
            <v>SEDUC</v>
          </cell>
        </row>
        <row r="8240">
          <cell r="A8240">
            <v>0</v>
          </cell>
        </row>
        <row r="8241">
          <cell r="A8241" t="str">
            <v>22.10.130</v>
          </cell>
          <cell r="B8241" t="str">
            <v>DET 13-A -FORNECIMENTO E EXECUÇÃO DE PRATELEIRA EM CONCRETO APARENTE POLIDO, PINTADA COM VERNIZ  ACRÍLICO .</v>
          </cell>
          <cell r="C8241" t="str">
            <v>m</v>
          </cell>
          <cell r="D8241">
            <v>39.82</v>
          </cell>
          <cell r="E8241" t="str">
            <v>SEDUC</v>
          </cell>
        </row>
        <row r="8242">
          <cell r="A8242">
            <v>0</v>
          </cell>
        </row>
        <row r="8243">
          <cell r="A8243" t="str">
            <v>22.10.131</v>
          </cell>
          <cell r="B8243" t="str">
            <v>DET 13-B -FORNECIMENTO E INSTALAÇÃO DE  PRATELEIRA EM CONCRETO ARMADO REVESTIDA COM AZULEJO 15X15 CM  INCLUSIVE CHAPISCO E EMBOÇO.</v>
          </cell>
          <cell r="C8243" t="str">
            <v>m</v>
          </cell>
          <cell r="D8243">
            <v>55.77</v>
          </cell>
          <cell r="E8243" t="str">
            <v>SEDUC</v>
          </cell>
        </row>
        <row r="8244">
          <cell r="A8244">
            <v>0</v>
          </cell>
        </row>
        <row r="8245">
          <cell r="A8245" t="str">
            <v>22.10.140</v>
          </cell>
          <cell r="B8245" t="str">
            <v>DET. 14-A - QUADRO VERDE/AVISOS DE 4,66X1,33M  EM LAMINADO VERDE PAUTADO E CARPETE CINZA COLADO, INCLUSIVE COMPENSADO DE 10MM FIXADO COM PARAFUSOS, CALHA EM CONCRETO ARMADO COM 3,16M PARA APOIO DO APAGADOR E PINCEL, E MOLDURA DE ARGAMASSA ARMADA.</v>
          </cell>
          <cell r="C8245" t="str">
            <v>Un</v>
          </cell>
          <cell r="D8245">
            <v>542.53</v>
          </cell>
          <cell r="E8245" t="str">
            <v>SEDUC</v>
          </cell>
        </row>
        <row r="8246">
          <cell r="A8246">
            <v>0</v>
          </cell>
        </row>
        <row r="8247">
          <cell r="A8247" t="str">
            <v>22.10.141</v>
          </cell>
          <cell r="B8247" t="str">
            <v>DET 14-A -FORNECIMENTO E  COLOCAÇÃO DE LAMINADO FENÓLICO PAUTADO ESCOLAR NA COR VERDE PARA QUADRO ESCOLAR,  INCLUSIVE COMPENSADO DE 10 MM, FIXADO COM PARAFUSOS E BUCHAS S-8.</v>
          </cell>
          <cell r="C8247" t="str">
            <v>m2</v>
          </cell>
          <cell r="D8247">
            <v>79.290000000000006</v>
          </cell>
          <cell r="E8247" t="str">
            <v>SEDUC</v>
          </cell>
        </row>
        <row r="8248">
          <cell r="A8248">
            <v>0</v>
          </cell>
        </row>
        <row r="8249">
          <cell r="A8249" t="str">
            <v>22.10.142</v>
          </cell>
          <cell r="B8249" t="str">
            <v>DET. 14A E 14B - FORNECIMENTO E COLOCAÇÃO DE CARPETE CINZA 4MM PARA QUADRO ESCOLAR, INCLUSIVE COMPENSADO DE 10MM, FIXADO COM PARAFUSOS E BUCHAS S-8.</v>
          </cell>
          <cell r="C8249" t="str">
            <v>m2</v>
          </cell>
          <cell r="D8249">
            <v>60.93</v>
          </cell>
          <cell r="E8249" t="str">
            <v>SEDUC</v>
          </cell>
        </row>
        <row r="8250">
          <cell r="A8250">
            <v>0</v>
          </cell>
        </row>
        <row r="8251">
          <cell r="A8251" t="str">
            <v>22.10.143</v>
          </cell>
          <cell r="B8251" t="str">
            <v>DET. 14 A E 14 B - FORNECIMENTO E COLOCAÇÃO DE CARPETE CINZA 4MM PARA QUADRO DE AVISO, APLICADO SOBRE COMPENSADO EXISTENTE.</v>
          </cell>
          <cell r="C8251" t="str">
            <v>m2</v>
          </cell>
          <cell r="D8251">
            <v>25.7</v>
          </cell>
          <cell r="E8251" t="str">
            <v>SEDUC</v>
          </cell>
        </row>
        <row r="8252">
          <cell r="A8252">
            <v>0</v>
          </cell>
        </row>
        <row r="8253">
          <cell r="A8253" t="str">
            <v>22.10.144</v>
          </cell>
          <cell r="B8253" t="str">
            <v>DET.14A - FORNECIMENTO E  COLOCAÇÃO DE LAMINADO FENÓLICO PAUTADO ESCOLAR NA COR VERDE PARA QUADRO ESCOLAR UTILIZANDO COLA.</v>
          </cell>
          <cell r="C8253" t="str">
            <v>m2</v>
          </cell>
          <cell r="D8253">
            <v>44.82</v>
          </cell>
          <cell r="E8253" t="str">
            <v>SEDUC</v>
          </cell>
        </row>
        <row r="8254">
          <cell r="A8254">
            <v>0</v>
          </cell>
        </row>
        <row r="8255">
          <cell r="A8255" t="str">
            <v>22.10.145</v>
          </cell>
          <cell r="B8255" t="str">
            <v>DET. 14-B - QUADRO BRANCO/AVISOS DE 4,66X1,33M  EM LAMINADO BRANCO  PAUTADO E CARPETE CINZA COLADO, INCLUSIVE COMPENSADO DE 10MM FIXADO COM PARAFUSOS, CALHA DE 0,30M DE COMPRIMENTO PARA APAGADOR E PINCEL DE CONCRETO ARMADO, E MOLDURA DE ARGAMASSA ARMADA.</v>
          </cell>
          <cell r="C8255" t="str">
            <v>Un</v>
          </cell>
          <cell r="D8255">
            <v>540.66999999999996</v>
          </cell>
          <cell r="E8255" t="str">
            <v>SEDUC</v>
          </cell>
        </row>
        <row r="8256">
          <cell r="A8256">
            <v>0</v>
          </cell>
        </row>
        <row r="8257">
          <cell r="A8257" t="str">
            <v>22.10.146</v>
          </cell>
          <cell r="B8257" t="str">
            <v>DET. 14B - FORNECIMENTO E COLOCAÇÃO DE LAMINADO FENÓLICO PAUTADO ESCOLAR NA COR BRANCA PARA QUADRO ESCOLAR, INCLUSIVE COMPENSADO DE 10MM, FIXADO COM PARAFUSOS E BUCHAS S-8.</v>
          </cell>
          <cell r="C8257" t="str">
            <v>m2</v>
          </cell>
          <cell r="D8257">
            <v>80.38</v>
          </cell>
          <cell r="E8257" t="str">
            <v>SEDUC</v>
          </cell>
        </row>
        <row r="8258">
          <cell r="A8258">
            <v>0</v>
          </cell>
        </row>
        <row r="8259">
          <cell r="A8259" t="str">
            <v>22.10.147</v>
          </cell>
          <cell r="B8259" t="str">
            <v>DET.14B - FORNECIMENTO E COLOCAÇÃO DE LAMINADO FENÓLICO PAUTADO ESCOLAR NA COR BRANCA PARA QUADRO ESCOLAR UTILIZANDO COLA.</v>
          </cell>
          <cell r="C8259" t="str">
            <v>m2</v>
          </cell>
          <cell r="D8259">
            <v>45.91</v>
          </cell>
          <cell r="E8259" t="str">
            <v>SEDUC</v>
          </cell>
        </row>
        <row r="8260">
          <cell r="A8260">
            <v>0</v>
          </cell>
        </row>
        <row r="8261">
          <cell r="A8261" t="str">
            <v>22.10.148</v>
          </cell>
          <cell r="B8261" t="str">
            <v>DET. 14B - FORNECIMENTO E COLOCAÇÃO DE LAMINADO LISO ESCOLAR NA COR BRANCA PARA QUADRO ESCOLAR UTILIZANDO COLA.</v>
          </cell>
          <cell r="C8261" t="str">
            <v>m2</v>
          </cell>
          <cell r="D8261">
            <v>45.8</v>
          </cell>
          <cell r="E8261" t="str">
            <v>SEDUC</v>
          </cell>
        </row>
        <row r="8262">
          <cell r="A8262">
            <v>0</v>
          </cell>
        </row>
        <row r="8263">
          <cell r="A8263" t="str">
            <v>22.10.150</v>
          </cell>
          <cell r="B8263" t="str">
            <v>DET. 15 - PLATAFORMA DE CONCRETO ARMADO DE 20MPA COM 03 MASTROS DE FERRO GALVANIZADO PINTADOS SENDO 02 COM ALTURA DE 6,00M E 01 COM ALTURA DE 7,00M. FUNDAÇÃO EM ALVENARIA DE 1VEZ, ATERRO COMPACTADO E CONCRETO MAGRO (1:4:8). INCLUSIVE PINTURA DA PLATAFORMA</v>
          </cell>
          <cell r="C8263" t="str">
            <v>Un</v>
          </cell>
          <cell r="D8263">
            <v>2330.4899999999998</v>
          </cell>
          <cell r="E8263" t="str">
            <v>SEDUC</v>
          </cell>
        </row>
        <row r="8264">
          <cell r="A8264">
            <v>0</v>
          </cell>
        </row>
        <row r="8265">
          <cell r="A8265" t="str">
            <v>22.10.170</v>
          </cell>
          <cell r="B8265" t="str">
            <v>DET.17A E 17B - APOIO EM GRANITO CINZA ANDORINHA COM 2,00CM DE ESPESSURA DA JANELA DE ATENDIMENTO DA COZINHA E DA SECRETARIA SOBRE PLACA DE CONCRETO ARMADO, CONFORME DETALHE.</v>
          </cell>
          <cell r="C8265" t="str">
            <v>m2</v>
          </cell>
          <cell r="D8265">
            <v>278.2</v>
          </cell>
          <cell r="E8265" t="str">
            <v>SEDUC</v>
          </cell>
        </row>
        <row r="8266">
          <cell r="A8266">
            <v>0</v>
          </cell>
        </row>
        <row r="8267">
          <cell r="A8267" t="str">
            <v>22.10.171</v>
          </cell>
          <cell r="B8267" t="str">
            <v>DET.17B - FORNECIMENTO E INSTALAÇÃO DE GRADE DE MADEIRA COM BAGUETES PARA FIXAÇÃO DE VIDROS DIMENSÕES DE 1,20X1,25M, LARGURA DE 15CM, EM MADEIRA MASSARANDUBA OU SIMILAR. NÃO INCLUSO VIDRO.</v>
          </cell>
          <cell r="C8267" t="str">
            <v>Un</v>
          </cell>
          <cell r="D8267">
            <v>168.22</v>
          </cell>
          <cell r="E8267" t="str">
            <v>SEDUC</v>
          </cell>
        </row>
        <row r="8268">
          <cell r="A8268">
            <v>0</v>
          </cell>
        </row>
        <row r="8269">
          <cell r="A8269" t="str">
            <v>22.10.172</v>
          </cell>
          <cell r="B8269" t="str">
            <v>DET. 17A E 17B - BANCADA INTERNA AO APOIO DE GRANITO POLIDO CINZA ANDORINHA, ESP.2CM, LARGURA DE 60CM, INCLUSIVE TESTEIRA 5X2CM, SEM ESPELHO, SOBRE PLACA DE CONCRETO ARMADO, CONFORME DETALHE.</v>
          </cell>
          <cell r="C8269" t="str">
            <v>m</v>
          </cell>
          <cell r="D8269">
            <v>236.98</v>
          </cell>
          <cell r="E8269" t="str">
            <v>SEDUC</v>
          </cell>
        </row>
        <row r="8270">
          <cell r="A8270">
            <v>0</v>
          </cell>
        </row>
        <row r="8271">
          <cell r="A8271" t="str">
            <v>22.10.200</v>
          </cell>
          <cell r="B8271" t="str">
            <v>DET. 20 - BANCADA (2,80X0,60)M DA COZINHA EM GRANITO CINZA ANDORINHA PARA 02 CUBAS DE (50X40X25)CM - INCLUSIVE TESTEIRA E ESPELHO DE 2,0X5,0CM.</v>
          </cell>
          <cell r="C8271" t="str">
            <v>m</v>
          </cell>
          <cell r="D8271">
            <v>251.03</v>
          </cell>
          <cell r="E8271" t="str">
            <v>SEDUC</v>
          </cell>
        </row>
        <row r="8272">
          <cell r="A8272">
            <v>0</v>
          </cell>
        </row>
        <row r="8273">
          <cell r="A8273" t="str">
            <v>22.10.201</v>
          </cell>
          <cell r="B8273" t="str">
            <v>DET. 20 - COMPLEMENTO DA BANCADA DA COZINHA EM TAMPO DE GRANITO CINZA ANDORINHA 0,60M DE LARGURA, LISO, SEM FURO - INCLUSIVE TESTEIRA E ESPELHO DE 2,0X5,0CM.</v>
          </cell>
          <cell r="C8273" t="str">
            <v>m</v>
          </cell>
          <cell r="D8273">
            <v>237.46</v>
          </cell>
          <cell r="E8273" t="str">
            <v>SEDUC</v>
          </cell>
        </row>
        <row r="8274">
          <cell r="A8274">
            <v>0</v>
          </cell>
        </row>
        <row r="8275">
          <cell r="A8275" t="str">
            <v>22.10.205</v>
          </cell>
          <cell r="B8275" t="str">
            <v>DET.20 - TAMPO (2,80X0,60)M DA COZINHA EM GRANITO CINZA ANDORINHA PARA 02 CUBAS DE (50X40X25)CM - INCLUSIVE TESTEIRA E ESPELHO DE 2,0X5,0CM. SEM A PLACA DE CONCRETO ARMADO PARA APOIO.</v>
          </cell>
          <cell r="C8275" t="str">
            <v>m</v>
          </cell>
          <cell r="D8275">
            <v>204.84</v>
          </cell>
          <cell r="E8275" t="str">
            <v>SEDUC</v>
          </cell>
        </row>
        <row r="8276">
          <cell r="A8276">
            <v>0</v>
          </cell>
        </row>
        <row r="8277">
          <cell r="A8277" t="str">
            <v>22.10.210</v>
          </cell>
          <cell r="B8277" t="str">
            <v>DET.20 - PORTAS DE ARMÁRIOS PARA FECHAMENTO DE BALCÃO COM 05 PORTAS DE 2,50X0,71M EM COMPENSADO DE 15MM REVESTIDAS EM LAMINADO NA COR AZUL MINERAL EM TODAS AS FACES, INCLUSIVE FERRAGENS.</v>
          </cell>
          <cell r="C8277" t="str">
            <v>m</v>
          </cell>
          <cell r="D8277">
            <v>149.29</v>
          </cell>
          <cell r="E8277" t="str">
            <v>SEDUC</v>
          </cell>
        </row>
        <row r="8278">
          <cell r="A8278">
            <v>0</v>
          </cell>
        </row>
        <row r="8279">
          <cell r="A8279" t="str">
            <v>22.10.280</v>
          </cell>
          <cell r="B8279" t="str">
            <v>DET 28- FORNEC.E INSTAL.ALAMBRADO, SEM PORTÃO, EM TELA,SIMPLES TORÇÃO,GALVAN.PESADA,MALHA QUADRADA 2"X2",FIO 12BWG E ARAME AMARR.FIO 14BWG,SEM REVEST.EM PVC,FIXADA EM TUBO FERRO GALVAN. 3" E 2", INCL.SOLDA E MONTAGEM,TRATAM.ANTIFER.E PINT.ESMALTE. FUNDAÇÃ</v>
          </cell>
          <cell r="C8279" t="str">
            <v>m</v>
          </cell>
          <cell r="D8279">
            <v>657.11</v>
          </cell>
          <cell r="E8279" t="str">
            <v>SEDUC</v>
          </cell>
        </row>
        <row r="8280">
          <cell r="A8280">
            <v>0</v>
          </cell>
        </row>
        <row r="8281">
          <cell r="A8281" t="str">
            <v>22.10.281</v>
          </cell>
          <cell r="B8281" t="str">
            <v>DET 28-FORNEC.E INSTAL.ALAMBRADO C/PORTÃO EM TELA,SIMPLES TORÇÃO,GALVAN.PESADA,MALHA QUADRADA 2"X2",FIO 12BWG E ARAME AMARR.FIO 14BWG,SEM REVEST.EM PVC,FIXADA EM TUBO FERRO GALVAN. 3" E 2", INCL.SOLDA E MONTAGEM,TRATAM.ANTIFER.E PINT.ESMALTE, FUNDAÇÃO CON</v>
          </cell>
          <cell r="C8281" t="str">
            <v>m</v>
          </cell>
          <cell r="D8281">
            <v>657.11</v>
          </cell>
          <cell r="E8281" t="str">
            <v>SEDUC</v>
          </cell>
        </row>
        <row r="8282">
          <cell r="A8282">
            <v>0</v>
          </cell>
        </row>
        <row r="8283">
          <cell r="A8283" t="str">
            <v>22.10.282</v>
          </cell>
          <cell r="B8283" t="str">
            <v>DET. 28 - INSTALAÇÃO DE ALAMBRADO CONFORME DETALHE 28, INCLUSIVE ESCAVAÇÃO, REMOÇÃO DE MATERIAL E FUNDAÇÃO EM CONCRETO MAGRO E ESTRUTURAL DE FCK 20MPA. ALTURA ÚTIL DE 5,50M. SEM O FORNECIMENTO DOS MATERIAIS DO ALAMBRADO.</v>
          </cell>
          <cell r="C8283" t="str">
            <v>m</v>
          </cell>
          <cell r="D8283">
            <v>96.86</v>
          </cell>
          <cell r="E8283" t="str">
            <v>SEDUC</v>
          </cell>
        </row>
        <row r="8284">
          <cell r="A8284">
            <v>0</v>
          </cell>
        </row>
        <row r="8285">
          <cell r="A8285" t="str">
            <v>22.10.300</v>
          </cell>
          <cell r="B8285" t="str">
            <v>DET 30-A- BANCO INTERNO COM TAMPO EM CONCRETO APARENTE ENVERNIZADO, MODELO 01 , PRESO NA PAREDE E APOIADO EM ALVENARIA DE 1/2 VEZ PINTADA COM TINTA PVA E EMBASAMENTO  EM ALVENARIA DE  1 VEZ  SOBRE CONCRETO MAGRO.</v>
          </cell>
          <cell r="C8285" t="str">
            <v>m</v>
          </cell>
          <cell r="D8285">
            <v>99.02</v>
          </cell>
          <cell r="E8285" t="str">
            <v>SEDUC</v>
          </cell>
        </row>
        <row r="8286">
          <cell r="A8286">
            <v>0</v>
          </cell>
        </row>
        <row r="8287">
          <cell r="A8287" t="str">
            <v>22.10.305</v>
          </cell>
          <cell r="B8287" t="str">
            <v>DET 30-B- BANCO INTERNO COM TAMPO EM CONCRETO APARENTE ENVERNIZADO, MODELO 02 , SOLTO DA PAREDE E APOIADO EM ALVENARIA DE 1 VEZ E PILARETE DE CONCRETO ARMADO, REVESTIDOS, PINTADOS COM TINTA PVA E EMBASAMENTO  EM ALVENARIA DE  1 VEZ  SOBRE CONCRETO MAGRO.</v>
          </cell>
          <cell r="C8287" t="str">
            <v>m</v>
          </cell>
          <cell r="D8287">
            <v>117.68</v>
          </cell>
          <cell r="E8287" t="str">
            <v>SEDUC</v>
          </cell>
        </row>
        <row r="8288">
          <cell r="A8288">
            <v>0</v>
          </cell>
        </row>
        <row r="8289">
          <cell r="A8289" t="str">
            <v>22.10.311</v>
          </cell>
          <cell r="B8289" t="str">
            <v>DET.31A - FORN.E INST.DE CORRIMÃO DUPLO EM TUBOS DE FERRO GALV.DE 1.1/2", ESP.DA PAREDE DO TUBO NA CHAPA 13, CHUMBADOS NA PAREDE ATRAVÉS DE SUPORTES DE APOIO EM TUBOS DE FG DE 3/4", ESP.DA PAREDE NA CHAPA 13, A CADA 1,00M. SEM PINTURA.</v>
          </cell>
          <cell r="C8289" t="str">
            <v>m</v>
          </cell>
          <cell r="D8289">
            <v>149.63</v>
          </cell>
          <cell r="E8289" t="str">
            <v>SEDUC</v>
          </cell>
        </row>
        <row r="8290">
          <cell r="A8290">
            <v>0</v>
          </cell>
        </row>
        <row r="8291">
          <cell r="A8291" t="str">
            <v>22.10.312</v>
          </cell>
          <cell r="B8291" t="str">
            <v>DET.31B - FORNECIMENTO E INSTALAÇÃO DE CORRIMÃO EM TUBO DE FERRO GALVANIZADO DE 1.1/2" (CHAPA 13) E MONTANTES DE 1,00M COM ALTURA UTIL DE 0,60M E SUPORTES DE APOIO EM VARÃO DE FERRO DE 5/8". PINTURA EM GALVOPRIMER</v>
          </cell>
          <cell r="C8291" t="str">
            <v>m</v>
          </cell>
          <cell r="D8291">
            <v>154.4</v>
          </cell>
          <cell r="E8291" t="str">
            <v>SEDUC</v>
          </cell>
        </row>
        <row r="8292">
          <cell r="A8292">
            <v>0</v>
          </cell>
        </row>
        <row r="8293">
          <cell r="A8293" t="str">
            <v>22.10.313</v>
          </cell>
          <cell r="B8293" t="str">
            <v>DET.31C - FORNECIMENTO E INST.DE CORRIMÃO EM TUBO DE FERRO GALVANIZADO DE 1.1/2" (CHAPA 13) E MONTANTES EM TUBOS DE FERRO GALV. 1.1/4" (CHAPA 13) C/ESPAÇAMENTO ENTRE OS MONTANTES DE 1,00M C/ ALTURA UTIL DE 0,90M E SUPORTES DE APOIO AO CORRIMÃO EM VARÃO DE</v>
          </cell>
          <cell r="C8293" t="str">
            <v>m</v>
          </cell>
          <cell r="D8293">
            <v>135.6</v>
          </cell>
          <cell r="E8293" t="str">
            <v>SEDUC</v>
          </cell>
        </row>
        <row r="8294">
          <cell r="A8294">
            <v>0</v>
          </cell>
        </row>
        <row r="8295">
          <cell r="A8295" t="str">
            <v>22.10.320</v>
          </cell>
          <cell r="B8295" t="str">
            <v>DET 32 - REVESTIMENTO EM CERÂMICA (10 X 10)CM², TIPO A, ELIZABETH  LINHA CRISTAL OU SIMILAR, ASSENTADA COM ARGAMASSA PRE-FABRICADA DE CIMENTO COLANTE SOBRE EMBOÇO PRONTO E REJUNTADO COM ARGAMASSA DE REJUNTAMENTO WEBER-COLOR FLEXÍVEL - QUARTZOLIT OU SIMILA</v>
          </cell>
          <cell r="C8295" t="str">
            <v>m2</v>
          </cell>
          <cell r="D8295">
            <v>34.229999999999997</v>
          </cell>
          <cell r="E8295" t="str">
            <v>SEDUC</v>
          </cell>
        </row>
        <row r="8296">
          <cell r="A8296">
            <v>0</v>
          </cell>
        </row>
        <row r="8297">
          <cell r="A8297" t="str">
            <v>22.10.340</v>
          </cell>
          <cell r="B8297" t="str">
            <v>DET 034 - MESA E BANCO DE CONCRETO APARENTE  INCLUSIVE PINTURA EM VERNIZ ACRÍLICO.</v>
          </cell>
          <cell r="C8297" t="str">
            <v>Cj</v>
          </cell>
          <cell r="D8297">
            <v>1069.82</v>
          </cell>
          <cell r="E8297" t="str">
            <v>SEDUC</v>
          </cell>
        </row>
        <row r="8298">
          <cell r="A8298">
            <v>0</v>
          </cell>
        </row>
        <row r="8299">
          <cell r="A8299" t="str">
            <v>22.10.350</v>
          </cell>
          <cell r="B8299" t="str">
            <v>DET 35-FORNECIMENTO E EXECUÇÃO DE REVESTIMENTO EM GRANILITE ESP. 10MM, COR CINZA, PARA BALCÃO OU BANCADA , ACABAMENTO POLIDO.</v>
          </cell>
          <cell r="C8299" t="str">
            <v>m2</v>
          </cell>
          <cell r="D8299">
            <v>45.11</v>
          </cell>
          <cell r="E8299" t="str">
            <v>SEDUC</v>
          </cell>
        </row>
        <row r="8300">
          <cell r="A8300">
            <v>0</v>
          </cell>
        </row>
        <row r="8301">
          <cell r="A8301" t="str">
            <v>22.10.360</v>
          </cell>
          <cell r="B8301" t="str">
            <v>DET 36- FORN E INST . DE  BICICLETÁRIO EM TUBO GALVANIZADO DE 3" , COM 2,00 M, PINTADO COM  02(DUAS) DEMÃOS DE ESMALTE SINTÉTICO SOBRE GALVOPRIMER TIPO GALVITE DA  SHERWIN WILLIANS OU SIMILAR.( MEDIR PELA PROJEÇÃO DO MESMO).</v>
          </cell>
          <cell r="C8301" t="str">
            <v>m</v>
          </cell>
          <cell r="D8301">
            <v>142.12</v>
          </cell>
          <cell r="E8301" t="str">
            <v>SEDUC</v>
          </cell>
        </row>
        <row r="8302">
          <cell r="A8302">
            <v>0</v>
          </cell>
        </row>
        <row r="8303">
          <cell r="A8303" t="str">
            <v>22.10.370</v>
          </cell>
          <cell r="B8303" t="str">
            <v>DET 37- PRANCHA Nº 03/03- ESCADA DE MARINHEIRO EM FERRO COM DEGRAUS EM TUBO DE 1", LATERAIS EM TUBO DE 1 1/4", PROTEÇÃO CIRCULAR E EM BARRAS VERTICAIS DE 1"X3/16" E APOIO SUPERIOR EM TUBOS DE 1" E BARRA CHATA DE 1"X3/16",SEM PINTURA.</v>
          </cell>
          <cell r="C8303" t="str">
            <v>m</v>
          </cell>
          <cell r="D8303">
            <v>209.8</v>
          </cell>
          <cell r="E8303" t="str">
            <v>SEDUC</v>
          </cell>
        </row>
        <row r="8304">
          <cell r="A8304">
            <v>0</v>
          </cell>
        </row>
        <row r="8305">
          <cell r="A8305" t="str">
            <v>22.10.417</v>
          </cell>
          <cell r="B8305" t="str">
            <v>FORN. E EXEC.DE PISO E=20CM EM CONC.EST.FCK 30Mpa USIN.BOMB.COND.(NBR-12655), LANÇADO, ADENSADO E NIVELADO, CONF.PROJ.DA SEE, ARMADO C/ TELA Q138 E Q196, INCLUSIVE LONA PLÁSTICA 150MICRA, ACAB.VÍTREO, TRAT. DA JUNTA DE DILATAÇÃO(LARG.2 CM E PROF.6 CM) PRE</v>
          </cell>
          <cell r="C8305" t="str">
            <v>m2</v>
          </cell>
          <cell r="D8305">
            <v>122.5</v>
          </cell>
          <cell r="E8305" t="str">
            <v>SEE</v>
          </cell>
        </row>
        <row r="8306">
          <cell r="A8306">
            <v>0</v>
          </cell>
        </row>
        <row r="8307">
          <cell r="A8307" t="str">
            <v>22.10.418</v>
          </cell>
          <cell r="B8307" t="str">
            <v>FORN. E EXEC. DED PISO E=12CM EM CONC.ESTFCK 25Mpa USIN.BOMB.COND(NBR-12655), LANÇADO, ADENSADO E NIVELADO, CONF.PROJDA SEE, ARMADO C/TELA Q92, INCLUSIVE LONA PLÁSTICA 150MICRA, ACAB.VÍTREO, TRAT. DA JUNTA DE DILATAÇÃO(LARG.2 CM E PROF.6 CM) PRENCHIDA C/T</v>
          </cell>
          <cell r="C8307" t="str">
            <v>m2</v>
          </cell>
          <cell r="D8307">
            <v>61.09</v>
          </cell>
          <cell r="E8307" t="str">
            <v>SEE</v>
          </cell>
        </row>
        <row r="8308">
          <cell r="A8308">
            <v>0</v>
          </cell>
        </row>
        <row r="8309">
          <cell r="A8309" t="str">
            <v>22.10.419</v>
          </cell>
          <cell r="B8309" t="str">
            <v>FORN. E EXEC. DE PISO E=8CM, CONC EST. FCK25MPA VIRADO NO LOCAL COND. A (NBR-12655), LANÇADO, ADENSADO E NIVELADO, CONF. PROJ. DA SEDUC, ARMADO C/TELA Q61, INCL. LONA PLÁSTICA 150MICRA, ACAB. VÍTREO, FIBRA DE POLIPROPILENO, CORTE DA JUNTA (LARG.4MM E PROF</v>
          </cell>
          <cell r="C8309" t="str">
            <v>m2</v>
          </cell>
          <cell r="D8309">
            <v>50.35</v>
          </cell>
        </row>
        <row r="8310">
          <cell r="A8310">
            <v>0</v>
          </cell>
        </row>
        <row r="8311">
          <cell r="A8311" t="str">
            <v>22.10.420</v>
          </cell>
          <cell r="B8311" t="str">
            <v>FORN.E EXEC.DE PISO E=8CM,CONC.EST.FCK 25 MPA USIN. BOMB. COND. A (NBR-12655), LANÇADO,ADENSADO E NIVELADO, CONF.PROJ.DA SEDUC, ARMADO C/TELA Q61, INCL. LONA PLÁSTICA 150MICRA, ACAB. VÍTREO, FIBRA DE POLIPROPILENO,CORTE DA JUNTA (LARG.4MM E PROF.22MM) E T</v>
          </cell>
          <cell r="C8311" t="str">
            <v>m2</v>
          </cell>
          <cell r="D8311">
            <v>51.16</v>
          </cell>
          <cell r="E8311" t="str">
            <v>SEDUC</v>
          </cell>
        </row>
        <row r="8312">
          <cell r="A8312">
            <v>0</v>
          </cell>
        </row>
        <row r="8313">
          <cell r="A8313" t="str">
            <v>22.10.421</v>
          </cell>
          <cell r="B8313" t="str">
            <v>DET. 25, 26 E 27 - FORNECIMENTO E INSTALAÇÃO DE PEITORIL, EM TUBO DE FERRO GALVANIZADO, COM 3,35MM(1/8") DE ESPESSURA DA PAREDE E DIÂMETRO DE 3", PINTADO COM ESMALTE SINTÉTICO, CHUMBADO NA ALVENARIA, CONFORME DETALHE:"GUARDA-CORPO QUADRA". H=30CM.</v>
          </cell>
          <cell r="C8313" t="str">
            <v>m</v>
          </cell>
          <cell r="D8313">
            <v>136.55000000000001</v>
          </cell>
          <cell r="E8313" t="str">
            <v>SEDUC</v>
          </cell>
        </row>
        <row r="8314">
          <cell r="A8314">
            <v>0</v>
          </cell>
        </row>
        <row r="8315">
          <cell r="A8315" t="str">
            <v>22.10.422</v>
          </cell>
          <cell r="B8315" t="str">
            <v>ESCADA HELICOIDAL, PRÉ-MOLDADA DE CONCRETO E DEGRAUS DE 1,00M.</v>
          </cell>
          <cell r="C8315" t="str">
            <v>m</v>
          </cell>
          <cell r="D8315">
            <v>769.93</v>
          </cell>
          <cell r="E8315" t="str">
            <v>SEDUC</v>
          </cell>
        </row>
        <row r="8316">
          <cell r="A8316">
            <v>0</v>
          </cell>
        </row>
        <row r="8317">
          <cell r="A8317" t="str">
            <v>22.20.001</v>
          </cell>
          <cell r="B8317" t="str">
            <v>FORNECIMENTO E INSTALAÇÃO  DE ESTRUTURA MEDINDO 10,00m x 4,00m COM BASE DE 0,50m PARA INAUGURAÇÃO DA ESCOLA TÉCNICA ESTADUAL DE SURUBIM PARA ESTIRAMENTO DE LONA IMPRESSA PELO SISTEMA DIGITAL, SEM O FORNECIMENTO DA LONA.</v>
          </cell>
          <cell r="C8317" t="str">
            <v>Un</v>
          </cell>
          <cell r="D8317">
            <v>4812.07</v>
          </cell>
          <cell r="E8317" t="str">
            <v>SEDUC</v>
          </cell>
        </row>
        <row r="8318">
          <cell r="A8318">
            <v>0</v>
          </cell>
        </row>
        <row r="8319">
          <cell r="A8319" t="str">
            <v>22.20.002</v>
          </cell>
          <cell r="B8319" t="str">
            <v>FORNECIMENTO E INSTALAÇÃO  DE ESTRUTURA MEDINDO 10,00m x 4,00m COM BASE DE 0,50m PARA INAUGURAÇÃO DA ESCOLA TÉCNICA ESTADUAL DE SERTÂNEA PARA ESTIRAMENTO DE LONA IMPRESSA PELO SISTEMA DIGITAL, INCLUSIVE O FORNECIMENTO DA LONA.</v>
          </cell>
          <cell r="C8319" t="str">
            <v>Un</v>
          </cell>
          <cell r="D8319">
            <v>7706.81</v>
          </cell>
          <cell r="E8319" t="str">
            <v>SEDUC</v>
          </cell>
        </row>
        <row r="8320">
          <cell r="A8320">
            <v>0</v>
          </cell>
        </row>
        <row r="8321">
          <cell r="A8321" t="str">
            <v>22.20.003</v>
          </cell>
          <cell r="B8321" t="str">
            <v>FORNECIMENTO E INSTALAÇÃO  DE ESTRUTURA MEDINDO 10,00m x 4,00m COM BASE DE 0,50m PARA INAUGURAÇÃO DA ESCOLA TÉCNICA ESTADUAL DE LIMOEIRO PARA ESTIRAMENTO DE LONA IMPRESSA PELO SISTEMA DIGITAL, INCLUSIVE O FORNECIMENTO DA LONA.</v>
          </cell>
          <cell r="C8321" t="str">
            <v>Un</v>
          </cell>
          <cell r="D8321">
            <v>7293.29</v>
          </cell>
          <cell r="E8321" t="str">
            <v>SEDUC</v>
          </cell>
        </row>
        <row r="8322">
          <cell r="A8322">
            <v>0</v>
          </cell>
        </row>
        <row r="8323">
          <cell r="A8323" t="str">
            <v>22.20.004</v>
          </cell>
          <cell r="B8323" t="str">
            <v>FORNECIMENTO E INSTALAÇÃO  DE ESTRUTURA MEDINDO 10,00m x 4,00m COM BASE DE 0,50m PARA INAUGURAÇÃO DA ESCOLA TÉCNICA ESTADUAL DE GOIANA PARA ESTIRAMENTO DE LONA IMPRESSA PELO SISTEMA DIGITAL, INCLUSIVE O FORNECIMENTO DA LONA.</v>
          </cell>
          <cell r="C8323" t="str">
            <v>Un</v>
          </cell>
          <cell r="D8323">
            <v>6315.83</v>
          </cell>
          <cell r="E8323" t="str">
            <v>SEDUC</v>
          </cell>
        </row>
        <row r="8324">
          <cell r="A8324">
            <v>0</v>
          </cell>
        </row>
        <row r="8325">
          <cell r="A8325" t="str">
            <v>22.20.010</v>
          </cell>
          <cell r="B8325" t="str">
            <v>FORNECIMENTO E INSTALAÇÃO DE PAINEL COM ESTRUTURA EM TUBOS 25 x 25 PARA AUDITÓRIO DA ESCOLA TÉCNICA ESTADUAL DE SURUBIM, MEDINDO 10,50m x 2,80m, PARA ESTIRAMENTO DE LONA IMPRESSA PELO SISTEMA DIGITAL, INCLUSIVE O FORNECIMENTO DA LONA.</v>
          </cell>
          <cell r="C8325" t="str">
            <v>Un</v>
          </cell>
          <cell r="D8325">
            <v>6111.69</v>
          </cell>
          <cell r="E8325" t="str">
            <v>SEDUC</v>
          </cell>
        </row>
        <row r="8326">
          <cell r="A8326">
            <v>0</v>
          </cell>
        </row>
        <row r="8327">
          <cell r="A8327" t="str">
            <v>22.20.011</v>
          </cell>
          <cell r="B8327" t="str">
            <v>FORNECIMENTO E INSTALAÇÃO DE PAINEL COM ESTRUTURA EM TUBOS 25 x 25 PARA AUDITÓRIO DA ESCOLA TÉCNICA ESTADUAL DE SERTÂNEA, MEDINDO 10,74m x 2,96m, PARA ESTIRAMENTO DE LONA IMPRESSA PELO SISTEMA DIGITAL, INCLUSIVE O FORNECIMENTO DA LONA.</v>
          </cell>
          <cell r="C8327" t="str">
            <v>Un</v>
          </cell>
          <cell r="D8327">
            <v>7462.46</v>
          </cell>
          <cell r="E8327" t="str">
            <v>SEDUC</v>
          </cell>
        </row>
        <row r="8328">
          <cell r="A8328">
            <v>0</v>
          </cell>
        </row>
        <row r="8329">
          <cell r="A8329" t="str">
            <v>22.20.012</v>
          </cell>
          <cell r="B8329" t="str">
            <v>FORNECIMENTO E INSTALAÇÃO DE PAINEL COM ESTRUTURA EM TUBOS 25 x 25 PARA AUDITÓRIO DA ESCOLA TÉCNICA ESTADUAL DE LIMOEIRO, MEDINDO 10,90m x 2,80m, PARA ESTIRAMENTO DE LONA IMPRESSA PELO SISTEMA DIGITAL, INCLUSIVE O FORNECIMENTO DA LONA.</v>
          </cell>
          <cell r="C8329" t="str">
            <v>Un</v>
          </cell>
          <cell r="D8329">
            <v>6451.17</v>
          </cell>
          <cell r="E8329" t="str">
            <v>SEDUC</v>
          </cell>
        </row>
        <row r="8330">
          <cell r="A8330">
            <v>0</v>
          </cell>
        </row>
        <row r="8331">
          <cell r="A8331" t="str">
            <v>22.20.013</v>
          </cell>
          <cell r="B8331" t="str">
            <v>FORNECIMENTO E INSTALAÇÃO DE PAINEL COM ESTRUTURA EM TUBOS 25 x 25 PARA AUDITÓRIO DA ESCOLA TÉCNICA ESTADUAL DE GOIANA, MEDINDO 8,80m x 2,61m, PARA ESTIRAMENTO DE LONA IMPRESSA PELO SISTEMA DIGITAL, INCLUSIVE O FORNECIMENTO DA LONA.</v>
          </cell>
          <cell r="C8331" t="str">
            <v>Un</v>
          </cell>
          <cell r="D8331">
            <v>5206.8100000000004</v>
          </cell>
          <cell r="E8331" t="str">
            <v>SEDUC</v>
          </cell>
        </row>
        <row r="8332">
          <cell r="A8332">
            <v>0</v>
          </cell>
        </row>
        <row r="8333">
          <cell r="A8333" t="str">
            <v>2210033</v>
          </cell>
          <cell r="B8333" t="str">
            <v>DET 03 - PONTO DE GÁS INSTALADO EM BANCADA DE LABORATÓRIO COM DISTÂNCIA A CASA DE GÁS DE 5,00M, INCLUSIVE FORNECIMENTO DE BICO DE BUSEN, TUBULAÇÕES DE COBRE E ACESSÓRIOS NECESSÁRIOS, SEM FORNECIMENTO DO BOTIJÃO.</v>
          </cell>
          <cell r="C8333" t="str">
            <v>Pt</v>
          </cell>
          <cell r="D8333">
            <v>345.1</v>
          </cell>
          <cell r="E8333" t="str">
            <v>SEDUC</v>
          </cell>
        </row>
        <row r="8334">
          <cell r="A8334">
            <v>0</v>
          </cell>
        </row>
        <row r="8335">
          <cell r="A8335" t="str">
            <v>23.00.000</v>
          </cell>
          <cell r="B8335" t="str">
            <v>INSTALAÇÕES ESPECIAIS</v>
          </cell>
        </row>
        <row r="8336">
          <cell r="A8336">
            <v>0</v>
          </cell>
        </row>
        <row r="8337">
          <cell r="A8337" t="str">
            <v>23.01.025</v>
          </cell>
          <cell r="B8337" t="str">
            <v>FORNECIMENTO E EXECUÇÃO DE PONTO PARA REDE LÓGICA SECO,COM ELETRODUTO DE PVC RÍGIDO DE 3/4", BUCHA E ARRUELA DE ALUMÍNIO, CAIXA PLÁSTICA, RÍGIDA, RETANGULAR 4X2" FAB. TIGRE OU SIMILAR E TAMPA CEGA 4X2" FAB.PIAL OU SIMILAR. INCLUINDO RASGO EM ALVENARIA.</v>
          </cell>
          <cell r="C8337" t="str">
            <v>Pt</v>
          </cell>
          <cell r="D8337">
            <v>21.68</v>
          </cell>
          <cell r="E8337" t="str">
            <v>SEDUC</v>
          </cell>
        </row>
        <row r="8338">
          <cell r="A8338">
            <v>0</v>
          </cell>
        </row>
        <row r="8339">
          <cell r="A8339" t="str">
            <v>23.01.030</v>
          </cell>
          <cell r="B8339" t="str">
            <v>FORNECIMENTO E INSTALAÇÃO DE CABEAMENTO DE LÓGICA COM CABO UTP CATEGORIA 5E-04 PARES.</v>
          </cell>
          <cell r="C8339" t="str">
            <v>m</v>
          </cell>
          <cell r="D8339">
            <v>2.95</v>
          </cell>
          <cell r="E8339" t="str">
            <v>SEDUC</v>
          </cell>
        </row>
        <row r="8340">
          <cell r="A8340">
            <v>0</v>
          </cell>
        </row>
        <row r="8341">
          <cell r="A8341" t="str">
            <v>23.01.031</v>
          </cell>
          <cell r="B8341" t="str">
            <v>RETIRADA E COLOCAÇÃO DE CABOS LÓGICOS, SEM FORNECIMENTO DO MATERIAL.</v>
          </cell>
          <cell r="C8341" t="str">
            <v>m</v>
          </cell>
          <cell r="D8341">
            <v>2.52</v>
          </cell>
          <cell r="E8341" t="str">
            <v>SEDUC</v>
          </cell>
        </row>
        <row r="8342">
          <cell r="A8342">
            <v>0</v>
          </cell>
        </row>
        <row r="8343">
          <cell r="A8343" t="str">
            <v>23.01.032</v>
          </cell>
          <cell r="B8343" t="str">
            <v>FORNECIMENTO E INSTALAÇÃO DE CABO DE PAR TRANÇADO, UTP-4 PARES, CATEGORIA 6</v>
          </cell>
          <cell r="C8343" t="str">
            <v>m</v>
          </cell>
          <cell r="D8343">
            <v>3.85</v>
          </cell>
          <cell r="E8343" t="str">
            <v>SEDUC</v>
          </cell>
        </row>
        <row r="8344">
          <cell r="A8344">
            <v>0</v>
          </cell>
        </row>
        <row r="8345">
          <cell r="A8345" t="str">
            <v>23.01.033</v>
          </cell>
          <cell r="B8345" t="str">
            <v>FORNECIMENTO E INSTALAÇÃO DE PATCH CABLE 110 IDC - RJ - 2,50 METROS DE COMPRIMENTO.</v>
          </cell>
          <cell r="C8345" t="str">
            <v>Un</v>
          </cell>
          <cell r="D8345">
            <v>19.32</v>
          </cell>
          <cell r="E8345" t="str">
            <v>SEDUC</v>
          </cell>
        </row>
        <row r="8346">
          <cell r="A8346">
            <v>0</v>
          </cell>
        </row>
        <row r="8347">
          <cell r="A8347" t="str">
            <v>23.01.034</v>
          </cell>
          <cell r="B8347" t="str">
            <v>CABO FAST-LAN 24 X 4P CATEGORIA 6, 600 MHZ</v>
          </cell>
          <cell r="C8347" t="str">
            <v>m</v>
          </cell>
          <cell r="D8347">
            <v>4.08</v>
          </cell>
          <cell r="E8347" t="str">
            <v>SEDUC</v>
          </cell>
        </row>
        <row r="8348">
          <cell r="A8348">
            <v>0</v>
          </cell>
        </row>
        <row r="8349">
          <cell r="A8349" t="str">
            <v>23.01.061</v>
          </cell>
          <cell r="B8349" t="str">
            <v>FORNECIMENTO E EXECUÇÃO DE PONTO SECO DE ANTENA EXTERNA, COM ELETRODUTO DE PVC RÍGIDO DE 3/4", BUCHA E ARRUELA DE ALUMÍNIO, CAIXA PVC 4X2" RÍGIDA FAB. TIGRE OU SIMILAR E TAMPA CEGA 4X2" FAB.PIAL OU SIMILAR. INCLUINDO RASGO EM ALVENARIA.</v>
          </cell>
          <cell r="C8349" t="str">
            <v>Pt</v>
          </cell>
          <cell r="D8349">
            <v>42.38</v>
          </cell>
          <cell r="E8349" t="str">
            <v>SEDUC</v>
          </cell>
        </row>
        <row r="8350">
          <cell r="A8350">
            <v>0</v>
          </cell>
        </row>
        <row r="8351">
          <cell r="A8351" t="str">
            <v>23.01.062</v>
          </cell>
          <cell r="B8351" t="str">
            <v>PONTO DE ANTENA EXTERNO SECO, EM CONDULETES METÁLICOS, INCLUSIVE ELETRODUTOS DE PVC RÍGIDO ROSCÁVEL 3/4" COM 9,00M, LUVAS E CURVAS EM PVC, ABRAÇADEIRAS TIPO "D" BUCHAS E ARRUELAS DE ALUMÍNIO (INSTALAÇÃO APARENTE).</v>
          </cell>
          <cell r="C8351" t="str">
            <v>Pt</v>
          </cell>
          <cell r="D8351">
            <v>80.17</v>
          </cell>
          <cell r="E8351" t="str">
            <v>SEDUC</v>
          </cell>
        </row>
        <row r="8352">
          <cell r="A8352">
            <v>0</v>
          </cell>
        </row>
        <row r="8353">
          <cell r="A8353" t="str">
            <v>23.02.010</v>
          </cell>
          <cell r="B8353" t="str">
            <v>JACK RJ45 CAT6 - 586A/B GIGALAN BEGE.</v>
          </cell>
          <cell r="C8353" t="str">
            <v>Un</v>
          </cell>
          <cell r="D8353">
            <v>25.89</v>
          </cell>
          <cell r="E8353" t="str">
            <v>SEDUC</v>
          </cell>
        </row>
        <row r="8354">
          <cell r="A8354">
            <v>0</v>
          </cell>
        </row>
        <row r="8355">
          <cell r="A8355" t="str">
            <v>23.02.020</v>
          </cell>
          <cell r="B8355" t="str">
            <v>ADAPTER CABLE CAT.6 - 568-A COMPRIMENTO 2,5 METROS</v>
          </cell>
          <cell r="C8355" t="str">
            <v>Un</v>
          </cell>
          <cell r="D8355">
            <v>27.62</v>
          </cell>
          <cell r="E8355" t="str">
            <v>SEDUC</v>
          </cell>
        </row>
        <row r="8356">
          <cell r="A8356">
            <v>0</v>
          </cell>
        </row>
        <row r="8357">
          <cell r="A8357" t="str">
            <v>23.02.030</v>
          </cell>
          <cell r="B8357" t="str">
            <v>GUIAS DE CABOS VERTICAL PARA RACK PLUS 44U</v>
          </cell>
          <cell r="C8357" t="str">
            <v>Un</v>
          </cell>
          <cell r="D8357">
            <v>524.41999999999996</v>
          </cell>
          <cell r="E8357" t="str">
            <v>SEDUC</v>
          </cell>
        </row>
        <row r="8358">
          <cell r="A8358">
            <v>0</v>
          </cell>
        </row>
        <row r="8359">
          <cell r="A8359" t="str">
            <v>23.02.040</v>
          </cell>
          <cell r="B8359" t="str">
            <v>GUIAS DE CABOS INFERIORES PRETO PARA RACK</v>
          </cell>
          <cell r="C8359" t="str">
            <v>Un</v>
          </cell>
          <cell r="D8359">
            <v>75.52</v>
          </cell>
          <cell r="E8359" t="str">
            <v>SEDUC</v>
          </cell>
        </row>
        <row r="8360">
          <cell r="A8360">
            <v>0</v>
          </cell>
        </row>
        <row r="8361">
          <cell r="A8361" t="str">
            <v>23.02.050</v>
          </cell>
          <cell r="B8361" t="str">
            <v>GUIAS DE CABOS SUPERIOR PRETO PARA RACK</v>
          </cell>
          <cell r="C8361" t="str">
            <v>Un</v>
          </cell>
          <cell r="D8361">
            <v>61.49</v>
          </cell>
          <cell r="E8361" t="str">
            <v>SEDUC</v>
          </cell>
        </row>
        <row r="8362">
          <cell r="A8362">
            <v>0</v>
          </cell>
        </row>
        <row r="8363">
          <cell r="A8363" t="str">
            <v>23.02.060</v>
          </cell>
          <cell r="B8363" t="str">
            <v>FORNECIMENTO E INSTALAÇÃO DE PAINEL DE FECHAMENTO 19"X1U</v>
          </cell>
          <cell r="C8363" t="str">
            <v>Un</v>
          </cell>
          <cell r="D8363">
            <v>3038.37</v>
          </cell>
          <cell r="E8363" t="str">
            <v>SEDUC</v>
          </cell>
        </row>
        <row r="8364">
          <cell r="A8364">
            <v>0</v>
          </cell>
        </row>
        <row r="8365">
          <cell r="A8365" t="str">
            <v>23.02.070</v>
          </cell>
          <cell r="B8365" t="str">
            <v>FORNECIMENTO E INSTALAÇÃO DE PAINEL DE FECHAMENTO 19" X 4U</v>
          </cell>
          <cell r="C8365" t="str">
            <v>Un</v>
          </cell>
          <cell r="D8365">
            <v>92.76</v>
          </cell>
          <cell r="E8365" t="str">
            <v>SEDUC</v>
          </cell>
        </row>
        <row r="8366">
          <cell r="A8366">
            <v>0</v>
          </cell>
        </row>
        <row r="8367">
          <cell r="A8367" t="str">
            <v>23.02.080</v>
          </cell>
          <cell r="B8367" t="str">
            <v>FORNECIMENTO E INSTALAÇÃO DE PTCH PANEL 24 PORTAS CAT.6 , 568 A/B GIGALAN.</v>
          </cell>
          <cell r="C8367" t="str">
            <v>Un</v>
          </cell>
          <cell r="D8367">
            <v>531.94000000000005</v>
          </cell>
          <cell r="E8367" t="str">
            <v>SEDUC</v>
          </cell>
        </row>
        <row r="8368">
          <cell r="A8368">
            <v>0</v>
          </cell>
        </row>
        <row r="8369">
          <cell r="A8369" t="str">
            <v>23.02.090</v>
          </cell>
          <cell r="B8369" t="str">
            <v>FORNECIMENTO E INSTALAÇÃO DE RACK ABERTO PLUS 19" X 44U</v>
          </cell>
          <cell r="C8369" t="str">
            <v>Un</v>
          </cell>
          <cell r="D8369">
            <v>588.27</v>
          </cell>
          <cell r="E8369" t="str">
            <v>SEDUC</v>
          </cell>
        </row>
        <row r="8370">
          <cell r="A8370">
            <v>0</v>
          </cell>
        </row>
        <row r="8371">
          <cell r="A8371" t="str">
            <v>23.02.100</v>
          </cell>
          <cell r="B8371" t="str">
            <v>FORNECIMENTO E INSTALAÇÃO DE PAINEL 19" X 4U, COM BLOCO 110IDC, 200 PARES</v>
          </cell>
          <cell r="C8371" t="str">
            <v>Un</v>
          </cell>
          <cell r="D8371">
            <v>446.61</v>
          </cell>
          <cell r="E8371" t="str">
            <v>SEDUC</v>
          </cell>
        </row>
        <row r="8372">
          <cell r="A8372">
            <v>0</v>
          </cell>
        </row>
        <row r="8373">
          <cell r="A8373" t="str">
            <v>23.02.105</v>
          </cell>
          <cell r="B8373" t="str">
            <v>PLACA (ESPELHO) PARA CAIXA , 4 X 2 - 1 SAÍDA RJ 45</v>
          </cell>
          <cell r="C8373" t="str">
            <v>Un</v>
          </cell>
          <cell r="D8373">
            <v>3.48</v>
          </cell>
          <cell r="E8373" t="str">
            <v>SEDUC</v>
          </cell>
        </row>
        <row r="8374">
          <cell r="A8374">
            <v>0</v>
          </cell>
        </row>
        <row r="8375">
          <cell r="A8375" t="str">
            <v>23.02.110</v>
          </cell>
          <cell r="B8375" t="str">
            <v>PLACA (ESPELHO) PARA CAIXA, 4 X 2 - 2 SAÍDAS RJ45</v>
          </cell>
          <cell r="C8375" t="str">
            <v>Un</v>
          </cell>
          <cell r="D8375">
            <v>3.48</v>
          </cell>
          <cell r="E8375" t="str">
            <v>SEDUC</v>
          </cell>
        </row>
        <row r="8376">
          <cell r="A8376">
            <v>0</v>
          </cell>
        </row>
        <row r="8377">
          <cell r="A8377" t="str">
            <v>23.02.120</v>
          </cell>
          <cell r="B8377" t="str">
            <v>FORNECIMENTO E INSTALAÇÃO DE CONECTOR 110 IDC 5 PARES FÊMEA</v>
          </cell>
          <cell r="C8377" t="str">
            <v>Un</v>
          </cell>
          <cell r="D8377">
            <v>8.85</v>
          </cell>
          <cell r="E8377" t="str">
            <v>SEDUC</v>
          </cell>
        </row>
        <row r="8378">
          <cell r="A8378">
            <v>0</v>
          </cell>
        </row>
        <row r="8379">
          <cell r="A8379" t="str">
            <v>23.03.015</v>
          </cell>
          <cell r="B8379" t="str">
            <v>FORNECIMENTO E FIXAÇÃO DE EXTINTOR DE PÓ QUÍMICO 4KG, COM SUPORTE E PLACA DE SINALIZAÇÃO.</v>
          </cell>
          <cell r="C8379" t="str">
            <v>Un</v>
          </cell>
          <cell r="D8379">
            <v>113.53</v>
          </cell>
          <cell r="E8379" t="str">
            <v>SEDUC</v>
          </cell>
        </row>
        <row r="8380">
          <cell r="A8380">
            <v>0</v>
          </cell>
        </row>
        <row r="8381">
          <cell r="A8381" t="str">
            <v>23.03.025</v>
          </cell>
          <cell r="B8381" t="str">
            <v>FORNECIMENTO E FIXAÇÃO DE EXTINTOR DE PÓ QUÍMICO 6KG, COM SUPORTE E SINALIZAÇÃO</v>
          </cell>
          <cell r="C8381" t="str">
            <v>Un</v>
          </cell>
          <cell r="D8381">
            <v>135.29</v>
          </cell>
          <cell r="E8381" t="str">
            <v>SEDUC</v>
          </cell>
        </row>
        <row r="8382">
          <cell r="A8382">
            <v>0</v>
          </cell>
        </row>
        <row r="8383">
          <cell r="A8383" t="str">
            <v>23.03.026</v>
          </cell>
          <cell r="B8383" t="str">
            <v>FORNECIMENTO E FIXAÇÃO DE EXTINTOR DE PÓ QUÍMICO 8 KG, COM SUPORTE E PLACA DE SINALIZAÇÃO.</v>
          </cell>
          <cell r="C8383" t="str">
            <v>Un</v>
          </cell>
          <cell r="D8383">
            <v>184.21</v>
          </cell>
          <cell r="E8383" t="str">
            <v>SEDUC</v>
          </cell>
        </row>
        <row r="8384">
          <cell r="A8384">
            <v>0</v>
          </cell>
        </row>
        <row r="8385">
          <cell r="A8385" t="str">
            <v>23.03.027</v>
          </cell>
          <cell r="B8385" t="str">
            <v>FORNECIMENTO E FIXAÇÃO DE EXTINTOR DE PÓ QUÍMICO 12 KG, COM SUPORTE E PLACA DE SINALIZAÇÃO.</v>
          </cell>
          <cell r="C8385" t="str">
            <v>Un</v>
          </cell>
          <cell r="D8385">
            <v>221.81</v>
          </cell>
          <cell r="E8385" t="str">
            <v>SEDUC</v>
          </cell>
        </row>
        <row r="8386">
          <cell r="A8386">
            <v>0</v>
          </cell>
        </row>
        <row r="8387">
          <cell r="A8387" t="str">
            <v>23.03.028</v>
          </cell>
          <cell r="B8387" t="str">
            <v>FORNECIMENTO E FIXAÇÃO DE EXTINTOR DE GÁS CARBÔNICO 10 KG, COM SUPORTE E PLACA DE SINALIZAÇÃO.</v>
          </cell>
          <cell r="C8387" t="str">
            <v>Un</v>
          </cell>
          <cell r="D8387">
            <v>910.53</v>
          </cell>
          <cell r="E8387" t="str">
            <v>SEDUC</v>
          </cell>
        </row>
        <row r="8388">
          <cell r="A8388">
            <v>0</v>
          </cell>
        </row>
        <row r="8389">
          <cell r="A8389" t="str">
            <v>23.03.035</v>
          </cell>
          <cell r="B8389" t="str">
            <v>FORNECIMENTO E FIXAÇÃO DE EXTINTOR DE GÁS CARBÔNICO 6KG, COM SUPORTE E PLACA DE SINALIZAÇÃO.</v>
          </cell>
          <cell r="C8389" t="str">
            <v>Un</v>
          </cell>
          <cell r="D8389">
            <v>399.92</v>
          </cell>
          <cell r="E8389" t="str">
            <v>SEDUC</v>
          </cell>
        </row>
        <row r="8390">
          <cell r="A8390">
            <v>0</v>
          </cell>
        </row>
        <row r="8391">
          <cell r="A8391" t="str">
            <v>23.03.045</v>
          </cell>
          <cell r="B8391" t="str">
            <v>FORNECIMENTO E FIXAÇÃO DE EXTINTOR DE ÁGUA PRESSURIZADA CAP.10L, COM SUPORTE E PLACA DE SINALIZAÇÃO.</v>
          </cell>
          <cell r="C8391" t="str">
            <v>Un</v>
          </cell>
          <cell r="D8391">
            <v>116.47</v>
          </cell>
          <cell r="E8391" t="str">
            <v>SEDUC</v>
          </cell>
        </row>
        <row r="8392">
          <cell r="A8392">
            <v>0</v>
          </cell>
        </row>
        <row r="8393">
          <cell r="A8393" t="str">
            <v>23.04.010</v>
          </cell>
          <cell r="B8393" t="str">
            <v>FORNECIMENTO E INSTALAÇÃO DE CENTRAL DE ALARME CONVENCIONAL.</v>
          </cell>
          <cell r="C8393" t="str">
            <v>Un</v>
          </cell>
          <cell r="D8393">
            <v>986.27</v>
          </cell>
          <cell r="E8393" t="str">
            <v>SEDUC</v>
          </cell>
        </row>
        <row r="8394">
          <cell r="A8394">
            <v>0</v>
          </cell>
        </row>
        <row r="8395">
          <cell r="A8395" t="str">
            <v>23.04.020</v>
          </cell>
          <cell r="B8395" t="str">
            <v>FORNECIMENTO E INSTALAÇÃO DE ACIONADOR DE ALARME</v>
          </cell>
          <cell r="C8395" t="str">
            <v>Un</v>
          </cell>
          <cell r="D8395">
            <v>90.4</v>
          </cell>
          <cell r="E8395" t="str">
            <v>SEDUC</v>
          </cell>
        </row>
        <row r="8396">
          <cell r="A8396">
            <v>0</v>
          </cell>
        </row>
        <row r="8397">
          <cell r="A8397" t="str">
            <v>23.04.030</v>
          </cell>
          <cell r="B8397" t="str">
            <v>FORNECIMENTO E INSTALAÇÃO DE SIRENE PARA ALARME</v>
          </cell>
          <cell r="C8397" t="str">
            <v>Un</v>
          </cell>
          <cell r="D8397">
            <v>94.61</v>
          </cell>
          <cell r="E8397" t="str">
            <v>SEDUC</v>
          </cell>
        </row>
        <row r="8398">
          <cell r="A8398">
            <v>0</v>
          </cell>
        </row>
        <row r="8399">
          <cell r="A8399" t="str">
            <v>23.04.040</v>
          </cell>
          <cell r="B8399" t="str">
            <v>FORNECIMENTO E INSTALAÇÃO DE DETECTOR DE FUMAÇA</v>
          </cell>
          <cell r="C8399" t="str">
            <v>Un</v>
          </cell>
          <cell r="D8399">
            <v>133.25</v>
          </cell>
          <cell r="E8399" t="str">
            <v>SEDUC</v>
          </cell>
        </row>
        <row r="8400">
          <cell r="A8400">
            <v>0</v>
          </cell>
        </row>
        <row r="8401">
          <cell r="A8401" t="str">
            <v>23.05.010</v>
          </cell>
          <cell r="B8401" t="str">
            <v>FORNECIMENTO E INSTALAÇÃO DE CENTRAL DE GÁS GLP PARA 4 P-45 (2+2) INCLUINDO PIGTAIL VIBRASIL 1/2"X800,00MM, VÁLVULA DE RETENÇÃO 7/16X1/2", COLETOR GLP 2+2 E REGULADOR DE 1º ESTÁGIO.</v>
          </cell>
          <cell r="C8401" t="str">
            <v>Cj</v>
          </cell>
          <cell r="D8401">
            <v>1052.75</v>
          </cell>
          <cell r="E8401" t="str">
            <v>SEE</v>
          </cell>
        </row>
        <row r="8402">
          <cell r="A8402">
            <v>0</v>
          </cell>
        </row>
        <row r="8403">
          <cell r="A8403" t="str">
            <v>23.05.020</v>
          </cell>
          <cell r="B8403" t="str">
            <v>PONTO DE GÁS GLP INCLUINDO FORNECIMENTO E INSTALAÇÃO DE REDE DE DISTRIBUIÇÃO EM TUBO DE AÇO CARBONO SEM COSTURA SCHEDULE 40 DE 1/2",  PARA ATENDER PONTOS DE CONSUMO, INCLUSIVE PINTURA DA REDE E TESTE DE ESTANQUEIDADE.</v>
          </cell>
          <cell r="C8403" t="str">
            <v>Pt</v>
          </cell>
          <cell r="D8403">
            <v>509.42</v>
          </cell>
          <cell r="E8403" t="str">
            <v>SEE</v>
          </cell>
        </row>
        <row r="8404">
          <cell r="A8404">
            <v>0</v>
          </cell>
        </row>
        <row r="8405">
          <cell r="A8405" t="str">
            <v>23.06.007</v>
          </cell>
          <cell r="B8405" t="str">
            <v>FORNECIMENTO E INSTALAÇÃO DE PLUG PARA TOMADA MONOFÁSICA INSDUSTRIAL DE 16A - 3 POLOS - 220V - COM PARTES PLÁSTICAS EM POLIAMIDA 6.6 AUTO-EXTINGUÍVEL, VEDAÇÕES E GUARNIÇÕES EM SBR E TERMINAIS EM LATÃO MACIÇO - REF. N3076 - STECK, SIEMENS OU SIMILAR.</v>
          </cell>
          <cell r="C8405" t="str">
            <v>Un</v>
          </cell>
          <cell r="D8405">
            <v>14.24</v>
          </cell>
          <cell r="E8405" t="str">
            <v>SEDUC</v>
          </cell>
        </row>
        <row r="8406">
          <cell r="A8406">
            <v>0</v>
          </cell>
        </row>
        <row r="8407">
          <cell r="A8407" t="str">
            <v>23.06.008</v>
          </cell>
          <cell r="B8407" t="str">
            <v>FORNECIMENTO E INSTALAÇÃO DE PLUG PARA TOMADA TRIFÁSICA INSDUSTRIAL DE 32A - 4 POLOS - 380V - COM PARTES PLÁSTICAS EM POLIAMIDA 6.6 AUTO-EXTINGUÍVEL, VEDAÇÕES E GUARNIÇÕES EM SBR E TERMINAIS EM LATÃO MACIÇO - REF. N4276 - STECK, SIEMENS OU SIMILAR.</v>
          </cell>
          <cell r="C8407" t="str">
            <v>Un</v>
          </cell>
          <cell r="D8407">
            <v>20.02</v>
          </cell>
          <cell r="E8407" t="str">
            <v>SEDUC</v>
          </cell>
        </row>
        <row r="8408">
          <cell r="A8408">
            <v>0</v>
          </cell>
        </row>
        <row r="8409">
          <cell r="A8409" t="str">
            <v>23.06.011</v>
          </cell>
          <cell r="B8409" t="str">
            <v>FORNECIMENTO E INSTALAÇÃO DE TOMADA MONOFÁSICA INSDUSTRIAL DE 16A - 3 POLOS - 220V - SOBREPOR, COM PARTES PLÁSTICAS EM POLIAMIDA 6.6 AUTO-EXTINGUÍVEL, VEDAÇÕES E GUARNIÇÕES EM SBR E TERMINAIS EM LATÃO MACIÇO - REF. N3006 - STECK, SIEMENS OU SIMILAR.</v>
          </cell>
          <cell r="C8409" t="str">
            <v>Un</v>
          </cell>
          <cell r="D8409">
            <v>23.63</v>
          </cell>
          <cell r="E8409" t="str">
            <v>SEDUC</v>
          </cell>
        </row>
        <row r="8410">
          <cell r="A8410">
            <v>0</v>
          </cell>
        </row>
        <row r="8411">
          <cell r="A8411" t="str">
            <v>23.06.021</v>
          </cell>
          <cell r="B8411" t="str">
            <v>FORNECIMENTO E INSTALAÇÃO DE TOMADA TRIFÁSICA INSDUSTRIAL DE 32A - 4 POLOS - 380V - SOBREPOR, COM PARTES PLÁSTICAS EM POLIAMIDA 6.6 AUTO-EXTINGUÍVEL, VEDAÇÕES E GUARNIÇÕES EM SBR E TERMINAIS EM LATÃO MACIÇO - REF. N4206 - STECK, SIEMENS OU SIMILAR.</v>
          </cell>
          <cell r="C8411" t="str">
            <v>Un</v>
          </cell>
          <cell r="D8411">
            <v>27.73</v>
          </cell>
          <cell r="E8411" t="str">
            <v>SEDUC</v>
          </cell>
        </row>
        <row r="8412">
          <cell r="A8412">
            <v>0</v>
          </cell>
        </row>
        <row r="8413">
          <cell r="A8413" t="str">
            <v>23.06.031</v>
          </cell>
          <cell r="B8413" t="str">
            <v>FORNECIMENTO E INSTALAÇÃO DE TOMADA PARA PISO TRIFÁSICA INSDUSTRIAL DE 32A - 4 POLOS - 380V - EMBUTIR, COM PARTES PLÁSTICAS EM POLIAMIDA 6.6 AUTO-EXTINGUÍVEL, VEDAÇÕES E GUARNIÇÕES EM SBR E TERMINAIS EM LATÃO MACIÇO - REF. N4246 - STECK, SIEMENS OU SIMILA</v>
          </cell>
          <cell r="C8413" t="str">
            <v>Un</v>
          </cell>
          <cell r="D8413">
            <v>28.51</v>
          </cell>
          <cell r="E8413" t="str">
            <v>SEDUC</v>
          </cell>
        </row>
        <row r="8414">
          <cell r="A8414">
            <v>0</v>
          </cell>
        </row>
        <row r="8415">
          <cell r="A8415" t="str">
            <v>23.06.032</v>
          </cell>
          <cell r="B8415" t="str">
            <v>FORNECIMENTO E INSTALAÇÃO DE RÉGUA PARA 8 TOMADAS.</v>
          </cell>
          <cell r="C8415" t="str">
            <v>Un</v>
          </cell>
          <cell r="D8415">
            <v>85.64</v>
          </cell>
          <cell r="E8415" t="str">
            <v>SEDUC</v>
          </cell>
        </row>
        <row r="8416">
          <cell r="A8416">
            <v>0</v>
          </cell>
        </row>
        <row r="8417">
          <cell r="A8417" t="str">
            <v>23.07.010</v>
          </cell>
          <cell r="B8417" t="str">
            <v>INSTALAÇÃO DE APARELHO DE AR CONDICIONADO TIPO SPLIT EM PAREDE, SEM FORNECIMENTO DE EQUIPAMENTO, INCLUINDO OS SERVIÇOS DE: INSTALAÇÃO DOS EQUIPAMENTOS (SPLIT E CONDENSADOR NO SUPORTE); EXECUÇÃO DE SOLDA E DRENO; FORNECIMENTO DO GÁS; FORNECIMENTO E INSTALA</v>
          </cell>
          <cell r="C8417" t="str">
            <v>Un</v>
          </cell>
          <cell r="D8417">
            <v>838.35</v>
          </cell>
          <cell r="E8417" t="str">
            <v>SEDUC</v>
          </cell>
        </row>
        <row r="8418">
          <cell r="A8418">
            <v>0</v>
          </cell>
        </row>
        <row r="8419">
          <cell r="A8419" t="str">
            <v>23.08.001</v>
          </cell>
          <cell r="B8419" t="str">
            <v>FORNECIMENTO E INSTALAÇÃO DE PARA-RAIO, TIPO FRANKLIN, DE 04 PONTAS EM AÇO INOXIDÁVEL COM 350 MM.</v>
          </cell>
          <cell r="C8419" t="str">
            <v>Un</v>
          </cell>
          <cell r="D8419">
            <v>57.81</v>
          </cell>
          <cell r="E8419" t="str">
            <v>SEDUC</v>
          </cell>
        </row>
        <row r="8420">
          <cell r="A8420">
            <v>0</v>
          </cell>
        </row>
        <row r="8421">
          <cell r="A8421" t="str">
            <v>23.08.002</v>
          </cell>
          <cell r="B8421" t="str">
            <v>FORNECIMENTO E INSTALAÇÃO DE SUPORTE GUIA, H=20 CM, GALV. A FOGO COM RODANA DE POLIPROPILENO COM CHAPA ENCOSTO PARA PARAFUSAR.</v>
          </cell>
          <cell r="C8421" t="str">
            <v>Un</v>
          </cell>
          <cell r="D8421">
            <v>15.68</v>
          </cell>
          <cell r="E8421" t="str">
            <v>SEDUC</v>
          </cell>
        </row>
        <row r="8422">
          <cell r="A8422">
            <v>0</v>
          </cell>
        </row>
        <row r="8423">
          <cell r="A8423" t="str">
            <v>23.08.003</v>
          </cell>
          <cell r="B8423" t="str">
            <v>FORNECIMENTO E INSTALAÇÃO DE CONJUNTO DE ESTAIS, COM CABO DE AÇO, COM 2 M CADA - ESTAI COM DIAM. 1 1/2</v>
          </cell>
          <cell r="C8423" t="str">
            <v>Cj</v>
          </cell>
          <cell r="D8423">
            <v>126.78</v>
          </cell>
          <cell r="E8423" t="str">
            <v xml:space="preserve">SEDUC </v>
          </cell>
        </row>
        <row r="8424">
          <cell r="A8424">
            <v>0</v>
          </cell>
        </row>
        <row r="8425">
          <cell r="A8425" t="str">
            <v>23.08.004</v>
          </cell>
          <cell r="B8425" t="str">
            <v>FORNECIMENTO E INSTALAÇÃO DE TUBO GALVANIZADO, COM COSTURA, TIPO PESADO DIN 2440 DIAM. 1 1/2, PEÇA COM 3M.</v>
          </cell>
          <cell r="C8425" t="str">
            <v>Un</v>
          </cell>
          <cell r="D8425">
            <v>176.96</v>
          </cell>
          <cell r="E8425" t="str">
            <v>SEDUC</v>
          </cell>
        </row>
        <row r="8426">
          <cell r="A8426">
            <v>0</v>
          </cell>
        </row>
        <row r="8427">
          <cell r="A8427" t="str">
            <v>23.08.005</v>
          </cell>
          <cell r="B8427" t="str">
            <v>FORNECIMENTO E INSTALAÇÃO DE SINALIZADOR NOTURNO AUTOMÁTICO, PARA 01 LAM. INCAND. DE 60 W,  COM RELE FOTOELÉTRICO EM 220 W.</v>
          </cell>
          <cell r="C8427" t="str">
            <v>Un</v>
          </cell>
          <cell r="D8427">
            <v>58.24</v>
          </cell>
          <cell r="E8427" t="str">
            <v>SEDUC</v>
          </cell>
        </row>
        <row r="8428">
          <cell r="A8428">
            <v>0</v>
          </cell>
        </row>
        <row r="8429">
          <cell r="A8429" t="str">
            <v>23.08.006</v>
          </cell>
          <cell r="B8429" t="str">
            <v>FORNECIMENTO E INSTALAÇÃO DE SUPORTE PARA SINALIZADOR EM MASTRO COM ROSCA DUPLA DIAM. 1/2"</v>
          </cell>
          <cell r="C8429" t="str">
            <v>Un</v>
          </cell>
          <cell r="D8429">
            <v>22.46</v>
          </cell>
          <cell r="E8429" t="str">
            <v xml:space="preserve">SEDUC </v>
          </cell>
        </row>
        <row r="8430">
          <cell r="A8430">
            <v>0</v>
          </cell>
        </row>
        <row r="8431">
          <cell r="A8431" t="str">
            <v>23.08.007</v>
          </cell>
          <cell r="B8431" t="str">
            <v>FORNECIMENTO E INSTALAÇÃO DE TERMINAL AÉREO COM BANDEIRINHA HORIZONTAL H=500MM.</v>
          </cell>
          <cell r="C8431" t="str">
            <v>Un</v>
          </cell>
          <cell r="D8431">
            <v>21.21</v>
          </cell>
          <cell r="E8431" t="str">
            <v>SEDUC</v>
          </cell>
        </row>
        <row r="8432">
          <cell r="A8432">
            <v>0</v>
          </cell>
        </row>
        <row r="8433">
          <cell r="A8433" t="str">
            <v>23.08.008</v>
          </cell>
          <cell r="B8433" t="str">
            <v>FORNECIMENTO E INSTALAÇÃO DE TERMINAL AEREO COM BANDEIRINHA HORIZONTAL H=350MM X DIAM. 3/8</v>
          </cell>
          <cell r="C8433" t="str">
            <v>Un</v>
          </cell>
          <cell r="D8433">
            <v>16.47</v>
          </cell>
          <cell r="E8433" t="str">
            <v xml:space="preserve">SEDUC </v>
          </cell>
        </row>
        <row r="8434">
          <cell r="A8434">
            <v>0</v>
          </cell>
        </row>
        <row r="8435">
          <cell r="A8435" t="str">
            <v>23.08.009</v>
          </cell>
          <cell r="B8435" t="str">
            <v>FORNECIMENTO E INSTALAÇÃO DE CONECTOR PARALELO EM BRONZE COM PARAFUSOS PARA CABO DE COBRE NÚ DE 16 A 50 MM².</v>
          </cell>
          <cell r="C8435" t="str">
            <v>Un</v>
          </cell>
          <cell r="D8435">
            <v>30.15</v>
          </cell>
          <cell r="E8435" t="str">
            <v>SEDUC</v>
          </cell>
        </row>
        <row r="8436">
          <cell r="A8436">
            <v>0</v>
          </cell>
        </row>
        <row r="8437">
          <cell r="A8437" t="str">
            <v>23.08.010</v>
          </cell>
          <cell r="B8437" t="str">
            <v>FORNECIMENTO E INSTALAÇÃO DE BASE DE BARRA DE FERRO FUNDIDO PARA MASTRO COM DIAM. 1 1/2 ( PARA-RAIO )</v>
          </cell>
          <cell r="C8437" t="str">
            <v>Un</v>
          </cell>
          <cell r="D8437">
            <v>99.25</v>
          </cell>
          <cell r="E8437" t="str">
            <v xml:space="preserve">SEDUC </v>
          </cell>
        </row>
        <row r="8438">
          <cell r="A8438">
            <v>0</v>
          </cell>
        </row>
        <row r="8439">
          <cell r="A8439" t="str">
            <v>23.08.011</v>
          </cell>
          <cell r="B8439" t="str">
            <v xml:space="preserve">FORNECIMENTO E INSTALAÇÃO DE ABRAÇADEIRA TIPO BANDEIRA REFORÇADA C/PERFIL DIAM. 2". </v>
          </cell>
          <cell r="C8439" t="str">
            <v>Un</v>
          </cell>
          <cell r="D8439">
            <v>51.5</v>
          </cell>
          <cell r="E8439" t="str">
            <v xml:space="preserve">SEDUC </v>
          </cell>
        </row>
        <row r="8440">
          <cell r="A8440">
            <v>0</v>
          </cell>
        </row>
        <row r="8441">
          <cell r="A8441" t="str">
            <v>23.08.012</v>
          </cell>
          <cell r="B8441" t="str">
            <v>FORNECIMENTO E INSTALAÇÃO DE ABRAÇADEIRA GUIA PARA MASTRO SIMPLES COM 01 DESCIDA.</v>
          </cell>
          <cell r="C8441" t="str">
            <v>Un</v>
          </cell>
          <cell r="D8441">
            <v>13.88</v>
          </cell>
          <cell r="E8441" t="str">
            <v>SEDUC</v>
          </cell>
        </row>
        <row r="8442">
          <cell r="A8442">
            <v>0</v>
          </cell>
        </row>
        <row r="8443">
          <cell r="A8443" t="str">
            <v>23.08.013</v>
          </cell>
          <cell r="B8443" t="str">
            <v>FORNECIMENTO E INSTALAÇÃO DE CONECTOR, TIPO CUNHA, PARA CABO DE COBRE NU DE 16 A 50MM².</v>
          </cell>
          <cell r="C8443" t="str">
            <v>Un</v>
          </cell>
          <cell r="D8443">
            <v>31.93</v>
          </cell>
          <cell r="E8443" t="str">
            <v xml:space="preserve">SEDUC </v>
          </cell>
        </row>
        <row r="8444">
          <cell r="A8444">
            <v>0</v>
          </cell>
        </row>
        <row r="8445">
          <cell r="A8445" t="str">
            <v>23.08.014</v>
          </cell>
          <cell r="B8445" t="str">
            <v>FORNECIMENTO E INSTALAÇÃO DE FITA DE AÇO TIPO BANDIT</v>
          </cell>
          <cell r="C8445" t="str">
            <v>m</v>
          </cell>
          <cell r="D8445">
            <v>9.14</v>
          </cell>
          <cell r="E8445" t="str">
            <v xml:space="preserve">SEDUC </v>
          </cell>
        </row>
        <row r="8446">
          <cell r="A8446">
            <v>0</v>
          </cell>
        </row>
        <row r="8447">
          <cell r="A8447" t="str">
            <v>23.08.015</v>
          </cell>
          <cell r="B8447" t="str">
            <v>FORNECIMENTO E INSTALAÇÃO DE CABO DE ALUMINIO NU 1/0 CAA</v>
          </cell>
          <cell r="C8447" t="str">
            <v>m</v>
          </cell>
          <cell r="D8447">
            <v>24.8</v>
          </cell>
          <cell r="E8447" t="str">
            <v xml:space="preserve">SEDUC </v>
          </cell>
        </row>
        <row r="8448">
          <cell r="A8448">
            <v>0</v>
          </cell>
        </row>
        <row r="8449">
          <cell r="A8449" t="str">
            <v>23.08.016</v>
          </cell>
          <cell r="B8449" t="str">
            <v xml:space="preserve">FORNECIMENTO E INSTALAÇÃO DE ABRAÇADEIRA PARA PARA-RAIO EM POSTE </v>
          </cell>
          <cell r="C8449" t="str">
            <v>Un</v>
          </cell>
          <cell r="D8449">
            <v>33.53</v>
          </cell>
          <cell r="E8449" t="str">
            <v xml:space="preserve">SEDUC </v>
          </cell>
        </row>
        <row r="8450">
          <cell r="A8450">
            <v>0</v>
          </cell>
        </row>
        <row r="8451">
          <cell r="A8451" t="str">
            <v>24.00.000</v>
          </cell>
          <cell r="B8451" t="str">
            <v>EQUIPAMENTOS</v>
          </cell>
        </row>
        <row r="8452">
          <cell r="A8452">
            <v>0</v>
          </cell>
        </row>
        <row r="8453">
          <cell r="A8453" t="str">
            <v>24.01.011</v>
          </cell>
          <cell r="B8453" t="str">
            <v>INSTALAÇÃO DE VENTILADOR - APENAS MÃO-DE-OBRA</v>
          </cell>
          <cell r="C8453" t="str">
            <v>Un</v>
          </cell>
          <cell r="D8453">
            <v>12.88</v>
          </cell>
          <cell r="E8453" t="str">
            <v>SEDUC</v>
          </cell>
        </row>
        <row r="8454">
          <cell r="A8454">
            <v>0</v>
          </cell>
        </row>
        <row r="8455">
          <cell r="A8455" t="str">
            <v>24.01.012</v>
          </cell>
          <cell r="B8455" t="str">
            <v>FORNECIMENTO E INSTALAÇÃO DE VENTILADOR DE PAREDE, DIÂMETRO DE 60CM (24") , POTÊNCIA 1/4CV-2000W, 1400RPM, BIVOLT, COM VELOCIDADE REGULÁVEL , FABRICAÇÃO VENTDELTA OU SIMILAR.</v>
          </cell>
          <cell r="C8455" t="str">
            <v>Un</v>
          </cell>
          <cell r="D8455">
            <v>171.11</v>
          </cell>
          <cell r="E8455" t="str">
            <v>SEDUC</v>
          </cell>
        </row>
        <row r="8456">
          <cell r="A8456">
            <v>0</v>
          </cell>
        </row>
        <row r="8457">
          <cell r="A8457" t="str">
            <v>24.01.021</v>
          </cell>
          <cell r="B8457" t="str">
            <v>FORNECIMENTO E INSTALAÇÃO DE EXAUSTORES EÓLICOS SEM MOTOR, COM VAZÃO DE 4000M³/HORA,  DIÂMETRO DE 24", COM BASE DE APOIO.</v>
          </cell>
          <cell r="C8457" t="str">
            <v>Un</v>
          </cell>
          <cell r="D8457">
            <v>281.2</v>
          </cell>
          <cell r="E8457" t="str">
            <v>SEDUC</v>
          </cell>
        </row>
        <row r="8458">
          <cell r="A8458">
            <v>0</v>
          </cell>
        </row>
        <row r="8459">
          <cell r="A8459" t="str">
            <v>24.01.022</v>
          </cell>
          <cell r="B8459" t="str">
            <v>FORNECIMENTO E INSTALAÇÃO DE TELA 60X60CM TODA EM ALUMÍNIO PARA EXAUSTORES EÓLICOS.</v>
          </cell>
          <cell r="C8459" t="str">
            <v>Un</v>
          </cell>
          <cell r="D8459">
            <v>61.24</v>
          </cell>
          <cell r="E8459" t="str">
            <v>SEDUC</v>
          </cell>
        </row>
        <row r="8460">
          <cell r="A8460">
            <v>0</v>
          </cell>
        </row>
        <row r="8461">
          <cell r="A8461" t="str">
            <v>24.01.023</v>
          </cell>
          <cell r="B8461" t="str">
            <v>FORNECIMENTO E INSTALAÇÃO DE CHAPA GALVANIZADA GALVALUME ASDM 792 DE COMPLEMENTO PARA EXAUSTORES EÓLICOS.</v>
          </cell>
          <cell r="C8461" t="str">
            <v>Un</v>
          </cell>
          <cell r="D8461">
            <v>68.38</v>
          </cell>
          <cell r="E8461" t="str">
            <v>SEDUC</v>
          </cell>
        </row>
        <row r="8462">
          <cell r="A8462">
            <v>0</v>
          </cell>
        </row>
        <row r="8463">
          <cell r="A8463" t="str">
            <v>25.00.000</v>
          </cell>
          <cell r="B8463" t="str">
            <v>LIMPEZAS</v>
          </cell>
        </row>
        <row r="8464">
          <cell r="A8464">
            <v>0</v>
          </cell>
        </row>
        <row r="8465">
          <cell r="A8465" t="str">
            <v>25.01.071</v>
          </cell>
          <cell r="B8465" t="str">
            <v>LIMPEZA GERAL DA OBRA (POR METRO QUADRADO DE CONSTRUÇÃO)</v>
          </cell>
          <cell r="C8465" t="str">
            <v>m2</v>
          </cell>
          <cell r="D8465">
            <v>1.43</v>
          </cell>
          <cell r="E8465" t="str">
            <v>SEDUC</v>
          </cell>
        </row>
        <row r="8466">
          <cell r="A8466">
            <v>0</v>
          </cell>
        </row>
        <row r="8467">
          <cell r="A8467">
            <v>0</v>
          </cell>
          <cell r="E8467" t="str">
            <v>30.00.000        SERVIÇOS SINAPI - 03/2008</v>
          </cell>
        </row>
        <row r="8468">
          <cell r="A8468">
            <v>0</v>
          </cell>
        </row>
        <row r="8469">
          <cell r="A8469" t="str">
            <v>300201200</v>
          </cell>
          <cell r="B8469" t="str">
            <v xml:space="preserve">SERVICO TOPOGRAFICO DE PEQUENO PORTE ( PRECO MINIMO ),DIARIA DE UMA EQUIPE COM TOPOGRAFO, QUATRO AUXILIARES , TEODOLITO , NIVEL OTICO ETC.  </v>
          </cell>
          <cell r="C8469" t="str">
            <v>Un</v>
          </cell>
          <cell r="E8469" t="str">
            <v>SINAPI</v>
          </cell>
        </row>
        <row r="8470">
          <cell r="A8470">
            <v>0</v>
          </cell>
        </row>
        <row r="8471">
          <cell r="A8471" t="str">
            <v>300301010</v>
          </cell>
          <cell r="B8471" t="str">
            <v xml:space="preserve">DEMOLICAO DE COBERTURA COM TELHAS CERAMICAS.  </v>
          </cell>
          <cell r="C8471" t="str">
            <v>m2</v>
          </cell>
          <cell r="E8471" t="str">
            <v>SINAPI</v>
          </cell>
        </row>
        <row r="8472">
          <cell r="A8472">
            <v>0</v>
          </cell>
        </row>
        <row r="8473">
          <cell r="A8473" t="str">
            <v>300301020</v>
          </cell>
          <cell r="B8473" t="str">
            <v xml:space="preserve">DEMOLICAO DE COBERTURA COM TELHA ONDULADA DE FIBROCIMENTO.  </v>
          </cell>
          <cell r="C8473" t="str">
            <v>m2</v>
          </cell>
          <cell r="E8473" t="str">
            <v>SINAPI</v>
          </cell>
        </row>
        <row r="8474">
          <cell r="A8474">
            <v>0</v>
          </cell>
        </row>
        <row r="8475">
          <cell r="A8475" t="str">
            <v>300301030</v>
          </cell>
          <cell r="B8475" t="str">
            <v xml:space="preserve">DEMOLICAO DE ESTRUTURA DE MADEIRA PARA COBERTA.  </v>
          </cell>
          <cell r="C8475" t="str">
            <v>m2</v>
          </cell>
          <cell r="E8475" t="str">
            <v>SINAPI</v>
          </cell>
        </row>
        <row r="8476">
          <cell r="A8476">
            <v>0</v>
          </cell>
        </row>
        <row r="8477">
          <cell r="A8477" t="str">
            <v>300301042</v>
          </cell>
          <cell r="B8477" t="str">
            <v xml:space="preserve">DEMOLICAO DE FORRO EM PLACAS DE GESSO APLICADAS EM ESTRUTURA DE MADEIRA OU LAJE.  </v>
          </cell>
          <cell r="C8477" t="str">
            <v>m2</v>
          </cell>
          <cell r="E8477" t="str">
            <v>SINAPI</v>
          </cell>
        </row>
        <row r="8478">
          <cell r="A8478">
            <v>0</v>
          </cell>
        </row>
        <row r="8479">
          <cell r="A8479" t="str">
            <v>300301044</v>
          </cell>
          <cell r="B8479" t="str">
            <v xml:space="preserve">DEMOLICAO DE FORRO EM MADEIRA  </v>
          </cell>
          <cell r="C8479" t="str">
            <v>m2</v>
          </cell>
          <cell r="E8479" t="str">
            <v>SINAPI</v>
          </cell>
        </row>
        <row r="8480">
          <cell r="A8480">
            <v>0</v>
          </cell>
        </row>
        <row r="8481">
          <cell r="A8481" t="str">
            <v>300301046</v>
          </cell>
          <cell r="B8481" t="str">
            <v xml:space="preserve">DEMOLIÇÃO DE FORRO EM PVC  </v>
          </cell>
          <cell r="C8481" t="str">
            <v>m2</v>
          </cell>
          <cell r="E8481" t="str">
            <v>SINAPI</v>
          </cell>
        </row>
        <row r="8482">
          <cell r="A8482">
            <v>0</v>
          </cell>
        </row>
        <row r="8483">
          <cell r="A8483" t="str">
            <v>300301050</v>
          </cell>
          <cell r="B8483" t="str">
            <v xml:space="preserve">RETIRADA DE ESQUADRIAS DE MADEIRA OU METALICAS.  </v>
          </cell>
          <cell r="C8483" t="str">
            <v>m2</v>
          </cell>
          <cell r="E8483" t="str">
            <v>SINAPI</v>
          </cell>
        </row>
        <row r="8484">
          <cell r="A8484">
            <v>0</v>
          </cell>
        </row>
        <row r="8485">
          <cell r="A8485" t="str">
            <v>300301053</v>
          </cell>
          <cell r="B8485" t="str">
            <v xml:space="preserve">REMOÇÃO DE ALAMBRADO EM TELA INCLUSIVE ESTRUTURA DE SUSTENTAÇÃO EM TUBOS DE FERRO GALVANIZADO.  </v>
          </cell>
          <cell r="C8485" t="str">
            <v>m2</v>
          </cell>
          <cell r="E8485" t="str">
            <v>SINAPI</v>
          </cell>
        </row>
        <row r="8486">
          <cell r="A8486">
            <v>0</v>
          </cell>
        </row>
        <row r="8487">
          <cell r="A8487" t="str">
            <v>300301102</v>
          </cell>
          <cell r="B8487" t="str">
            <v xml:space="preserve">DEMOLIÇÃO DE PISO REVESTIDO EM GRANILITE.  </v>
          </cell>
          <cell r="C8487" t="str">
            <v>m2</v>
          </cell>
          <cell r="E8487" t="str">
            <v>SINAPI</v>
          </cell>
        </row>
        <row r="8488">
          <cell r="A8488">
            <v>0</v>
          </cell>
        </row>
        <row r="8489">
          <cell r="A8489" t="str">
            <v>300301163</v>
          </cell>
          <cell r="B8489" t="str">
            <v xml:space="preserve">DEMOLIÇÃO DE PAREDE DE GESSO, INCLUSIVE PREPARO PARA REMOÇÃO  </v>
          </cell>
          <cell r="C8489" t="str">
            <v>m3</v>
          </cell>
          <cell r="E8489" t="str">
            <v>SINAPI</v>
          </cell>
        </row>
        <row r="8490">
          <cell r="A8490">
            <v>0</v>
          </cell>
        </row>
        <row r="8491">
          <cell r="A8491" t="str">
            <v>300301191</v>
          </cell>
          <cell r="B8491" t="str">
            <v xml:space="preserve">DEMOLIÇÃO DE ALVENARIA EM COBOGÓ COM PREPARO PARA REMOÇÃO.  </v>
          </cell>
          <cell r="C8491" t="str">
            <v>m2</v>
          </cell>
          <cell r="E8491" t="str">
            <v>SINAPI</v>
          </cell>
        </row>
        <row r="8492">
          <cell r="A8492">
            <v>0</v>
          </cell>
        </row>
        <row r="8493">
          <cell r="A8493" t="str">
            <v>300301200</v>
          </cell>
          <cell r="B8493" t="str">
            <v xml:space="preserve">DEMOLICAO MANUAL DE CONCRETO SIMPLES.  </v>
          </cell>
          <cell r="C8493" t="str">
            <v>m3</v>
          </cell>
          <cell r="E8493" t="str">
            <v>SINAPI</v>
          </cell>
        </row>
        <row r="8494">
          <cell r="A8494">
            <v>0</v>
          </cell>
        </row>
        <row r="8495">
          <cell r="A8495" t="str">
            <v>300301251</v>
          </cell>
          <cell r="B8495" t="str">
            <v xml:space="preserve">DEMOLIÇÃO DE PISO REVESTIDO EM LAJOTAS DE CONCRETO INCL.BASE DE ASSENTAMENTO.  </v>
          </cell>
          <cell r="C8495" t="str">
            <v>m2</v>
          </cell>
          <cell r="E8495" t="str">
            <v>SINAPI</v>
          </cell>
        </row>
        <row r="8496">
          <cell r="A8496">
            <v>0</v>
          </cell>
        </row>
        <row r="8497">
          <cell r="A8497" t="str">
            <v>300301305</v>
          </cell>
          <cell r="B8497" t="str">
            <v xml:space="preserve">RETIRADA DE METAIS SANITÁRIOS - TORNEIRA, SIFÃO, DUCHA OU SIMILARES.  </v>
          </cell>
          <cell r="C8497" t="str">
            <v>Un</v>
          </cell>
          <cell r="E8497" t="str">
            <v>SINAPI</v>
          </cell>
        </row>
        <row r="8498">
          <cell r="A8498">
            <v>0</v>
          </cell>
        </row>
        <row r="8499">
          <cell r="A8499" t="str">
            <v>300303010</v>
          </cell>
          <cell r="B8499" t="str">
            <v>BARRACAO PARA DEPOSITO EM TABUAS, COM PISO EM ARGAMASSA DE CIMENTO E AREIA, TRACO 1 6.</v>
          </cell>
          <cell r="C8499" t="str">
            <v>m2</v>
          </cell>
          <cell r="E8499" t="str">
            <v>SINAPI</v>
          </cell>
        </row>
        <row r="8500">
          <cell r="A8500">
            <v>0</v>
          </cell>
        </row>
        <row r="8501">
          <cell r="A8501" t="str">
            <v>300303030</v>
          </cell>
          <cell r="B8501" t="str">
            <v xml:space="preserve">FORNECIMENTO E ASSENTAMENTO DE TAPUME SIMPLES EM TABUAS.  </v>
          </cell>
          <cell r="C8501" t="str">
            <v>m2</v>
          </cell>
          <cell r="E8501" t="str">
            <v>SINAPI</v>
          </cell>
        </row>
        <row r="8502">
          <cell r="A8502">
            <v>0</v>
          </cell>
        </row>
        <row r="8503">
          <cell r="A8503" t="str">
            <v>300303090</v>
          </cell>
          <cell r="B8503" t="str">
            <v xml:space="preserve">FORNECIMENTO E ASSENTAMENTO DE PLACA DA OBRA. (MOD.AV-43/2000).  </v>
          </cell>
          <cell r="C8503" t="str">
            <v>m2</v>
          </cell>
          <cell r="E8503" t="str">
            <v>SINAPI</v>
          </cell>
        </row>
        <row r="8504">
          <cell r="A8504">
            <v>0</v>
          </cell>
        </row>
        <row r="8505">
          <cell r="A8505" t="str">
            <v>300304010</v>
          </cell>
          <cell r="B8505" t="str">
            <v xml:space="preserve">LOCACAO DE OBRAS E DEMARCACAO PARA ABERTURA DE VALAS PARA FUNDACOES.  </v>
          </cell>
          <cell r="C8505" t="str">
            <v>m2</v>
          </cell>
          <cell r="E8505" t="str">
            <v>SINAPI</v>
          </cell>
        </row>
        <row r="8506">
          <cell r="A8506">
            <v>0</v>
          </cell>
        </row>
        <row r="8507">
          <cell r="A8507" t="str">
            <v>300402160</v>
          </cell>
          <cell r="B8507" t="str">
            <v xml:space="preserve"> TRANSPORTE COM CARRO DE MAO DE AREIA, ENTULHO OU TERRA ATE 100M.   </v>
          </cell>
          <cell r="C8507" t="str">
            <v>m3</v>
          </cell>
          <cell r="E8507" t="str">
            <v>SINAPI</v>
          </cell>
        </row>
        <row r="8508">
          <cell r="A8508">
            <v>0</v>
          </cell>
        </row>
        <row r="8509">
          <cell r="A8509" t="str">
            <v>300403010</v>
          </cell>
          <cell r="B8509" t="str">
            <v xml:space="preserve">REMOCAO DE MATERIAL DE PRIMEIRA CATEGORIA EM CAMINHAO CARROCERIA, D.M.T. 6 KM, INCLUSIVE CARGA E DESCARGA MANUAIS.  </v>
          </cell>
          <cell r="C8509" t="str">
            <v>m3</v>
          </cell>
          <cell r="E8509" t="str">
            <v>SINAPI</v>
          </cell>
        </row>
        <row r="8510">
          <cell r="A8510">
            <v>0</v>
          </cell>
        </row>
        <row r="8511">
          <cell r="A8511" t="str">
            <v>300403020</v>
          </cell>
          <cell r="B8511" t="str">
            <v xml:space="preserve">REMOCAO DE MATERIAL DE PRIMEIRA CATEGORIA EM CAMINHAO CARROCERIA, D.M.T. 12 KM, INCLUSIVE CARGA E DESCARGA MANUAIS.  </v>
          </cell>
          <cell r="C8511" t="str">
            <v>m3</v>
          </cell>
          <cell r="E8511" t="str">
            <v>SINAPI</v>
          </cell>
        </row>
        <row r="8512">
          <cell r="A8512">
            <v>0</v>
          </cell>
        </row>
        <row r="8513">
          <cell r="A8513" t="str">
            <v>300403070</v>
          </cell>
          <cell r="B8513" t="str">
            <v xml:space="preserve">REMOCAO DE MATERIAL DE PRIMEIRA CATEGORIA EM CAMINHAO BASCULANTE, D.M.T. 6 KM, INCLUSIVE CARGA E DESCARGA MECANICAS .  </v>
          </cell>
          <cell r="C8513" t="str">
            <v>m3</v>
          </cell>
          <cell r="E8513" t="str">
            <v>SINAPI</v>
          </cell>
        </row>
        <row r="8514">
          <cell r="A8514">
            <v>0</v>
          </cell>
        </row>
        <row r="8515">
          <cell r="A8515" t="str">
            <v>300403110</v>
          </cell>
          <cell r="B8515" t="str">
            <v xml:space="preserve">REMOCAO DE METRALHA EM CAMINHAO CARROCERIA, D.M.T. 12KM, INCLUSIVE CARGA E DESCARGA MANUAIS.  </v>
          </cell>
          <cell r="C8515" t="str">
            <v>m3</v>
          </cell>
          <cell r="E8515" t="str">
            <v>SINAPI</v>
          </cell>
        </row>
        <row r="8516">
          <cell r="A8516">
            <v>0</v>
          </cell>
        </row>
        <row r="8517">
          <cell r="A8517" t="str">
            <v>300403120</v>
          </cell>
          <cell r="B8517" t="str">
            <v xml:space="preserve">REMOCAO DE METRALHA EM CAMINHAO CARROCERIA, D.M.T. 20KM, INCLUSIVE CARGA E DESCARGA MANUAIS.  </v>
          </cell>
          <cell r="C8517" t="str">
            <v>m3</v>
          </cell>
          <cell r="E8517" t="str">
            <v>SINAPI</v>
          </cell>
        </row>
        <row r="8518">
          <cell r="A8518">
            <v>0</v>
          </cell>
        </row>
        <row r="8519">
          <cell r="A8519" t="str">
            <v>300403140</v>
          </cell>
          <cell r="B8519" t="str">
            <v xml:space="preserve">REMOCAO DE METRALHA EM CAMINHAO BASCULANTE D.M.T 6 KM, INCLUSIVE CARGA MANUAL E DESCARGA MECANICA.  </v>
          </cell>
          <cell r="C8519" t="str">
            <v>m3</v>
          </cell>
          <cell r="E8519" t="str">
            <v>SINAPI</v>
          </cell>
        </row>
        <row r="8520">
          <cell r="A8520">
            <v>0</v>
          </cell>
        </row>
        <row r="8521">
          <cell r="A8521" t="str">
            <v>300403150</v>
          </cell>
          <cell r="B8521" t="str">
            <v xml:space="preserve"> REMOCAO DE METRALHA EM CAMINHAO BASCULANTE D.M.T 12 KM, INCLUSIVE CARGA MANUAL E DESCARGA MECANICA.   </v>
          </cell>
          <cell r="C8521" t="str">
            <v>m3</v>
          </cell>
          <cell r="E8521" t="str">
            <v>SINAPI</v>
          </cell>
        </row>
        <row r="8522">
          <cell r="A8522">
            <v>0</v>
          </cell>
        </row>
        <row r="8523">
          <cell r="A8523" t="str">
            <v>300403160</v>
          </cell>
          <cell r="B8523" t="str">
            <v xml:space="preserve">REMOCAO DE METRALHA EM CAMINHAO BASCULANTE D.M.T 20 KM, INCLUSIVE CARGA MANUAL E DESCARGA MECANICA.  </v>
          </cell>
          <cell r="C8523" t="str">
            <v>m3</v>
          </cell>
          <cell r="E8523" t="str">
            <v>SINAPI</v>
          </cell>
        </row>
        <row r="8524">
          <cell r="A8524">
            <v>0</v>
          </cell>
        </row>
        <row r="8525">
          <cell r="A8525" t="str">
            <v>300501010</v>
          </cell>
          <cell r="B8525" t="str">
            <v xml:space="preserve"> ESCAVACAO MANUAL EM TERRA ATE 1,50 M DE PROFUNDIDADE, SEM ESCORAMENTO.   </v>
          </cell>
          <cell r="C8525" t="str">
            <v>m3</v>
          </cell>
          <cell r="E8525" t="str">
            <v>SINAPI</v>
          </cell>
        </row>
        <row r="8526">
          <cell r="A8526">
            <v>0</v>
          </cell>
        </row>
        <row r="8527">
          <cell r="A8527" t="str">
            <v>300501084</v>
          </cell>
          <cell r="B8527" t="str">
            <v xml:space="preserve">ESCAVAÇÃO MANUAL EM MATERIAL DE 2ª CATEGORIA SEM USO DE EXPLOSIVOS , PROFUNDIDADE ATÉ 1,50M.  </v>
          </cell>
          <cell r="C8527" t="str">
            <v>m3</v>
          </cell>
          <cell r="E8527" t="str">
            <v>SINAPI</v>
          </cell>
        </row>
        <row r="8528">
          <cell r="A8528">
            <v>0</v>
          </cell>
        </row>
        <row r="8529">
          <cell r="A8529" t="str">
            <v>300502020</v>
          </cell>
          <cell r="B8529" t="str">
            <v xml:space="preserve"> REATERRO APILOADO DE VALAS EM CAMADAS DE 20CM DE ESPESSURA , COM APROVEITAMENTO DO MATERIAL ESCAVADO.   </v>
          </cell>
          <cell r="C8529" t="str">
            <v>m3</v>
          </cell>
          <cell r="E8529" t="str">
            <v>SINAPI</v>
          </cell>
        </row>
        <row r="8530">
          <cell r="A8530">
            <v>0</v>
          </cell>
        </row>
        <row r="8531">
          <cell r="A8531" t="str">
            <v>300502040</v>
          </cell>
          <cell r="B8531" t="str">
            <v xml:space="preserve">EXECUCAO DE ATERRO ABRANGENDO ESPALHAMENTO, HOMOGENEIZACAO , UMEDECIMENTO E COMPACTACAO MANUAL EM CAMADAS DE 20 CM DE ESPESSURA, INCLUSIVE O FORNECIMENTO DO BARRO PROVENIENTE DE JAZIDA A UMA DISTANCIA MAXIMA DE 12 KM .  </v>
          </cell>
          <cell r="C8531" t="str">
            <v>m3</v>
          </cell>
          <cell r="E8531" t="str">
            <v>SINAPI</v>
          </cell>
        </row>
        <row r="8532">
          <cell r="A8532">
            <v>0</v>
          </cell>
        </row>
        <row r="8533">
          <cell r="A8533" t="str">
            <v>300502050</v>
          </cell>
          <cell r="B8533" t="str">
            <v xml:space="preserve">EXECUCAO DE ATERRO ABRANGENDO ESPALHAMENTO, HOMOGENEIZACAO , UMEDECIMENTO E COMPACTACAO MANUAL EM CAMADAS DE 20 CM DE ESPESSURA, INCLUSIVE O FORNECIMENTO DO BARRO PROVENIENTE DE JAZIDA A UMA DISTANCIA MAXIMA DE 20 KM .  </v>
          </cell>
          <cell r="C8533" t="str">
            <v>m3</v>
          </cell>
          <cell r="E8533" t="str">
            <v>SINAPI</v>
          </cell>
        </row>
        <row r="8534">
          <cell r="A8534">
            <v>0</v>
          </cell>
        </row>
        <row r="8535">
          <cell r="A8535" t="str">
            <v>300603010</v>
          </cell>
          <cell r="B8535" t="str">
            <v xml:space="preserve"> CONCRETO NAO ESTRUTURAL (1 4 8) PARA LASTROS DE PISOS E FUNDACOES, LANCADO E ADENSADO.   </v>
          </cell>
          <cell r="C8535" t="str">
            <v>m3</v>
          </cell>
          <cell r="E8535" t="str">
            <v>SINAPI</v>
          </cell>
        </row>
        <row r="8536">
          <cell r="A8536">
            <v>0</v>
          </cell>
        </row>
        <row r="8537">
          <cell r="A8537" t="str">
            <v>300603103</v>
          </cell>
          <cell r="B8537" t="str">
            <v xml:space="preserve"> CONCRETO ARMADO PRONTO, FCK 25 MPA CONDICAO A (NBR 12655), LANCADO EM FUNDACOES E ADENSADO, INCLUSIVE FORMA, ESCORAMENTO E FERRAGEM.   </v>
          </cell>
          <cell r="C8537" t="str">
            <v>m3</v>
          </cell>
          <cell r="E8537" t="str">
            <v>SINAPI</v>
          </cell>
        </row>
        <row r="8538">
          <cell r="A8538">
            <v>0</v>
          </cell>
        </row>
        <row r="8539">
          <cell r="A8539" t="str">
            <v>300603122</v>
          </cell>
          <cell r="B8539" t="str">
            <v xml:space="preserve">CONCRETO ARMADO PRONTO, FCK 20 MPA,CONDICAO B (NBR 12655), LANCADO EM VIGAS E ADENSADO, INCLUSIVE FORMA, ESCORAMENTO E FERRAGEM.  </v>
          </cell>
          <cell r="C8539" t="str">
            <v>m3</v>
          </cell>
          <cell r="E8539" t="str">
            <v>SINAPI</v>
          </cell>
        </row>
        <row r="8540">
          <cell r="A8540">
            <v>0</v>
          </cell>
        </row>
        <row r="8541">
          <cell r="A8541" t="str">
            <v>300603123</v>
          </cell>
          <cell r="B8541" t="str">
            <v xml:space="preserve">CONCRETO ARMADO PRONTO, FCK 25 MPA,CONDICAO A (NBR 12655), LANCADO EM VIGAS E ADENSADO, INCLUSIVE FORMA, ESCORAMENTO E FERRAGEM.  </v>
          </cell>
          <cell r="C8541" t="str">
            <v>m3</v>
          </cell>
          <cell r="E8541" t="str">
            <v>SINAPI</v>
          </cell>
        </row>
        <row r="8542">
          <cell r="A8542">
            <v>0</v>
          </cell>
        </row>
        <row r="8543">
          <cell r="A8543" t="str">
            <v>300603124</v>
          </cell>
          <cell r="B8543" t="str">
            <v xml:space="preserve">CONCRETO ARMADO PRONTO, FCK 30 MPA,CONDICAO A (NBR 12655), LANCADO EM VIGAS E ADENSADO, INCLUSIVE FORMA, ESCORAMENTO E FERRAGEM.  </v>
          </cell>
          <cell r="C8543" t="str">
            <v>m3</v>
          </cell>
          <cell r="E8543" t="str">
            <v>SINAPI</v>
          </cell>
        </row>
        <row r="8544">
          <cell r="A8544">
            <v>0</v>
          </cell>
        </row>
        <row r="8545">
          <cell r="A8545" t="str">
            <v>300603132</v>
          </cell>
          <cell r="B8545" t="str">
            <v xml:space="preserve">CONCRETO ARMADO PRONTO, FCK 20 MPA,CONDICAO B (NBR 12655),LANCADO EM PILARES E ADENSADO,INCLUSIVE FORMA, ESCORAMENTO E FERRAGEM.  </v>
          </cell>
          <cell r="C8545" t="str">
            <v>m3</v>
          </cell>
          <cell r="E8545" t="str">
            <v>SINAPI</v>
          </cell>
        </row>
        <row r="8546">
          <cell r="A8546">
            <v>0</v>
          </cell>
        </row>
        <row r="8547">
          <cell r="A8547" t="str">
            <v>300603133</v>
          </cell>
          <cell r="B8547" t="str">
            <v xml:space="preserve">CONCRETO ARMADO PRONTO, FCK 25 MPA,CONDICAO A (NBR 12655),LANCADO EM PILARES E ADENSADO,INCLUSIVE FORMA, ESCORAMENTO E FERRAGEM.  </v>
          </cell>
          <cell r="C8547" t="str">
            <v>m3</v>
          </cell>
          <cell r="E8547" t="str">
            <v>SINAPI</v>
          </cell>
        </row>
        <row r="8548">
          <cell r="A8548">
            <v>0</v>
          </cell>
        </row>
        <row r="8549">
          <cell r="A8549" t="str">
            <v>300603134</v>
          </cell>
          <cell r="B8549" t="str">
            <v xml:space="preserve">CONCRETO ARMADO PRONTO, FCK 30 MPA,CONDICAO A (NBR 12655),LANCADO EM PILARES E ADENSADO,INCLUSIVE FORMA, ESCORAMENTO E FERRAGEM.  </v>
          </cell>
          <cell r="C8549" t="str">
            <v>m3</v>
          </cell>
          <cell r="E8549" t="str">
            <v>SINAPI</v>
          </cell>
        </row>
        <row r="8550">
          <cell r="A8550">
            <v>0</v>
          </cell>
        </row>
        <row r="8551">
          <cell r="A8551" t="str">
            <v>300603140</v>
          </cell>
          <cell r="B8551" t="str">
            <v xml:space="preserve">CONCRETO ARMADO PRONTO, FCK 15 MPA,CONDICAO B (NBR-12655),LANCADO EM QUALQUER TIPO DE ESTRUTURA E ADENSADO, INCLUSIVE FORMA, ESCORAMENTO E FERRAGEM.  </v>
          </cell>
          <cell r="C8551" t="str">
            <v>m3</v>
          </cell>
          <cell r="E8551" t="str">
            <v>SINAPI</v>
          </cell>
        </row>
        <row r="8552">
          <cell r="A8552">
            <v>0</v>
          </cell>
        </row>
        <row r="8553">
          <cell r="A8553" t="str">
            <v>300603141</v>
          </cell>
          <cell r="B8553" t="str">
            <v xml:space="preserve">CONCRETO ARMADO PRONTO, FCK 18 MPA,CONDICAO B (NBR 12655),LANCADO EM QUALQUER TIPO DE ESTRUTURA E ADENSADO, INCLUSIVE FORMA, ESCORAMENTO E FERRAGEM.  </v>
          </cell>
          <cell r="C8553" t="str">
            <v>m3</v>
          </cell>
          <cell r="E8553" t="str">
            <v>SINAPI</v>
          </cell>
        </row>
        <row r="8554">
          <cell r="A8554">
            <v>0</v>
          </cell>
        </row>
        <row r="8555">
          <cell r="A8555" t="str">
            <v>300603142</v>
          </cell>
          <cell r="B8555" t="str">
            <v xml:space="preserve">CONCRETO ARMADO PRONTO, FCK 20 MPA,CONDICAO B (NBR 12655),LANCADO EM QUALQUER TIPO DE ESTRUTURA E ADENSADO, INCLUSIVE FORMA, ESCORAMENTO E FERRAGEM.  </v>
          </cell>
          <cell r="C8555" t="str">
            <v>m3</v>
          </cell>
          <cell r="E8555" t="str">
            <v>SINAPI</v>
          </cell>
        </row>
        <row r="8556">
          <cell r="A8556">
            <v>0</v>
          </cell>
        </row>
        <row r="8557">
          <cell r="A8557" t="str">
            <v>300603143</v>
          </cell>
          <cell r="B8557" t="str">
            <v xml:space="preserve">CONCRETO ARMADO PRONTO, FCK 25 MPA,CONDICAO A (NBR 12655),LANCADO EM QUALQUER TIPO DE ESTRUTURA E ADENSADO, INCLUSIVE FORMA, ESCORAMENTO E FERRAGEM.  </v>
          </cell>
          <cell r="C8557" t="str">
            <v>m3</v>
          </cell>
          <cell r="E8557" t="str">
            <v>SINAPI</v>
          </cell>
        </row>
        <row r="8558">
          <cell r="A8558">
            <v>0</v>
          </cell>
        </row>
        <row r="8559">
          <cell r="A8559" t="str">
            <v>300603144</v>
          </cell>
          <cell r="B8559" t="str">
            <v xml:space="preserve">CONCRETO ARMADO PRONTO, FCK 30 MPA,CONDICAO A (NBR 12655),LANCADO EM QUALQUER TIPO DE ESTRUTURA E ADENSADO, INCLUSIVE FORMA, ESCORAMENTO E FERRAGEM.  </v>
          </cell>
          <cell r="C8559" t="str">
            <v>m3</v>
          </cell>
          <cell r="E8559" t="str">
            <v>SINAPI</v>
          </cell>
        </row>
        <row r="8560">
          <cell r="A8560">
            <v>0</v>
          </cell>
        </row>
        <row r="8561">
          <cell r="A8561" t="str">
            <v>300607020</v>
          </cell>
          <cell r="B8561" t="str">
            <v xml:space="preserve"> LAJE PRE-MOLDADA PARA FORRO COM VAO NORMAL, INCLUSIVE CAPEAMENTO E ESCORAMENTO.   </v>
          </cell>
          <cell r="C8561" t="str">
            <v>m2</v>
          </cell>
          <cell r="E8561" t="str">
            <v>SINAPI</v>
          </cell>
        </row>
        <row r="8562">
          <cell r="A8562">
            <v>0</v>
          </cell>
        </row>
        <row r="8563">
          <cell r="A8563" t="str">
            <v>300607051</v>
          </cell>
          <cell r="B8563" t="str">
            <v xml:space="preserve">LAJE TRELIÇADA B 12 PISO , SOBREC. 300 KGF/M2,  REVEST. 120 KGF/M², VÃO 4,40 M, FORN.DO EPS, ARM.COMPLEMENTAR TRELIÇA AS+=1,90CM² P/ NERVURA, DISTÂNCIA INTEREIXO 50 CM, INCL. CAP. 4 CM E 01 FAIXA TRAV.(CONC 25 MPA),TELA Q61. (INCL. FORMA E ESCOR.).  </v>
          </cell>
          <cell r="C8563" t="str">
            <v>m2</v>
          </cell>
          <cell r="E8563" t="str">
            <v>SINAPI</v>
          </cell>
        </row>
        <row r="8564">
          <cell r="A8564">
            <v>0</v>
          </cell>
        </row>
        <row r="8565">
          <cell r="A8565" t="str">
            <v>300607055</v>
          </cell>
          <cell r="B8565" t="str">
            <v xml:space="preserve">LAJE TRELIÇADA B 16  PISO , SOBREC. 300 KGF/M2,  REV. 120 KGF/M², VÃO 5,60 M, FORN. EPS, ARMAÇÃO POS COMPL. AS+=2,30CM² P/ NERVURA,DISTÂNCIA INTEREIXO 50 CM, INCL. CAP. DE 5 CM E 02 FAIXAS DE TRAV. EM CONC 25 MPA TELA Q61. .(INCL. FORMA E ESCOR.) .  </v>
          </cell>
          <cell r="C8565" t="str">
            <v>m2</v>
          </cell>
          <cell r="E8565" t="str">
            <v>SINAPI</v>
          </cell>
        </row>
        <row r="8566">
          <cell r="A8566">
            <v>0</v>
          </cell>
        </row>
        <row r="8567">
          <cell r="A8567" t="str">
            <v>300607063</v>
          </cell>
          <cell r="B8567" t="str">
            <v>LAJE TRELIÇADA  B12  COBERTA, SOBREC. DE  100 KGF/M²,  REV.  100 KGF/M², VÃO DE 4,70 M, FORNEC.  EPS, ARMAÇÃO POS. COMPL. AS+=1,15CM² P/NERVURA, DISTÂNCIA INTEREIXO 50 CM,INCL. CAP. DE 4 CM E 01 FAIXA DE TRAV(CONC.25 MPA) TELA Q61.(INCL. FORMA E ESCOR.) .</v>
          </cell>
          <cell r="C8567" t="str">
            <v>m2</v>
          </cell>
          <cell r="E8567" t="str">
            <v>SINAPI</v>
          </cell>
        </row>
        <row r="8568">
          <cell r="A8568">
            <v>0</v>
          </cell>
        </row>
        <row r="8569">
          <cell r="A8569" t="str">
            <v>300607067</v>
          </cell>
          <cell r="B8569" t="str">
            <v>LAJE TRELIÇADA B16 COBERTA, SOBREC. DE  100 KQF/M²,  REV.  100 KGF/M², VÃO 6,00 M, FORN. DO EPS, ARM. POS. COMPL. AS+ = 1,50CM² P/ NERVURA, DISTÂNCIA INTEREIXO 50 CM,INCL. CAP. DE 5 CM E  01 FAIXA DE TRAV. EM CONC. 25 MPA, TELA Q61.(INCL. FORMA E ESCOR.).</v>
          </cell>
          <cell r="C8569" t="str">
            <v>m2</v>
          </cell>
          <cell r="E8569" t="str">
            <v>SINAPI</v>
          </cell>
        </row>
        <row r="8570">
          <cell r="A8570">
            <v>0</v>
          </cell>
        </row>
        <row r="8571">
          <cell r="A8571" t="str">
            <v>300608020</v>
          </cell>
          <cell r="B8571" t="str">
            <v xml:space="preserve">TO E  EXECUÇÃO DE PROTEÇÃO DE ARMADURA CORROÍDA POR AÇÃO DE CLORETOS, COM TINTA/PRIMER ANTICORROSIVO À BASE DE ZINCO PARA METAIS, ARMATEC ZN, FAB:VEDACIT OU SIMILAR.  </v>
          </cell>
          <cell r="C8571" t="str">
            <v>m</v>
          </cell>
          <cell r="E8571" t="str">
            <v>SINAPI</v>
          </cell>
        </row>
        <row r="8572">
          <cell r="A8572">
            <v>0</v>
          </cell>
        </row>
        <row r="8573">
          <cell r="A8573" t="str">
            <v>300608031</v>
          </cell>
          <cell r="B8573" t="str">
            <v xml:space="preserve">FORNECIMENTO E EXECUÇÃO DE REPARO ESTRUTURAL EM VÃOS DE VIGAS, LAJES E PILARES COM APLICAÇÃO ARGAMASSA CIMENTÍCIA FLUIDA, SIKAGROUT 250 OU SIMILAR, PARA PREENCHIMENTO DE VÃOS DE 35 X 70MM.  </v>
          </cell>
          <cell r="C8573" t="str">
            <v>m</v>
          </cell>
          <cell r="E8573" t="str">
            <v>SINAPI</v>
          </cell>
        </row>
        <row r="8574">
          <cell r="A8574">
            <v>0</v>
          </cell>
        </row>
        <row r="8575">
          <cell r="A8575" t="str">
            <v>300608130</v>
          </cell>
          <cell r="B8575" t="str">
            <v xml:space="preserve"> LIMPEZA DE ARMADURA ATRAVÉS DE LIXAMENTO COM LIXADEIRA ELÉTRICA E ESCOVA DE AÇO  </v>
          </cell>
          <cell r="C8575" t="str">
            <v>m</v>
          </cell>
          <cell r="E8575" t="str">
            <v>SINAPI</v>
          </cell>
        </row>
        <row r="8576">
          <cell r="A8576">
            <v>0</v>
          </cell>
        </row>
        <row r="8577">
          <cell r="A8577" t="str">
            <v>300608140</v>
          </cell>
          <cell r="B8577" t="str">
            <v xml:space="preserve">LIMPEZA DO SUBSTRATO COM APLICAÇÃO DE JATO DE ÁGUA FRIA.  </v>
          </cell>
          <cell r="C8577" t="str">
            <v>m2</v>
          </cell>
          <cell r="E8577" t="str">
            <v>SINAPI</v>
          </cell>
        </row>
        <row r="8578">
          <cell r="A8578">
            <v>0</v>
          </cell>
        </row>
        <row r="8579">
          <cell r="A8579" t="str">
            <v>300701130</v>
          </cell>
          <cell r="B8579" t="str">
            <v xml:space="preserve">ALVENARIA DE TIJOLOS DE 6 FUROS, ASSENTADOS E REJUNTADOS COM ARGAMASSA DE CIMENTO E AREIA NO TRACO 1:8 - 1 VEZ.  </v>
          </cell>
          <cell r="C8579" t="str">
            <v>m2</v>
          </cell>
          <cell r="E8579" t="str">
            <v>SINAPI</v>
          </cell>
        </row>
        <row r="8580">
          <cell r="A8580">
            <v>0</v>
          </cell>
        </row>
        <row r="8581">
          <cell r="A8581" t="str">
            <v>300701155</v>
          </cell>
          <cell r="B8581" t="str">
            <v xml:space="preserve"> ALVENARIA DE TIJOLOS DE 8 FUROS, ASSENTADOS E REJUNTADOS COM ARGAMASSA DE CIMENTO E AREIA NO TRACO 1 6 - 1/2 VEZ.   </v>
          </cell>
          <cell r="C8581" t="str">
            <v>m2</v>
          </cell>
          <cell r="E8581" t="str">
            <v>SINAPI</v>
          </cell>
        </row>
        <row r="8582">
          <cell r="A8582">
            <v>0</v>
          </cell>
        </row>
        <row r="8583">
          <cell r="A8583" t="str">
            <v>300701261</v>
          </cell>
          <cell r="B8583" t="str">
            <v xml:space="preserve">VERGA EM CONCRETO ARMADO DE 0,10X0,15M.  </v>
          </cell>
          <cell r="C8583" t="str">
            <v>m</v>
          </cell>
          <cell r="E8583" t="str">
            <v>SINAPI</v>
          </cell>
        </row>
        <row r="8584">
          <cell r="A8584">
            <v>0</v>
          </cell>
        </row>
        <row r="8585">
          <cell r="A8585" t="str">
            <v>300702010</v>
          </cell>
          <cell r="B8585" t="str">
            <v xml:space="preserve">COBOGOS DE CIMENTO PRENSADO.  </v>
          </cell>
          <cell r="C8585" t="str">
            <v>m2</v>
          </cell>
          <cell r="E8585" t="str">
            <v>SINAPI</v>
          </cell>
        </row>
        <row r="8586">
          <cell r="A8586">
            <v>0</v>
          </cell>
        </row>
        <row r="8587">
          <cell r="A8587" t="str">
            <v>300702035</v>
          </cell>
          <cell r="B8587" t="str">
            <v xml:space="preserve">FORNECIMENTO E EXECUÇÃO DE ELEMENTO  VAZADO DE CONCRETO , JUNTAS DE 15 MM, COM ARGAMASSSA DE CIMENTO E AREIA NO TRAÇO 1:4, DIMENSÕES 15 X15X15CM  </v>
          </cell>
          <cell r="C8587" t="str">
            <v>m2</v>
          </cell>
          <cell r="E8587" t="str">
            <v>SINAPI</v>
          </cell>
        </row>
        <row r="8588">
          <cell r="A8588">
            <v>0</v>
          </cell>
        </row>
        <row r="8589">
          <cell r="A8589" t="str">
            <v>300704010</v>
          </cell>
          <cell r="B8589" t="str">
            <v xml:space="preserve">FORNECIMENTO E ASSENTAMENTO DE DIVISORIA EM PERFIS DE ALUMINIO, TIPO AL1 (PAINEL/PAINEL), EUCATEX OU SIMILAR, SEM PORTA.  </v>
          </cell>
          <cell r="C8589" t="str">
            <v>m2</v>
          </cell>
          <cell r="E8589" t="str">
            <v>SINAPI</v>
          </cell>
        </row>
        <row r="8590">
          <cell r="A8590">
            <v>0</v>
          </cell>
        </row>
        <row r="8591">
          <cell r="A8591" t="str">
            <v>300801060</v>
          </cell>
          <cell r="B8591" t="str">
            <v xml:space="preserve">ESTRUTURA DE COBERTA EM MADEIRA DE LEI PARA TELHAS CERAMICAS - VAO DE 10 A 13 M.(OBS DA SECRETARIA:  CONFORME ITENS SE 0104, SE 0403 EO01.03 DAS ESPECIFICAÇÕES GERAIS).  </v>
          </cell>
          <cell r="C8591" t="str">
            <v>m2</v>
          </cell>
          <cell r="E8591" t="str">
            <v>SINAPI</v>
          </cell>
        </row>
        <row r="8592">
          <cell r="A8592">
            <v>0</v>
          </cell>
        </row>
        <row r="8593">
          <cell r="A8593" t="str">
            <v>300801090</v>
          </cell>
          <cell r="B8593" t="str">
            <v xml:space="preserve">ESTRUTURA DE COBERTA EM MADEIRA DE LEI, PONTALETADA PARA TELHAS ONDULADAS DE CIMENTO AMIANTO, ALUMINIO OU PLASTICAS, SOBRE LAJE. (OBS DA SECRETARIA:  CONFORME ITENS SE 0104, SE 0403 EO01.03 DAS ESPECIFICAÇÕES GERAIS).  </v>
          </cell>
          <cell r="C8593" t="str">
            <v>m2</v>
          </cell>
          <cell r="E8593" t="str">
            <v>SINAPI</v>
          </cell>
        </row>
        <row r="8594">
          <cell r="A8594">
            <v>0</v>
          </cell>
        </row>
        <row r="8595">
          <cell r="A8595" t="str">
            <v>300802066</v>
          </cell>
          <cell r="B8595" t="str">
            <v xml:space="preserve">LAVAGEM DE TELHA CERÂMICA COM ESCOVA DE MADEIRA E SOLUÇÃO DE AGUA E CLORO PARA RETIRADA DO MOFO, INCLUINDO O TRANSPORTE HORIZONTAL A UMA DISTÂNCIA DE ATÉ 50M PARA ARMAZENAMENTO DA MESMA.  </v>
          </cell>
          <cell r="C8595" t="str">
            <v>m2</v>
          </cell>
          <cell r="E8595" t="str">
            <v>SINAPI</v>
          </cell>
        </row>
        <row r="8596">
          <cell r="A8596">
            <v>0</v>
          </cell>
        </row>
        <row r="8597">
          <cell r="A8597" t="str">
            <v>300802068</v>
          </cell>
          <cell r="B8597" t="str">
            <v xml:space="preserve">EMBOÇAMENTO DA ÚLTIMA FIADA DE TELHA CERÂMICA COM ARGAMASSA DE CIMENTO,CAL HIDRATADA E AREIA SEM PENEIRAR, NO TRAÇO 1:2:9 - BEIRA E BICA  </v>
          </cell>
          <cell r="C8597" t="str">
            <v>m</v>
          </cell>
          <cell r="E8597" t="str">
            <v>SINAPI</v>
          </cell>
        </row>
        <row r="8598">
          <cell r="A8598">
            <v>0</v>
          </cell>
        </row>
        <row r="8599">
          <cell r="A8599" t="str">
            <v>300802072</v>
          </cell>
          <cell r="B8599" t="str">
            <v xml:space="preserve">COLOCAÇÃO DE TELHAS CERÂMICAS COLONIAIS COM APROVEITAMENTO DE 100% DAS TELHAS EXISTENTES, INCLUSIVE TRANSPORTE VERTICAL SEM EMBOÇAMENTO.  </v>
          </cell>
          <cell r="C8599" t="str">
            <v>m2</v>
          </cell>
          <cell r="E8599" t="str">
            <v>SINAPI</v>
          </cell>
        </row>
        <row r="8600">
          <cell r="A8600">
            <v>0</v>
          </cell>
        </row>
        <row r="8601">
          <cell r="A8601" t="str">
            <v>300802080</v>
          </cell>
          <cell r="B8601" t="str">
            <v xml:space="preserve">EXECUÇÃO DE ALGEROZ EM CONCRETO ARMADO DE 0,30X 0,05 M, INCLUINDO CONCRETO  FORMA  ARMAÇÃO E ESCORAMENTO.  </v>
          </cell>
          <cell r="C8601" t="str">
            <v>m</v>
          </cell>
          <cell r="E8601" t="str">
            <v>SINAPI</v>
          </cell>
        </row>
        <row r="8602">
          <cell r="A8602">
            <v>0</v>
          </cell>
        </row>
        <row r="8603">
          <cell r="A8603" t="str">
            <v>300802090</v>
          </cell>
          <cell r="B8603" t="str">
            <v xml:space="preserve">EXECUÇÃO DE CUMEEIRA COM TELHAS CERÂMICAS TIPO COLONIAL CANAL, INCL. EMBOÇAMENTO COM ARGAMASSA DE CIMENTO, CAL HIDRATADA E AREIA SEM PENEIRAR, NO TRAÇO 1:2:9, E TRANSPORTE.  </v>
          </cell>
          <cell r="C8603" t="str">
            <v>m</v>
          </cell>
          <cell r="E8603" t="str">
            <v>SINAPI</v>
          </cell>
        </row>
        <row r="8604">
          <cell r="A8604">
            <v>0</v>
          </cell>
        </row>
        <row r="8605">
          <cell r="A8605" t="str">
            <v>300802095</v>
          </cell>
          <cell r="B8605" t="str">
            <v xml:space="preserve"> FORNECIMENTO E COLOCAÇÃO DE TELHAS CERÂMICAS COLONIAL - CANAL DE 1ª QUALIDADE, INCLUSIVE TRANSPORTE VERTICAL, SEM EMBOÇAMENTO.   </v>
          </cell>
          <cell r="C8605" t="str">
            <v>m2</v>
          </cell>
          <cell r="E8605" t="str">
            <v>SINAPI</v>
          </cell>
        </row>
        <row r="8606">
          <cell r="A8606">
            <v>0</v>
          </cell>
        </row>
        <row r="8607">
          <cell r="A8607" t="str">
            <v>300803010</v>
          </cell>
          <cell r="B8607" t="str">
            <v xml:space="preserve">CALHA DE CHAPA GALVANIZADA N. 26.  </v>
          </cell>
          <cell r="C8607" t="str">
            <v>m</v>
          </cell>
          <cell r="E8607" t="str">
            <v>SINAPI</v>
          </cell>
        </row>
        <row r="8608">
          <cell r="A8608">
            <v>0</v>
          </cell>
        </row>
        <row r="8609">
          <cell r="A8609" t="str">
            <v>300804010</v>
          </cell>
          <cell r="B8609" t="str">
            <v xml:space="preserve">IMPERMEABILIZACAO,EMPREGANDO ARGAMASSA DE CIMENTO E AREIA GROSSA NO TRACO 1:3 COM SIKA 1 -ESPESSURA DE 3 CM.  </v>
          </cell>
          <cell r="C8609" t="str">
            <v>m2</v>
          </cell>
          <cell r="E8609" t="str">
            <v>SINAPI</v>
          </cell>
        </row>
        <row r="8610">
          <cell r="A8610">
            <v>0</v>
          </cell>
        </row>
        <row r="8611">
          <cell r="A8611" t="str">
            <v>300804020</v>
          </cell>
          <cell r="B8611" t="str">
            <v xml:space="preserve">IMPERMEABILIZACAO COM HIDROASFALTO REFORCADO COM VEU DE POLIESTER, PARA LAJES E CALHAS DE CONCRETO ARMADO.  </v>
          </cell>
          <cell r="C8611" t="str">
            <v>m2</v>
          </cell>
          <cell r="E8611" t="str">
            <v>SINAPI</v>
          </cell>
        </row>
        <row r="8612">
          <cell r="A8612">
            <v>0</v>
          </cell>
        </row>
        <row r="8613">
          <cell r="A8613" t="str">
            <v>300804070</v>
          </cell>
          <cell r="B8613" t="str">
            <v xml:space="preserve">PROTEÇÃO MECÂNICA DE IMPERMEABILIZAÇÃO COM ARGAMASSA DE CIMENTO E AREIA TRAÇO 1:3, ESPESSURA DE 3 CM E ACABAMENTO ÁSPERO, INCLUINDO JUNTA DE RETRAÇÃO.  </v>
          </cell>
          <cell r="C8613" t="str">
            <v>m2</v>
          </cell>
          <cell r="E8613" t="str">
            <v>SINAPI</v>
          </cell>
        </row>
        <row r="8614">
          <cell r="A8614">
            <v>0</v>
          </cell>
        </row>
        <row r="8615">
          <cell r="A8615" t="str">
            <v>300804091</v>
          </cell>
          <cell r="B8615" t="str">
            <v xml:space="preserve">IMPERMEABILIZAÇÃO DE COBERTURA PLANA, UTILIZANDO MANTA ASFÁLTICA ESTRUTURADA COM NÃO TECIDO DE POLIÉSTER, COM 3MM DE ESPESSURA SOBRE PRIMER DE TINTA BETUMINOSA.  </v>
          </cell>
          <cell r="C8615" t="str">
            <v>m2</v>
          </cell>
          <cell r="E8615" t="str">
            <v>SINAPI</v>
          </cell>
        </row>
        <row r="8616">
          <cell r="A8616">
            <v>0</v>
          </cell>
        </row>
        <row r="8617">
          <cell r="A8617" t="str">
            <v>300901010</v>
          </cell>
          <cell r="B8617" t="str">
            <v xml:space="preserve">ESQUADRIA DE MADEIRA COM GRADE EM MADEIRA DE LEI E FOLHA EM COMPENSADO DE JEQUITIBA PARA PORTAS INTERNAS , INCLUSIVE ASSENTAMENTO E FERRAGENS.  </v>
          </cell>
          <cell r="C8617" t="str">
            <v>m2</v>
          </cell>
          <cell r="E8617" t="str">
            <v>SINAPI</v>
          </cell>
        </row>
        <row r="8618">
          <cell r="A8618">
            <v>0</v>
          </cell>
        </row>
        <row r="8619">
          <cell r="A8619" t="str">
            <v>300901040</v>
          </cell>
          <cell r="B8619" t="str">
            <v xml:space="preserve">ESQUADRIA DE MADEIRA PARA JANELAS DE ABRIR OU CORRER, COM VENEZIANA, INCLUSIVE ASSENTAMENTO E FERRAGENS.  </v>
          </cell>
          <cell r="C8619" t="str">
            <v>m2</v>
          </cell>
          <cell r="E8619" t="str">
            <v>SINAPI</v>
          </cell>
        </row>
        <row r="8620">
          <cell r="A8620">
            <v>0</v>
          </cell>
        </row>
        <row r="8621">
          <cell r="A8621" t="str">
            <v>300901069</v>
          </cell>
          <cell r="B8621" t="str">
            <v xml:space="preserve">FORNECIMENTO E COLOCAÇÃO DE GRADE DE PORTA   COMPLETA EM MADEIRA DE LEI PARA VÃO DE 0,60X2,10 M, ATÉ 0,90X2,10M , ESP= 3,00 CM , LARGURA 14 CM.  </v>
          </cell>
          <cell r="C8621" t="str">
            <v>Un</v>
          </cell>
          <cell r="E8621" t="str">
            <v>SINAPI</v>
          </cell>
        </row>
        <row r="8622">
          <cell r="A8622">
            <v>0</v>
          </cell>
        </row>
        <row r="8623">
          <cell r="A8623" t="str">
            <v>300901075</v>
          </cell>
          <cell r="B8623" t="str">
            <v xml:space="preserve"> FORNECIMENTO E COLOCAÇÃO DE GRADE DE PORTA  COMPLETA DE CANTO, EM MADEIRA DE LEI COM  LARG =7,00CM , ESP = 3,00 CM, DIMENSÃO DE 0,60 X 1,60M.   </v>
          </cell>
          <cell r="C8623" t="str">
            <v>Un</v>
          </cell>
          <cell r="E8623" t="str">
            <v>SINAPI</v>
          </cell>
        </row>
        <row r="8624">
          <cell r="A8624">
            <v>0</v>
          </cell>
        </row>
        <row r="8625">
          <cell r="A8625" t="str">
            <v>300901080</v>
          </cell>
          <cell r="B8625" t="str">
            <v>FORNEC.E COLOC. DE PORTA LISA (0,60X2,10M, ESP. 3CM), EM COMPENSADO DE 1ª QUALIDADE, TIPO EIDAI "MIOLO CHEIO" OU SIMILAR, INCLUINDO: 03 (TRÊS) DOBRADIÇAS DE LATÃO CROMADO DE 3" X 2.1/2" C/ ANEL E PARAFUSOS, E FECHADURA EXT., CROMADA, EMBUTIR, TIPO CILINDR</v>
          </cell>
          <cell r="C8625" t="str">
            <v>Un</v>
          </cell>
          <cell r="E8625" t="str">
            <v>SINAPI</v>
          </cell>
        </row>
        <row r="8626">
          <cell r="A8626">
            <v>0</v>
          </cell>
        </row>
        <row r="8627">
          <cell r="A8627" t="str">
            <v>300901081</v>
          </cell>
          <cell r="B8627" t="str">
            <v>FORNEC.E COLOC. DE PORTA LISA (0,70X2,10M, ESP. 3CM), EM COMPENSADO DE 1ª QUALIDADE, TIPO EIDAI "MIOLO CHEIO" OU SIMILAR, INCLUINDO: 03 (TRÊS) DOBRADIÇAS DE LATÃO CROMADO DE 3" X 2.1/2" C/ ANEL E PARAFUSOS, E FECHADURA EXT., CROMADA, EMBUTIR, TIPO CILINDR</v>
          </cell>
          <cell r="C8627" t="str">
            <v>Un</v>
          </cell>
          <cell r="E8627" t="str">
            <v>SINAPI</v>
          </cell>
        </row>
        <row r="8628">
          <cell r="A8628">
            <v>0</v>
          </cell>
        </row>
        <row r="8629">
          <cell r="A8629" t="str">
            <v>300901082</v>
          </cell>
          <cell r="B8629" t="str">
            <v>FORNEC.E COLOC. DE PORTA LISA (0,80X2,10M, ESP. 3CM), EM COMPENSADO DE 1ª QUALIDADE, TIPO EIDAI "MIOLO CHEIO" OU SIMILAR, INCLUINDO: 03 (TRÊS) DOBRADIÇAS DE LATÃO CROMADO DE 3" X 2.1/2" C/ ANEL E PARAFUSOS, E FECHADURA EXT., CROMADA, EMBUTIR, TIPO CILINDR</v>
          </cell>
          <cell r="C8629" t="str">
            <v>Un</v>
          </cell>
          <cell r="E8629" t="str">
            <v>SINAPI</v>
          </cell>
        </row>
        <row r="8630">
          <cell r="A8630">
            <v>0</v>
          </cell>
        </row>
        <row r="8631">
          <cell r="A8631" t="str">
            <v>300901083</v>
          </cell>
          <cell r="B8631" t="str">
            <v>FORNEC.E COLOC. DE PORTA LISA (0,90X2,10M, ESP. 3CM), EM COMPENSADO DE 1ª QUALIDADE, TIPO EIDAI "MIOLO CHEIO" OU SIMILAR, INCLUINDO: 03 (TRÊS) DOBRADIÇAS DE LATÃO CROMADO DE 3" X 2.1/2" C/ ANEL E PARAFUSOS, E FECHADURA EXT., CROMADA, EMBUTIR, TIPO CILINDR</v>
          </cell>
          <cell r="C8631" t="str">
            <v>Un</v>
          </cell>
          <cell r="E8631" t="str">
            <v>SINAPI</v>
          </cell>
        </row>
        <row r="8632">
          <cell r="A8632">
            <v>0</v>
          </cell>
        </row>
        <row r="8633">
          <cell r="A8633" t="str">
            <v>300901115</v>
          </cell>
          <cell r="B8633" t="str">
            <v>FORN.E COLOC.DE PORTA LISA C/01 FOLHA EM COMPENSADO DE 1ª QUALIDADE, TIPO EIDAI "MIOLO CHEIO" OU SIMILAR, INCL. 02 DOBRADIÇAS DE LATÃO CROMADO DE 3X2.1/2" C/ANEL E PARAFUSOS, FECHADURA LIVRE-OCUPADO,DE EMBUTIR, INTERNA, LATÃO CROMADO, LA FONTE REF. 719 OU</v>
          </cell>
          <cell r="C8633" t="str">
            <v>Un</v>
          </cell>
          <cell r="E8633" t="str">
            <v>SINAPI</v>
          </cell>
        </row>
        <row r="8634">
          <cell r="A8634">
            <v>0</v>
          </cell>
        </row>
        <row r="8635">
          <cell r="A8635" t="str">
            <v>300901119</v>
          </cell>
          <cell r="B8635" t="str">
            <v xml:space="preserve">FORNECIMENTO E COLOCAÇÃO DE FECHADURA EXTERNA, CROMADA,  DE EMBUTIR TIPO CILINDRO, MARCA SILVANA REF. F1001/05 - EC - CR, COM ESPELHO OVAL E MAÇANETA TIPO ALAVANCA OU SIMILAR.  </v>
          </cell>
          <cell r="C8635" t="str">
            <v>Un</v>
          </cell>
          <cell r="E8635" t="str">
            <v>SINAPI</v>
          </cell>
        </row>
        <row r="8636">
          <cell r="A8636">
            <v>0</v>
          </cell>
        </row>
        <row r="8637">
          <cell r="A8637" t="str">
            <v>300901126</v>
          </cell>
          <cell r="B8637" t="str">
            <v xml:space="preserve">FORNECIMENTO E COLOCAÇÃO DE FECHADURA INTERNA, CROMADA, INCLUINDO ESPELHO E MAÇANETA REDONDA, MODELO 813/02-EI, FAB:STAM, OU SIMILAR.  </v>
          </cell>
          <cell r="C8637" t="str">
            <v>Un</v>
          </cell>
          <cell r="E8637" t="str">
            <v>SINAPI</v>
          </cell>
        </row>
        <row r="8638">
          <cell r="A8638">
            <v>0</v>
          </cell>
        </row>
        <row r="8639">
          <cell r="A8639" t="str">
            <v>300902010</v>
          </cell>
          <cell r="B8639" t="str">
            <v xml:space="preserve">ESQUADRIA DE FERRO, TIPO BASCULANTE, COM ASSENTAMENTO.  </v>
          </cell>
          <cell r="C8639" t="str">
            <v>m2</v>
          </cell>
          <cell r="E8639" t="str">
            <v>SINAPI</v>
          </cell>
        </row>
        <row r="8640">
          <cell r="A8640">
            <v>0</v>
          </cell>
        </row>
        <row r="8641">
          <cell r="A8641" t="str">
            <v>300902015</v>
          </cell>
          <cell r="B8641" t="str">
            <v xml:space="preserve">ASSENTAMENTO DE ESQUADRIA DE FERRO COM ARGAMASSA DE CIMENTO E AREIA, INCLUSIVE ACABAMENTO.  </v>
          </cell>
          <cell r="C8641" t="str">
            <v>m2</v>
          </cell>
          <cell r="E8641" t="str">
            <v>SINAPI</v>
          </cell>
        </row>
        <row r="8642">
          <cell r="A8642">
            <v>0</v>
          </cell>
        </row>
        <row r="8643">
          <cell r="A8643" t="str">
            <v>300902020</v>
          </cell>
          <cell r="B8643" t="str">
            <v xml:space="preserve">GRADE DE PROTECAO DE PORTA EM FERRO C/ VAROES DE 1/2", ESPAC=10CM E ACABAMENTO EM BARRA CHATA DE 1" X 1/4", INCLUSIVE FECHADURA DE SOBREPOR BRASIL OU SIMILAR E ASSENTAMENTO.  </v>
          </cell>
          <cell r="C8643" t="str">
            <v>m2</v>
          </cell>
          <cell r="E8643" t="str">
            <v>SINAPI</v>
          </cell>
        </row>
        <row r="8644">
          <cell r="A8644">
            <v>0</v>
          </cell>
        </row>
        <row r="8645">
          <cell r="A8645" t="str">
            <v>300902022</v>
          </cell>
          <cell r="B8645" t="str">
            <v xml:space="preserve">GRADE DE PROTECAO DE JANELA EM FERRO COM VAROES DE 1/2", ESPAC=10CM E ACABAMENTO EM BARRA CHATA DE 1" X 1/4" INCLUSIVE ASSENTAMENTO.  </v>
          </cell>
          <cell r="C8645" t="str">
            <v>m2</v>
          </cell>
          <cell r="E8645" t="str">
            <v>SINAPI</v>
          </cell>
        </row>
        <row r="8646">
          <cell r="A8646">
            <v>0</v>
          </cell>
        </row>
        <row r="8647">
          <cell r="A8647" t="str">
            <v>300903020</v>
          </cell>
          <cell r="B8647" t="str">
            <v xml:space="preserve">FORNECIMENTO DE ESQUADRIA DE ALUMINIO, TIPO CORRER COM BANDEIRA FIXA, COM CONTRAMARCO, INCLUSIVE ASSENTAMENTO.  </v>
          </cell>
          <cell r="C8647" t="str">
            <v>m2</v>
          </cell>
          <cell r="E8647" t="str">
            <v>SINAPI</v>
          </cell>
        </row>
        <row r="8648">
          <cell r="A8648">
            <v>0</v>
          </cell>
        </row>
        <row r="8649">
          <cell r="A8649" t="str">
            <v>300903040</v>
          </cell>
          <cell r="B8649" t="str">
            <v xml:space="preserve">FORNECIMENTO DE ESQUADRIA DE ALUMINIO TIPO MAXIM-AR SEM BANDEIRA, COM CONTRAMARCO, INCLU SIVE ASSENTAMENTO.  </v>
          </cell>
          <cell r="C8649" t="str">
            <v>m2</v>
          </cell>
          <cell r="E8649" t="str">
            <v>SINAPI</v>
          </cell>
        </row>
        <row r="8650">
          <cell r="A8650">
            <v>0</v>
          </cell>
        </row>
        <row r="8651">
          <cell r="A8651" t="str">
            <v>300905010</v>
          </cell>
          <cell r="B8651" t="str">
            <v xml:space="preserve">FORNECIMENTO E INSTALAÇÃO DE TELA DE AÇO GALVANIZADO, SIMPLES TORÇÃO, GALVANIZAÇÃO PESADA, SEM REVESTIMENTO EM PVC, MALHA 2"X2", FIO 12 BWG FIXADA COM ARAME GALVANIZADO FIO 14BWG.  </v>
          </cell>
          <cell r="C8651" t="str">
            <v>m2</v>
          </cell>
          <cell r="E8651" t="str">
            <v>SINAPI</v>
          </cell>
        </row>
        <row r="8652">
          <cell r="A8652">
            <v>0</v>
          </cell>
        </row>
        <row r="8653">
          <cell r="A8653" t="str">
            <v>301001010</v>
          </cell>
          <cell r="B8653" t="str">
            <v xml:space="preserve">VIDRO PLANO, COMUM, LISO, TRANSPARENTE E COM 3 MM DE ESPESSURA - COLOCADO.  </v>
          </cell>
          <cell r="C8653" t="str">
            <v>m2</v>
          </cell>
          <cell r="E8653" t="str">
            <v>SINAPI</v>
          </cell>
        </row>
        <row r="8654">
          <cell r="A8654">
            <v>0</v>
          </cell>
        </row>
        <row r="8655">
          <cell r="A8655" t="str">
            <v>301001020</v>
          </cell>
          <cell r="B8655" t="str">
            <v xml:space="preserve">VIDRO PLANO, COMUM, LISO, TRANSPARENTE E COM 4 MM DE ESPESSURA - COLOCADO.  </v>
          </cell>
          <cell r="C8655" t="str">
            <v>m2</v>
          </cell>
          <cell r="E8655" t="str">
            <v>SINAPI</v>
          </cell>
        </row>
        <row r="8656">
          <cell r="A8656">
            <v>0</v>
          </cell>
        </row>
        <row r="8657">
          <cell r="A8657" t="str">
            <v>301001040</v>
          </cell>
          <cell r="B8657" t="str">
            <v xml:space="preserve">VIDRO PLANO, COMUM, LISO, TRANSPARENTE E COM 6 MM DE ESPESSURA - COLOCADO.  </v>
          </cell>
          <cell r="C8657" t="str">
            <v>m2</v>
          </cell>
          <cell r="E8657" t="str">
            <v>SINAPI</v>
          </cell>
        </row>
        <row r="8658">
          <cell r="A8658">
            <v>0</v>
          </cell>
        </row>
        <row r="8659">
          <cell r="A8659" t="str">
            <v>301002010</v>
          </cell>
          <cell r="B8659" t="str">
            <v xml:space="preserve">VIDRO PLANO FANTASIA EM GERAL, EXCETO CANELADO - COLOCADO.  </v>
          </cell>
          <cell r="C8659" t="str">
            <v>m2</v>
          </cell>
          <cell r="E8659" t="str">
            <v>SINAPI</v>
          </cell>
        </row>
        <row r="8660">
          <cell r="A8660">
            <v>0</v>
          </cell>
        </row>
        <row r="8661">
          <cell r="A8661" t="str">
            <v>301102010</v>
          </cell>
          <cell r="B8661" t="str">
            <v xml:space="preserve">CHAPISCO COM ARGAMASSA DE CIMENTO E AREIA NO TRACO 1:3.  </v>
          </cell>
          <cell r="C8661" t="str">
            <v>m2</v>
          </cell>
          <cell r="E8661" t="str">
            <v>SINAPI</v>
          </cell>
        </row>
        <row r="8662">
          <cell r="A8662">
            <v>0</v>
          </cell>
        </row>
        <row r="8663">
          <cell r="A8663" t="str">
            <v>301103020</v>
          </cell>
          <cell r="B8663" t="str">
            <v>EMBOÇO COM ARGAMASSA DE CIMENTO, SAIBRO E AREIA NO TRAÇO 1:4:4, COM 2,0CM DE ESPESSURA.</v>
          </cell>
          <cell r="C8663" t="str">
            <v>m2</v>
          </cell>
          <cell r="E8663" t="str">
            <v>SINAPI</v>
          </cell>
        </row>
        <row r="8664">
          <cell r="A8664">
            <v>0</v>
          </cell>
        </row>
        <row r="8665">
          <cell r="A8665" t="str">
            <v>301103050</v>
          </cell>
          <cell r="B8665" t="str">
            <v xml:space="preserve">EMBOCO COM ARGAMASSA DE CIMENTO E AREIA NO TRACO 1:3, COM 2,0 CM DE ESPESSURA.  </v>
          </cell>
          <cell r="C8665" t="str">
            <v>m2</v>
          </cell>
          <cell r="E8665" t="str">
            <v>SINAPI</v>
          </cell>
        </row>
        <row r="8666">
          <cell r="A8666">
            <v>0</v>
          </cell>
        </row>
        <row r="8667">
          <cell r="A8667" t="str">
            <v>301103060</v>
          </cell>
          <cell r="B8667" t="str">
            <v xml:space="preserve">EMBOCO COM ARGAMASSA DE CIMENTO E AREIA NO TRACO 1:4, COM 2,0 CM DE ESPESSURA.  </v>
          </cell>
          <cell r="C8667" t="str">
            <v>m2</v>
          </cell>
          <cell r="E8667" t="str">
            <v>SINAPI</v>
          </cell>
        </row>
        <row r="8668">
          <cell r="A8668">
            <v>0</v>
          </cell>
        </row>
        <row r="8669">
          <cell r="A8669" t="str">
            <v>301103062</v>
          </cell>
          <cell r="B8669" t="str">
            <v xml:space="preserve">EMBOÇO COM ARGAMASSA DE CIMENTO, CAL HIDRATADA  E AREIA NO TRAÇO 1:2:6, COM 20 MM  DE ESPESSURA  </v>
          </cell>
          <cell r="C8669" t="str">
            <v>m2</v>
          </cell>
          <cell r="E8669" t="str">
            <v>SINAPI</v>
          </cell>
        </row>
        <row r="8670">
          <cell r="A8670">
            <v>0</v>
          </cell>
        </row>
        <row r="8671">
          <cell r="A8671" t="str">
            <v>301105010</v>
          </cell>
          <cell r="B8671" t="str">
            <v xml:space="preserve">REVESTIMENTO COM ARGAMASSA DE CIMENTO E AREIA NO TRACO 1:3, COM 2,0 CM DE ESPESSURA.  </v>
          </cell>
          <cell r="C8671" t="str">
            <v>m2</v>
          </cell>
          <cell r="E8671" t="str">
            <v>SINAPI</v>
          </cell>
        </row>
        <row r="8672">
          <cell r="A8672">
            <v>0</v>
          </cell>
        </row>
        <row r="8673">
          <cell r="A8673" t="str">
            <v>301105025</v>
          </cell>
          <cell r="B8673" t="str">
            <v xml:space="preserve">REVESTIMENTO COM ARGAMASSA DE CIMENTO E AREIA NO TRACO 1:6 COM 2,0 CM DE ESPESSURA.  </v>
          </cell>
          <cell r="C8673" t="str">
            <v>m2</v>
          </cell>
          <cell r="E8673" t="str">
            <v>SINAPI</v>
          </cell>
        </row>
        <row r="8674">
          <cell r="A8674">
            <v>0</v>
          </cell>
        </row>
        <row r="8675">
          <cell r="A8675" t="str">
            <v>301105026</v>
          </cell>
          <cell r="B8675" t="str">
            <v xml:space="preserve">REVESTIMENTO COM ARGAMASSA DE CIMENTO E AREIA NO TRAÇO 1:6 COM 2,5CM DE ESPESSURA  </v>
          </cell>
          <cell r="C8675" t="str">
            <v>m2</v>
          </cell>
          <cell r="E8675" t="str">
            <v>SINAPI</v>
          </cell>
        </row>
        <row r="8676">
          <cell r="A8676">
            <v>0</v>
          </cell>
        </row>
        <row r="8677">
          <cell r="A8677" t="str">
            <v>301105028</v>
          </cell>
          <cell r="B8677" t="str">
            <v xml:space="preserve">REVESTIMENTO COM ARGAMASSA DE CIMENTO, CAL HIDRATADA E AREIA TRAÇO 1:2:8, COM 20 MM DE ESPESSURA  </v>
          </cell>
          <cell r="C8677" t="str">
            <v>m2</v>
          </cell>
          <cell r="E8677" t="str">
            <v>SINAPI</v>
          </cell>
        </row>
        <row r="8678">
          <cell r="A8678">
            <v>0</v>
          </cell>
        </row>
        <row r="8679">
          <cell r="A8679" t="str">
            <v>301105030</v>
          </cell>
          <cell r="B8679" t="str">
            <v xml:space="preserve">REVESTIMENTO COM ARGAMASSA DE CIMENTO, SAIBRO E AREIA NO TRACO 1:4:4 , COM 2,0 CM DE ESPESSURA.  </v>
          </cell>
          <cell r="C8679" t="str">
            <v>m2</v>
          </cell>
          <cell r="E8679" t="str">
            <v>SINAPI</v>
          </cell>
        </row>
        <row r="8680">
          <cell r="A8680">
            <v>0</v>
          </cell>
        </row>
        <row r="8681">
          <cell r="A8681" t="str">
            <v>301106005</v>
          </cell>
          <cell r="B8681" t="str">
            <v xml:space="preserve">REVESTIMENTO DE AZULEJOS BRANCOS , CLASSE A , ASSENTADOS COM PASTA DE CIMENTO, SOBRE EMBOCO PRONTO.  </v>
          </cell>
          <cell r="C8681" t="str">
            <v>m2</v>
          </cell>
          <cell r="E8681" t="str">
            <v>SINAPI</v>
          </cell>
        </row>
        <row r="8682">
          <cell r="A8682">
            <v>0</v>
          </cell>
        </row>
        <row r="8683">
          <cell r="A8683" t="str">
            <v>301106025</v>
          </cell>
          <cell r="B8683" t="str">
            <v xml:space="preserve">REVESTIMENTO DE AZULEJOS BRANCOS , CLASSE A, ASSENTADOS COM PASTA DE CIMENTO , INCLUSIVE EMBOCO COM ARGAMASSA DE CIMENTO, SAIBRO E AREIA, NO TRACO 1:4:4.  </v>
          </cell>
          <cell r="C8683" t="str">
            <v>m2</v>
          </cell>
          <cell r="E8683" t="str">
            <v>SINAPI</v>
          </cell>
        </row>
        <row r="8684">
          <cell r="A8684">
            <v>0</v>
          </cell>
        </row>
        <row r="8685">
          <cell r="A8685" t="str">
            <v>301106050</v>
          </cell>
          <cell r="B8685" t="str">
            <v xml:space="preserve">REVESTIMENTO DE AZULEJOS BRANCOS, CLASSE A ASSENTADOS COM ARGAMASSA PRE-FABRICADA DE CIMENTO COLANTE, INCLUSIVE REJUNTE, SOBRE EMBOCO PRONTO.  </v>
          </cell>
          <cell r="C8685" t="str">
            <v>m2</v>
          </cell>
          <cell r="E8685" t="str">
            <v>SINAPI</v>
          </cell>
        </row>
        <row r="8686">
          <cell r="A8686">
            <v>0</v>
          </cell>
        </row>
        <row r="8687">
          <cell r="A8687" t="str">
            <v>301201025</v>
          </cell>
          <cell r="B8687" t="str">
            <v xml:space="preserve">FORNECIMENTO E INSTALAÇÃO DE FORRO DE GESSO EM PLACAS, SUSPENSO POR ARAME GALVANIZADO Nº18, EM ESTRUTURA DE MADEIRA DE COBERTA.  </v>
          </cell>
          <cell r="C8687" t="str">
            <v>m2</v>
          </cell>
          <cell r="E8687" t="str">
            <v>SINAPI</v>
          </cell>
        </row>
        <row r="8688">
          <cell r="A8688">
            <v>0</v>
          </cell>
        </row>
        <row r="8689">
          <cell r="A8689" t="str">
            <v>301203011</v>
          </cell>
          <cell r="B8689" t="str">
            <v xml:space="preserve">FORNECIMENTO E INSTALAÇÃO DE FORRO DE PVC COM RÉGUAS DE 100X6000MM, ENCAIXADOS ENTRE SI E FIXADOS COM ESTRUTURA AUXILIAR GALVANIZADA E ARAME GALVANIZADO, INCLUINDO ARREMATE EM PVC.  </v>
          </cell>
          <cell r="C8689" t="str">
            <v>m2</v>
          </cell>
          <cell r="E8689" t="str">
            <v>SINAPI</v>
          </cell>
        </row>
        <row r="8690">
          <cell r="A8690">
            <v>0</v>
          </cell>
        </row>
        <row r="8691">
          <cell r="A8691" t="str">
            <v>301203013</v>
          </cell>
          <cell r="B8691" t="str">
            <v xml:space="preserve">FORNECIMENTO E INSTALAÇÃO DE FORRO DE PVC COM RÉGUAS DE 200MM DE LARGURA ENCAIXADOS ENTRE SI E FIXADOS COM ESTRUTURA AUXILIAR GALVANIZADA E ARAME GALVANIZADO, INCLUINDO ARREMATE PARA FORRO EM PVC.  </v>
          </cell>
          <cell r="C8691" t="str">
            <v>m2</v>
          </cell>
          <cell r="E8691" t="str">
            <v>SINAPI</v>
          </cell>
        </row>
        <row r="8692">
          <cell r="A8692">
            <v>0</v>
          </cell>
        </row>
        <row r="8693">
          <cell r="A8693" t="str">
            <v>301301010</v>
          </cell>
          <cell r="B8693" t="str">
            <v xml:space="preserve">LASTRO DE PISO COM 10,0 CM DE ESPESSURA EM CONCRETO 1:4:8.  </v>
          </cell>
          <cell r="C8693" t="str">
            <v>m2</v>
          </cell>
          <cell r="E8693" t="str">
            <v>SINAPI</v>
          </cell>
        </row>
        <row r="8694">
          <cell r="A8694">
            <v>0</v>
          </cell>
        </row>
        <row r="8695">
          <cell r="A8695" t="str">
            <v>301301030</v>
          </cell>
          <cell r="B8695" t="str">
            <v xml:space="preserve">LASTRO DE PISO COM 5,0 CM DE ESPESSURA EM CONCRETO 1:4:8.  </v>
          </cell>
          <cell r="C8695" t="str">
            <v>m2</v>
          </cell>
          <cell r="E8695" t="str">
            <v>SINAPI</v>
          </cell>
        </row>
        <row r="8696">
          <cell r="A8696">
            <v>0</v>
          </cell>
        </row>
        <row r="8697">
          <cell r="A8697" t="str">
            <v>301301040</v>
          </cell>
          <cell r="B8697" t="str">
            <v xml:space="preserve">LASTRO DE PISO , COM A UTILIZACAO DE ADITIVO IMPERMEABILIZANTE - SIKA 1, COM 5,0 CM DE ESPESSURA EM CONCRETO 1:4:8.  </v>
          </cell>
          <cell r="C8697" t="str">
            <v>m2</v>
          </cell>
          <cell r="E8697" t="str">
            <v>SINAPI</v>
          </cell>
        </row>
        <row r="8698">
          <cell r="A8698">
            <v>0</v>
          </cell>
        </row>
        <row r="8699">
          <cell r="A8699" t="str">
            <v>301303010</v>
          </cell>
          <cell r="B8699" t="str">
            <v xml:space="preserve">PISO CIMENTADO COM ARGAMASSA DE CIMENTO E AREIA NO TRACO 1:3, COM 2,0 CM DE ESPESSURA, E COM ACABAMENTO LISO.  </v>
          </cell>
          <cell r="C8699" t="str">
            <v>m2</v>
          </cell>
          <cell r="E8699" t="str">
            <v>SINAPI</v>
          </cell>
        </row>
        <row r="8700">
          <cell r="A8700">
            <v>0</v>
          </cell>
        </row>
        <row r="8701">
          <cell r="A8701" t="str">
            <v>301303040</v>
          </cell>
          <cell r="B8701" t="str">
            <v xml:space="preserve">PISO CIMENTADO COM ARGAMASSA DE CIMENTO E AREIA NO TRACO 1:4 , COM 1,5 CM DE ESPESSURA E COM ACABAMENTO LISO.  </v>
          </cell>
          <cell r="C8701" t="str">
            <v>m2</v>
          </cell>
          <cell r="E8701" t="str">
            <v>SINAPI</v>
          </cell>
        </row>
        <row r="8702">
          <cell r="A8702">
            <v>0</v>
          </cell>
        </row>
        <row r="8703">
          <cell r="A8703" t="str">
            <v>301303070</v>
          </cell>
          <cell r="B8703" t="str">
            <v xml:space="preserve"> PISO EM LENCOL DE GRANITO ARTIFICIAL ( MARMORITE ) COM JUNTAS DE VIDRO, FORMANDO QUADROS DE 1,0 X 1,0 M, NA COR CINZA. (OBS. DA SE: PREÇO INCLUSIVE COM REGULARIZAÇÃO)   </v>
          </cell>
          <cell r="C8703" t="str">
            <v>m2</v>
          </cell>
          <cell r="E8703" t="str">
            <v>SINAPI</v>
          </cell>
        </row>
        <row r="8704">
          <cell r="A8704">
            <v>0</v>
          </cell>
        </row>
        <row r="8705">
          <cell r="A8705" t="str">
            <v>301303100</v>
          </cell>
          <cell r="B8705" t="str">
            <v xml:space="preserve">PISO EM LENCOL DE GRANITO ARTIFICIAL ( MARMORITE ) COM JUNTAS DE PLASTICO , FORMANDO QUADROS DE 1,0 X 1,0 M, NA COR CINZA. (OBS. DA SE: PREÇO INCLUSIVE COM REGULARIZAÇÃO)  </v>
          </cell>
          <cell r="C8705" t="str">
            <v>m</v>
          </cell>
          <cell r="E8705" t="str">
            <v>SINAPI</v>
          </cell>
        </row>
        <row r="8706">
          <cell r="A8706">
            <v>0</v>
          </cell>
        </row>
        <row r="8707">
          <cell r="A8707" t="str">
            <v>301402030</v>
          </cell>
          <cell r="B8707" t="str">
            <v xml:space="preserve">SOLEIRA DE GRANITO ARTIFICIAL (MARMORITE) COM 15 CM DE LARGURA, NA COR CINZA.  </v>
          </cell>
          <cell r="C8707" t="str">
            <v>m</v>
          </cell>
          <cell r="E8707" t="str">
            <v>SINAPI</v>
          </cell>
        </row>
        <row r="8708">
          <cell r="A8708">
            <v>0</v>
          </cell>
        </row>
        <row r="8709">
          <cell r="A8709" t="str">
            <v>301603010</v>
          </cell>
          <cell r="B8709" t="str">
            <v xml:space="preserve"> PINTURA LATEX EM PAREDES INTERNAS, CORALAR OU SIMILAR, DUAS DEMAOS, SEM MASSA CORRIDA,INCLUSIVE APLICACAO DE UMA DEMAO DE LIQUIDO SELADOR DE PAREDE.   </v>
          </cell>
          <cell r="C8709" t="str">
            <v>m2</v>
          </cell>
          <cell r="E8709" t="str">
            <v>SINAPI</v>
          </cell>
        </row>
        <row r="8710">
          <cell r="A8710">
            <v>0</v>
          </cell>
        </row>
        <row r="8711">
          <cell r="A8711" t="str">
            <v>301603011</v>
          </cell>
          <cell r="B8711" t="str">
            <v xml:space="preserve">PINTURA LATÉX EM PAREDES INTERNAS, CORALAR OU SIMILAR - DUAS DEMÃOS - SEM MASSA CORRIDA,SEM APLICAÇÃO DE LÍQUIDO SELADOR PARA PAREDE .  </v>
          </cell>
          <cell r="C8711" t="str">
            <v>m2</v>
          </cell>
          <cell r="E8711" t="str">
            <v>SINAPI</v>
          </cell>
        </row>
        <row r="8712">
          <cell r="A8712">
            <v>0</v>
          </cell>
        </row>
        <row r="8713">
          <cell r="A8713" t="str">
            <v>301603032</v>
          </cell>
          <cell r="B8713" t="str">
            <v xml:space="preserve">PINTURA LATÉX EM PAREDES EXTERNAS, CORALMUR OU SIMILAR - DUAS DEMÃOS - SEM MASSA  ACRÍLICA,SEM APLICAÇÃO DE FUNDO PREPARADOR.  </v>
          </cell>
          <cell r="C8713" t="str">
            <v>m2</v>
          </cell>
          <cell r="E8713" t="str">
            <v>SINAPI</v>
          </cell>
        </row>
        <row r="8714">
          <cell r="A8714">
            <v>0</v>
          </cell>
        </row>
        <row r="8715">
          <cell r="A8715" t="str">
            <v>301604030</v>
          </cell>
          <cell r="B8715" t="str">
            <v xml:space="preserve">PINTURA A OLEO EM PAREDES INTERNAS, DUAS DEMAOS, COM EMASSAMENTO, INCLUSIVE APLICACAO DE LIQUIDO PREPARADOR.  </v>
          </cell>
          <cell r="C8715" t="str">
            <v>m2</v>
          </cell>
          <cell r="E8715" t="str">
            <v>SINAPI</v>
          </cell>
        </row>
        <row r="8716">
          <cell r="A8716">
            <v>0</v>
          </cell>
        </row>
        <row r="8717">
          <cell r="A8717" t="str">
            <v>301604050</v>
          </cell>
          <cell r="B8717" t="str">
            <v xml:space="preserve">PINTURA A OLEO EM ESQUADRIAS DE MADEIRA, DUAS DEMAOS, COM APARELHAMENTO E SEM EMASSAMENTO, INCLUSIVE APLICACAO DE FUNDO SINTETICO NIVELADOR BRANCO FOSCO, UMA DEMAO.  </v>
          </cell>
          <cell r="C8717" t="str">
            <v>m2</v>
          </cell>
          <cell r="E8717" t="str">
            <v>SINAPI</v>
          </cell>
        </row>
        <row r="8718">
          <cell r="A8718">
            <v>0</v>
          </cell>
        </row>
        <row r="8719">
          <cell r="A8719" t="str">
            <v>301604051</v>
          </cell>
          <cell r="B8719" t="str">
            <v xml:space="preserve">PINTURA A ÓLEO EM ESQUADRIAS DE MADEIRA, DUAS DEMÃOS, COM APARELHAMENTO, SEM EMASSAMENTO E SEM APLICAÇÃO DE FUNDO BRANCO FOSCO. INCLUSO LIXAMENTO.   </v>
          </cell>
          <cell r="C8719" t="str">
            <v>m2</v>
          </cell>
          <cell r="E8719" t="str">
            <v>SINAPI</v>
          </cell>
        </row>
        <row r="8720">
          <cell r="A8720">
            <v>0</v>
          </cell>
        </row>
        <row r="8721">
          <cell r="A8721" t="str">
            <v>301604090</v>
          </cell>
          <cell r="B8721" t="str">
            <v xml:space="preserve">PINTURA COM ESMALTE SINTETICO EM ESQUADRIA DE FERRO, DUAS DEMAOS, SEM RASPAGEM E SEM APARELHAMENTO.  </v>
          </cell>
          <cell r="C8721" t="str">
            <v>m2</v>
          </cell>
          <cell r="E8721" t="str">
            <v>SINAPI</v>
          </cell>
        </row>
        <row r="8722">
          <cell r="A8722">
            <v>0</v>
          </cell>
        </row>
        <row r="8723">
          <cell r="A8723" t="str">
            <v>301605050</v>
          </cell>
          <cell r="B8723" t="str">
            <v xml:space="preserve">PINTURA PARA TRATAMENTO EM MADEIRA COM IMUNIZANTE,TIPO PENETROL CUPIM,DA VEDACIT OU SIMILAR, DUAS DEMAOS.  </v>
          </cell>
          <cell r="C8723" t="str">
            <v>m2</v>
          </cell>
          <cell r="E8723" t="str">
            <v>SINAPI</v>
          </cell>
        </row>
        <row r="8724">
          <cell r="A8724">
            <v>0</v>
          </cell>
        </row>
        <row r="8725">
          <cell r="A8725" t="str">
            <v>301701114</v>
          </cell>
          <cell r="B8725"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8725" t="str">
            <v>m</v>
          </cell>
          <cell r="E8725" t="str">
            <v>SINAPI</v>
          </cell>
        </row>
        <row r="8726">
          <cell r="A8726">
            <v>0</v>
          </cell>
        </row>
        <row r="8727">
          <cell r="A8727" t="str">
            <v>301701120</v>
          </cell>
          <cell r="B8727" t="str">
            <v xml:space="preserve">PASSEIO EM LAJOTA DE CONCRETO 50 X 50, APLICADO SOBRE LASTRO DE CONCRETO 1:4:8 DE 5 CM DE ESPESSURA, INCLUSIVE EXECUCAO DO LASTRO.  </v>
          </cell>
          <cell r="C8727" t="str">
            <v>m2</v>
          </cell>
          <cell r="E8727" t="str">
            <v>SINAPI</v>
          </cell>
        </row>
        <row r="8728">
          <cell r="A8728">
            <v>0</v>
          </cell>
        </row>
        <row r="8729">
          <cell r="A8729" t="str">
            <v>301701170</v>
          </cell>
          <cell r="B8729" t="str">
            <v xml:space="preserve">FORNECIMENTO E EXECUÇÃO DE PISO TÁTIL, DIMENSÕES 0,50X0,50M COM ESP.3CM, ASSENTADA COM ARGAMASSA DE CIMENTO E AREIA 1:6 (ESP:2,5CM) E REJUNTADA COM ARGAMASSA DE CIMENTO E AREIA 1:4, SOBRE LASTRO DE CONCRETO PRONTO.  </v>
          </cell>
          <cell r="C8729" t="str">
            <v>m2</v>
          </cell>
          <cell r="E8729" t="str">
            <v>SINAPI</v>
          </cell>
        </row>
        <row r="8730">
          <cell r="A8730">
            <v>0</v>
          </cell>
        </row>
        <row r="8731">
          <cell r="A8731" t="str">
            <v>301702010</v>
          </cell>
          <cell r="B8731" t="str">
            <v xml:space="preserve">FORNECIMENTO DE BARRO DE JARDIM (POSTO OBRA NA PRACA DO RECIFE).  </v>
          </cell>
          <cell r="C8731" t="str">
            <v>m3</v>
          </cell>
          <cell r="E8731" t="str">
            <v>SINAPI</v>
          </cell>
        </row>
        <row r="8732">
          <cell r="A8732">
            <v>0</v>
          </cell>
        </row>
        <row r="8733">
          <cell r="A8733" t="str">
            <v>301703040</v>
          </cell>
          <cell r="B8733" t="str">
            <v xml:space="preserve">FORNECIMENTO E PLANTIO DE GRAMA INGLESA (STENOTAPHUM).  </v>
          </cell>
          <cell r="C8733" t="str">
            <v>m2</v>
          </cell>
          <cell r="E8733" t="str">
            <v>SINAPI</v>
          </cell>
        </row>
        <row r="8734">
          <cell r="A8734">
            <v>0</v>
          </cell>
        </row>
        <row r="8735">
          <cell r="A8735" t="str">
            <v>301703150</v>
          </cell>
          <cell r="B8735" t="str">
            <v xml:space="preserve">FORNECIMENTO E PLANTIO DE COQUEIRO (ALTURA DO FUSTE DE 0,60 M),INCLUINDO A PREPARACAO DE COVA DE 40,0 X 40,0 X 40,0 CM, COM BARRO DE JARDIM E ESTRUME BOVINO CURTIDO.  </v>
          </cell>
          <cell r="C8735" t="str">
            <v>UD</v>
          </cell>
          <cell r="E8735" t="str">
            <v>SINAPI</v>
          </cell>
        </row>
        <row r="8736">
          <cell r="A8736">
            <v>0</v>
          </cell>
        </row>
        <row r="8737">
          <cell r="A8737" t="str">
            <v>301708020</v>
          </cell>
          <cell r="B8737" t="str">
            <v xml:space="preserve">FORNECIMENTO E ASSENTAMENTO DE CAIXA PRE-MOLDADA PARA AR CONDICIONADO, CAPACIDADE 10000/ 12000 BTU, TIPO PADRAO (ABERTA).  </v>
          </cell>
          <cell r="C8737" t="str">
            <v>Un</v>
          </cell>
          <cell r="E8737" t="str">
            <v>SINAPI</v>
          </cell>
        </row>
        <row r="8738">
          <cell r="A8738">
            <v>0</v>
          </cell>
        </row>
        <row r="8739">
          <cell r="A8739" t="str">
            <v>301708030</v>
          </cell>
          <cell r="B8739" t="str">
            <v xml:space="preserve">FORNECIMENTO E ASSENTAMENTO DE CAIXA PRE-MOLDADA PARA AR CONDICIONADO, CAPACIDADE 21000 BTU TIPO PADRAO (ABERTA).  </v>
          </cell>
          <cell r="C8739" t="str">
            <v>Un</v>
          </cell>
          <cell r="E8739" t="str">
            <v>SINAPI</v>
          </cell>
        </row>
        <row r="8740">
          <cell r="A8740">
            <v>0</v>
          </cell>
        </row>
        <row r="8741">
          <cell r="A8741" t="str">
            <v>301802030</v>
          </cell>
          <cell r="B8741" t="str">
            <v xml:space="preserve">POSTE DE CONCRETO SECCAO DUPLO T, 200/8, COM ENGASTAMENTO DIRETO NO SOLO DE 1,40 M, INCLUSIVE COLOCACAO.  </v>
          </cell>
          <cell r="C8741" t="str">
            <v>Un</v>
          </cell>
          <cell r="E8741" t="str">
            <v>SINAPI</v>
          </cell>
        </row>
        <row r="8742">
          <cell r="A8742">
            <v>0</v>
          </cell>
        </row>
        <row r="8743">
          <cell r="A8743" t="str">
            <v>301803010</v>
          </cell>
          <cell r="B8743" t="str">
            <v xml:space="preserve">ESTRUTURA SECUNDARIA B1 COMPLETA, INCLUSIVE FIXACAO.  </v>
          </cell>
          <cell r="C8743" t="str">
            <v>Un</v>
          </cell>
          <cell r="E8743" t="str">
            <v>SINAPI</v>
          </cell>
        </row>
        <row r="8744">
          <cell r="A8744">
            <v>0</v>
          </cell>
        </row>
        <row r="8745">
          <cell r="A8745" t="str">
            <v>301807080</v>
          </cell>
          <cell r="B8745" t="str">
            <v xml:space="preserve">JOGO DE BUCHA E ARRUELA DE ALUMINIO DE 4 POL. INCLUSIVE FIXACAO.  </v>
          </cell>
          <cell r="C8745" t="str">
            <v>Cj</v>
          </cell>
          <cell r="E8745" t="str">
            <v>SINAPI</v>
          </cell>
        </row>
        <row r="8746">
          <cell r="A8746">
            <v>0</v>
          </cell>
        </row>
        <row r="8747">
          <cell r="A8747" t="str">
            <v>301809030</v>
          </cell>
          <cell r="B8747" t="str">
            <v xml:space="preserve">FORNECIMENTO E ASSENTAMENTO DE CAIXA PARA MEDICAO TRIFASICA E CAIXA PARA DISJUNTOR TRI-FASICO DE POLICARBONATO E NORYL CINZA, INCLUSIVE BUCHAS PLASTICAS E PARAFUSOS PARA INSTALACAO DAS CAIXAS EM PAREDE (PADRAO CELPE) SEM DISJUNTOR.  </v>
          </cell>
          <cell r="C8747" t="str">
            <v>UD</v>
          </cell>
          <cell r="E8747" t="str">
            <v>SINAPI</v>
          </cell>
        </row>
        <row r="8748">
          <cell r="A8748">
            <v>0</v>
          </cell>
        </row>
        <row r="8749">
          <cell r="A8749" t="str">
            <v>301809075</v>
          </cell>
          <cell r="B8749" t="str">
            <v xml:space="preserve">FORNECIMENTO E INSTALAÇÃO DE ATERRAMENTO DO QUADRO DE MEDIÇÃO, COM 01 HASTE DE ATERRAMENTO TIPO COPPERWELD DE 5/8"X2,4M COM CONECTOR, CABO DE COBRE NÚ 25MM² E ELETRODUTO DE PVC RÍGIDO DE 3/4".  </v>
          </cell>
          <cell r="C8749" t="str">
            <v>Cj</v>
          </cell>
          <cell r="E8749" t="str">
            <v>SINAPI</v>
          </cell>
        </row>
        <row r="8750">
          <cell r="A8750">
            <v>0</v>
          </cell>
        </row>
        <row r="8751">
          <cell r="A8751" t="str">
            <v>301809085</v>
          </cell>
          <cell r="B8751" t="str">
            <v xml:space="preserve">FORNECIMENTO E INSTALAÇÃO DE ATERRAMENTO DO NEUTRO COM 03 HASTES DE ATERRAMENTO TIPO COPPERWELD DE 5/8"X2,4M COM CONECTORES INTERLIGADAS EM TRIÂNGULO COM DISTÂNCIA ENTRE AS MESMAS DE 3m E CABO DE COBRE NÚ 25MM².  </v>
          </cell>
          <cell r="C8751" t="str">
            <v>Cj</v>
          </cell>
          <cell r="E8751" t="str">
            <v>SINAPI</v>
          </cell>
        </row>
        <row r="8752">
          <cell r="A8752">
            <v>0</v>
          </cell>
        </row>
        <row r="8753">
          <cell r="A8753" t="str">
            <v>301813020</v>
          </cell>
          <cell r="B8753" t="str">
            <v xml:space="preserve">ELETRODUTO DE PVC RIGIDO ROSQUEAVEL DE 3/4 POL.,COM LUVA DE ROSCA INTERNA, INCLUSIVE ASSENTAMENTO EM LAJES.  </v>
          </cell>
          <cell r="C8753" t="str">
            <v>m</v>
          </cell>
          <cell r="E8753" t="str">
            <v>SINAPI</v>
          </cell>
        </row>
        <row r="8754">
          <cell r="A8754">
            <v>0</v>
          </cell>
        </row>
        <row r="8755">
          <cell r="A8755" t="str">
            <v>301813030</v>
          </cell>
          <cell r="B8755" t="str">
            <v xml:space="preserve">ELETRODUTO DE PVC RIGIDO ROSQUEAVEL DE 1POL., COM LUVA DE ROSCA INTERNA,INCLUSIVE ASSENTAMENTO EM LAJES.  </v>
          </cell>
          <cell r="C8755" t="str">
            <v>m</v>
          </cell>
          <cell r="E8755" t="str">
            <v>SINAPI</v>
          </cell>
        </row>
        <row r="8756">
          <cell r="A8756">
            <v>0</v>
          </cell>
        </row>
        <row r="8757">
          <cell r="A8757" t="str">
            <v>301813120</v>
          </cell>
          <cell r="B8757" t="str">
            <v xml:space="preserve">ELETRODUTO DE PVC RIGIDO ROSQUEAVEL DE 3/4 POL., COM LUVA DE ROSCA INTERNA, ASSENTADO EM VALAS COM PROFUNDIDADE DE 0,60M, INCLUSIVE ESCAVACAO E REATERRO.  </v>
          </cell>
          <cell r="C8757" t="str">
            <v>m</v>
          </cell>
          <cell r="E8757" t="str">
            <v>SINAPI</v>
          </cell>
        </row>
        <row r="8758">
          <cell r="A8758">
            <v>0</v>
          </cell>
        </row>
        <row r="8759">
          <cell r="A8759" t="str">
            <v>301813130</v>
          </cell>
          <cell r="B8759" t="str">
            <v xml:space="preserve">ELETRODUTO DE PVC RIGIDO ROSQUEAVEL DE 1POL., COM LUVA DE ROSCA INTERNA, ASSENTADO EM VALAS COM PROFUNDIDADE DE 0,60M, INCLUSIVE ESCAVACAO E REATERRO.  </v>
          </cell>
          <cell r="C8759" t="str">
            <v>m</v>
          </cell>
          <cell r="E8759" t="str">
            <v>SINAPI</v>
          </cell>
        </row>
        <row r="8760">
          <cell r="A8760">
            <v>0</v>
          </cell>
        </row>
        <row r="8761">
          <cell r="A8761" t="str">
            <v>301813140</v>
          </cell>
          <cell r="B8761" t="str">
            <v xml:space="preserve">ELETRODUTO DE PVC RIGIDO ROSQUEAVEL DE 1 1/2 POL., COM LUVA DE ROSCA INTERNA, ASSENTADO EM VALAS COM PROFUNDIDADE DE 0,60M, INCLUSIVE ESCAVACAO E REATERRO.  </v>
          </cell>
          <cell r="C8761" t="str">
            <v>m</v>
          </cell>
          <cell r="E8761" t="str">
            <v>SINAPI</v>
          </cell>
        </row>
        <row r="8762">
          <cell r="A8762">
            <v>0</v>
          </cell>
        </row>
        <row r="8763">
          <cell r="A8763" t="str">
            <v>301813150</v>
          </cell>
          <cell r="B8763" t="str">
            <v xml:space="preserve">ELETRODUTO DE PVC RIGIDO ROSQUEAVEL DE 2POL., COM LUVA DE ROSCA INTERNA, ASSENTADO EM VALAS COM PROFUNDIDADE DE 0,60M, INCLUSIVE ESCAVACAO E REATERRO.  </v>
          </cell>
          <cell r="C8763" t="str">
            <v>m</v>
          </cell>
          <cell r="E8763" t="str">
            <v>SINAPI</v>
          </cell>
        </row>
        <row r="8764">
          <cell r="A8764">
            <v>0</v>
          </cell>
        </row>
        <row r="8765">
          <cell r="A8765" t="str">
            <v>301813160</v>
          </cell>
          <cell r="B8765" t="str">
            <v xml:space="preserve">ELETRODUTO DE PVC RIGIDO ROSQUEAVEL DE 3POL., COM LUVA DE ROSCA INTERNA, ASSENTADO EM VALAS COM PROFUNDIDADE DE 0,60M, INCLUSIVE ESCAVACAO E REATERRO.  </v>
          </cell>
          <cell r="C8765" t="str">
            <v>m</v>
          </cell>
          <cell r="E8765" t="str">
            <v>SINAPI</v>
          </cell>
        </row>
        <row r="8766">
          <cell r="A8766">
            <v>0</v>
          </cell>
        </row>
        <row r="8767">
          <cell r="A8767" t="str">
            <v>301813170</v>
          </cell>
          <cell r="B8767" t="str">
            <v xml:space="preserve">ELETRODUTO DE PVC RIGIDO ROSQUEAVEL DE 4POL., COM LUVA DE ROSCA INTERNA, ASSENTADO EM VALAS COM PROFUNDIDADE DE 0,60M, INCLUSIVE ESCAVACAO E REATERRO.  </v>
          </cell>
          <cell r="C8767" t="str">
            <v>m</v>
          </cell>
          <cell r="E8767" t="str">
            <v>SINAPI</v>
          </cell>
        </row>
        <row r="8768">
          <cell r="A8768">
            <v>0</v>
          </cell>
        </row>
        <row r="8769">
          <cell r="A8769" t="str">
            <v>301814010</v>
          </cell>
          <cell r="B8769" t="str">
            <v xml:space="preserve">CURVA DE PVC RIGIDO ROSQUEAVEL DE 3/4 POL., COM LUVA DE ROSCA INTERNA, INCLUSIVE ASSENTAMENTO.  </v>
          </cell>
          <cell r="C8769" t="str">
            <v>Un</v>
          </cell>
          <cell r="E8769" t="str">
            <v>SINAPI</v>
          </cell>
        </row>
        <row r="8770">
          <cell r="A8770">
            <v>0</v>
          </cell>
        </row>
        <row r="8771">
          <cell r="A8771" t="str">
            <v>301814020</v>
          </cell>
          <cell r="B8771" t="str">
            <v xml:space="preserve">CURVA DE PVC RIGIDO ROSQUEAVEL DE 1 POL., COM LUVA DE ROSCA INTERNA, INCLUSIVE ASSENTAMENTO.  </v>
          </cell>
          <cell r="C8771" t="str">
            <v>Un</v>
          </cell>
          <cell r="E8771" t="str">
            <v>SINAPI</v>
          </cell>
        </row>
        <row r="8772">
          <cell r="A8772">
            <v>0</v>
          </cell>
        </row>
        <row r="8773">
          <cell r="A8773" t="str">
            <v>301814050</v>
          </cell>
          <cell r="B8773" t="str">
            <v xml:space="preserve">CURVA DE PVC RIGIDO ROSQUEAVEL DE 2 POL., COM LUVA DE ROSCA INTERNA, INCLUSIVE ASSENTAMENTO.  </v>
          </cell>
          <cell r="C8773" t="str">
            <v>Un</v>
          </cell>
          <cell r="E8773" t="str">
            <v>SINAPI</v>
          </cell>
        </row>
        <row r="8774">
          <cell r="A8774">
            <v>0</v>
          </cell>
        </row>
        <row r="8775">
          <cell r="A8775" t="str">
            <v>301815020</v>
          </cell>
          <cell r="B8775" t="str">
            <v xml:space="preserve">CAIXA 4 X 4 POL. TIGREFLEX OU SIMILAR, INCLUSIVE ASSENTAMENTO.  </v>
          </cell>
          <cell r="C8775" t="str">
            <v>Un</v>
          </cell>
          <cell r="E8775" t="str">
            <v>SINAPI</v>
          </cell>
        </row>
        <row r="8776">
          <cell r="A8776">
            <v>0</v>
          </cell>
        </row>
        <row r="8777">
          <cell r="A8777" t="str">
            <v>301815021</v>
          </cell>
          <cell r="B8777" t="str">
            <v xml:space="preserve">FORNECIMENTO E COLOCAÇÃO DE CAIXA DE PASSAGEM ELÉTRICA 20X20CM  </v>
          </cell>
          <cell r="C8777" t="str">
            <v>Un</v>
          </cell>
          <cell r="E8777" t="str">
            <v>SINAPI</v>
          </cell>
        </row>
        <row r="8778">
          <cell r="A8778">
            <v>0</v>
          </cell>
        </row>
        <row r="8779">
          <cell r="A8779" t="str">
            <v>301818050</v>
          </cell>
          <cell r="B8779" t="str">
            <v xml:space="preserve">INTERRUPTOR DE EMBUTIR DE DUAS SECCOES CONJUGADO COM TOMADA, PARA CAIXA DE 4 X 2 POL.,COM PLACA, 10A, 250V, PIAL (LINHA SILENTOQUE) OU SIMILAR, INCLUSIVE INSTALACAO.  </v>
          </cell>
          <cell r="C8779" t="str">
            <v>Un</v>
          </cell>
          <cell r="E8779" t="str">
            <v>SINAPI</v>
          </cell>
        </row>
        <row r="8780">
          <cell r="A8780">
            <v>0</v>
          </cell>
        </row>
        <row r="8781">
          <cell r="A8781" t="str">
            <v>301819041</v>
          </cell>
          <cell r="B8781" t="str">
            <v xml:space="preserve">CABO DE COBRE,TEMPERA MOLE,ENCORDOAMENTO CLASSE 2, ISOLAMENTO DE PVC - 70 C, TIPO BWF,750V FOREPLAST OU SIMILAR, S.M. - 10MM2, INCLUSIVE INSTALACAO EM ELETRODUTO.  </v>
          </cell>
          <cell r="C8781" t="str">
            <v>m</v>
          </cell>
          <cell r="E8781" t="str">
            <v>SINAPI</v>
          </cell>
        </row>
        <row r="8782">
          <cell r="A8782">
            <v>0</v>
          </cell>
        </row>
        <row r="8783">
          <cell r="A8783" t="str">
            <v>301819048</v>
          </cell>
          <cell r="B8783" t="str">
            <v xml:space="preserve">CABO DE COBRE (1 CONDUTOR), TEMPERA MOLE, ENCORDOAMENTO CLASSE 2,ISOLAMENTO DE PVC - FLAME RESISTANT - 70 C, 0,6/1 KV, COBERTURA DE PVC - ST1, FORENAX OU SIMILAR, S.M. - 4 MM2, INCLUSIVE INSTALACAO EM ELETRODUTO.  </v>
          </cell>
          <cell r="C8783" t="str">
            <v>m</v>
          </cell>
          <cell r="E8783" t="str">
            <v>SINAPI</v>
          </cell>
        </row>
        <row r="8784">
          <cell r="A8784">
            <v>0</v>
          </cell>
        </row>
        <row r="8785">
          <cell r="A8785" t="str">
            <v>301819049</v>
          </cell>
          <cell r="B8785" t="str">
            <v xml:space="preserve">CABO DE COBRE (1 CONDUTOR), TEMPERA MOLE, ENCORDOAMENTO CLASSE 2,ISOLAMENTO DE PVC - FLAME RESISTANT - 70 C, 0,6/1 KV, COBERTURA DE PVC - ST1, FORENAX OU SIMILAR, S.M. - 6 MM2, INCLUSIVE INSTALACAO EM ELETRODUTO.  </v>
          </cell>
          <cell r="C8785" t="str">
            <v>m</v>
          </cell>
          <cell r="E8785" t="str">
            <v>SINAPI</v>
          </cell>
        </row>
        <row r="8786">
          <cell r="A8786">
            <v>0</v>
          </cell>
        </row>
        <row r="8787">
          <cell r="A8787" t="str">
            <v>301819050</v>
          </cell>
          <cell r="B8787" t="str">
            <v xml:space="preserve">CABO DE COBRE (1 CONDUTOR), TEMPERA MOLE, ENCORDOAMENTO CLASSE 2,ISOLAMENTO DE PVC - FLAME RESISTANT - 70 C, 0,6/1 KV, COBERTURA DE PVC - ST1, FORENAX OU SIMILAR, S.M. - 10 MM2, INCLUSIVE INSTALACAO EM ELETRODUTO.  </v>
          </cell>
          <cell r="C8787" t="str">
            <v>m</v>
          </cell>
          <cell r="E8787" t="str">
            <v>SINAPI</v>
          </cell>
        </row>
        <row r="8788">
          <cell r="A8788">
            <v>0</v>
          </cell>
        </row>
        <row r="8789">
          <cell r="A8789" t="str">
            <v>301819060</v>
          </cell>
          <cell r="B8789" t="str">
            <v xml:space="preserve">CABO DE COBRE (1 CONDUTOR), TEMPERA MOLE, ENCORDOAMENTO CLASSE 2,ISOLAMENTO DE PVC - FLAME RESISTANT - 70 C, 0,6/1 KV, COBERTURA DE PVC - ST1, FORENAX OU SIMILAR, S.M. - 16 MM2, INCLUSIVE INSTALACAO EM ELETRODUTO.  </v>
          </cell>
          <cell r="C8789" t="str">
            <v>m</v>
          </cell>
          <cell r="E8789" t="str">
            <v>SINAPI</v>
          </cell>
        </row>
        <row r="8790">
          <cell r="A8790">
            <v>0</v>
          </cell>
        </row>
        <row r="8791">
          <cell r="A8791" t="str">
            <v>301819070</v>
          </cell>
          <cell r="B8791" t="str">
            <v xml:space="preserve">CABO DE COBRE (1 CONDUTOR), TEMPERA MOLE, ENCORDOAMENTO CLASSE 2,ISOLAMENTO DE PVC - FLAME RESISTANT - 70 C, 0,6/1 KV, COBERTURA DE PVC - ST1, FORENAX OU SIMILAR, S.M. - 25 MM2, INCLUSIVE INSTALACAO EM ELETRODUTO.  </v>
          </cell>
          <cell r="C8791" t="str">
            <v>m</v>
          </cell>
          <cell r="E8791" t="str">
            <v>SINAPI</v>
          </cell>
        </row>
        <row r="8792">
          <cell r="A8792">
            <v>0</v>
          </cell>
        </row>
        <row r="8793">
          <cell r="A8793" t="str">
            <v>301820010</v>
          </cell>
          <cell r="B8793" t="str">
            <v xml:space="preserve">DISJUNTOR MONOPOLAR TERMOMAGNETICO ATE 30A, 220V, PIAL OU SIMILAR, INCLUSIVE INSTALACAO EM QUADRO DE DISTRIBUICAO.  </v>
          </cell>
          <cell r="C8793" t="str">
            <v>Un</v>
          </cell>
          <cell r="E8793" t="str">
            <v>SINAPI</v>
          </cell>
        </row>
        <row r="8794">
          <cell r="A8794">
            <v>0</v>
          </cell>
        </row>
        <row r="8795">
          <cell r="A8795" t="str">
            <v>301820030</v>
          </cell>
          <cell r="B8795" t="str">
            <v xml:space="preserve">DISJUNTOR TRIPOLAR TERMOMAGNETICO ATE 50A, 380V, PIAL OU SIMILAR, INCLUSIVE INSTALACAO EM QUADRO DE DISTRIBUICAO.  </v>
          </cell>
          <cell r="C8795" t="str">
            <v>UD</v>
          </cell>
          <cell r="E8795" t="str">
            <v>SINAPI</v>
          </cell>
        </row>
        <row r="8796">
          <cell r="A8796">
            <v>0</v>
          </cell>
        </row>
        <row r="8797">
          <cell r="A8797" t="str">
            <v>301820040</v>
          </cell>
          <cell r="B8797" t="str">
            <v xml:space="preserve">DISJUNTOR TRIPOLAR TERMOMAGNETICO DE 60 A 100A, 380V, PIAL OU SIMILAR, INCLUSIVE INSTALACAO EM QUADRO DE DISTRIBUICAO.  </v>
          </cell>
          <cell r="C8797" t="str">
            <v>Un</v>
          </cell>
          <cell r="E8797" t="str">
            <v>SINAPI</v>
          </cell>
        </row>
        <row r="8798">
          <cell r="A8798">
            <v>0</v>
          </cell>
        </row>
        <row r="8799">
          <cell r="A8799" t="str">
            <v>301821110</v>
          </cell>
          <cell r="B8799" t="str">
            <v xml:space="preserve">QUADRO DE DISTRIBUICAO EM RESINA TERMOPLASTICA DE EMBUTIR, COM PORTA, SEM BARRAMENTO PARA ATE 3 CIRCUITOS MONOPOLARES, REF. CDEC-3E, CEMAR OU SIMILAR, INCLUSIVE INSTALACAO.  </v>
          </cell>
          <cell r="C8799" t="str">
            <v>Un</v>
          </cell>
          <cell r="E8799" t="str">
            <v>SINAPI</v>
          </cell>
        </row>
        <row r="8800">
          <cell r="A8800">
            <v>0</v>
          </cell>
        </row>
        <row r="8801">
          <cell r="A8801" t="str">
            <v>301821120</v>
          </cell>
          <cell r="B8801" t="str">
            <v xml:space="preserve">QUADRO DE DISTRIBUICAO EM RESINA TERMOPLASTICA DE EMBUTIR,COM PORTA, SEM BARRAMENTO, PARA ATE 6 CIRCUITOS MONOPOLARES, REF. CDEC-6E, CEMAR OU SIMILAR, INCLUSIVE INSTALACAO.  </v>
          </cell>
          <cell r="C8801" t="str">
            <v>Un</v>
          </cell>
          <cell r="E8801" t="str">
            <v>SINAPI</v>
          </cell>
        </row>
        <row r="8802">
          <cell r="A8802">
            <v>0</v>
          </cell>
        </row>
        <row r="8803">
          <cell r="A8803" t="str">
            <v>301821150</v>
          </cell>
          <cell r="B8803" t="str">
            <v xml:space="preserve">QUADRO DE DISTRIBUICAO METALICO DE EMBUTIR,C/ PORTA, BARRAMENTO, CHAVE GERAL E PLACA DE NEUTRO PARA ATE 12 CIRCUITOS MONOPOLARES, REF. QDETN-12, CEMAR OU SIMILAR, INCLUSIVE INSTALACAO.  </v>
          </cell>
          <cell r="C8803" t="str">
            <v>UD</v>
          </cell>
          <cell r="E8803" t="str">
            <v>SINAPI</v>
          </cell>
        </row>
        <row r="8804">
          <cell r="A8804">
            <v>0</v>
          </cell>
        </row>
        <row r="8805">
          <cell r="A8805" t="str">
            <v>301821160</v>
          </cell>
          <cell r="B8805" t="str">
            <v xml:space="preserve">QUADRO DE DISTRIBUICAO METALICO DE EMBUTIR,C/ PORTA, BARRAMENTO, CHAVE GERAL E PLACA DE NEUTRO PARA ATE 20 CIRCUITOS MONOPOLARES, REF. QDETN-20, CEMAR OU SIMILAR, INCLUSIVE INSTALACAO.  </v>
          </cell>
          <cell r="C8805" t="str">
            <v>Un</v>
          </cell>
          <cell r="E8805" t="str">
            <v>SINAPI</v>
          </cell>
        </row>
        <row r="8806">
          <cell r="A8806">
            <v>0</v>
          </cell>
        </row>
        <row r="8807">
          <cell r="A8807" t="str">
            <v>301821170</v>
          </cell>
          <cell r="B8807" t="str">
            <v xml:space="preserve">QUADRO DE DISTRIBUICAO METALICO DE EMBUTIR,C/ PORTA, BARRAMENTO, CHAVE GERAL E PLACA DE NEUTRO PARA ATE 32 CIRCUITOS MONOPOLARES, REF. QDETN-32, CEMAR OU SIMILAR, INCLUSIVE INSTALACAO.  </v>
          </cell>
          <cell r="C8807" t="str">
            <v>Un</v>
          </cell>
          <cell r="E8807" t="str">
            <v>SINAPI</v>
          </cell>
        </row>
        <row r="8808">
          <cell r="A8808">
            <v>0</v>
          </cell>
        </row>
        <row r="8809">
          <cell r="A8809" t="str">
            <v>301822010</v>
          </cell>
          <cell r="B8809" t="str">
            <v xml:space="preserve">PONTO DE LUZ EM TETO OU PAREDE, INCLUINDO CAIXA 4 X 4 POL. TIGREFLEX OU SIMILAR, TUBULACAO PVC RIGIDO E FIACAO, ATE O QUADRO DE DISTRIBUICAO.  </v>
          </cell>
          <cell r="C8809" t="str">
            <v>Pt</v>
          </cell>
          <cell r="E8809" t="str">
            <v>SINAPI</v>
          </cell>
        </row>
        <row r="8810">
          <cell r="A8810">
            <v>0</v>
          </cell>
        </row>
        <row r="8811">
          <cell r="A8811" t="str">
            <v>301822020</v>
          </cell>
          <cell r="B8811" t="str">
            <v xml:space="preserve">PONTO DE INTERRUPTOR DE UMA SECCAO, PIAL OU SIMILAR,INCLUSIVE TUBULACAO PVC RIGIDO, FIACAO, CX. 4 X 2 POL. TIGREFLEX OU SIMILAR PLACA E DEMAIS ACESSORIOS, ATE O PONTO DE LUZ.  </v>
          </cell>
          <cell r="C8811" t="str">
            <v>Pt</v>
          </cell>
          <cell r="E8811" t="str">
            <v>SINAPI</v>
          </cell>
        </row>
        <row r="8812">
          <cell r="A8812">
            <v>0</v>
          </cell>
        </row>
        <row r="8813">
          <cell r="A8813" t="str">
            <v>301822030</v>
          </cell>
          <cell r="B8813" t="str">
            <v xml:space="preserve">PONTO DE INTERRUPTOR DE 2 SECCOES, PIAL OU SIMILAR, INCLUSIVE TUBULACAO PVC RIGIDO, FIACAO CAIXA 4 X 2 POL. TIGREFLEX OU SIMILAR, PLACA E DEMAIS ACESSORIOS, ATE O PONTO DE LUZ.  </v>
          </cell>
          <cell r="C8813" t="str">
            <v>Pt</v>
          </cell>
          <cell r="E8813" t="str">
            <v>SINAPI</v>
          </cell>
        </row>
        <row r="8814">
          <cell r="A8814">
            <v>0</v>
          </cell>
        </row>
        <row r="8815">
          <cell r="A8815" t="str">
            <v>301822040</v>
          </cell>
          <cell r="B8815" t="str">
            <v xml:space="preserve">PONTO DE INTERRUPTOR DE 3 SECCOES, PIAL OU SIMILAR, INCLUSIVE TUBULACAO PVC RIGIDO, FIACAO CAIXA 4 X 2 POL. TIGREFLEX OU SIMILAR, PLACA E DEMAIS ACESSORIOS, ATE O PONTO DE LUZ.  </v>
          </cell>
          <cell r="C8815" t="str">
            <v>Pt</v>
          </cell>
          <cell r="E8815" t="str">
            <v>SINAPI</v>
          </cell>
        </row>
        <row r="8816">
          <cell r="A8816">
            <v>0</v>
          </cell>
        </row>
        <row r="8817">
          <cell r="A8817" t="str">
            <v>301822060</v>
          </cell>
          <cell r="B8817" t="str">
            <v xml:space="preserve">PONTO DE TOMADA UNIV.(2P+1 T) PIAL OU SIMILAR INCLUSIVE TUBULACAO PVC RIGIDO, FIACAO, CAIXA 4 X 2 POL. TIGREFLEX OU SIMILAR, PLACA E DEMAIS ACESSORIOS, ATE O PONTO DE LUZ OU QUADRO DE DISTRIBUICAO.  </v>
          </cell>
          <cell r="C8817" t="str">
            <v>Pt</v>
          </cell>
          <cell r="E8817" t="str">
            <v>SINAPI</v>
          </cell>
        </row>
        <row r="8818">
          <cell r="A8818">
            <v>0</v>
          </cell>
        </row>
        <row r="8819">
          <cell r="A8819" t="str">
            <v>301822080</v>
          </cell>
          <cell r="B8819" t="str">
            <v>PONTO DE TOMADA P/AR CONDICIONADO C/CONJ. TIPO ARSTOP OU SIMILAR,EM CAIXA TIGREFLEX OU SIMILAR 4 X 4 POL.,C/PLACA, TOMADA TRIP. P/PINO CHATO E DISJ. TERMOMAG. DE 25A, INCLUSIVE TUBULACAO PVC RIGIDO, FIACAO, ATERRAMENTO E DEMAIS ACESS. ATE O QUADRO DE DIST</v>
          </cell>
          <cell r="C8819" t="str">
            <v>Pt</v>
          </cell>
          <cell r="E8819" t="str">
            <v>SINAPI</v>
          </cell>
        </row>
        <row r="8820">
          <cell r="A8820">
            <v>0</v>
          </cell>
        </row>
        <row r="8821">
          <cell r="A8821" t="str">
            <v>301822100</v>
          </cell>
          <cell r="B8821" t="str">
            <v xml:space="preserve">PONTO DE CAMPAINHA, INCLUSIVE CAIXA, CIGARRA, BOTAO, ESPELHO, TUBULACAO PVC RIGIDO, FIACAO E DEMAIS ACESSORIOS, ATE QUADRO DE DISTRIBUICAO.  </v>
          </cell>
          <cell r="C8821" t="str">
            <v>Pt</v>
          </cell>
          <cell r="E8821" t="str">
            <v>SINAPI</v>
          </cell>
        </row>
        <row r="8822">
          <cell r="A8822">
            <v>0</v>
          </cell>
        </row>
        <row r="8823">
          <cell r="A8823" t="str">
            <v>301822111</v>
          </cell>
          <cell r="B8823" t="str">
            <v xml:space="preserve">PONTO DE INTERRUPTOR DE UMA SEÇÃO COM TOMADA UNIVERSAL 2P, PIAL OU SIMILAR, INCLUSIVE TUBULAÇÃO DE PVC RÍGIDO, FIAÇÃO, CAIXA 4X2", TIGREFLEX OU SIMILAR, PLACA E DEMAIS ACESSÓRIOS, ATÉ O PONTO DE LUZ OU QUADRO DE DISTRIBUIÇÃO.  </v>
          </cell>
          <cell r="C8823" t="str">
            <v>Pt</v>
          </cell>
          <cell r="E8823" t="str">
            <v>SINAPI</v>
          </cell>
        </row>
        <row r="8824">
          <cell r="A8824">
            <v>0</v>
          </cell>
        </row>
        <row r="8825">
          <cell r="A8825" t="str">
            <v>301823020</v>
          </cell>
          <cell r="B8825" t="str">
            <v>PONTO DE INTERRUPTOR C/  1 SEÇÃO SIMPLES, INSTALAÇÃO APARENTE EM CONDULETES "X" METÁLICOS, INCLUSIVE ELETRODUTOS DE PVC RÍGIDO ROSCÁVEL 3/4" C/ 3,00M, LUVAS E CURVAS LONGAS EM PVC, ABRAÇADEIRAS TIPO "D", BUCHAS E ARRUELAS DE ALUMÍNIO E FIO DE COBRE, TEMPE</v>
          </cell>
          <cell r="C8825" t="str">
            <v>Pt</v>
          </cell>
          <cell r="E8825" t="str">
            <v>SINAPI</v>
          </cell>
        </row>
        <row r="8826">
          <cell r="A8826">
            <v>0</v>
          </cell>
        </row>
        <row r="8827">
          <cell r="A8827" t="str">
            <v>301823032</v>
          </cell>
          <cell r="B8827" t="str">
            <v>PONTO DE TOMADA DE COMPUTADOR 2P+T 15A/250V, INST. APARENTE, EM CONDULETES METÁL., INCL. ELET.DE PVC RIG.ROSCÁVEL 3/4" C/9,00M, LUVAS E CURVAS LONGAS EM PVC, ABRAÇADEIRAS TIPO "D", BUCHAS E ARRUELAS DE ALUMÍNIO, FIO DE COBRE, TEMPERA MOLE, CLASSE 1, ISOL.</v>
          </cell>
          <cell r="C8827" t="str">
            <v>Pt</v>
          </cell>
          <cell r="E8827" t="str">
            <v>SINAPI</v>
          </cell>
        </row>
        <row r="8828">
          <cell r="A8828">
            <v>0</v>
          </cell>
        </row>
        <row r="8829">
          <cell r="A8829" t="str">
            <v>301823060</v>
          </cell>
          <cell r="B8829" t="str">
            <v xml:space="preserve">PONTO DE LÓGICA SECO, EM CONDULETES METÁLICOS, INCLUSIVE ELETRODUTOS DE PVC RÍGIDO ROSCÁVEL 3/4" COM 9,00M, LUVAS E CURVAS EM PVC, ABRAÇADEIRAS TIPO "D", BUCHAS E ARRUELAS DE ALUMÍNIO (INSTALAÇÃO APARENTE)  </v>
          </cell>
          <cell r="C8829" t="str">
            <v>Pt</v>
          </cell>
          <cell r="E8829" t="str">
            <v>SINAPI</v>
          </cell>
        </row>
        <row r="8830">
          <cell r="A8830">
            <v>0</v>
          </cell>
        </row>
        <row r="8831">
          <cell r="A8831" t="str">
            <v>301823080</v>
          </cell>
          <cell r="B8831" t="str">
            <v>PONTO DE INTERRUPTOR DE DUAS SEÇÕES COM TOMADA UNIVERSAL (2P), LINHA PRATIS PIAL OU SIMILAR, INCLUSIVE TUBULAÇÃO EM ELETRODUTO DE PVC RÍGIDO ROSCÁVEL 3/4" , FIO COBRE, TEMPERA MOLE, CLASSE 1, ISOLAMENTO EM PVC DE 2,5MM2, CAIXA 4"X2"  FAB.TIGREFLEX OU SIMI</v>
          </cell>
          <cell r="C8831" t="str">
            <v>Pt</v>
          </cell>
          <cell r="E8831" t="str">
            <v>SINAPI</v>
          </cell>
        </row>
        <row r="8832">
          <cell r="A8832">
            <v>0</v>
          </cell>
        </row>
        <row r="8833">
          <cell r="A8833" t="str">
            <v>301824010</v>
          </cell>
          <cell r="B8833" t="str">
            <v xml:space="preserve">CAIXA DE PASSAGEM SUBTERRANEA COM DIMENSOES INTERNAS 0,40 X 0,40 M, ALTURA 0,60 M, SOBRE CAMADA DE BRITA COM 0.10 M DE ESPESSURA, PAREDES EM ALVENARIA E LAJE DE TAMPA EM CONCRETO ARMADO, INCLUSIVE ESCAVACAO, REMOCAO E REATERRO.  </v>
          </cell>
          <cell r="C8833" t="str">
            <v>Un</v>
          </cell>
          <cell r="E8833" t="str">
            <v>SINAPI</v>
          </cell>
        </row>
        <row r="8834">
          <cell r="A8834">
            <v>0</v>
          </cell>
        </row>
        <row r="8835">
          <cell r="A8835" t="str">
            <v>301824020</v>
          </cell>
          <cell r="B8835" t="str">
            <v xml:space="preserve">CAIXA DE PASSAGEM SUBTERRANEA PARA ENTRADA DE REDE TELEFONICA,TIPO R1 (ATE 35 PONTOS), COM DIMENSOES INTERNAS 0,60 X 0,35 M, ALTURA 0,50 M,PAREDES EM ALVENARIA, LAJE DE TAMPA E FUNDO EM CONCRETO,INCLUSIVE ESCAVACAO, REMOCAO E REATERRO.  </v>
          </cell>
          <cell r="C8835" t="str">
            <v>Un</v>
          </cell>
          <cell r="E8835" t="str">
            <v>SINAPI</v>
          </cell>
        </row>
        <row r="8836">
          <cell r="A8836">
            <v>0</v>
          </cell>
        </row>
        <row r="8837">
          <cell r="A8837" t="str">
            <v>301824050</v>
          </cell>
          <cell r="B8837" t="str">
            <v xml:space="preserve"> FORNECIMENTO E EXECUÇÃO DE CAIXA DE PASSAGEM ELÉTRICA, DIMENSÕES INTERNAS  40 X 40 X 60CM, EM ALVENARIA, REVESTIDA, COM FUNDO FALSO EM BRITA E TAMPA DE CONCRETO ARMADO COM REFORÇO DE CANTONEIRA EM FERRO DE 3/4"X1/8" NAS BORDAS.INCLUSIVE ESCAVAÇÃO, REATER</v>
          </cell>
          <cell r="C8837" t="str">
            <v>Un</v>
          </cell>
          <cell r="E8837" t="str">
            <v>SINAPI</v>
          </cell>
        </row>
        <row r="8838">
          <cell r="A8838">
            <v>0</v>
          </cell>
        </row>
        <row r="8839">
          <cell r="A8839" t="str">
            <v>301825020</v>
          </cell>
          <cell r="B8839" t="str">
            <v xml:space="preserve">LUMINARIA TIPO SOBREPOR,ABERTA, PARA 2 LAMPADAS FLUORES. DE 20W,REF. TMS-500 PHILLIPS OU SIM., INCLUSIVE REATOR ALTO FATOR DE POTENCIA LAMPADAS, DEMAIS ACESSORIOS E INSTALACAO.  </v>
          </cell>
          <cell r="C8839" t="str">
            <v>Cj</v>
          </cell>
          <cell r="E8839" t="str">
            <v>SINAPI</v>
          </cell>
        </row>
        <row r="8840">
          <cell r="A8840">
            <v>0</v>
          </cell>
        </row>
        <row r="8841">
          <cell r="A8841" t="str">
            <v>301825030</v>
          </cell>
          <cell r="B8841" t="str">
            <v xml:space="preserve">LUMINARIA TIPO SOBREPOR, ABERTA, PARA 1 LAMPADA FLUORES. DE 40 W,REF. TMS-500 PHILLIPS OU SIM., INCLUSIVE REATOR ALTO FATOR DE POTENCIA LAMPADA, DEMAIS ACESSORIOS E INSTALACAO.  </v>
          </cell>
          <cell r="C8841" t="str">
            <v>Cj</v>
          </cell>
          <cell r="E8841" t="str">
            <v>SINAPI</v>
          </cell>
        </row>
        <row r="8842">
          <cell r="A8842">
            <v>0</v>
          </cell>
        </row>
        <row r="8843">
          <cell r="A8843" t="str">
            <v>301825040</v>
          </cell>
          <cell r="B8843" t="str">
            <v xml:space="preserve">LUMINARIA TIPO SOBREPOR,ABERTA,PARA 02 LAMPADAS FLUORES. DE 40W,REF. TMS-500 PHILLIPS OU SIM., INCLUSIVE REATOR ALTO FATOR DE POTENCIA LAMPADAS, DEMAIS ACESSORIOS E INSTALACAO.  </v>
          </cell>
          <cell r="C8843" t="str">
            <v>Cj</v>
          </cell>
          <cell r="E8843" t="str">
            <v>SINAPI</v>
          </cell>
        </row>
        <row r="8844">
          <cell r="A8844">
            <v>0</v>
          </cell>
        </row>
        <row r="8845">
          <cell r="A8845" t="str">
            <v>301825070</v>
          </cell>
          <cell r="B8845" t="str">
            <v xml:space="preserve">LUMINARIA TIPO SOBREPOR, ABERTA, PARA 01 LAMPADA FLUORES. DE 40 W,REF. 211-R A.B. LEAO OU SIM., INCLUSIVE REATOR ALTO FATOR DE POTENCIA LAMPADA, DEMAIS ACESSORIOS E INSTALACAO.  </v>
          </cell>
          <cell r="C8845" t="str">
            <v>Cj</v>
          </cell>
          <cell r="E8845" t="str">
            <v>SINAPI</v>
          </cell>
        </row>
        <row r="8846">
          <cell r="A8846">
            <v>0</v>
          </cell>
        </row>
        <row r="8847">
          <cell r="A8847" t="str">
            <v>301825080</v>
          </cell>
          <cell r="B8847" t="str">
            <v xml:space="preserve">LUMINARIA TIPO SOBREPOR, ABERTA, PARA 02 LAMPADAS FLUORES. DE 40 W, REF. 211-R A. B. LEAO OU SIM., INCLUSIVE REATOR ALTO FATOR DE POTEN CIA, LAMPADAS, DEMAIS ACESSORIOS E INSTALACAO.  </v>
          </cell>
          <cell r="C8847" t="str">
            <v>Cj</v>
          </cell>
          <cell r="E8847" t="str">
            <v>SINAPI</v>
          </cell>
        </row>
        <row r="8848">
          <cell r="A8848">
            <v>0</v>
          </cell>
        </row>
        <row r="8849">
          <cell r="A8849" t="str">
            <v>301825085</v>
          </cell>
          <cell r="B8849" t="str">
            <v xml:space="preserve">FORNECIMENTO E INSTALAÇÃO DE LUMINÁRIA TIPO CALHA DE SOBREPOR, ABERTA, PARA 3 LÂMPADAS FLUORESCENTES DE 40W, REF.: 211, FAB: A B LEÃO OU SIMILAR, COM REATOR DE PARTIDA RÁPIDA E ALTO FATOR DE POTÊNCIA COM SUPORTE ANTI-VIBRATÓRIO, LÂMPADAS E ACESSÓRIOS.  </v>
          </cell>
          <cell r="C8849" t="str">
            <v>Cj</v>
          </cell>
          <cell r="E8849" t="str">
            <v>SINAPI</v>
          </cell>
        </row>
        <row r="8850">
          <cell r="A8850">
            <v>0</v>
          </cell>
        </row>
        <row r="8851">
          <cell r="A8851" t="str">
            <v>301825170</v>
          </cell>
          <cell r="B8851" t="str">
            <v xml:space="preserve">LUMINARIA PARA LAMPADA A VAPOR DE MERCURIO DE 125 W, REF. ABL 50/F A. B. LEAO OU SIMILAR, COMPLETA, INCLUSIVE BRACO, LAMPADA, REATOR ALTO FATOR DE POTENCIA E INSTALACAO.  </v>
          </cell>
          <cell r="C8851" t="str">
            <v>Cj</v>
          </cell>
          <cell r="E8851" t="str">
            <v>SINAPI</v>
          </cell>
        </row>
        <row r="8852">
          <cell r="A8852">
            <v>0</v>
          </cell>
        </row>
        <row r="8853">
          <cell r="A8853" t="str">
            <v>301825943</v>
          </cell>
          <cell r="B8853" t="str">
            <v xml:space="preserve">FORNECIMENTO E INSTALAÇÃO DE LÂMPADA FLUORESCENTE DE 40W  </v>
          </cell>
          <cell r="C8853" t="str">
            <v>Un</v>
          </cell>
          <cell r="E8853" t="str">
            <v>SINAPI</v>
          </cell>
        </row>
        <row r="8854">
          <cell r="A8854">
            <v>0</v>
          </cell>
        </row>
        <row r="8855">
          <cell r="A8855" t="str">
            <v>301826024</v>
          </cell>
          <cell r="B8855" t="str">
            <v xml:space="preserve">FORNECIMENTO E INSTALAÇÃO DE BENGALA DE PVC RÍGIDO 2", FAB.: TIGRE OU SIMILAR, INCLUSIVE FITA AÇO INOX E FIVELA PARA FIXAÇÃO.  </v>
          </cell>
          <cell r="C8855" t="str">
            <v>Un</v>
          </cell>
          <cell r="E8855" t="str">
            <v>SINAPI</v>
          </cell>
        </row>
        <row r="8856">
          <cell r="A8856">
            <v>0</v>
          </cell>
        </row>
        <row r="8857">
          <cell r="A8857" t="str">
            <v>301826030</v>
          </cell>
          <cell r="B8857" t="str">
            <v xml:space="preserve">ASSENTAMENTO DE CHAVE DE BOIA AUTOMATICA,15A, SUPERIOR OU INFERIOR MARCA LENZ OU SIMILAR(INCLUSIVE O FORNECIMENTO DO MATERIAL).  </v>
          </cell>
          <cell r="C8857" t="str">
            <v>Un</v>
          </cell>
          <cell r="E8857" t="str">
            <v>SINAPI</v>
          </cell>
        </row>
        <row r="8858">
          <cell r="A8858">
            <v>0</v>
          </cell>
        </row>
        <row r="8859">
          <cell r="A8859" t="str">
            <v>301826045</v>
          </cell>
          <cell r="B8859" t="str">
            <v xml:space="preserve">ASSENTAMENTO DE CHAVE REVERSORA BLINDADA 30A, 250 V, ELETROMAR OU SIMILAR, INCLUSIVE FORNECIMENTO DO MATERIAL.  </v>
          </cell>
          <cell r="C8859" t="str">
            <v>Un</v>
          </cell>
          <cell r="E8859" t="str">
            <v>SINAPI</v>
          </cell>
        </row>
        <row r="8860">
          <cell r="A8860">
            <v>0</v>
          </cell>
        </row>
        <row r="8861">
          <cell r="A8861" t="str">
            <v>301901010</v>
          </cell>
          <cell r="B8861" t="str">
            <v xml:space="preserve">PONTO DE ESGOTO PARA BACIA SANITARIA, INCLUSIVE TUBULACOES E CONEXOES EM PVC RIGIDO SOLDAVEIS, ATE A COLUNA OU O SUB-COLETOR.  </v>
          </cell>
          <cell r="C8861" t="str">
            <v>Pt</v>
          </cell>
          <cell r="E8861" t="str">
            <v>SINAPI</v>
          </cell>
        </row>
        <row r="8862">
          <cell r="A8862">
            <v>0</v>
          </cell>
        </row>
        <row r="8863">
          <cell r="A8863" t="str">
            <v>301901020</v>
          </cell>
          <cell r="B8863" t="str">
            <v xml:space="preserve">PONTO DE ESGOTO PARA PIA OU LAVANDARIA,INCLUSIVE TUBULACOES E CONEXOES EM PVC RIGIDO SOLDAVEIS, ATE A COLUNA OU O SUB-COLETOR.  </v>
          </cell>
          <cell r="C8863" t="str">
            <v>Pt</v>
          </cell>
          <cell r="E8863" t="str">
            <v>SINAPI</v>
          </cell>
        </row>
        <row r="8864">
          <cell r="A8864">
            <v>0</v>
          </cell>
        </row>
        <row r="8865">
          <cell r="A8865" t="str">
            <v>301901030</v>
          </cell>
          <cell r="B8865" t="str">
            <v xml:space="preserve"> PONTO DE ESGOTO PARA LAVATORIO OU MICTORIO, INCLUSIVE TUBULACOES E CONEXOES EM PVC RIGIDO SOLDAVEIS, ATE A COLUNA OU O SUB-COLETOR   </v>
          </cell>
          <cell r="C8865" t="str">
            <v>Pt</v>
          </cell>
          <cell r="E8865" t="str">
            <v>SINAPI</v>
          </cell>
        </row>
        <row r="8866">
          <cell r="A8866">
            <v>0</v>
          </cell>
        </row>
        <row r="8867">
          <cell r="A8867" t="str">
            <v>301901040</v>
          </cell>
          <cell r="B8867" t="str">
            <v xml:space="preserve">PONTO DE ESGOTO PARA RALO SIFONADO, INCLUSIVE RALO, TUBULACOES E CONEXOES EM PVC RIGIDO SOLDAVEIS, ATE A COLUNA OU O SUB-COLETOR.  </v>
          </cell>
          <cell r="C8867" t="str">
            <v>Pt</v>
          </cell>
          <cell r="E8867" t="str">
            <v>SINAPI</v>
          </cell>
        </row>
        <row r="8868">
          <cell r="A8868">
            <v>0</v>
          </cell>
        </row>
        <row r="8869">
          <cell r="A8869" t="str">
            <v>301902010</v>
          </cell>
          <cell r="B8869" t="str">
            <v xml:space="preserve">PONTO DE AGUA, INCLUSIVE TUBULACOES E CONEXOES DE PVC RIGIDO ROSQUEAVEL E ABERTURA DE RASGOS EM ALVENARIA,ATE O REGISTRO GERAL DO AMBIENTE.  </v>
          </cell>
          <cell r="C8869" t="str">
            <v>Pt</v>
          </cell>
          <cell r="E8869" t="str">
            <v>SINAPI</v>
          </cell>
        </row>
        <row r="8870">
          <cell r="A8870">
            <v>0</v>
          </cell>
        </row>
        <row r="8871">
          <cell r="A8871" t="str">
            <v>301902020</v>
          </cell>
          <cell r="B8871" t="str">
            <v xml:space="preserve">PONTO DE AGUA, INCLUSIVE TUBULACOES E CONEXOES DE PVC RIGIDO SOLDAVEL E ABERTURA DE RASGOS EM ALVENARIA, ATE O REGISTRO GERAL DO AMBIENTE.  </v>
          </cell>
          <cell r="C8871" t="str">
            <v>Pt</v>
          </cell>
          <cell r="E8871" t="str">
            <v>SINAPI</v>
          </cell>
        </row>
        <row r="8872">
          <cell r="A8872">
            <v>0</v>
          </cell>
        </row>
        <row r="8873">
          <cell r="A8873" t="str">
            <v>301903010</v>
          </cell>
          <cell r="B8873" t="str">
            <v xml:space="preserve">FORNECIMENTO E ASSENTAMENTO DE TUBOS DE PVC RIGIDO SOLDAVEIS, DIAM.40 MM, PARA VENTILACAO DE ESGOTO.  </v>
          </cell>
          <cell r="C8873" t="str">
            <v>m</v>
          </cell>
          <cell r="E8873" t="str">
            <v>SINAPI</v>
          </cell>
        </row>
        <row r="8874">
          <cell r="A8874">
            <v>0</v>
          </cell>
        </row>
        <row r="8875">
          <cell r="A8875" t="str">
            <v>301903020</v>
          </cell>
          <cell r="B8875" t="str">
            <v xml:space="preserve">FORNECIMENTO E ASSENTAMENTO DE TUBOS DE PVC RIGIDO SOLDAVEIS, DIAM.50 MM, PARA VENTILACAO DE ESGOTO.  </v>
          </cell>
          <cell r="C8875" t="str">
            <v>m</v>
          </cell>
          <cell r="E8875" t="str">
            <v>SINAPI</v>
          </cell>
        </row>
        <row r="8876">
          <cell r="A8876">
            <v>0</v>
          </cell>
        </row>
        <row r="8877">
          <cell r="A8877" t="str">
            <v>301903030</v>
          </cell>
          <cell r="B8877" t="str">
            <v xml:space="preserve">FORNECIMENTO E ASSENTAMENTO DE TUBOS DE PVC RIGIDO SOLDAVEIS, DIAM.75 MM, PARA COLUNAS DE ESGOTO, VENTILACAO OU AGUAS PLUVIAIS.  </v>
          </cell>
          <cell r="C8877" t="str">
            <v>m</v>
          </cell>
          <cell r="E8877" t="str">
            <v>SINAPI</v>
          </cell>
        </row>
        <row r="8878">
          <cell r="A8878">
            <v>0</v>
          </cell>
        </row>
        <row r="8879">
          <cell r="A8879" t="str">
            <v>301903040</v>
          </cell>
          <cell r="B8879" t="str">
            <v xml:space="preserve">FORNECIMENTO E ASSENTAMENTO DE TUBOS DE PVC RIGIDO SOLDAVEIS, DIAM.100 MM, PARA COLUNAS DE ESGOTO, VENTILACAO OU AGUAS PLUVIAIS.  </v>
          </cell>
          <cell r="C8879" t="str">
            <v>m</v>
          </cell>
          <cell r="E8879" t="str">
            <v>SINAPI</v>
          </cell>
        </row>
        <row r="8880">
          <cell r="A8880">
            <v>0</v>
          </cell>
        </row>
        <row r="8881">
          <cell r="A8881" t="str">
            <v>301904040</v>
          </cell>
          <cell r="B8881" t="str">
            <v xml:space="preserve">FORNECIMENTO E ASSENTAMENTO DE TUBOS DE PVC RIGIDO SOLDAVEIS DIAM. 100 MM, PARA COLETORES E SUB-COLETORES DE ESGOTO OU AGUAS PLUVIAIS, INCLUSIVE ABERTURA E FECHAMENTO DE VALAS.  </v>
          </cell>
          <cell r="C8881" t="str">
            <v>m</v>
          </cell>
          <cell r="E8881" t="str">
            <v>SINAPI</v>
          </cell>
        </row>
        <row r="8882">
          <cell r="A8882">
            <v>0</v>
          </cell>
        </row>
        <row r="8883">
          <cell r="A8883" t="str">
            <v>301905020</v>
          </cell>
          <cell r="B8883" t="str">
            <v xml:space="preserve">FORNECIMENTO E ASSENTAMENTO DE TUBOS SOLDAVEIS DE PVC RIGIDO DIAM. 25 MM, INCLUSIVE CONEXOES E ABERTURA DE RASGOS EM ALVENARIA, PARA COLUNAS DE AGUA.  </v>
          </cell>
          <cell r="C8883" t="str">
            <v>m</v>
          </cell>
          <cell r="E8883" t="str">
            <v>SINAPI</v>
          </cell>
        </row>
        <row r="8884">
          <cell r="A8884">
            <v>0</v>
          </cell>
        </row>
        <row r="8885">
          <cell r="A8885" t="str">
            <v>301905030</v>
          </cell>
          <cell r="B8885" t="str">
            <v xml:space="preserve">FORNECIMENTO E ASSENTAMENTO DE TUBOS SOLDAVEIS DE PVC RIGIDO DIAM. 32 MM, INCLUSIVE CONEXOES E ABERTURA DE RASGOS EM ALVENARIA, PARA COLUNAS DE AGUA.  </v>
          </cell>
          <cell r="C8885" t="str">
            <v>m</v>
          </cell>
          <cell r="E8885" t="str">
            <v>SINAPI</v>
          </cell>
        </row>
        <row r="8886">
          <cell r="A8886">
            <v>0</v>
          </cell>
        </row>
        <row r="8887">
          <cell r="A8887" t="str">
            <v>301905040</v>
          </cell>
          <cell r="B8887" t="str">
            <v xml:space="preserve">FORNECIMENTO E ASSENTAMENTO DE TUBOS SOLDAVEIS DE PVC RIGIDO DIAM. 40 MM, INCLUSIVE CONEXOES E ABERTURA DE RASGOS EM ALVENARIA, PARA COLUNAS DE AGUA.  </v>
          </cell>
          <cell r="C8887" t="str">
            <v>m</v>
          </cell>
          <cell r="E8887" t="str">
            <v>SINAPI</v>
          </cell>
        </row>
        <row r="8888">
          <cell r="A8888">
            <v>0</v>
          </cell>
        </row>
        <row r="8889">
          <cell r="A8889" t="str">
            <v>301905050</v>
          </cell>
          <cell r="B8889" t="str">
            <v xml:space="preserve">FORNECIMENTO E ASSENTAMENTO DE TUBOS SOLDAVEIS DE PVC RIGIDO DIAM. 50 MM, INCLUSIVE CONEXOES E ABERTURA DE RASGOS EM ALVENARIA, PARA COLUNAS DE AGUA.  </v>
          </cell>
          <cell r="C8889" t="str">
            <v>m</v>
          </cell>
          <cell r="E8889" t="str">
            <v>SINAPI</v>
          </cell>
        </row>
        <row r="8890">
          <cell r="A8890">
            <v>0</v>
          </cell>
        </row>
        <row r="8891">
          <cell r="A8891" t="str">
            <v>301905060</v>
          </cell>
          <cell r="B8891" t="str">
            <v xml:space="preserve">FORNECIMENTO E ASSENTAMENTO DE TUBOS SOLDAVEIS DE PVC RIGIDO DIAM. 60 MM, INCLUSIVE CONEXOES E ABERTURA DE RASGOS EM ALVENARIA, PARA COLUNAS DE AGUA.  </v>
          </cell>
          <cell r="C8891" t="str">
            <v>m</v>
          </cell>
          <cell r="E8891" t="str">
            <v>SINAPI</v>
          </cell>
        </row>
        <row r="8892">
          <cell r="A8892">
            <v>0</v>
          </cell>
        </row>
        <row r="8893">
          <cell r="A8893" t="str">
            <v>301905070</v>
          </cell>
          <cell r="B8893" t="str">
            <v xml:space="preserve">FORNECIMENTO E ASSENTAMENTO DE TUBOS SOLDAVEIS DE PVC RIGIDO DIAM. 75 MM, INCLUSIVE CONEXOES E ABERTURA DE RASGOS EM ALVENARIA, PARA COLUNAS DE AGUA.  </v>
          </cell>
          <cell r="C8893" t="str">
            <v>m</v>
          </cell>
          <cell r="E8893" t="str">
            <v>SINAPI</v>
          </cell>
        </row>
        <row r="8894">
          <cell r="A8894">
            <v>0</v>
          </cell>
        </row>
        <row r="8895">
          <cell r="A8895" t="str">
            <v>301906010</v>
          </cell>
          <cell r="B8895" t="str">
            <v xml:space="preserve">CAIXA COLETORA DE INSPECAO OU DE AREIA C/ PAREDES EM ALVENARIA , LAJE DE TAMPA E DE FUNDO EM CONCRETO, REVESTIDA INTERNAMENTE COM ARGAMASSA DE CIMENTO E AREIA 1:4,DIMENSOES INTERNAS 0,50 X 0,50 M, COM PROFUNDIDADE ATE 0,8M.  </v>
          </cell>
          <cell r="C8895" t="str">
            <v>Un</v>
          </cell>
          <cell r="E8895" t="str">
            <v>SINAPI</v>
          </cell>
        </row>
        <row r="8896">
          <cell r="A8896">
            <v>0</v>
          </cell>
        </row>
        <row r="8897">
          <cell r="A8897" t="str">
            <v>301906020</v>
          </cell>
          <cell r="B8897" t="str">
            <v xml:space="preserve">CAIXA COLETORA DE INSPECAO OU DE AREIA C/ PAREDES EM ALVENARIA, LAJE DE TAMPA E DE FUNDO EM CONCRETO, REVESTIDA INTERNAMENTE COM ARGAMASSA DE CIMENTO E AREIA 1:4, DIMENSOES INTERNAS 0,60 X 0,60 M, COM PROFUNDIDADE ATE 1,0M.  </v>
          </cell>
          <cell r="C8897" t="str">
            <v>Un</v>
          </cell>
          <cell r="E8897" t="str">
            <v>SINAPI</v>
          </cell>
        </row>
        <row r="8898">
          <cell r="A8898">
            <v>0</v>
          </cell>
        </row>
        <row r="8899">
          <cell r="A8899" t="str">
            <v>301906030</v>
          </cell>
          <cell r="B8899" t="str">
            <v xml:space="preserve">CAIXA DE GORDURA COM PAREDES EM ALVENARIA,LAJE DE TAMPA E DE FUNDO EM CONCRETO, REVESTIDA INTERNAMENTE COM ARGAMASSA DE CIMENTO E AREIA 1:4, DIMENSOES INTERNAS 0,50 X 0,50 X 0,50 M COM CHICANA DE CONCRETO.  </v>
          </cell>
          <cell r="C8899" t="str">
            <v>Un</v>
          </cell>
          <cell r="E8899" t="str">
            <v>SINAPI</v>
          </cell>
        </row>
        <row r="8900">
          <cell r="A8900">
            <v>0</v>
          </cell>
        </row>
        <row r="8901">
          <cell r="A8901" t="str">
            <v>301907010</v>
          </cell>
          <cell r="B8901" t="str">
            <v xml:space="preserve">FORNECIMENTO E ASSENTAMENTO DE BACIA SANITARIA DE LOUCA BRANCA, CELITE, LINHA SAVEIRO OU SIMILAR, INCLUSIVE TAMPA E ACESSORIOS CORRESPONDENTES.  </v>
          </cell>
          <cell r="C8901" t="str">
            <v>Cj</v>
          </cell>
          <cell r="E8901" t="str">
            <v>SINAPI</v>
          </cell>
        </row>
        <row r="8902">
          <cell r="A8902">
            <v>0</v>
          </cell>
        </row>
        <row r="8903">
          <cell r="A8903" t="str">
            <v>301907020</v>
          </cell>
          <cell r="B8903" t="str">
            <v xml:space="preserve">FORNECIMENTO E ASSENTAMENTO DE BACIA SANITARIA COM CAIXA ACOPLADA, LOUCA BRANCA, CELITE, LINHA SAVEIRO OU SIMILAR, INCLUSIVE TAMPA E ACESSORIOS CORRESPONDENTES.  </v>
          </cell>
          <cell r="C8903" t="str">
            <v>Cj</v>
          </cell>
          <cell r="E8903" t="str">
            <v>SINAPI</v>
          </cell>
        </row>
        <row r="8904">
          <cell r="A8904">
            <v>0</v>
          </cell>
        </row>
        <row r="8905">
          <cell r="A8905" t="str">
            <v>301907028</v>
          </cell>
          <cell r="B8905" t="str">
            <v>ASSENTAMENTO DE BACIA SANITÁRIA DE LOUÇA DECA VOGUE PLUS LINHA CONFORT  MOD P51 (P/DEFICIENTES), ACESSÓRIOS (PARAFUSOS DE FIXAÇÃO, ANEL DE VEDAÇÃO, TUBO DE LIGAÇÃO DE PVC CROMADO ASTRA  OU SIMILAR ) E ASSSENTO SANITÁRIO EM MDF LAQUEADO BRANCO SICMOL OU SI</v>
          </cell>
          <cell r="C8905" t="str">
            <v>Un</v>
          </cell>
          <cell r="E8905" t="str">
            <v>SINAPI</v>
          </cell>
        </row>
        <row r="8906">
          <cell r="A8906">
            <v>0</v>
          </cell>
        </row>
        <row r="8907">
          <cell r="A8907" t="str">
            <v>301907030</v>
          </cell>
          <cell r="B8907" t="str">
            <v xml:space="preserve">FORNECIMENTO E ASSENTAMENTO DE LAVATORIO SIMPLES, GRANDE, SEM COLUNA, DE LOUCA BRANCA, CELITE,LINHA SAVEIRO OU SIMILAR, INCLUSIVE ACESSORIOS CORRESPONDENTES.  </v>
          </cell>
          <cell r="C8907" t="str">
            <v>Cj</v>
          </cell>
          <cell r="E8907" t="str">
            <v>SINAPI</v>
          </cell>
        </row>
        <row r="8908">
          <cell r="A8908">
            <v>0</v>
          </cell>
        </row>
        <row r="8909">
          <cell r="A8909" t="str">
            <v>301907034</v>
          </cell>
          <cell r="B8909" t="str">
            <v xml:space="preserve"> FORNECIMENTO E ASSENTAMENTO  DE SIFÃO COPO  PVC CROMADO 1"  </v>
          </cell>
          <cell r="C8909" t="str">
            <v>Un</v>
          </cell>
          <cell r="E8909" t="str">
            <v>SINAPI</v>
          </cell>
        </row>
        <row r="8910">
          <cell r="A8910">
            <v>0</v>
          </cell>
        </row>
        <row r="8911">
          <cell r="A8911" t="str">
            <v>301907035</v>
          </cell>
          <cell r="B8911" t="str">
            <v xml:space="preserve"> FORNECIMENTO E ASSENTAMENTO DE CUBA DE LOUÇA DECA CÓD L-50 OU SIMILAR INCLUSIVE  E VÁLVULA DE PVC CROMADA.   </v>
          </cell>
          <cell r="C8911" t="str">
            <v>Un</v>
          </cell>
          <cell r="E8911" t="str">
            <v>SINAPI</v>
          </cell>
        </row>
        <row r="8912">
          <cell r="A8912">
            <v>0</v>
          </cell>
        </row>
        <row r="8913">
          <cell r="A8913" t="str">
            <v>301907036</v>
          </cell>
          <cell r="B8913"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8913" t="str">
            <v>Un</v>
          </cell>
          <cell r="E8913" t="str">
            <v>SINAPI</v>
          </cell>
        </row>
        <row r="8914">
          <cell r="A8914">
            <v>0</v>
          </cell>
        </row>
        <row r="8915">
          <cell r="A8915" t="str">
            <v>301907037</v>
          </cell>
          <cell r="B8915" t="str">
            <v xml:space="preserve">FORNECIMENTO E INSTALAÇÃO DE TANQUE DE LOUÇA, COM COLUNA, 30 LITROS, COR BRANCA, FAB:CELITE OU SIMILAR,INCLUSIVE  SIFÃO COPO PARA TANQUE DE 1 1/4"X 1 1/2"EM PVC  E VÁLVULA DE ESCOAMENTO EM PVC, PARA TANQUE DE 1 1/4".  </v>
          </cell>
          <cell r="C8915" t="str">
            <v>Un</v>
          </cell>
          <cell r="E8915" t="str">
            <v>SINAPI</v>
          </cell>
        </row>
        <row r="8916">
          <cell r="A8916">
            <v>0</v>
          </cell>
        </row>
        <row r="8917">
          <cell r="A8917" t="str">
            <v>301907060</v>
          </cell>
          <cell r="B8917" t="str">
            <v xml:space="preserve">FORNECIMENTO E ASSENTAMENTO DE MICTORIO SIFONADO PARA PAREDE DE LOUCA BRANCA CELITE LINHA INSTITUCIONAIS OU SIMILAR, INCLUSIVE ACESSORIOS CORRESPONDENTES.  </v>
          </cell>
          <cell r="C8917" t="str">
            <v>Cj</v>
          </cell>
          <cell r="E8917" t="str">
            <v>SINAPI</v>
          </cell>
        </row>
        <row r="8918">
          <cell r="A8918">
            <v>0</v>
          </cell>
        </row>
        <row r="8919">
          <cell r="A8919" t="str">
            <v>301907070</v>
          </cell>
          <cell r="B8919" t="str">
            <v xml:space="preserve">FORNECIMENTO E ASSENTAMENTO DE SABONETEIRA DE LOUCA BRANCA,CELITE OU SIMILAR, NAS DIMENSOES 7.5 X 15 CM.  </v>
          </cell>
          <cell r="C8919" t="str">
            <v>Un</v>
          </cell>
          <cell r="E8919" t="str">
            <v>SINAPI</v>
          </cell>
        </row>
        <row r="8920">
          <cell r="A8920">
            <v>0</v>
          </cell>
        </row>
        <row r="8921">
          <cell r="A8921" t="str">
            <v>301907080</v>
          </cell>
          <cell r="B8921" t="str">
            <v xml:space="preserve">FORNECIMENTO E ASSENTAMENTO DE CABIDE DE LOUCA BRANCA, CELITE OU SIMILAR, COM UM GANCHO.  </v>
          </cell>
          <cell r="C8921" t="str">
            <v>Un</v>
          </cell>
          <cell r="E8921" t="str">
            <v>SINAPI</v>
          </cell>
        </row>
        <row r="8922">
          <cell r="A8922">
            <v>0</v>
          </cell>
        </row>
        <row r="8923">
          <cell r="A8923" t="str">
            <v>301907090</v>
          </cell>
          <cell r="B8923" t="str">
            <v xml:space="preserve">FORNECIMENTO E ASSENTAMENTO DE PAPELEIRA DE LOUCA BRANCA, CELITE OU SIMILAR,NAS DIMENSOES 15 X 15 CM.  </v>
          </cell>
          <cell r="C8923" t="str">
            <v>UD</v>
          </cell>
          <cell r="E8923" t="str">
            <v>SINAPI</v>
          </cell>
        </row>
        <row r="8924">
          <cell r="A8924">
            <v>0</v>
          </cell>
        </row>
        <row r="8925">
          <cell r="A8925" t="str">
            <v>301907100</v>
          </cell>
          <cell r="B8925" t="str">
            <v xml:space="preserve">FORNECIMENTO ASSENTAMENTO DE PIA DE COZINHA COM CUBA SIMPLES DE ACO INOXIDAVEL, MEKAL OU SIMILAR,NAS DIMENSOES 0.40 X 0,34 X 0,15 M,INCLUSIVE ACESSORIOS CORRESPONDENTES.  </v>
          </cell>
          <cell r="C8925" t="str">
            <v>Cj</v>
          </cell>
          <cell r="E8925" t="str">
            <v>SINAPI</v>
          </cell>
        </row>
        <row r="8926">
          <cell r="A8926">
            <v>0</v>
          </cell>
        </row>
        <row r="8927">
          <cell r="A8927" t="str">
            <v>301907170</v>
          </cell>
          <cell r="B8927" t="str">
            <v xml:space="preserve">FORNECIMENTO DE DUCHA MANUAL, ACQUA JET, REF. 2195 JR, FABRIMAR OU SIMILAR, INCLUSIVE FIXACAO.  </v>
          </cell>
          <cell r="C8927" t="str">
            <v>Un</v>
          </cell>
          <cell r="E8927" t="str">
            <v>SINAPI</v>
          </cell>
        </row>
        <row r="8928">
          <cell r="A8928">
            <v>0</v>
          </cell>
        </row>
        <row r="8929">
          <cell r="A8929" t="str">
            <v>301907180</v>
          </cell>
          <cell r="B8929" t="str">
            <v xml:space="preserve">FORNECIMENTO DE CHUVEIRO COM ARTICULACAO, DIAMETRO DE 1/2 POL. COM ACABAMENTO CROMADO,REF. C 1991-FABRIMAR OU SIMILAR, INCLUSIVE FIXACAO  </v>
          </cell>
          <cell r="C8929" t="str">
            <v>Un</v>
          </cell>
          <cell r="E8929" t="str">
            <v>SINAPI</v>
          </cell>
        </row>
        <row r="8930">
          <cell r="A8930">
            <v>0</v>
          </cell>
        </row>
        <row r="8931">
          <cell r="A8931" t="str">
            <v>301907200</v>
          </cell>
          <cell r="B8931" t="str">
            <v xml:space="preserve">FORNECIMENTO DE CHUVEIRO COM HASTE DE PLASTICO, DIAM. 1/2 POL. TIGRE OU SIMILAR, INCLUSIVE FIXACAO.  </v>
          </cell>
          <cell r="C8931" t="str">
            <v>UD</v>
          </cell>
          <cell r="E8931" t="str">
            <v>SINAPI</v>
          </cell>
        </row>
        <row r="8932">
          <cell r="A8932">
            <v>0</v>
          </cell>
        </row>
        <row r="8933">
          <cell r="A8933" t="str">
            <v>301907210</v>
          </cell>
          <cell r="B8933" t="str">
            <v xml:space="preserve"> FORNECIMENTO DE CAIXA DE DESCARGA DE SOBREPOR (TUBO ALTO), DE PLASTICO ( AKROS) OU SIMILAR, INCLUSIVE FIXACAO E ACESSORIOS CORRESPONDENTES.   </v>
          </cell>
          <cell r="C8933" t="str">
            <v>Cj</v>
          </cell>
          <cell r="E8933" t="str">
            <v>SINAPI</v>
          </cell>
        </row>
        <row r="8934">
          <cell r="A8934">
            <v>0</v>
          </cell>
        </row>
        <row r="8935">
          <cell r="A8935" t="str">
            <v>301907250</v>
          </cell>
          <cell r="B8935" t="str">
            <v xml:space="preserve">FORNECIMENTO DE VALVULA DE DESCARGA COM REGISTRO, DOCOL OU SIMILAR, INCLUSIVE FIXACAO.  </v>
          </cell>
          <cell r="C8935" t="str">
            <v>Un</v>
          </cell>
          <cell r="E8935" t="str">
            <v>SINAPI</v>
          </cell>
        </row>
        <row r="8936">
          <cell r="A8936">
            <v>0</v>
          </cell>
        </row>
        <row r="8937">
          <cell r="A8937" t="str">
            <v>301907260</v>
          </cell>
          <cell r="B8937" t="str">
            <v xml:space="preserve">FORNECIMENTO DE TORNEIRA DE PRESSAO PARA PIA DIAMETRO 1/2, REF. 1159 C-39, DECA OU SIMILAR, INCLUSIVE FIXACAO.  </v>
          </cell>
          <cell r="C8937" t="str">
            <v>Un</v>
          </cell>
          <cell r="E8937" t="str">
            <v>SINAPI</v>
          </cell>
        </row>
        <row r="8938">
          <cell r="A8938">
            <v>0</v>
          </cell>
        </row>
        <row r="8939">
          <cell r="A8939" t="str">
            <v>301907270</v>
          </cell>
          <cell r="B8939" t="str">
            <v xml:space="preserve">FORNECIMENTO DE TORNEIRA DE PRESSAO PARA PIA, COM ACABAMENTO CROMADO, DIAMETRO DE 1/2 POL., REF. 1158, JR FABRIMAR OU SIMILAR, INCLUSIVE FIXACAO.  </v>
          </cell>
          <cell r="C8939" t="str">
            <v>UD</v>
          </cell>
          <cell r="E8939" t="str">
            <v>SINAPI</v>
          </cell>
        </row>
        <row r="8940">
          <cell r="A8940">
            <v>0</v>
          </cell>
        </row>
        <row r="8941">
          <cell r="A8941" t="str">
            <v>301907275</v>
          </cell>
          <cell r="B8941" t="str">
            <v xml:space="preserve">FORNECIMENTO DE TORNEIRA DE PRESSAO PARA PIA, COM ACABAMENTO CROMADO, DIAM. DE 1/2 POL., COM AREJADOR, REF.1158, LINHA C-33 SIGMA OU SIMILAR, INCLUSIVE FIXACAO.  </v>
          </cell>
          <cell r="C8941" t="str">
            <v>Un</v>
          </cell>
          <cell r="E8941" t="str">
            <v>SINAPI</v>
          </cell>
        </row>
        <row r="8942">
          <cell r="A8942">
            <v>0</v>
          </cell>
        </row>
        <row r="8943">
          <cell r="A8943" t="str">
            <v>301907280</v>
          </cell>
          <cell r="B8943" t="str">
            <v xml:space="preserve">FORNECIMENTO DE TORNEIRA DE PRESSAO PARA LAVATORIO, COM ACABAMENTO CROMADO, DIAM.1/2" REF. 1193 C-39 DECA OU SIMILAR, INCLUSIVE FIXACAO.  </v>
          </cell>
          <cell r="C8943" t="str">
            <v>Un</v>
          </cell>
          <cell r="E8943" t="str">
            <v>SINAPI</v>
          </cell>
        </row>
        <row r="8944">
          <cell r="A8944">
            <v>0</v>
          </cell>
        </row>
        <row r="8945">
          <cell r="A8945" t="str">
            <v>301907285</v>
          </cell>
          <cell r="B8945" t="str">
            <v xml:space="preserve">FORNECIMENTO DE TORNEIRA DE PRESSAO PARA LAVATORIO, COM ACABAMENTO CROMADO, DIAM.1/2 POL., REF.1190 DL, FABRIMAR OU SIMILAR, INCLUSIVE FIXACAO.  </v>
          </cell>
          <cell r="C8945" t="str">
            <v>Un</v>
          </cell>
          <cell r="E8945" t="str">
            <v>SINAPI</v>
          </cell>
        </row>
        <row r="8946">
          <cell r="A8946">
            <v>0</v>
          </cell>
        </row>
        <row r="8947">
          <cell r="A8947" t="str">
            <v>301907290</v>
          </cell>
          <cell r="B8947" t="str">
            <v xml:space="preserve">FORNECIMENTO DE TORNEIRA DE PRESSAO PARA LAVATORIO, COM ACABAMENTO CROMADO,DIAMETRO DE 1/2 POL., REF.1193, LINHA C-33, SIGMA OU SIMILAR, INCLUSIVE FIXACAO.  </v>
          </cell>
          <cell r="C8947" t="str">
            <v>UD</v>
          </cell>
          <cell r="E8947" t="str">
            <v>SINAPI</v>
          </cell>
        </row>
        <row r="8948">
          <cell r="A8948">
            <v>0</v>
          </cell>
        </row>
        <row r="8949">
          <cell r="A8949" t="str">
            <v>301907300</v>
          </cell>
          <cell r="B8949" t="str">
            <v xml:space="preserve">FORNECIMENTO DE TORNEIRA DE PRESSAO PARA LAVANDARIA, COM ACABAMENTO CROMADO,DIAMETRO DE 1/2 POL., REF.1152, FABRIMAR OU SIMILAR,LINHA JUNIOR, INCLUSIVE FIXACAO.  </v>
          </cell>
          <cell r="C8949" t="str">
            <v>Un</v>
          </cell>
          <cell r="E8949" t="str">
            <v>SINAPI</v>
          </cell>
        </row>
        <row r="8950">
          <cell r="A8950">
            <v>0</v>
          </cell>
        </row>
        <row r="8951">
          <cell r="A8951" t="str">
            <v>301907310</v>
          </cell>
          <cell r="B8951" t="str">
            <v xml:space="preserve">FORNECIMENTO DE TORNEIRA DE PRESSAO PARA LAVANDARIA, COM ACABAMENTO CROMADO, DIAMETRO DE 1/2 POL. REF.1153, LINHA C-33, SIGMA OU SIMILAR.  </v>
          </cell>
          <cell r="C8951" t="str">
            <v>UD</v>
          </cell>
          <cell r="E8951" t="str">
            <v>SINAPI</v>
          </cell>
        </row>
        <row r="8952">
          <cell r="A8952">
            <v>0</v>
          </cell>
        </row>
        <row r="8953">
          <cell r="A8953" t="str">
            <v>301907350</v>
          </cell>
          <cell r="B8953" t="str">
            <v xml:space="preserve">FORNECIMENTO DE REGISTRO DE PRESSAO COM CANOPLA ACABAMENTO CROMADO, REF.1416, DECA 50 OU SIMILAR, LINHA PRATA, DIAMETRO DE 3/4 POL.,INCLUSIVE FIXACAO.  </v>
          </cell>
          <cell r="C8953" t="str">
            <v>Un</v>
          </cell>
          <cell r="E8953" t="str">
            <v>SINAPI</v>
          </cell>
        </row>
        <row r="8954">
          <cell r="A8954">
            <v>0</v>
          </cell>
        </row>
        <row r="8955">
          <cell r="A8955" t="str">
            <v>301907360</v>
          </cell>
          <cell r="B8955" t="str">
            <v xml:space="preserve">FORNECIMENTO DE REGISTRO DE PRESSAO COM CANOPLA, ACABAMENTO CROMADO, REF.1416, FABRIMAR OU SIMILAR, DIAMETRO DE 3/4 POL., INCLUSIVE FIXACAO.  </v>
          </cell>
          <cell r="C8955" t="str">
            <v>Un</v>
          </cell>
          <cell r="E8955" t="str">
            <v>SINAPI</v>
          </cell>
        </row>
        <row r="8956">
          <cell r="A8956">
            <v>0</v>
          </cell>
        </row>
        <row r="8957">
          <cell r="A8957" t="str">
            <v>301907390</v>
          </cell>
          <cell r="B8957" t="str">
            <v xml:space="preserve">FORNECIMENTO DE REGISTRO DE GAVETA COM CANOPLA, ACABAMENTO CROMADO, REF.1509-C39,DECA OU SIMILAR, LINHA PRATA, DIAMETRO DE 3/4 POL.,INCLUSIVE FIXACAO.  </v>
          </cell>
          <cell r="C8957" t="str">
            <v>Un</v>
          </cell>
          <cell r="E8957" t="str">
            <v>SINAPI</v>
          </cell>
        </row>
        <row r="8958">
          <cell r="A8958">
            <v>0</v>
          </cell>
        </row>
        <row r="8959">
          <cell r="A8959" t="str">
            <v>301907450</v>
          </cell>
          <cell r="B8959" t="str">
            <v xml:space="preserve">FORNECIMENTO DE REGISTRO DE GAVETA BRUTO, REF 1502, DECA OU SIMILAR, DIAMETRO DE 3/4 POL., INCLUSIVE FIXACAO.  </v>
          </cell>
          <cell r="C8959" t="str">
            <v>Un</v>
          </cell>
          <cell r="E8959" t="str">
            <v>SINAPI</v>
          </cell>
        </row>
        <row r="8960">
          <cell r="A8960">
            <v>0</v>
          </cell>
        </row>
        <row r="8961">
          <cell r="A8961" t="str">
            <v>301907460</v>
          </cell>
          <cell r="B8961" t="str">
            <v xml:space="preserve">FORNECIMENTO DE REGISTRO DE GAVETA BRUTO, REF 1502, DECA OU SIMILAR, DIAMETRO DE 1 POL., IN CLUSIVE FIXACAO.  </v>
          </cell>
          <cell r="C8961" t="str">
            <v>Un</v>
          </cell>
          <cell r="E8961" t="str">
            <v>SINAPI</v>
          </cell>
        </row>
        <row r="8962">
          <cell r="A8962">
            <v>0</v>
          </cell>
        </row>
        <row r="8963">
          <cell r="A8963" t="str">
            <v>301907470</v>
          </cell>
          <cell r="B8963" t="str">
            <v xml:space="preserve">FORNECIMENTO DE REGISTRO DE GAVETA BRUTO, REF 1502, DECA OU SIMILAR, DIAMETRO DE 1.1/4 POL. INCLUSIVE FIXACAO.  </v>
          </cell>
          <cell r="C8963" t="str">
            <v>Un</v>
          </cell>
          <cell r="E8963" t="str">
            <v>SINAPI</v>
          </cell>
        </row>
        <row r="8964">
          <cell r="A8964">
            <v>0</v>
          </cell>
        </row>
        <row r="8965">
          <cell r="A8965" t="str">
            <v>301907480</v>
          </cell>
          <cell r="B8965" t="str">
            <v xml:space="preserve">FORNECIMENTO DE REGISTRO DE GAVETA BRUTO, REF 1502, DECA OU SIMILAR, DIAMETRO DE 1.1/2 POL. INCLUSIVE FIXACAO.  </v>
          </cell>
          <cell r="C8965" t="str">
            <v>UD</v>
          </cell>
          <cell r="E8965" t="str">
            <v>SINAPI</v>
          </cell>
        </row>
        <row r="8966">
          <cell r="A8966">
            <v>0</v>
          </cell>
        </row>
        <row r="8967">
          <cell r="A8967" t="str">
            <v>301907500</v>
          </cell>
          <cell r="B8967" t="str">
            <v xml:space="preserve">FORNECIMENTO DE REGISTRO DE GAVETA BRUTO, REF 1502, DECA OU SIMILAR, DIAM. 2. 1/2 POL., INCLUSIVE FIXACAO.  </v>
          </cell>
          <cell r="C8967" t="str">
            <v>UD</v>
          </cell>
          <cell r="E8967" t="str">
            <v>SINAPI</v>
          </cell>
        </row>
        <row r="8968">
          <cell r="A8968">
            <v>0</v>
          </cell>
        </row>
        <row r="8969">
          <cell r="A8969" t="str">
            <v>301907525</v>
          </cell>
          <cell r="B8969" t="str">
            <v xml:space="preserve">FORNECIMENTO DE BOMBA 3/4 HP, INCLUSIVE ACESSORIOS, FIXACAO E INSTALACAO.  </v>
          </cell>
          <cell r="C8969" t="str">
            <v>Cj</v>
          </cell>
          <cell r="E8969" t="str">
            <v>SINAPI</v>
          </cell>
        </row>
        <row r="8970">
          <cell r="A8970">
            <v>0</v>
          </cell>
        </row>
        <row r="8971">
          <cell r="A8971" t="str">
            <v>301907530</v>
          </cell>
          <cell r="B8971" t="str">
            <v xml:space="preserve">FORNECIMENTO DE VALVULA DE RETENCAO HORIZONTAL, DIAM. 1 POL., INCLUSIVE INSTALACAO.  </v>
          </cell>
          <cell r="C8971" t="str">
            <v>UD</v>
          </cell>
          <cell r="E8971" t="str">
            <v>SINAPI</v>
          </cell>
        </row>
        <row r="8972">
          <cell r="A8972">
            <v>0</v>
          </cell>
        </row>
        <row r="8973">
          <cell r="A8973" t="str">
            <v>301907540</v>
          </cell>
          <cell r="B8973" t="str">
            <v xml:space="preserve">FORNECIMENTO DE VALVULA DE RETENCAO VERTICAL, DIAMETRO DE 1 POLEGADA, INCLUSIVE INSTALACAO.  </v>
          </cell>
          <cell r="C8973" t="str">
            <v>UD</v>
          </cell>
          <cell r="E8973" t="str">
            <v>SINAPI</v>
          </cell>
        </row>
        <row r="8974">
          <cell r="A8974">
            <v>0</v>
          </cell>
        </row>
        <row r="8975">
          <cell r="A8975" t="str">
            <v>301907570</v>
          </cell>
          <cell r="B8975" t="str">
            <v xml:space="preserve">INSTALACAO DE TORNEIRA DE BOIA DIAM.3/4 POL., INCLUSIVE O FORNECIMENTO DA MESMA.  </v>
          </cell>
          <cell r="C8975" t="str">
            <v>UD</v>
          </cell>
          <cell r="E8975" t="str">
            <v>SINAPI</v>
          </cell>
        </row>
        <row r="8976">
          <cell r="A8976">
            <v>0</v>
          </cell>
        </row>
        <row r="8977">
          <cell r="A8977" t="str">
            <v>301908071</v>
          </cell>
          <cell r="B8977" t="str">
            <v xml:space="preserve">FORNECIMENTO E EXECUÇÃO DE CAMADA DE BRITA 50 EM SUMIDOURO E/OU FILTRO ANAERÓBICO  </v>
          </cell>
          <cell r="C8977" t="str">
            <v>m3</v>
          </cell>
          <cell r="E8977" t="str">
            <v>SINAPI</v>
          </cell>
        </row>
        <row r="8978">
          <cell r="A8978">
            <v>0</v>
          </cell>
        </row>
        <row r="8979">
          <cell r="A8979" t="str">
            <v>302110028</v>
          </cell>
          <cell r="B8979" t="str">
            <v xml:space="preserve">EXECUCAO DE CAMADA DRENANTE COM BRITA 25MM, INCLUSIVE O FORNECIMENTO DA MESMA.  </v>
          </cell>
          <cell r="C8979" t="str">
            <v>m3</v>
          </cell>
          <cell r="E8979" t="str">
            <v>SINAPI</v>
          </cell>
        </row>
        <row r="8980">
          <cell r="A8980">
            <v>0</v>
          </cell>
        </row>
        <row r="8981">
          <cell r="A8981" t="str">
            <v>302111010</v>
          </cell>
          <cell r="B8981" t="str">
            <v xml:space="preserve">COLOCACAO DE CALHA DE CONCRETO DE 0,30 M DE DIAMETRO, INCLUINDO CORTE DO TUBO, ESCAVACAO ATE 1,50M DE PROFUNDIDADE,REATERRO COMPACTADO E FORNECIMENTO DA MESMA.  </v>
          </cell>
          <cell r="C8981" t="str">
            <v>Un</v>
          </cell>
          <cell r="E8981" t="str">
            <v>SINAPI</v>
          </cell>
        </row>
        <row r="8982">
          <cell r="A8982">
            <v>0</v>
          </cell>
        </row>
        <row r="8983">
          <cell r="A8983" t="str">
            <v>302501071</v>
          </cell>
          <cell r="B8983" t="str">
            <v xml:space="preserve">LIMPEZA GERAL DA OBRA (POR METRO QUADRADO DE CONSTRUÇÃO)  </v>
          </cell>
          <cell r="C8983" t="str">
            <v>m2</v>
          </cell>
          <cell r="E8983" t="str">
            <v>SINAPI</v>
          </cell>
        </row>
        <row r="8984">
          <cell r="A8984">
            <v>0</v>
          </cell>
        </row>
        <row r="8985">
          <cell r="A8985">
            <v>0</v>
          </cell>
          <cell r="E8985" t="str">
            <v>31.00.000        PROJETOS E SERVIÇOS TÉCNICOS - TERCEIRIZADA</v>
          </cell>
        </row>
        <row r="8986">
          <cell r="A8986">
            <v>0</v>
          </cell>
        </row>
        <row r="8987">
          <cell r="A8987" t="str">
            <v>31.01.001</v>
          </cell>
          <cell r="B8987" t="str">
            <v>ELABORAÇÃO E FORNECIMENTO DE PROJETOS DE ESTRUTURA, COM ÁREA DE INTERVENÇÃO DE ATÉ 500 M2, INCLUSIVE FUNDAÇÃO</v>
          </cell>
          <cell r="C8987" t="str">
            <v>m2</v>
          </cell>
          <cell r="E8987" t="str">
            <v>SEDUC</v>
          </cell>
        </row>
        <row r="8988">
          <cell r="A8988">
            <v>0</v>
          </cell>
        </row>
        <row r="8989">
          <cell r="A8989" t="str">
            <v>31.01.002</v>
          </cell>
          <cell r="B8989" t="str">
            <v>ELABORAÇÃO E FORNECIMENTO DE PROJETOS DE ESTRUTURA, COM ÁREA DE INTERVENÇÃO VARIANDO DE 501 A 1000 M2, INCLUSIVE FUNDAÇÃO.</v>
          </cell>
          <cell r="C8989" t="str">
            <v>m2</v>
          </cell>
          <cell r="E8989" t="str">
            <v>SEDUC</v>
          </cell>
        </row>
        <row r="8990">
          <cell r="A8990">
            <v>0</v>
          </cell>
        </row>
        <row r="8991">
          <cell r="A8991" t="str">
            <v>31.01.003</v>
          </cell>
          <cell r="B8991" t="str">
            <v>ELABORAÇÃO E FORNECIMENTO DE PROJETOS DE ESTRUTURA, COM ÁREA DE INTERVENÇÃO VARIANDO DE 2501 A 3000 M2, INCLUSIVE FUNDAÇÃO.</v>
          </cell>
          <cell r="C8991" t="str">
            <v>m2</v>
          </cell>
          <cell r="E8991" t="str">
            <v>SEDUC</v>
          </cell>
        </row>
        <row r="8992">
          <cell r="A8992">
            <v>0</v>
          </cell>
        </row>
        <row r="8993">
          <cell r="A8993" t="str">
            <v>31.01.004</v>
          </cell>
          <cell r="B8993" t="str">
            <v>ELABORAÇÃO E FORNECIMENTO DE PROJETOS DE ESTRUTURA, COM ÁREA DE INTERVENÇÃO VARIANDO DE 3001 A 3500 M2, INCLUSIVE FUNDAÇÃO.</v>
          </cell>
          <cell r="C8993" t="str">
            <v>m2</v>
          </cell>
          <cell r="E8993" t="str">
            <v>SEDUC</v>
          </cell>
        </row>
        <row r="8994">
          <cell r="A8994">
            <v>0</v>
          </cell>
        </row>
        <row r="8995">
          <cell r="A8995" t="str">
            <v>31.02.001</v>
          </cell>
          <cell r="B8995" t="str">
            <v>ELABORAÇÃO E FORNECIMENTO DE PROJETOS DE ESTRUTURA, COM ÁREA DE INTERVENÇÃO VARIANDO DE 1001 A 1500M2, INCLUSIVE FUNDAÇÃO E ELABORAÇÃO E FORNECIMENTO DE PROJETOS DE ESTRUTURA EM CONCRETO ARMADO DOS PILARES E DA FUNDAÇÃO DA QUADRA TIPO "P".</v>
          </cell>
          <cell r="C8995" t="str">
            <v>m2</v>
          </cell>
          <cell r="E8995" t="str">
            <v>SEDUC</v>
          </cell>
        </row>
        <row r="8996">
          <cell r="A8996">
            <v>0</v>
          </cell>
        </row>
        <row r="8997">
          <cell r="A8997" t="str">
            <v>31.02.002</v>
          </cell>
          <cell r="B8997" t="str">
            <v>ELABORAÇÃO E FORNECIMENTO DE PROJETOS DE ESTRUTURA, COM ÁREA DE INTERVENÇÃO VARIANDO DE 1501 A 2000 M2, INCLUSIVE FUNDAÇÃO E ELABORAÇÃO E FORNECIMENTO DE PROJETOS DE ESTRUTURA EM CONCRETO ARMADO DOS PILARES E DA FUNDAÇÃO DA QUADRA TIPO "M".</v>
          </cell>
          <cell r="C8997" t="str">
            <v>m2</v>
          </cell>
          <cell r="E8997" t="str">
            <v>SEDUC</v>
          </cell>
        </row>
        <row r="8998">
          <cell r="A8998">
            <v>0</v>
          </cell>
        </row>
        <row r="8999">
          <cell r="A8999" t="str">
            <v>31.02.003</v>
          </cell>
          <cell r="B8999" t="str">
            <v>ELABORAÇÃO E FORNECIMENTO DE PROJETOS DE ESTRUTURA, COM ÁREA DE INTERVENÇÃO VARIANDO DE 2001 A 2500M2, INCLUSIVE FUNDAÇÃO E ELABORAÇÃO E FORNECIMENTO DE PROJETOS DE ESTRUTURA EM CONCRETO ARMADO DOS PILARES E DA FUNDAÇÃO DA QUADRA TIPO "G".</v>
          </cell>
          <cell r="C8999" t="str">
            <v>m2</v>
          </cell>
          <cell r="E8999" t="str">
            <v>SEDUC</v>
          </cell>
        </row>
        <row r="9000">
          <cell r="A9000">
            <v>0</v>
          </cell>
        </row>
        <row r="9001">
          <cell r="A9001" t="str">
            <v>31.03.001</v>
          </cell>
          <cell r="B9001" t="str">
            <v>ELABORAÇÃO E FORNECIMENTO DE PROJETOS DE ARQUITETURA, COM ÁREA DE INTERVENÇÃO DE ATÉ 500 M2, INCLUSIVE FUNDAÇÃO.</v>
          </cell>
          <cell r="C9001" t="str">
            <v>m2</v>
          </cell>
          <cell r="E9001" t="str">
            <v>SEDUC</v>
          </cell>
        </row>
        <row r="9002">
          <cell r="A9002">
            <v>0</v>
          </cell>
        </row>
        <row r="9003">
          <cell r="A9003" t="str">
            <v>31.03.002</v>
          </cell>
          <cell r="B9003" t="str">
            <v>ELABORAÇÃO E FORNECIMENTO DE PROJETOS DE ARQUITETURA, COM ÁREA DE INTERVENÇÃO VARIANDO DE 501 A 1000 M2, INCLUSIVE FUNDAÇÃO.</v>
          </cell>
          <cell r="C9003" t="str">
            <v>m2</v>
          </cell>
          <cell r="E9003" t="str">
            <v>SEDUC</v>
          </cell>
        </row>
        <row r="9004">
          <cell r="A9004">
            <v>0</v>
          </cell>
        </row>
        <row r="9005">
          <cell r="A9005" t="str">
            <v>31.03.003</v>
          </cell>
          <cell r="B9005" t="str">
            <v>ELABORAÇÃO E FORNECIMENTO DE PROJETOS DE ARQUITETURA, COM ÁREA DE INTERVENÇÃO VARIANDO DE 1001 A 1500 M2, INCLUSIVE FUNDAÇÃO.</v>
          </cell>
          <cell r="C9005" t="str">
            <v>m2</v>
          </cell>
          <cell r="E9005" t="str">
            <v>SEDUC</v>
          </cell>
        </row>
        <row r="9006">
          <cell r="A9006">
            <v>0</v>
          </cell>
        </row>
        <row r="9007">
          <cell r="A9007" t="str">
            <v>31.03.004</v>
          </cell>
          <cell r="B9007" t="str">
            <v>ELABORAÇÃO E FORNECIMENTO DE PROJETOS DE ARQUITETURA, COM ÁREA DE INTERVENÇÃO VARIANDO DE 1501 A 2000 M2, INCLUSIVE FUNDAÇÃO.</v>
          </cell>
          <cell r="C9007" t="str">
            <v>m2</v>
          </cell>
          <cell r="E9007" t="str">
            <v>SEDUC</v>
          </cell>
        </row>
        <row r="9008">
          <cell r="A9008">
            <v>0</v>
          </cell>
        </row>
        <row r="9009">
          <cell r="A9009" t="str">
            <v>31.03.005</v>
          </cell>
          <cell r="B9009" t="str">
            <v>ELABORAÇÃO E FORNECIMENTO DE PROJETOS DE ARQUITETURA, COM ÁREA DE INTERVENÇÃO VARIANDO DE 2001 A 2500 M2, INCLUSIVE FUNDAÇÃO.</v>
          </cell>
          <cell r="C9009" t="str">
            <v>m2</v>
          </cell>
          <cell r="E9009" t="str">
            <v>SEDUC</v>
          </cell>
        </row>
        <row r="9010">
          <cell r="A9010">
            <v>0</v>
          </cell>
        </row>
        <row r="9011">
          <cell r="A9011" t="str">
            <v>31.03.006</v>
          </cell>
          <cell r="B9011" t="str">
            <v>ELABORAÇÃO E FORNECIMENTO DE PROJETOS DE ARQUITETURA, COM ÁREA DE INTERVENÇÃO VARIANDO DE 2501 A 3000 M2, INCLUSIVE FUNDAÇÃO.</v>
          </cell>
          <cell r="C9011" t="str">
            <v>m2</v>
          </cell>
          <cell r="E9011" t="str">
            <v>SEDUC</v>
          </cell>
        </row>
        <row r="9012">
          <cell r="A9012">
            <v>0</v>
          </cell>
        </row>
        <row r="9013">
          <cell r="A9013" t="str">
            <v>31.03.007</v>
          </cell>
          <cell r="B9013" t="str">
            <v>ELABORAÇÃO E FORNECIMENTO DE PROJETOS DE ARQUITETURA, COM ÁREA DE INTERVENÇÃO VARIANDO DE 3001 A 3500 M2, INCLUSIVE FUNDAÇÃO.</v>
          </cell>
          <cell r="C9013" t="str">
            <v>m2</v>
          </cell>
          <cell r="E9013" t="str">
            <v>SEDUC</v>
          </cell>
        </row>
        <row r="9014">
          <cell r="A9014">
            <v>0</v>
          </cell>
        </row>
        <row r="9015">
          <cell r="A9015" t="str">
            <v>31.04.001</v>
          </cell>
          <cell r="B9015" t="str">
            <v>ELABORAÇÃO E FORNECIMENTO DE PROJETOS DE RECUPERAÇÃO/REFORÇO ESTRUTURAL, COM ÁREA DE INTERVENÇÃO DE ATÉ 500 M2, INCLUSIVE FUNDAÇÃO.</v>
          </cell>
          <cell r="C9015" t="str">
            <v>m2</v>
          </cell>
          <cell r="E9015" t="str">
            <v>SEDUC</v>
          </cell>
        </row>
        <row r="9016">
          <cell r="A9016">
            <v>0</v>
          </cell>
        </row>
        <row r="9017">
          <cell r="A9017" t="str">
            <v>31.04.002</v>
          </cell>
          <cell r="B9017" t="str">
            <v>ELABORAÇÃO E FORNECIMENTO DE PROJETOS DE RECUPERAÇÃO/REFORÇO ESTRUTURAL, COM ÁREA DE INTERVENÇÃO VARIANDO DE 501 A 1000 M2, INCLUSIVE FUNDAÇÃO.</v>
          </cell>
          <cell r="C9017" t="str">
            <v>m2</v>
          </cell>
          <cell r="E9017" t="str">
            <v>SEDUC</v>
          </cell>
        </row>
        <row r="9018">
          <cell r="A9018">
            <v>0</v>
          </cell>
        </row>
        <row r="9019">
          <cell r="A9019" t="str">
            <v>31.04.003</v>
          </cell>
          <cell r="B9019" t="str">
            <v>ELABORAÇÃO E FORNECIMENTO DE PROJETOS DE RECUPERAÇÃO/REFORÇO ESTRUTURAL, COM ÁREA DE INTERVENÇÃO VARIANDO DE 1001 A 1500 M2, INCLUSIVE FUNDAÇÃO.</v>
          </cell>
          <cell r="C9019" t="str">
            <v>m2</v>
          </cell>
          <cell r="E9019" t="str">
            <v>SEDUC</v>
          </cell>
        </row>
        <row r="9020">
          <cell r="A9020">
            <v>0</v>
          </cell>
        </row>
        <row r="9021">
          <cell r="A9021" t="str">
            <v>31.04.004</v>
          </cell>
          <cell r="B9021" t="str">
            <v>ELABORAÇÃO E FORNECIMENTO DE PROJETOS DE RECUPERAÇÃO/REFORÇO ESTRUTURAL, COM ÁREA DE INTERVENÇÃO VARIANDO DE 1501 A 2000 M2, INCLUSIVE FUNDAÇÃO.</v>
          </cell>
          <cell r="C9021" t="str">
            <v>m2</v>
          </cell>
          <cell r="E9021" t="str">
            <v>SEDUC</v>
          </cell>
        </row>
        <row r="9022">
          <cell r="A9022">
            <v>0</v>
          </cell>
        </row>
        <row r="9023">
          <cell r="A9023" t="str">
            <v>31.05.001</v>
          </cell>
          <cell r="B9023" t="str">
            <v>ELABORAÇÃO E FORNECIMENTO DE PROJETOS DE INSTALAÇÕES HIDROSSANITÁRIAS E DESTINO FINAL DE ESGOTO, COM ÁREA DE INTERVENÇÃO VARIANDO DE 15 M2  A 150 M2. A ÁREA DE INTERVENÇÃO É A ÁREA QUE SOFRE INSTALAÇÃO.</v>
          </cell>
          <cell r="C9023" t="str">
            <v>m2</v>
          </cell>
          <cell r="E9023" t="str">
            <v>SEDUC</v>
          </cell>
        </row>
        <row r="9024">
          <cell r="A9024">
            <v>0</v>
          </cell>
        </row>
        <row r="9025">
          <cell r="A9025" t="str">
            <v>31.05.002</v>
          </cell>
          <cell r="B9025" t="str">
            <v>ELABORAÇÃO E FORNECIMENTO DE PROJETOS DE INSTALAÇÕES HIDROSSANITÁRIAS E DESTINO FINAL DE ESGOTO, COM ÁREA DE INTERVENÇÃO VARIANDO DE 151 M2 A 250 M2. A ÁREA DE INTERVENÇÃO É A ÁREA QUE SOFRE INSTALAÇÃO.</v>
          </cell>
          <cell r="C9025" t="str">
            <v>m2</v>
          </cell>
          <cell r="E9025" t="str">
            <v>SEDUC</v>
          </cell>
        </row>
        <row r="9026">
          <cell r="A9026">
            <v>0</v>
          </cell>
        </row>
        <row r="9027">
          <cell r="A9027" t="str">
            <v>31.05.003</v>
          </cell>
          <cell r="B9027" t="str">
            <v>ELABORAÇÃO E FORNECIMENTO DE PROJETOS DE INSTALAÇÕES HIDROSSANITÁRIAS E DESTINO FINAL DE ESGOTO, COM ÁREA DE INTERVENÇÃO ACIMA DE 251 M2. A ÁREA DE INTERVENÇÃO É A ÁREA QUE SOFRE INSTALAÇÃO.</v>
          </cell>
          <cell r="C9027" t="str">
            <v>m2</v>
          </cell>
          <cell r="E9027" t="str">
            <v>SEDUC</v>
          </cell>
        </row>
        <row r="9028">
          <cell r="A9028">
            <v>0</v>
          </cell>
        </row>
        <row r="9029">
          <cell r="A9029" t="str">
            <v>31.06.001</v>
          </cell>
          <cell r="B9029" t="str">
            <v>ELABORAÇÃO E FORNECIMENTO DE PROJETOS DE INSTALAÇÕES ELÉTRICAS, COM ÁREA DE INTERVENÇÃO DE ATÉ 500 M2, INCLUSIVE FUNDAÇÃO.</v>
          </cell>
          <cell r="C9029" t="str">
            <v>m2</v>
          </cell>
          <cell r="E9029" t="str">
            <v>SEDUC</v>
          </cell>
        </row>
        <row r="9030">
          <cell r="A9030">
            <v>0</v>
          </cell>
        </row>
        <row r="9031">
          <cell r="A9031" t="str">
            <v>31.06.002</v>
          </cell>
          <cell r="B9031" t="str">
            <v>ELABORAÇÃO E FORNECIMENTO DE PROJETOS DE INSTALAÇÕES ELÉTRICAS, COM ÁREA DE INTERVENÇÃO VARIANDO DE 501 A 1000 M2, INCLUSIVE FUNDAÇÃO.</v>
          </cell>
          <cell r="C9031" t="str">
            <v>m2</v>
          </cell>
          <cell r="E9031" t="str">
            <v>SEDUC</v>
          </cell>
        </row>
        <row r="9032">
          <cell r="A9032">
            <v>0</v>
          </cell>
        </row>
        <row r="9033">
          <cell r="A9033" t="str">
            <v>31.06.003</v>
          </cell>
          <cell r="B9033" t="str">
            <v>ELABORAÇÃO E FORNECIMENTO DE PROJETOS DE INSTALAÇÕES ELÉTRICAS, COM ÁREA DE INTERVENÇÃO VARIANDO DE 1001 A 1500 M2, INCLUSIVE FUNDAÇÃO.</v>
          </cell>
          <cell r="C9033" t="str">
            <v>m2</v>
          </cell>
          <cell r="E9033" t="str">
            <v>SEDUC</v>
          </cell>
        </row>
        <row r="9034">
          <cell r="A9034">
            <v>0</v>
          </cell>
        </row>
        <row r="9035">
          <cell r="A9035" t="str">
            <v>31.06.004</v>
          </cell>
          <cell r="B9035" t="str">
            <v>ELABORAÇÃO E FORNECIMENTO DE PROJETOS DE INSTALAÇÕES ELÉTRICAS, COM ÁREA DE INTERVENÇÃO VARIANDO DE 1501 A 2000 M2, INCLUSIVE FUNDAÇÃO.</v>
          </cell>
          <cell r="C9035" t="str">
            <v>m2</v>
          </cell>
          <cell r="E9035" t="str">
            <v>SEDUC</v>
          </cell>
        </row>
        <row r="9036">
          <cell r="A9036">
            <v>0</v>
          </cell>
        </row>
        <row r="9037">
          <cell r="A9037" t="str">
            <v>31.06.005</v>
          </cell>
          <cell r="B9037" t="str">
            <v>ELABORAÇÃO E FORNECIMENTO DE PROJETOS DE INSTALAÇÕES ELÉTRICAS, COM ÁREA DE INTERVENÇÃO VARIANDO DE 2001 A 2500 M2, INCLUSIVE FUNDAÇÃO.</v>
          </cell>
          <cell r="C9037" t="str">
            <v>m2</v>
          </cell>
          <cell r="E9037" t="str">
            <v>SEDUC</v>
          </cell>
        </row>
        <row r="9038">
          <cell r="A9038">
            <v>0</v>
          </cell>
        </row>
        <row r="9039">
          <cell r="A9039" t="str">
            <v>31.06.006</v>
          </cell>
          <cell r="B9039" t="str">
            <v>ELABORAÇÃO E FORNECIMENTO DE PROJETOS DE INSTALAÇÕES ELÉTRICAS, COM ÁREA DE INTERVENÇÃO VARIANDO DE 2.501 A 3.000 M², INCLUSIVE FUNDAÇÃO</v>
          </cell>
          <cell r="C9039" t="str">
            <v>m2</v>
          </cell>
          <cell r="E9039" t="str">
            <v>SEDUC</v>
          </cell>
        </row>
        <row r="9040">
          <cell r="A9040">
            <v>0</v>
          </cell>
        </row>
        <row r="9041">
          <cell r="A9041" t="str">
            <v>31.06.007</v>
          </cell>
          <cell r="B9041" t="str">
            <v>ELABORAÇÃO E FORNECIMENTO DE PROJETOS DE INSTALAÇÕES ELÉTRICAS, COM ÁREA DE INTERVENÇÃO VARIANDO DE 3.001 A 3.500 M², INCLUSIVE FUNDAÇÃO</v>
          </cell>
          <cell r="C9041" t="str">
            <v>m2</v>
          </cell>
          <cell r="E9041" t="str">
            <v>SEDUC</v>
          </cell>
        </row>
        <row r="9042">
          <cell r="A9042">
            <v>0</v>
          </cell>
        </row>
        <row r="9043">
          <cell r="A9043" t="str">
            <v>31.07.001</v>
          </cell>
          <cell r="B9043" t="str">
            <v>ELABORAÇÃO E FORNECIMENTO DE PROJETOS DE INSTALAÇÕES TELEFÔNICAS E LÓGICA, COM ÁREA DE INTERVENÇÃO DE ATÉ 500 M², INCLUSIVE FUNDAÇÃO</v>
          </cell>
          <cell r="C9043" t="str">
            <v>m2</v>
          </cell>
          <cell r="E9043" t="str">
            <v>SEDUC</v>
          </cell>
        </row>
        <row r="9044">
          <cell r="A9044">
            <v>0</v>
          </cell>
        </row>
        <row r="9045">
          <cell r="A9045" t="str">
            <v>31.07.002</v>
          </cell>
          <cell r="B9045" t="str">
            <v>ELABORAÇÃO E FORNECIMENTO DE PROJETOS DE INSTALAÇÕES TELEFÔNICAS E LÓGICA, COM ÁREA DE INTERVENÇÃO VARIANDO DE 501 A 1.000 M², INCLUSIVE FUNDAÇÃO</v>
          </cell>
          <cell r="C9045" t="str">
            <v>m2</v>
          </cell>
          <cell r="E9045" t="str">
            <v>SEDUC</v>
          </cell>
        </row>
        <row r="9046">
          <cell r="A9046">
            <v>0</v>
          </cell>
        </row>
        <row r="9047">
          <cell r="A9047" t="str">
            <v>31.07.003</v>
          </cell>
          <cell r="B9047" t="str">
            <v>ELABORAÇÃO E FORNECIMENTO DE PROJETOS DE INSTALAÇÕES TELEFÔNICAS E LÓGICA, COM ÁREA DE INTERVENÇÃO VARIANDO DE 1.001 A 1.500 M², INCLUSIVE FUNDAÇÃO</v>
          </cell>
          <cell r="C9047" t="str">
            <v>m2</v>
          </cell>
          <cell r="E9047" t="str">
            <v>SEDUC</v>
          </cell>
        </row>
        <row r="9048">
          <cell r="A9048">
            <v>0</v>
          </cell>
        </row>
        <row r="9049">
          <cell r="A9049" t="str">
            <v>31.07.004</v>
          </cell>
          <cell r="B9049" t="str">
            <v>ELABORAÇÃO E FORNECIMENTO DE PROJETOS DE INSTALAÇÕES TELEFÔNICAS E LÓGICA, COM ÁREA DE INTERVENÇÃO VARIANDO DE 1.501 A 2.000 M², INCLUSIVE FUNDAÇÃO</v>
          </cell>
          <cell r="C9049" t="str">
            <v>m2</v>
          </cell>
          <cell r="E9049" t="str">
            <v>SEDUC</v>
          </cell>
        </row>
        <row r="9050">
          <cell r="A9050">
            <v>0</v>
          </cell>
        </row>
        <row r="9051">
          <cell r="A9051" t="str">
            <v>31.07.005</v>
          </cell>
          <cell r="B9051" t="str">
            <v>ELABORAÇÃO E FORNECIMENTO DE PROJETOS DE INSTALAÇÕES TELEFÔNICAS E LÓGICA, COM ÁREA DE INTERVENÇÃO VARIANDO DE 2.001 A 2.500 M², INCLUSIVE FUNDAÇÃO</v>
          </cell>
          <cell r="C9051" t="str">
            <v>m2</v>
          </cell>
          <cell r="E9051" t="str">
            <v>SEDUC</v>
          </cell>
        </row>
        <row r="9052">
          <cell r="A9052">
            <v>0</v>
          </cell>
        </row>
        <row r="9053">
          <cell r="A9053" t="str">
            <v>31.07.006</v>
          </cell>
          <cell r="B9053" t="str">
            <v>ELABORAÇÃO E FORNECIMENTO DE PROJETOS DE INSTALAÇÕES TELEFÔNICAS E LÓGICA, COM ÁREA DE INTERVENÇÃO VARIANDO DE 2.501 A 3.000 M², INCLUSIVE FUNDAÇÃO</v>
          </cell>
          <cell r="C9053" t="str">
            <v>m2</v>
          </cell>
          <cell r="E9053" t="str">
            <v>SEDUC</v>
          </cell>
        </row>
        <row r="9054">
          <cell r="A9054">
            <v>0</v>
          </cell>
        </row>
        <row r="9055">
          <cell r="A9055" t="str">
            <v>31.07.007</v>
          </cell>
          <cell r="B9055" t="str">
            <v>ELABORAÇÃO E FORNECIMENTO DE PROJETOS DE INSTALAÇÕES TELEFÔNICAS E LÓGICA, COM ÁREA DE INTERVENÇÃO VARIANDO DE 3.001 A 3.500 M², INCLUSIVE FUNDAÇÃO</v>
          </cell>
          <cell r="C9055" t="str">
            <v>m2</v>
          </cell>
          <cell r="E9055" t="str">
            <v>SEDUC</v>
          </cell>
        </row>
        <row r="9056">
          <cell r="A9056">
            <v>0</v>
          </cell>
        </row>
        <row r="9057">
          <cell r="A9057" t="str">
            <v>31.08.001</v>
          </cell>
          <cell r="B9057" t="str">
            <v>ELABORAÇÃO E FORNECIMENTO DE PROJETOS DE INSTALAÇÕES DE PROTEÇÃO CONTRA-INCÊNDIO, GLP E PROTEÇÃO ATMÓSFERICA - VALOR ÚNICO  INDEPENDENTE DO PORTE DA INTERVENÇÃO</v>
          </cell>
          <cell r="C9057" t="str">
            <v>Un</v>
          </cell>
          <cell r="E9057" t="str">
            <v>SEDUC</v>
          </cell>
        </row>
        <row r="9058">
          <cell r="A9058">
            <v>0</v>
          </cell>
        </row>
        <row r="9059">
          <cell r="A9059" t="str">
            <v>31.09.001</v>
          </cell>
          <cell r="B9059" t="str">
            <v>ELABORAÇÃO E FORNECIMENTO DE PROJETOS DE DRENAGEM INCLUINDO O LEVANTAMENTO TOPOGRÁFICO, CONTENDO PLANTA DE LOCAÇÃO, DIMENSIONAMENTO E ESPECIFICAÇÕES DOS TUBOS, CAIXAS COLETORAS E CANALETAS PARA ESCOLAS COM ÁREA DE INTEVENÇÃO DE ATÉ 500 M²</v>
          </cell>
          <cell r="C9059" t="str">
            <v>m2</v>
          </cell>
          <cell r="E9059" t="str">
            <v>SEDUC</v>
          </cell>
        </row>
        <row r="9060">
          <cell r="A9060">
            <v>0</v>
          </cell>
        </row>
        <row r="9061">
          <cell r="A9061" t="str">
            <v>31.09.002</v>
          </cell>
          <cell r="B9061" t="str">
            <v xml:space="preserve"> ELABORAÇÃO E FORNECIMENTO DE PROJETOS DE DRENAGEM INCLUINDO O LEVANTAMENTO TOPOGRÁFICO, CONTENDO PLANTA DE LOCAÇÃO, DIMENSIONAMENTO E ESPECIFICAÇÕES DOS TUBOS, CAIXAS COLETORAS E CANALETAS PARA ESCOLAS COM ÁREA DE INTEVENÇÃO DE 501 A 1.000 M²</v>
          </cell>
          <cell r="C9061" t="str">
            <v>m2</v>
          </cell>
          <cell r="E9061" t="str">
            <v>SEDUC</v>
          </cell>
        </row>
        <row r="9062">
          <cell r="A9062">
            <v>0</v>
          </cell>
        </row>
        <row r="9063">
          <cell r="A9063" t="str">
            <v>31.09.003</v>
          </cell>
          <cell r="B9063" t="str">
            <v>ELABORAÇÃO E FORNECIMENTO DE PROJETOS DE DRENAGEM INCLUINDO O LEVANTAMENTO TOPOGRÁFICO, CONTENDO PLANTA DE LOCAÇÃO, DIMENSIONAMENTO E ESPECIFICAÇÕES DOS TUBOS, CAIXAS COLETORAS E CANALETAS PARA ESCOLAS COM ÁREA DE INTEVENÇÃO DE 1.001 A 1.500 M²</v>
          </cell>
          <cell r="C9063" t="str">
            <v>m2</v>
          </cell>
          <cell r="E9063" t="str">
            <v>SEDUC</v>
          </cell>
        </row>
        <row r="9064">
          <cell r="A9064">
            <v>0</v>
          </cell>
        </row>
        <row r="9065">
          <cell r="A9065" t="str">
            <v>31.09.004</v>
          </cell>
          <cell r="B9065" t="str">
            <v>ELABORAÇÃO E FORNECIMENTO DE PROJETOS DE DRENAGEM INCLUINDO O LEVANTAMENTO TOPOGRÁFICO, CONTENDO PLANTA DE LOCAÇÃO, DIMENSIONAMENTO E ESPECIFICAÇÕES DOS TUBOS, CAIXAS COLETORAS E CANALETAS PARA ESCOLAS COM ÁREA DE INTEVENÇÃO DE 1.501 A 2.000 M²</v>
          </cell>
          <cell r="C9065" t="str">
            <v>m2</v>
          </cell>
          <cell r="E9065" t="str">
            <v>SEDUC</v>
          </cell>
        </row>
        <row r="9066">
          <cell r="A9066">
            <v>0</v>
          </cell>
        </row>
        <row r="9067">
          <cell r="A9067" t="str">
            <v>31.09.005</v>
          </cell>
          <cell r="B9067" t="str">
            <v>ELABORAÇÃO E FORNECIMENTO DE PROJETOS DE DRENAGEM INCLUINDO O LEVANTAMENTO TOPOGRÁFICO, CONTENDO PLANTA DE LOCAÇÃO, DIMENSIONAMENTO E ESPECIFICAÇÕES DOS TUBOS, CAIXAS COLETORAS E CANALETAS PARA ESCOLAS COM ÁREA DE INTEVENÇÃO DE 2.001 A 2.500 M²</v>
          </cell>
          <cell r="C9067" t="str">
            <v>m2</v>
          </cell>
          <cell r="E9067" t="str">
            <v>SEDUC</v>
          </cell>
        </row>
        <row r="9068">
          <cell r="A9068">
            <v>0</v>
          </cell>
        </row>
        <row r="9069">
          <cell r="A9069" t="str">
            <v>31.09.006</v>
          </cell>
          <cell r="B9069" t="str">
            <v>ELABORAÇÃO E FORNECIMENTO DE PROJETOS DE DRENAGEM INCLUINDO O LEVANTAMENTO TOPOGRÁFICO, CONTENDO PLANTA DE LOCAÇÃO, DIMENSIONAMENTO E ESPECIFICAÇÕES DOS TUBOS, CAIXAS COLETORAS E CANALETAS PARA ESCOLAS COM ÁREA DE INTEVENÇÃO DE 2.500 A 3.000M²</v>
          </cell>
          <cell r="C9069" t="str">
            <v>m2</v>
          </cell>
          <cell r="E9069" t="str">
            <v>SEDUC</v>
          </cell>
        </row>
        <row r="9070">
          <cell r="A9070">
            <v>0</v>
          </cell>
        </row>
        <row r="9071">
          <cell r="A9071" t="str">
            <v>31.09.007</v>
          </cell>
          <cell r="B9071" t="str">
            <v>ELABORAÇÃO E FORNECIMENTO DE PROJETOS DE DRENAGEM INCLUINDO O LEVANTAMENTO TOPOGRÁFICO, CONTENDO PLANTA DE LOCAÇÃO, DIMENSIONAMENTO E ESPECIFICAÇÕES DOS TUBOS, CAIXAS COLETORAS E CANALETAS PARA ESCOLAS COM ÁREA DE INTEVENÇÃO DE 3.001 A 3.500 M²</v>
          </cell>
          <cell r="C9071" t="str">
            <v>m2</v>
          </cell>
          <cell r="E9071" t="str">
            <v>SEDUC</v>
          </cell>
        </row>
        <row r="9072">
          <cell r="A9072">
            <v>0</v>
          </cell>
        </row>
        <row r="9073">
          <cell r="A9073" t="str">
            <v>31.10.001</v>
          </cell>
          <cell r="B9073" t="str">
            <v>ELABORAÇÃO E FORNECIMENTO DE LEVANTAMENTO TOPOGRÁFICO - SERVIÇO TOPOGRÁFICO DE PEQUENO PORTE ( PREÇO MINIMO) DIÁRIA DE UMA EQUIPE COM TOPOGRÁFO, QUATRO AUXILIARES, TEODOLITO, NÍVEL ÓTICO, ETC.</v>
          </cell>
          <cell r="C9073" t="str">
            <v>Dia</v>
          </cell>
          <cell r="E9073" t="str">
            <v>SEDUC</v>
          </cell>
        </row>
        <row r="9074">
          <cell r="A9074">
            <v>0</v>
          </cell>
        </row>
        <row r="9075">
          <cell r="A9075" t="str">
            <v>31.11.001</v>
          </cell>
          <cell r="B9075" t="str">
            <v>LEVANTAMENTO CADASTRAL COM ELABORAÇÃO DE PLANTAS E PREENCHIMENTO DE FORMULÁRIO PADRÃO PARA CADASTRO DE UNIDADE ESCOLAR, COM ÁREA DE INTERVENÇÃO DE ATÉ 500 M²</v>
          </cell>
          <cell r="C9075" t="str">
            <v>m2</v>
          </cell>
          <cell r="E9075" t="str">
            <v>SEDUC</v>
          </cell>
        </row>
        <row r="9076">
          <cell r="A9076">
            <v>0</v>
          </cell>
        </row>
        <row r="9077">
          <cell r="A9077" t="str">
            <v>31.11.002</v>
          </cell>
          <cell r="B9077" t="str">
            <v>LEVANTAMENTO CADASTRAL COM ELABORAÇÃO DE PLANTAS E PREENCHIMENTO DE FORMULÁRIO PADRÃO PARA CADASTRO DE UNIDADE ESCOLAR, COM ÁREA DE INTERVENÇÃO VARIANDO DE 501 A 1.000 M²</v>
          </cell>
          <cell r="C9077" t="str">
            <v>m2</v>
          </cell>
          <cell r="E9077" t="str">
            <v>SEDUC</v>
          </cell>
        </row>
        <row r="9078">
          <cell r="A9078">
            <v>0</v>
          </cell>
        </row>
        <row r="9079">
          <cell r="A9079" t="str">
            <v>31.11.003</v>
          </cell>
          <cell r="B9079" t="str">
            <v>LEVANTAMENTO CADASTRAL COM ELABORAÇÃO DE PLANTAS E PREENCHIMENTO DE FORMULÁRIO PADRÃO PARA CADASTRO DE UNIDADE ESCOLAR, COM ÁREA DE INTERVENÇÃO VARIANDO DE 1001 A 1500 M2.</v>
          </cell>
          <cell r="C9079" t="str">
            <v>m2</v>
          </cell>
          <cell r="E9079" t="str">
            <v>SEDUC</v>
          </cell>
        </row>
        <row r="9080">
          <cell r="A9080">
            <v>0</v>
          </cell>
        </row>
        <row r="9081">
          <cell r="A9081" t="str">
            <v>31.11.004</v>
          </cell>
          <cell r="B9081" t="str">
            <v>LEVANTAMENTO CADASTRAL COM ELABORAÇÃO DE PLANTAS E PREENCHIMENTO DE FORMULÁRIO PADRÃO PARA CADASTRO DE UNIDADE ESCOLAR, COM ÁREA DE INTERVENÇÃO VARIANDO DE 1501 A 2000 M2.</v>
          </cell>
          <cell r="C9081" t="str">
            <v>m2</v>
          </cell>
          <cell r="E9081" t="str">
            <v>SEDUC</v>
          </cell>
        </row>
        <row r="9082">
          <cell r="A9082">
            <v>0</v>
          </cell>
        </row>
        <row r="9083">
          <cell r="A9083" t="str">
            <v>31.11.005</v>
          </cell>
          <cell r="B9083" t="str">
            <v>LEVANTAMENTO CADASTRAL COM ELABORAÇÃO DE PLANTAS E PREENCHIMENTO DE FORMULÁRIO PADRÃO PARA CADASTRO DE UNIDADE ESCOLAR, COM ÁREA DE INTERVENÇÃO VARIANDO DE 2001 A 2500 M2.</v>
          </cell>
          <cell r="C9083" t="str">
            <v>m2</v>
          </cell>
          <cell r="E9083" t="str">
            <v>SEDUC</v>
          </cell>
        </row>
        <row r="9084">
          <cell r="A9084">
            <v>0</v>
          </cell>
        </row>
        <row r="9085">
          <cell r="A9085" t="str">
            <v>31.11.006</v>
          </cell>
          <cell r="B9085" t="str">
            <v>LEVANTAMENTO CADASTRAL COM ELABORAÇÃO DE PLANTAS E PREENCHIMENTO DE FORMULÁRIO PADRÃO PARA CADASTRO DE UNIDADE ESCOLAR, COM ÁREA DE INTERVENÇÃO VARIANDO DE 2501 A 3000 M2.</v>
          </cell>
          <cell r="C9085" t="str">
            <v>m2</v>
          </cell>
          <cell r="E9085" t="str">
            <v>SEDUC</v>
          </cell>
        </row>
        <row r="9086">
          <cell r="A9086">
            <v>0</v>
          </cell>
        </row>
        <row r="9087">
          <cell r="A9087" t="str">
            <v>31.11.007</v>
          </cell>
          <cell r="B9087" t="str">
            <v>LEVANTAMENTO CADASTRAL COM ELABORAÇÃO DE PLANTAS E PREENCHIMENTO DE FORMULÁRIO PADRÃO PARA CADASTRO DE UNIDADE ESCOLAR, COM ÁREA DE INTERVENÇÃO VARIANDO DE 3001 A 3500 M2.</v>
          </cell>
          <cell r="C9087" t="str">
            <v>m2</v>
          </cell>
          <cell r="E9087" t="str">
            <v>SEDUC</v>
          </cell>
        </row>
        <row r="9088">
          <cell r="A9088">
            <v>0</v>
          </cell>
        </row>
        <row r="9089">
          <cell r="A9089" t="str">
            <v>31.12.001</v>
          </cell>
          <cell r="B9089" t="str">
            <v>LEVANTAMENTO DE DANOS FÍSICOS EM UNIDADE ESCOLAR COM LEVANTAMENTO DE QUANTITATIVOS E EXECUÇÃO DE PLANILHAS UTILIZANDO O SIIG, COM ÁREA DE INTERVENÇÃO DE ATÉ 500M2.</v>
          </cell>
          <cell r="C9089" t="str">
            <v>m2</v>
          </cell>
          <cell r="E9089" t="str">
            <v>SEDUC</v>
          </cell>
        </row>
        <row r="9090">
          <cell r="A9090">
            <v>0</v>
          </cell>
        </row>
        <row r="9091">
          <cell r="A9091" t="str">
            <v>31.12.002</v>
          </cell>
          <cell r="B9091" t="str">
            <v>LEVANTAMENTO DE DANOS FÍSICOS EM UNIDADE ESCOLAR COM LEVANTAMENTO DE QUANTITATIVOS E EXECUÇÃO DE PLANILHAS UTILIZANDO O SIIG, COM ÁREA DE INTERVENÇÃO VARIANDO DE 501 A 1000 M2.</v>
          </cell>
          <cell r="C9091" t="str">
            <v>m2</v>
          </cell>
          <cell r="E9091" t="str">
            <v>SEDUC</v>
          </cell>
        </row>
        <row r="9092">
          <cell r="A9092">
            <v>0</v>
          </cell>
        </row>
        <row r="9093">
          <cell r="A9093" t="str">
            <v>31.12.003</v>
          </cell>
          <cell r="B9093" t="str">
            <v>LEVANTAMENTO DE DANOS FÍSICOS EM UNIDADE ESCOLAR COM LEVANTAMENTO DE QUANTITATIVOS E EXECUÇÃO DE PLANILHAS UTILIZANDO O SIIG, COM ÁREA DE INTERVENÇÃO VARIANDO DE 1001 A 1500 M2.</v>
          </cell>
          <cell r="C9093" t="str">
            <v>m2</v>
          </cell>
          <cell r="E9093" t="str">
            <v>SEDUC</v>
          </cell>
        </row>
        <row r="9094">
          <cell r="A9094">
            <v>0</v>
          </cell>
        </row>
        <row r="9095">
          <cell r="A9095" t="str">
            <v>31.12.004</v>
          </cell>
          <cell r="B9095" t="str">
            <v>LEVANTAMENTO DE DANOS FÍSICOS EM UNIDADE ESCOLAR COM LEVANTAMENTO DE QUANTITATIVOS E EXECUÇÃO DE PLANILHAS UTILIZANDO O SIIG, COM ÁREA DE INTERVENÇÃO VARIANDO DE 1501 A 2000 M2.</v>
          </cell>
          <cell r="C9095" t="str">
            <v>m2</v>
          </cell>
          <cell r="E9095" t="str">
            <v>SEDUC</v>
          </cell>
        </row>
        <row r="9096">
          <cell r="A9096">
            <v>0</v>
          </cell>
        </row>
        <row r="9097">
          <cell r="A9097" t="str">
            <v>31.12.005</v>
          </cell>
          <cell r="B9097" t="str">
            <v>LEVANTAMENTO DE DANOS FÍSICOS EM UNIDADE ESCOLAR COM LEVANTAMENTO DE QUANTITATIVOS E EXECUÇÃO DE PLANILHAS UTILIZANDO O SIIG, COM ÁREA DE INTERVENÇÃO VARIANDO DE 2001 A 2500 M2.</v>
          </cell>
          <cell r="C9097" t="str">
            <v>m2</v>
          </cell>
          <cell r="E9097" t="str">
            <v>SEDUC</v>
          </cell>
        </row>
        <row r="9098">
          <cell r="A9098">
            <v>0</v>
          </cell>
        </row>
        <row r="9099">
          <cell r="A9099" t="str">
            <v>31.12.006</v>
          </cell>
          <cell r="B9099" t="str">
            <v>LEVANTAMENTO DE DANOS FÍSICOS EM UNIDADE ESCOLAR COM LEVANTAMENTO DE QUANTITATIVOS E EXECUÇÃO DE PLANILHAS UTILIZANDO O SIIG, COM ÁREA DE INTERVENÇÃO VARIANDO DE 2501 A 3000 M2.</v>
          </cell>
          <cell r="C9099" t="str">
            <v>m2</v>
          </cell>
          <cell r="E9099" t="str">
            <v>SEDUC</v>
          </cell>
        </row>
        <row r="9100">
          <cell r="A9100">
            <v>0</v>
          </cell>
        </row>
        <row r="9101">
          <cell r="A9101" t="str">
            <v>31.12.007</v>
          </cell>
          <cell r="B9101" t="str">
            <v>LEVANTAMENTO DE DANOS FÍSICOS EM UNIDADE ESCOLAR COM LEVANTAMENTO DE QUANTITATIVOS E EXECUÇÃO DE PLANILHAS UTILIZANDO O SIIG, COM ÁREA DE INTERVENÇÃO VARIANDO DE 3.001 A 3.500 M²</v>
          </cell>
          <cell r="C9101" t="str">
            <v>m2</v>
          </cell>
          <cell r="E9101" t="str">
            <v>SEDUC</v>
          </cell>
        </row>
        <row r="9102">
          <cell r="A9102">
            <v>0</v>
          </cell>
        </row>
        <row r="9103">
          <cell r="A9103" t="str">
            <v>31.13.001</v>
          </cell>
          <cell r="B9103" t="str">
            <v>ORÇAMENTO DE SERVIÇOS PARA UNIDADE ESCOLAR COM LEVANTAMENTO DE QUANTITATIVOS, COM BASE EM PROJETOS FORNECIDOS OU LEVANTAMENTOS IN LOCO, E EXECUÇÃO DE PLANILHAS UTILIZANDO O SIIG, COM ÁREA DE INTERVENÇÃO ATÉ 500 M²</v>
          </cell>
          <cell r="C9103" t="str">
            <v>m2</v>
          </cell>
          <cell r="E9103" t="str">
            <v>SEDUC</v>
          </cell>
        </row>
        <row r="9104">
          <cell r="A9104">
            <v>0</v>
          </cell>
        </row>
        <row r="9105">
          <cell r="A9105" t="str">
            <v>31.13.002</v>
          </cell>
          <cell r="B9105" t="str">
            <v>ORÇAMENTO DE SERVIÇOS PARA UNIDADE ESCOLAR COM LEVANTAMENTO DE QUANTITATIVOS, COM BASE EM PROJETOS FORNECIDOS OU LEVANTAMENTOS IN LOCO, E EXECUÇÃO DE PLANILHAS UTILIZANDO O SIIG, COM ÁREA DE INTERVENÇÃO VARIANDO DE 501 A 1.000 M²</v>
          </cell>
          <cell r="C9105" t="str">
            <v>m2</v>
          </cell>
          <cell r="E9105" t="str">
            <v>SEDUC</v>
          </cell>
        </row>
        <row r="9106">
          <cell r="A9106">
            <v>0</v>
          </cell>
        </row>
        <row r="9107">
          <cell r="A9107" t="str">
            <v>31.13.003</v>
          </cell>
          <cell r="B9107" t="str">
            <v>ORÇAMENTO DE SERVIÇOS PARA UNIDADE ESCOLAR COM LEVANTAMENTO DE QUANTITATIVOS, COM BASE EM PROJETOS FORNECIDOS OU LEVANTAMENTOS IN LOCO, E EXECUÇÃO DE PLANILHAS UTILIZANDO O SIIG, COM ÁREA DE INTERVENÇÃO VARIANDO DE 1.001 A 1.500 M²</v>
          </cell>
          <cell r="C9107" t="str">
            <v>m2</v>
          </cell>
          <cell r="E9107" t="str">
            <v>SEDUC</v>
          </cell>
        </row>
        <row r="9108">
          <cell r="A9108">
            <v>0</v>
          </cell>
        </row>
        <row r="9109">
          <cell r="A9109" t="str">
            <v>31.13.004</v>
          </cell>
          <cell r="B9109" t="str">
            <v>ORÇAMENTO DE SERVIÇOS PARA UNIDADE ESCOLAR COM LEVANTAMENTO DE QUANTITATIVOS, COM BASE EM PROJETOS FORNECIDOS OU LEVANTAMENTOS IN LOCO, E EXECUÇÃO DE PLANILHAS UTILIZANDO O SIIG, COM ÁREA DE INTERVENÇÃO VARIANDO DE 1.501 A 2.000 M²</v>
          </cell>
          <cell r="C9109" t="str">
            <v>m2</v>
          </cell>
          <cell r="E9109" t="str">
            <v>SEDUC</v>
          </cell>
        </row>
        <row r="9110">
          <cell r="A9110">
            <v>0</v>
          </cell>
        </row>
        <row r="9111">
          <cell r="A9111" t="str">
            <v>31.13.005</v>
          </cell>
          <cell r="B9111" t="str">
            <v>ORÇAMENTO DE SERVIÇOS PARA UNIDADE ESCOLAR COM LEVANTAMENTO DE QUANTITATIVOS, COM BASE EM PROJETOS FORNECIDOS OU LEVANTAMENTOS IN LOCO, E EXECUÇÃO DE PLANILHAS UTILIZANDO O SIIG, COM ÁREA DE INTERVENÇÃO VARIANDO DE 2.001 A 2.500 M²</v>
          </cell>
          <cell r="C9111" t="str">
            <v>m2</v>
          </cell>
          <cell r="E9111" t="str">
            <v>SEDUC</v>
          </cell>
        </row>
        <row r="9112">
          <cell r="A9112">
            <v>0</v>
          </cell>
        </row>
        <row r="9113">
          <cell r="A9113" t="str">
            <v>31.13.006</v>
          </cell>
          <cell r="B9113" t="str">
            <v>ORÇAMENTO DE SERVIÇOS PARA UNIDADE ESCOLAR COM LEVANTAMENTO DE QUANTITATIVOS, COM BASE EM PROJETOS FORNECIDOS OU LEVANTAMENTOS IN LOCO, E EXECUÇÃO DE PLANILHAS UTILIZANDO O SIIG, COM ÁREA DE INTERVENÇÃO VARIANDO DE 2.501 A 3.000 M²</v>
          </cell>
          <cell r="C9113" t="str">
            <v>m2</v>
          </cell>
          <cell r="E9113" t="str">
            <v>SEDUC</v>
          </cell>
        </row>
        <row r="9114">
          <cell r="A9114">
            <v>0</v>
          </cell>
        </row>
        <row r="9115">
          <cell r="A9115" t="str">
            <v>31.13.007</v>
          </cell>
          <cell r="B9115" t="str">
            <v>ORÇAMENTO DE SERVIÇOS PARA UNIDADE ESCOLAR COM LEVANTAMENTO DE QUANTITATIVOS, COM BASE EM PROJETOS FORNECIDOS OU LEVANTAMENTOS IN LOCO, E EXECUÇÃO DE PLANILHAS UTILIZANDO O SIIG, COM ÁREA DE INTERVENÇÃO VARIANDO DE 3.000 A 3.500 M²</v>
          </cell>
          <cell r="C9115" t="str">
            <v>m2</v>
          </cell>
          <cell r="E9115" t="str">
            <v>SEDUC</v>
          </cell>
        </row>
        <row r="9116">
          <cell r="A9116">
            <v>0</v>
          </cell>
        </row>
        <row r="9117">
          <cell r="A9117" t="str">
            <v>31.14.001</v>
          </cell>
          <cell r="B9117" t="str">
            <v>VISTORIA COM LAUDO TÉCNICO POR PROFISSIONAL DE EXPERIÊNCIA COMPROVADA NAS ÁREAS DE RECUPERAÇÃO ESTRUTURAL, CÁLCULO ESTRUTURAL E ACÚSTICO ( PARA SERVIÇOS DE MAIOR COMPLEXIDADE TÉCNICA)</v>
          </cell>
          <cell r="C9117" t="str">
            <v>Un</v>
          </cell>
          <cell r="E9117" t="str">
            <v>SEDUC</v>
          </cell>
        </row>
        <row r="9118">
          <cell r="A9118">
            <v>0</v>
          </cell>
        </row>
        <row r="9119">
          <cell r="A9119" t="str">
            <v>31.15.001</v>
          </cell>
          <cell r="B9119" t="str">
            <v>SONDAGEM GEOTÉCNICA DE RECONHECIMENTO DE TERRENO À PERCUSSÃO COM NO MÍNIMO 3 FUROS E 8,00M DE PROFUNDIDADE NO MÍNIMO, EM ESCOLAS LOCALIZADAS NAS REGIÕES DAS SEGUINTES GERES  METROPOLITANA DO RECIFE, RECIFE NORTE, RECIFE SUL, METROPOLITANA NORTE E METROPOL</v>
          </cell>
          <cell r="C9119" t="str">
            <v>m</v>
          </cell>
          <cell r="E9119" t="str">
            <v>SEDUC</v>
          </cell>
        </row>
        <row r="9120">
          <cell r="A9120">
            <v>0</v>
          </cell>
        </row>
        <row r="9121">
          <cell r="A9121" t="str">
            <v>31.15.002</v>
          </cell>
          <cell r="B9121" t="str">
            <v>SONDAGEM GEOTÉCNICA DE RECONHECIMENTO DE TERRENO À PERCUSSÃO COM NO MÍNIMO 3 FUROS E 8,00M DE PROFUNDIDADE NO MÍNIMO, EM ESCOLAS LOCALIZADAS NAS REGIÕES DAS SEGUINTES GERES  MATA NORTE, MATA CENTRO, MATA SUL, LITORAL SUL E VALE DO CAPIBARIBE.</v>
          </cell>
          <cell r="C9121" t="str">
            <v>m</v>
          </cell>
          <cell r="E9121" t="str">
            <v>SEDUC</v>
          </cell>
        </row>
        <row r="9122">
          <cell r="A9122">
            <v>0</v>
          </cell>
        </row>
        <row r="9123">
          <cell r="A9123" t="str">
            <v>31.15.003</v>
          </cell>
          <cell r="B9123" t="str">
            <v>SONDAGEM GEOTÉCNICA DE RECONHECIMENTO DE TERRENO À PERCUSSÃO COM NO MÍNIMO 3 FUROS E 8,00M DE PROFUNDIDADE NO MÍNIMO, EM ESCOLAS LOCALIZADAS NAS REGIÕES DAS SEGUINTES GERES  AGRESTE MERIDIONAL</v>
          </cell>
          <cell r="C9123" t="str">
            <v>m</v>
          </cell>
          <cell r="E9123" t="str">
            <v>SEDUC</v>
          </cell>
        </row>
        <row r="9124">
          <cell r="A9124">
            <v>0</v>
          </cell>
        </row>
        <row r="9125">
          <cell r="A9125" t="str">
            <v>31.15.004</v>
          </cell>
          <cell r="B9125" t="str">
            <v>SONDAGEM GEOTÉCNICA DE RECONHECIMENTO DE TERRENO À PERCUSSÃO COM NO MÍNIMO 3 FUROS E 8,00M DE PROFUNDIDADE NO MÍNIMO, EM ESCOLAS LOCALIZADAS NAS REGIÕES DAS SEGUINTES GERES  SERTÃO DO MOXOTÓ IPANEMA.</v>
          </cell>
          <cell r="C9125" t="str">
            <v>m</v>
          </cell>
          <cell r="E9125" t="str">
            <v>SEDUC</v>
          </cell>
        </row>
        <row r="9126">
          <cell r="A9126">
            <v>0</v>
          </cell>
        </row>
        <row r="9127">
          <cell r="A9127" t="str">
            <v>31.15.005</v>
          </cell>
          <cell r="B9127" t="str">
            <v>SONDAGEM GEOTÉCNICA DE RECONHECIMENTO DE TERRENO À PERCUSSÃO COM NO MÍNIMO 3 FUROS E 8,00M DE PROFUNDIDADE NO MÍNIMO, EM ESCOLAS LOCALIZADAS NAS REGIÕES DAS SEGUINTES GERES  AGRESTE CENTRO NORTE.</v>
          </cell>
          <cell r="C9127" t="str">
            <v>m</v>
          </cell>
          <cell r="E9127" t="str">
            <v>SEDUC</v>
          </cell>
        </row>
        <row r="9128">
          <cell r="A9128">
            <v>0</v>
          </cell>
        </row>
        <row r="9129">
          <cell r="A9129" t="str">
            <v>31.15.006</v>
          </cell>
          <cell r="B9129" t="str">
            <v>SONDAGEM GEOTÉCNICA DE RECONHECIMENTO DE TERRENO À PERCUSSÃO COM NO MÍNIMO 3 FUROS E 8,00M DE PROFUNDIDADE NO MÍNIMO, EM ESCOLAS LOCALIZADAS NAS REGIÕES DAS SEGUINTES GERES  SERTÃO DO ALTO PAJEÚ, SERTÃO DO SUBMÉDIO SÃO FRANCISCO E SERTÃO CENTRAL.</v>
          </cell>
          <cell r="C9129" t="str">
            <v>m</v>
          </cell>
          <cell r="E9129" t="str">
            <v>SEDUC</v>
          </cell>
        </row>
        <row r="9130">
          <cell r="A9130">
            <v>0</v>
          </cell>
        </row>
        <row r="9131">
          <cell r="A9131" t="str">
            <v>31.15.007</v>
          </cell>
          <cell r="B9131" t="str">
            <v>SONDAGEM GEOTÉCNICA DE RECONHECIMENTO DE TERRENO À PERCUSSÃO COM NO MÍNIMO 3 FUROS E 8,00M DE PROFUNDIDADE NO MÍNIMO, EM ESCOLAS LOCALIZADAS NAS REGIÕES DAS SEGUINTES GERES  SERTÃO DO MÉDIO SÃO FRANCISCO E SERTÃO ARARIPE.</v>
          </cell>
          <cell r="C9131" t="str">
            <v>m</v>
          </cell>
          <cell r="E9131" t="str">
            <v>SEDUC</v>
          </cell>
        </row>
        <row r="9132">
          <cell r="A9132">
            <v>0</v>
          </cell>
        </row>
        <row r="9133">
          <cell r="A9133" t="str">
            <v>31.16.001</v>
          </cell>
          <cell r="B9133" t="str">
            <v>TESTE DE ABSORÇÃO NAS ESCOLAS ONDE HOUVER SERVIÇOS DE SONDAGEM.</v>
          </cell>
          <cell r="C9133" t="str">
            <v>Un</v>
          </cell>
          <cell r="E9133" t="str">
            <v>SEDUC</v>
          </cell>
        </row>
        <row r="9134">
          <cell r="A9134">
            <v>0</v>
          </cell>
        </row>
        <row r="9135">
          <cell r="A9135" t="str">
            <v>31.16.002</v>
          </cell>
          <cell r="B9135" t="str">
            <v>TESTE DE ABSORÇÃO NAS ESCOLAS ONDE NÃO HOUVER SERVIÇOS DE SONDAGEM, LOCALIZADAS NAS REGIÕES DAS SEGUINTES GERES  METROPOLITANA DO RECIFE, RECIFE NORTE, RECIFE SUL, METROPOLITANA NORTE E METROPOLITANA SUL.</v>
          </cell>
          <cell r="C9135" t="str">
            <v>Un</v>
          </cell>
          <cell r="E9135" t="str">
            <v>SEDUC</v>
          </cell>
        </row>
        <row r="9136">
          <cell r="A9136">
            <v>0</v>
          </cell>
        </row>
        <row r="9137">
          <cell r="A9137" t="str">
            <v>31.16.003</v>
          </cell>
          <cell r="B9137" t="str">
            <v>TESTE DE ABSORÇÃO NAS ESCOLAS ONDE NÃO HOUVER SERVIÇOS DE SONDAGEM, LOCALIZADAS NAS REGIÕES DAS SEGUINTES GERES MATA NORTE, MATA CENTRO, MATA SUL, LITORAL SUL E VALE DO CAPIBARIBE.</v>
          </cell>
          <cell r="C9137" t="str">
            <v>Un</v>
          </cell>
          <cell r="E9137" t="str">
            <v>SEDUC</v>
          </cell>
        </row>
        <row r="9138">
          <cell r="A9138">
            <v>0</v>
          </cell>
        </row>
        <row r="9139">
          <cell r="A9139" t="str">
            <v>31.16.004</v>
          </cell>
          <cell r="B9139" t="str">
            <v>TESTE DE ABSORÇÃO NAS ESCOLAS ONDE NÃO HOUVER SERVIÇOS DE SONDAGEM, LOCALIZADAS NAS REGIÕES DAS SEGUINTES GERES  AGRESTE MERIDIONAL.</v>
          </cell>
          <cell r="C9139" t="str">
            <v>Un</v>
          </cell>
          <cell r="E9139" t="str">
            <v>SEDUC</v>
          </cell>
        </row>
        <row r="9140">
          <cell r="A9140">
            <v>0</v>
          </cell>
        </row>
        <row r="9141">
          <cell r="A9141" t="str">
            <v>31.16.005</v>
          </cell>
          <cell r="B9141" t="str">
            <v>TESTE DE ABSORÇÃO NAS ESCOLAS ONDE NÃO HOUVER SERVIÇOS DE SONDAGEM, LOCALIZADAS NAS REGIÕES DAS SEGUINTES GERES  SERTÃO DO MOXOTÓ IPANEMA.</v>
          </cell>
          <cell r="C9141" t="str">
            <v>Un</v>
          </cell>
          <cell r="E9141" t="str">
            <v>SEDUC</v>
          </cell>
        </row>
        <row r="9142">
          <cell r="A9142">
            <v>0</v>
          </cell>
        </row>
        <row r="9143">
          <cell r="A9143" t="str">
            <v>31.16.006</v>
          </cell>
          <cell r="B9143" t="str">
            <v>TESTE DE ABSORÇÃO NAS ESCOLAS ONDE NÃO HOUVER SERVIÇOS DE SONDAGEM, LOCALIZADAS NAS REGIÕES DAS SEGUINTES GERES AGRESTE CENTRO NORTE.</v>
          </cell>
          <cell r="C9143" t="str">
            <v>Un</v>
          </cell>
          <cell r="E9143" t="str">
            <v>SEDUC</v>
          </cell>
        </row>
        <row r="9144">
          <cell r="A9144">
            <v>0</v>
          </cell>
        </row>
        <row r="9145">
          <cell r="A9145" t="str">
            <v>31.16.007</v>
          </cell>
          <cell r="B9145" t="str">
            <v>TESTE DE ABSORÇÃO NAS ESCOLAS ONDE NÃO HOUVER SERVIÇOS DE SONDAGEM, LOCALIZADAS NAS REGIÕES DAS SEGUINTES GERES SERTÃO DO ALTO PAJEÚ, SERTÃO DO SUBMÉDIO SÃO FRANCISCO E SERTÃO CENTRAL.</v>
          </cell>
          <cell r="C9145" t="str">
            <v>Un</v>
          </cell>
          <cell r="E9145" t="str">
            <v>SEDUC</v>
          </cell>
        </row>
        <row r="9146">
          <cell r="A9146">
            <v>0</v>
          </cell>
        </row>
        <row r="9147">
          <cell r="A9147" t="str">
            <v>31.16.008</v>
          </cell>
          <cell r="B9147" t="str">
            <v>TESTE DE ABSORÇÃO NAS ESCOLAS ONDE NÃO HOUVER SERVIÇOS DE SONDAGEM, LOCALIZADAS NAS REGIÕES DAS SEGUINTES GERES: SERTÃO DO MÉDIO SÃO FRANCISCO E SERTÃO ARARIPE.</v>
          </cell>
          <cell r="C9147" t="str">
            <v>Un</v>
          </cell>
          <cell r="E9147" t="str">
            <v>SEDUC</v>
          </cell>
        </row>
        <row r="9148">
          <cell r="A9148">
            <v>0</v>
          </cell>
        </row>
        <row r="9149">
          <cell r="A9149" t="str">
            <v>31.17.001</v>
          </cell>
          <cell r="B9149" t="str">
            <v>DESLOCAMENTO</v>
          </cell>
          <cell r="C9149" t="str">
            <v>Km</v>
          </cell>
          <cell r="E9149" t="str">
            <v>SEDUC</v>
          </cell>
        </row>
        <row r="9150">
          <cell r="A9150">
            <v>0</v>
          </cell>
        </row>
        <row r="9151">
          <cell r="A9151">
            <v>0</v>
          </cell>
          <cell r="E9151" t="str">
            <v>32.00.000        FISCALIZAÇÃO - TERCEIRIZADA</v>
          </cell>
        </row>
        <row r="9152">
          <cell r="A9152">
            <v>0</v>
          </cell>
        </row>
        <row r="9153">
          <cell r="A9153" t="str">
            <v>32.01.001</v>
          </cell>
          <cell r="B9153" t="str">
            <v>FISCALIZAÇÃO DE OBRAS DE ENGENHARIA (CONSTRUÇÃO, REFORMA E RECUPERAÇÃO) - PREÇO MENSAL POR OBRA - MÁXIMO DE 4 OBRAS POR ENGENHEIRO FISCAL.</v>
          </cell>
          <cell r="C9153" t="str">
            <v>Un</v>
          </cell>
          <cell r="E9153" t="str">
            <v>SEDUC</v>
          </cell>
        </row>
        <row r="9154">
          <cell r="A9154">
            <v>0</v>
          </cell>
        </row>
        <row r="9155">
          <cell r="A9155" t="str">
            <v>32.02.001</v>
          </cell>
          <cell r="B9155" t="str">
            <v>FISCALIZAÇÃO DE SERVIÇOS DE MANUTENÇÃO - PREÇO MENSAL POR OBRA - MÁXIMO DE 8 OBRAS POR ENGENHEIRO FISCAL.</v>
          </cell>
          <cell r="C9155" t="str">
            <v>Un</v>
          </cell>
          <cell r="E9155" t="str">
            <v>SEDUC</v>
          </cell>
        </row>
        <row r="9156">
          <cell r="A9156">
            <v>0</v>
          </cell>
        </row>
        <row r="9157">
          <cell r="A9157" t="str">
            <v>32.03.001</v>
          </cell>
          <cell r="B9157" t="str">
            <v>FORNECIMENTO DE VEÍCULO POPULAR, TIPO PASSEIO, QUATRO PORTAS, CAPACIDADE PARA CINCO PASSAGEIROS, AR CONDICIONADO, VIDROS E TRAVES ELÉTRICAS, MOTOR 1.0, POTÊNCIA MÍNIMA DE 65CV, COR BRANCA , QUILOMETRAGEM LIVRE, SEM MOTORISTA. ANO DE FABRICAÇÃO NO MÍNIMO 2</v>
          </cell>
          <cell r="C9157" t="str">
            <v>und/mês</v>
          </cell>
          <cell r="E9157" t="str">
            <v>SEDUC</v>
          </cell>
        </row>
        <row r="9158">
          <cell r="A9158">
            <v>0</v>
          </cell>
        </row>
        <row r="9159">
          <cell r="A9159" t="str">
            <v>32.03.002</v>
          </cell>
          <cell r="B9159" t="str">
            <v>FORNECIMENTO DE VEÍCULO POPULAR, TIPO PASSEIO, QUATRO PORTAS, CAPACIDADE PARA CINCO PASSAGEIROS, AR CONDICIONADO, VIDROS E TRAVES ELÉTRICAS, MOTOR 1.0, POTÊNCIA MÍNIMA DE 65CV, COR BRANCA , QUILOMETRAGEM LIVRE, SEM MOTORISTA. ANO DE FABRICAÇÃO NO MÍNIMO 2</v>
          </cell>
          <cell r="C9159" t="str">
            <v>und/mês</v>
          </cell>
          <cell r="E9159" t="str">
            <v>SEDUC</v>
          </cell>
        </row>
        <row r="9160">
          <cell r="A9160">
            <v>0</v>
          </cell>
        </row>
        <row r="9161">
          <cell r="A9161" t="str">
            <v>32.03.003</v>
          </cell>
          <cell r="B9161" t="str">
            <v>FORNECIMENTO DE VEÍCULO POPULAR, TIPO PASSEIO, QUATRO PORTAS, CAPACIDADE PARA CINCO PASSAGEIROS, AR CONDICIONADO, VIDROS E TRAVAS ELÉTRICAS, MOTOR 1.0, POTÊNCIA MÍNIMA DE 65 CV, COR BRANCA, QUILOMETRAGEM LIVRE, SEM MOTORISTA, ANO DE FABRICAÇÃO NO MÍNIMO 2</v>
          </cell>
          <cell r="C9161" t="str">
            <v>und/mês</v>
          </cell>
          <cell r="D9161">
            <v>3091.5</v>
          </cell>
          <cell r="E9161" t="str">
            <v>SEE</v>
          </cell>
        </row>
        <row r="9162">
          <cell r="A9162">
            <v>0</v>
          </cell>
        </row>
        <row r="9163">
          <cell r="A9163" t="str">
            <v>32.04.001</v>
          </cell>
          <cell r="B9163" t="str">
            <v>DESLOCAMENTO ENTRE A CIDADE-SEDE DA GERÊNCIA REGIONAL DE EDUCAÇÃO, ONDE OBRIGATORIAMENTE ESTARÁ LOCALIZADO O ESCRITÓRIO REGIONAL DA CONTRATADA, E A SEDE DO MUNICÍPIO EM QUE ESTIVER SENDO PRESTADO O SERVIÇO DE FISCALIZAÇÃO.</v>
          </cell>
          <cell r="C9163" t="str">
            <v>Km</v>
          </cell>
          <cell r="E9163" t="str">
            <v>SEDUC</v>
          </cell>
        </row>
        <row r="9164">
          <cell r="A9164">
            <v>0</v>
          </cell>
        </row>
        <row r="9165">
          <cell r="A9165" t="str">
            <v>32.05.001</v>
          </cell>
          <cell r="B9165" t="str">
            <v>ESCRITÓRIO PARA APOIO A FISCALIZAÇÃO A SER INSTALADO NOS SEGUINTES MUNICÍPIOS NAZARÉ DA MATA, VITÓRIA DE SANTO ANTÃO, PALMARES, BARREIROS, LIMOEIRO, CARUARU, GARANHUNS, ARCOVERDE, AFOGADOS DA INGAZEIRA, FLORESTA, PETROLINA, SALGUEIRO E ARARIPINA.</v>
          </cell>
          <cell r="C9165" t="str">
            <v>und/ano</v>
          </cell>
          <cell r="E9165" t="str">
            <v>SEDUC</v>
          </cell>
        </row>
        <row r="9166">
          <cell r="A9166">
            <v>0</v>
          </cell>
        </row>
        <row r="9167">
          <cell r="A9167">
            <v>0</v>
          </cell>
          <cell r="E9167" t="str">
            <v>33.00.000        NOVA SEDE - VARZEA</v>
          </cell>
        </row>
        <row r="9168">
          <cell r="A9168">
            <v>0</v>
          </cell>
        </row>
        <row r="9169">
          <cell r="A9169" t="str">
            <v>33.01.001</v>
          </cell>
          <cell r="B9169" t="str">
            <v xml:space="preserve">DESINSTALAÇÃO, REMOÇÃO E LIMPEZA DE SPLITS DE 7.000 / 9.000 / 12.000 BTUS, NÃO INCLUSO MÃO DE OBRA / PEÇAS NECESSÁRIAS PARA MANUTENÇÃO CORRETIVA E SERVIÇOS DE NATUREZA CIVIL - NOVA SEDE VÁRZEA </v>
          </cell>
          <cell r="C9169" t="str">
            <v>Un</v>
          </cell>
          <cell r="D9169">
            <v>783.91</v>
          </cell>
          <cell r="E9169" t="str">
            <v>SEDUC</v>
          </cell>
        </row>
        <row r="9170">
          <cell r="A9170">
            <v>0</v>
          </cell>
        </row>
        <row r="9171">
          <cell r="A9171" t="str">
            <v>33.01.002</v>
          </cell>
          <cell r="B9171" t="str">
            <v xml:space="preserve">DESINSTALAÇÃO, REMOÇÃO E LIMPEZA DE SPLITS DE 18.000 / 24.000 / 30.000 BTUS, NÃO INCLUSO MÃO DE OBRA / PEÇAS NECESSÁRIAS PARA MANUTENÇÃO CORRETIVA E SERVIÇO DE NATUREZA CIVIL - NOVA SEDE VÁRZEA </v>
          </cell>
          <cell r="C9171" t="str">
            <v>Un</v>
          </cell>
          <cell r="D9171">
            <v>1175.8599999999999</v>
          </cell>
          <cell r="E9171" t="str">
            <v xml:space="preserve">SEDUC </v>
          </cell>
        </row>
        <row r="9172">
          <cell r="A9172">
            <v>0</v>
          </cell>
        </row>
        <row r="9173">
          <cell r="A9173" t="str">
            <v>33.01.003</v>
          </cell>
          <cell r="B9173" t="str">
            <v xml:space="preserve">DESINSTALAÇÃO, REMOÇÃO E LIMPEZA DE SPLITS DE 36.000 / 48.000 / 60.000 BTUS, NÃO INCLUSO MÃO DE OBRA / PEÇAS NECESSÁRIAS PARA MANUTENÇÃO CORRETIVA E SERVIÇO DE NATUREZA CIVIL - NOVA SEDE VÁRZEA </v>
          </cell>
          <cell r="C9173" t="str">
            <v>Un</v>
          </cell>
          <cell r="D9173">
            <v>1610.97</v>
          </cell>
          <cell r="E9173" t="str">
            <v xml:space="preserve">SEDUC </v>
          </cell>
        </row>
        <row r="9174">
          <cell r="A9174">
            <v>0</v>
          </cell>
        </row>
        <row r="9175">
          <cell r="A9175" t="str">
            <v>33.01.004</v>
          </cell>
          <cell r="B9175" t="str">
            <v>DESINSTALAÇÃO, REMOÇÃO E LIMPEZA DE SPLITÃO / 7,5 TR / 10 TR, NÃO INCLUSO MÃO DE OBRA /PEÇAS NECESSÁRIAS PARA MANUTENÇÃO CORRETIVA E SERVIÇO DE NATUREZA CIVIL - NOVA SEDE VÁRZEA</v>
          </cell>
          <cell r="C9175" t="str">
            <v>Un</v>
          </cell>
          <cell r="D9175">
            <v>2368.65</v>
          </cell>
          <cell r="E9175" t="str">
            <v xml:space="preserve">SEDUC </v>
          </cell>
        </row>
        <row r="9176">
          <cell r="A9176">
            <v>0</v>
          </cell>
        </row>
        <row r="9177">
          <cell r="A9177" t="str">
            <v>33.01.005</v>
          </cell>
          <cell r="B9177" t="str">
            <v>DESINSTALAÇÃO, REMOÇÃO E LIMPEZA DE SPLITÃO / 15 TR / 20 TR, NÃO INCLUSO MÃO DE OBRA /PEÇAS NECESSÁRIAS PARA MANUTENÇÃO CORRETIVA E SERVIÇO DE NATUREZA CIVIL - NOVA SEDE VÁRZEA</v>
          </cell>
          <cell r="C9177" t="str">
            <v>Un</v>
          </cell>
          <cell r="D9177">
            <v>3224.03</v>
          </cell>
          <cell r="E9177" t="str">
            <v xml:space="preserve">SEDUC </v>
          </cell>
        </row>
        <row r="9178">
          <cell r="A9178">
            <v>0</v>
          </cell>
        </row>
        <row r="9179">
          <cell r="A9179" t="str">
            <v>33.02.001</v>
          </cell>
          <cell r="B9179" t="str">
            <v>INSTALAÇÃO SPLIT (HI-WALL) 7.000 BTUS, COMP. UND CONDENS. E UND EVAPORADORA, C/ CONT. REMOTO S/ FIO, DRENAGEM TUB. COBRE, ISOL. TERMICO, EXCL. OBRA CIVIL E DUTOS. DIST. ENTRE UND EVAP. E COND. = 10 M. INCLUSO MATERIAL E MO. NOVA SEDE - VÁRZEA</v>
          </cell>
          <cell r="C9179" t="str">
            <v>Un</v>
          </cell>
          <cell r="D9179">
            <v>890.98</v>
          </cell>
          <cell r="E9179" t="str">
            <v>SEDUC</v>
          </cell>
        </row>
        <row r="9180">
          <cell r="A9180">
            <v>0</v>
          </cell>
        </row>
        <row r="9181">
          <cell r="A9181" t="str">
            <v>33.02.002</v>
          </cell>
          <cell r="B9181" t="str">
            <v>INSTALAÇÃO SPLIT (HI-WALL) 9.000 BTUS, COMP. UND CONDENS. E UND EVAPORADORA, C/ CONT. REMOTO S/ FIO, DRENAGEM TUB. COBRE, ISOL. TERMICO, EXCL. OBRA CIVIL E DUTOS. DIST. ENTRE UND EVAP. E COND. = 10 M. INCLUSO MATERIAL E MO. NOVA SEDE - VÁRZEA</v>
          </cell>
          <cell r="C9181" t="str">
            <v>Un</v>
          </cell>
          <cell r="D9181">
            <v>978.39</v>
          </cell>
          <cell r="E9181" t="str">
            <v>SEDUC</v>
          </cell>
        </row>
        <row r="9182">
          <cell r="A9182">
            <v>0</v>
          </cell>
        </row>
        <row r="9183">
          <cell r="A9183" t="str">
            <v>33.02.003</v>
          </cell>
          <cell r="B9183" t="str">
            <v>INSTALAÇÃO SPLIT (HI-WALL) 12.000 BTUS, COMP. UND CONDENS. E UND EVAPORADORA, C/ CONT. REMOTO S/ FIO, DRENAGEM TUB. COBRE, ISOL. TERMICO, EXCL. OBRA CIVIL E DUTOS. DIST. ENTRE UND EVAP. E COND. = 10 M. INCLUSO MATERIAL E MO. NOVA SEDE - VÁRZEA</v>
          </cell>
          <cell r="C9183" t="str">
            <v>Un</v>
          </cell>
          <cell r="D9183">
            <v>1106.68</v>
          </cell>
          <cell r="E9183" t="str">
            <v>SEDUC</v>
          </cell>
        </row>
        <row r="9184">
          <cell r="A9184">
            <v>0</v>
          </cell>
        </row>
        <row r="9185">
          <cell r="A9185" t="str">
            <v>33.02.004</v>
          </cell>
          <cell r="B9185" t="str">
            <v>INSTALAÇÃO SPLIT (HI-WALL) 18.000 BTUS, COMP. UND CONDENS. E UND EVAPORADORA, C/ CONT. REMOTO S/ FIO, DRENAGEM TUB. COBRE, ISOL. TERMICO, EXCL. OBRA CIVIL E DUTOS. DIST. ENTRE UND EVAP. E COND. = 10 M. INCLUSO MATERIAL E MO. NOVA SEDE - VÁRZEA</v>
          </cell>
          <cell r="C9185" t="str">
            <v>Un</v>
          </cell>
          <cell r="D9185">
            <v>1272.19</v>
          </cell>
          <cell r="E9185" t="str">
            <v>SEDUC</v>
          </cell>
        </row>
        <row r="9186">
          <cell r="A9186">
            <v>0</v>
          </cell>
        </row>
        <row r="9187">
          <cell r="A9187" t="str">
            <v>33.02.005</v>
          </cell>
          <cell r="B9187" t="str">
            <v>INSTALAÇÃO SPLIT (HI-WALL) 24.000 BTUS, COMP. UND CONDENS. E UND EVAPORADORA, C/ CONT. REMOTO S/ FIO, DRENAGEM TUB. COBRE, ISOL. TERMICO, EXCL. OBRA CIVIL E DUTOS. DIST. ENTRE UND EVAP. E COND. = 10 M. INCLUSO MATERIAL E MO. NOVA SEDE - VÁRZEA</v>
          </cell>
          <cell r="C9187" t="str">
            <v>Un</v>
          </cell>
          <cell r="D9187">
            <v>1567.68</v>
          </cell>
          <cell r="E9187" t="str">
            <v>SEDUC</v>
          </cell>
        </row>
        <row r="9188">
          <cell r="A9188">
            <v>0</v>
          </cell>
        </row>
        <row r="9189">
          <cell r="A9189" t="str">
            <v>33.02.006</v>
          </cell>
          <cell r="B9189" t="str">
            <v>INSTALAÇÃO SPLIT (HI-WALL) 30.000 BTUS, COMP. UND CONDENS. E UND EVAPORADORA, C/ CONT. REMOTO S/ FIO, DRENAGEM TUB. COBRE, ISOL. TERMICO, EXCL. OBRA CIVIL E DUTOS. DIST. ENTRE UND EVAP. E COND. = 10 M. INCLUSO MATERIAL E MO. NOVA SEDE - VÁRZEA</v>
          </cell>
          <cell r="C9189" t="str">
            <v>Un</v>
          </cell>
          <cell r="D9189">
            <v>1855.28</v>
          </cell>
          <cell r="E9189" t="str">
            <v>SEDUC</v>
          </cell>
        </row>
        <row r="9190">
          <cell r="A9190">
            <v>0</v>
          </cell>
        </row>
        <row r="9191">
          <cell r="A9191" t="str">
            <v>33.02.007</v>
          </cell>
          <cell r="B9191" t="str">
            <v>INSTALAÇÃO SPLIT (CASSETE C/ 4 VIAS) 18.000 BTUS, COMP. UND CONDENS. E UND EVAPORADORA, C/ CONT. REMOTO S/ FIO, DRENAGEM TUB. COBRE, ISOL. TERMICO, EXCL. OBRA CIVIL E DUTOS. DIST. ENTRE UND EVAP. E COND. = 10 M. INCLUSO MATERIAL E MO. NOVA SEDE - VÁRZEA</v>
          </cell>
          <cell r="C9191" t="str">
            <v>Un</v>
          </cell>
          <cell r="D9191">
            <v>2024.45</v>
          </cell>
          <cell r="E9191" t="str">
            <v>SEDUC</v>
          </cell>
        </row>
        <row r="9192">
          <cell r="A9192">
            <v>0</v>
          </cell>
        </row>
        <row r="9193">
          <cell r="A9193" t="str">
            <v>33.02.008</v>
          </cell>
          <cell r="B9193" t="str">
            <v>INSTALAÇÃO SPLIT (CASSETE C/ 4 VIAS) 24.000 BTUS, COMP. UND CONDENS. E UND EVAPORADORA, C/ CONT. REMOTO S/ FIO, DRENAGEM TUB. COBRE, ISOL. TERMICO, EXCL. OBRA CIVIL E DUTOS. DIST. ENTRE UND EVAP. E COND. = 10 M. INCLUSO MATERIAL E MO. NOVA SEDE - VÁRZEA</v>
          </cell>
          <cell r="C9193" t="str">
            <v>Un</v>
          </cell>
          <cell r="D9193">
            <v>2207.7199999999998</v>
          </cell>
          <cell r="E9193" t="str">
            <v>SEDUC</v>
          </cell>
        </row>
        <row r="9194">
          <cell r="A9194">
            <v>0</v>
          </cell>
        </row>
        <row r="9195">
          <cell r="A9195" t="str">
            <v>33.02.009</v>
          </cell>
          <cell r="B9195" t="str">
            <v>INSTALAÇÃO SPLIT (CASSETE C/ 4 VIAS) 30.000 BTUS, COMP. UND CONDENS. E UND EVAPORADORA, C/ CONT. REMOTO S/ FIO, DRENAGEM TUB. COBRE, ISOL. TERMICO, EXCL. OBRA CIVIL E DUTOS. DIST. ENTRE UND EVAP. E COND. = 10 M. INCLUSO MATERIAL E MO. NOVA SEDE - VÁRZEA</v>
          </cell>
          <cell r="C9195" t="str">
            <v>Un</v>
          </cell>
          <cell r="D9195">
            <v>2531.9699999999998</v>
          </cell>
          <cell r="E9195" t="str">
            <v>SEDUC</v>
          </cell>
        </row>
        <row r="9196">
          <cell r="A9196">
            <v>0</v>
          </cell>
        </row>
        <row r="9197">
          <cell r="A9197" t="str">
            <v>33.02.010</v>
          </cell>
          <cell r="B9197" t="str">
            <v xml:space="preserve"> INSTALAÇÃO SPLIT (CASSETE C/ 4 VIAS) 36.000 BTUS, COMP. UND CONDENS. E UND EVAPORADORA, C/ CONT. REMOTO S/ FIO, DRENAGEM TUB. COBRE, ISOL. TERMICO, EXCL. OBRA CIVIL E DUTOS. DIST. ENTRE UND EVAP. E COND. = 10 M. INCLUSO MATERIAL E MO. NOVA SEDE - VÁRZEA</v>
          </cell>
          <cell r="C9197" t="str">
            <v>Un</v>
          </cell>
          <cell r="D9197">
            <v>2760.36</v>
          </cell>
          <cell r="E9197" t="str">
            <v>SEDUC</v>
          </cell>
        </row>
        <row r="9198">
          <cell r="A9198">
            <v>0</v>
          </cell>
        </row>
        <row r="9199">
          <cell r="A9199" t="str">
            <v>33.02.011</v>
          </cell>
          <cell r="B9199" t="str">
            <v xml:space="preserve"> INSTALAÇÃO SPLIT (CASSETE C/ 4 VIAS) 48.000 BTUS, COMP. UND CONDENS. E UND EVAPORADORA, C/ CONT. REMOTO S/ FIO, DRENAGEM TUB. COBRE, ISOL. TERMICO, EXCL. OBRA CIVIL E DUTOS. DIST. ENTRE UND EVAP. E COND. = 10 M. INCLUSO MATERIAL E MO. NOVA SEDE - VÁRZEA</v>
          </cell>
          <cell r="C9199" t="str">
            <v>Un</v>
          </cell>
          <cell r="D9199">
            <v>3174.83</v>
          </cell>
          <cell r="E9199" t="str">
            <v>SEDUC</v>
          </cell>
        </row>
        <row r="9200">
          <cell r="A9200">
            <v>0</v>
          </cell>
        </row>
        <row r="9201">
          <cell r="A9201" t="str">
            <v>33.02.012</v>
          </cell>
          <cell r="B9201" t="str">
            <v xml:space="preserve"> INSTALAÇÃO SPLIT (MOD. PISO / TETO) 18.000 BTUS, COMP. UND CONDENS. E UND EVAPORADORA, C/ CONT. REMOTO S/ FIO, DRENAGEM TUB. COBRE, ISOL. TERMICO, EXCL. OBRA CIVIL E DUTOS. DIST. ENTRE UND EVAP. E COND. = 10 M. INCLUSO MATERIAL E MO. NOVA SEDE - VÁRZEA</v>
          </cell>
          <cell r="C9201" t="str">
            <v>Un</v>
          </cell>
          <cell r="D9201">
            <v>1641.27</v>
          </cell>
          <cell r="E9201" t="str">
            <v>SEDUC</v>
          </cell>
        </row>
        <row r="9202">
          <cell r="A9202">
            <v>0</v>
          </cell>
        </row>
        <row r="9203">
          <cell r="A9203" t="str">
            <v>33.02.013</v>
          </cell>
          <cell r="B9203" t="str">
            <v xml:space="preserve"> INSTALAÇÃO SPLIT (MOD. PISO/TETO) 24.000 BTUS, COMP. UND CONDENS. E UND EVAPORADORA, C/ CONT. REMOTO S/ FIO, DRENAGEM TUB. COBRE, ISOL. TERMICO, EXCL. OBRA CIVIL E DUTOS. DIST. ENTRE UND EVAP. E COND. = 10 M. INCLUSO MATERIAL E MO. NOVA SEDE - VÁRZEA</v>
          </cell>
          <cell r="C9203" t="str">
            <v>Un</v>
          </cell>
          <cell r="D9203">
            <v>1742.49</v>
          </cell>
          <cell r="E9203" t="str">
            <v>SEDUC</v>
          </cell>
        </row>
        <row r="9204">
          <cell r="A9204">
            <v>0</v>
          </cell>
        </row>
        <row r="9205">
          <cell r="A9205" t="str">
            <v>33.02.014</v>
          </cell>
          <cell r="B9205" t="str">
            <v xml:space="preserve"> INSTALAÇÃO SPLIT (MOD. PISO/TETO) 30.000 BTUS, COMP. UND CONDENS. E UND EVAPORADORA, C/ CONT. REMOTO S/ FIO, DRENAGEM TUB. COBRE, ISOL. TERMICO, EXCL. OBRA CIVIL E DUTOS. DIST. ENTRE UND EVAP. E COND. = 10 M. INCLUSO MATERIAL E MO. NOVA SEDE - VÁRZEA</v>
          </cell>
          <cell r="C9205" t="str">
            <v>Un</v>
          </cell>
          <cell r="D9205">
            <v>2109.04</v>
          </cell>
          <cell r="E9205" t="str">
            <v>SEDUC</v>
          </cell>
        </row>
        <row r="9206">
          <cell r="A9206">
            <v>0</v>
          </cell>
        </row>
        <row r="9207">
          <cell r="A9207" t="str">
            <v>33.02.015</v>
          </cell>
          <cell r="B9207" t="str">
            <v xml:space="preserve"> INSTALAÇÃO SPLIT (MOD. PISO/TETO) 36.000 BTUS, COMP. UND CONDENS. E UND EVAPORADORA, C/ CONT. REMOTO S/ FIO, DRENAGEM TUB. COBRE, ISOL. TERMICO, EXCL. OBRA CIVIL E DUTOS. DIST. ENTRE UND EVAP. E COND. = 10 M. INCLUSO MATERIAL E MO. NOVA SEDE - VÁRZEA</v>
          </cell>
          <cell r="C9207" t="str">
            <v>Un</v>
          </cell>
          <cell r="D9207">
            <v>2255.65</v>
          </cell>
          <cell r="E9207" t="str">
            <v>SEDUC</v>
          </cell>
        </row>
        <row r="9208">
          <cell r="A9208">
            <v>0</v>
          </cell>
        </row>
        <row r="9209">
          <cell r="A9209" t="str">
            <v>33.02.016</v>
          </cell>
          <cell r="B9209" t="str">
            <v xml:space="preserve"> INSTALAÇÃO SPLIT (MOD. PISO/TETO) 48.000 BTUS, COMP. UND CONDENS. E UND EVAPORADORA, C/ CONT. REMOTO S/ FIO, DRENAGEM TUB. COBRE, ISOL. TERMICO, EXCL. OBRA CIVIL E DUTOS. DIST. ENTRE UND EVAP. E COND. = 10 M. INCLUSO MATERIAL E MO. NOVA SEDE - VÁRZEA</v>
          </cell>
          <cell r="C9209" t="str">
            <v>Un</v>
          </cell>
          <cell r="D9209">
            <v>2847.76</v>
          </cell>
          <cell r="E9209" t="str">
            <v>SEDUC</v>
          </cell>
        </row>
        <row r="9210">
          <cell r="A9210">
            <v>0</v>
          </cell>
        </row>
        <row r="9211">
          <cell r="A9211" t="str">
            <v>33.02.017</v>
          </cell>
          <cell r="B9211" t="str">
            <v xml:space="preserve"> INSTALAÇÃO SPLIT (MOD. PISO/TETO) 60.000 BTUS, COMP. UND CONDENS. E UND EVAPORADORA, C/ CONT. REMOTO S/ FIO, DRENAGEM TUB. COBRE, ISOL. TERMICO, EXCL. OBRA CIVIL E DUTOS. DIST. ENTRE UND EVAP. E COND. = 10 M. INCLUSO MATERIAL E MO. NOVA SEDE - VÁRZEA</v>
          </cell>
          <cell r="C9211" t="str">
            <v>Un</v>
          </cell>
          <cell r="D9211">
            <v>3011.3</v>
          </cell>
          <cell r="E9211" t="str">
            <v>SEDUC</v>
          </cell>
        </row>
        <row r="9212">
          <cell r="A9212">
            <v>0</v>
          </cell>
        </row>
        <row r="9213">
          <cell r="A9213" t="str">
            <v>33.02.018</v>
          </cell>
          <cell r="B9213" t="str">
            <v xml:space="preserve"> INSTALAÇÃO SPLITÃO 5TR, COMP. UND CONDENS. E UND EVAPORADORA, C/ CONT. REMOTO S/ FIO, DRENAGEM TUB. COBRE, ISOL. TERMICO, EXCL. OBRA CIVIL E DUTOS. DIST. ENTRE UND EVAP. E COND. = 10 M. INCLUSO MATERIAL E MO. NOVA SEDE - VÁRZEA</v>
          </cell>
          <cell r="C9213" t="str">
            <v>Un</v>
          </cell>
          <cell r="D9213">
            <v>1766.93</v>
          </cell>
          <cell r="E9213" t="str">
            <v>SEDUC</v>
          </cell>
        </row>
        <row r="9214">
          <cell r="A9214">
            <v>0</v>
          </cell>
        </row>
        <row r="9215">
          <cell r="A9215" t="str">
            <v>33.02.019</v>
          </cell>
          <cell r="B9215" t="str">
            <v xml:space="preserve"> INSTALAÇÃO SPLITÃO 15TR, COMP. UND CONDENS. E UND EVAPORADORA, C/ CONT. REMOTO S/ FIO, DRENAGEM TUB. COBRE, ISOL. TERMICO, EXCL. OBRA CIVIL E DUTOS. DIST. ENTRE UND EVAP. E COND. = 10 M. INCLUSO MATERIAL E MO. NOVA SEDE - VÁRZEA</v>
          </cell>
          <cell r="C9215" t="str">
            <v>Un</v>
          </cell>
          <cell r="D9215">
            <v>2781.98</v>
          </cell>
          <cell r="E9215" t="str">
            <v>SEDUC</v>
          </cell>
        </row>
        <row r="9216">
          <cell r="A9216">
            <v>0</v>
          </cell>
        </row>
        <row r="9217">
          <cell r="A9217" t="str">
            <v>33.02.020</v>
          </cell>
          <cell r="B9217" t="str">
            <v xml:space="preserve"> INSTALAÇÃO SPLITÃO 20TR, COMP. UND CONDENS. E UND EVAPORADORA, C/ CONT. REMOTO S/ FIO, DRENAGEM TUB. COBRE, ISOL. TERMICO, EXCL. OBRA CIVIL E DUTOS. DIST. ENTRE UND EVAP. E COND. = 10 M. INCLUSO MATERIAL E MO. NOVA SEDE - VÁRZEA</v>
          </cell>
          <cell r="C9217" t="str">
            <v>Un</v>
          </cell>
          <cell r="D9217">
            <v>2706.78</v>
          </cell>
          <cell r="E9217" t="str">
            <v>SEDUC</v>
          </cell>
        </row>
        <row r="9218">
          <cell r="A9218">
            <v>0</v>
          </cell>
        </row>
        <row r="9219">
          <cell r="A9219" t="str">
            <v>33.02.021</v>
          </cell>
          <cell r="B9219" t="str">
            <v xml:space="preserve"> INSTALAÇÃO SPLIT (DUTO ALTA PRESSÃO) 18.000 BTUS, COMP. UND CONDENS. E UND EVAPORADORA, C/ CONT. REMOTO S/ FIO, DRENAGEM TUB. COBRE, ISOL. TERMICO, EXCL. OBRA CIVIL E DUTOS. DIST. ENTRE UND EVAP. E COND. = 10 M. INCLUSO MATERIAL E MO. NOVA SEDE - VÁRZEA</v>
          </cell>
          <cell r="C9219" t="str">
            <v>Un</v>
          </cell>
          <cell r="D9219">
            <v>1714.3</v>
          </cell>
          <cell r="E9219" t="str">
            <v>SEDUC</v>
          </cell>
        </row>
        <row r="9220">
          <cell r="A9220">
            <v>0</v>
          </cell>
        </row>
        <row r="9221">
          <cell r="A9221" t="str">
            <v>33.02.022</v>
          </cell>
          <cell r="B9221" t="str">
            <v xml:space="preserve"> INSTALAÇÃO SPLIT (DUTO ALTA PRESSÃO) 24.000 BTUS, COMP. UND CONDENS. E UND EVAPORADORA, C/ CONT. REMOTO S/ FIO, DRENAGEM TUB. COBRE, ISOL. TERMICO, EXCL. OBRA CIVIL E DUTOS. DIST. ENTRE UND EVAP. E COND. = 10 M. INCLUSO MATERIAL E MO. NOVA SEDE - VÁRZEA</v>
          </cell>
          <cell r="C9221" t="str">
            <v>Un</v>
          </cell>
          <cell r="D9221">
            <v>1996.25</v>
          </cell>
          <cell r="E9221" t="str">
            <v>SEDUC</v>
          </cell>
        </row>
        <row r="9222">
          <cell r="A9222">
            <v>0</v>
          </cell>
        </row>
        <row r="9223">
          <cell r="A9223" t="str">
            <v>33.02.023</v>
          </cell>
          <cell r="B9223" t="str">
            <v xml:space="preserve"> INSTALAÇÃO SPLIT (DUTO ALTA PRESSÃO) 30.000 BTUS, COMP. UND CONDENS. E UND EVAPORADORA, C/ CONT. REMOTO S/ FIO, DRENAGEM TUB. COBRE, ISOL. TERMICO, EXCL. OBRA CIVIL E DUTOS. DIST. ENTRE UND EVAP. E COND. = 10 M. INCLUSO MATERIAL E MO. NOVA SEDE - VÁRZEA</v>
          </cell>
          <cell r="C9223" t="str">
            <v>Un</v>
          </cell>
          <cell r="D9223">
            <v>2137.23</v>
          </cell>
          <cell r="E9223" t="str">
            <v>SEDUC</v>
          </cell>
        </row>
        <row r="9224">
          <cell r="A9224">
            <v>0</v>
          </cell>
        </row>
        <row r="9225">
          <cell r="A9225" t="str">
            <v>33.02.024</v>
          </cell>
          <cell r="B9225" t="str">
            <v xml:space="preserve"> INSTALAÇÃO SPLIT (DUTO ALTA PRESSÃO) 36.000 BTUS, COMP. UND CONDENS. E UND EVAPORADORA, C/ CONT. REMOTO S/ FIO, DRENAGEM TUB. COBRE, ISOL. TERMICO, EXCL. OBRA CIVIL E DUTOS. DIST. ENTRE UND EVAP. E COND. = 10 M. INCLUSO MATERIAL E MO. NOVA SEDE - VÁRZEA</v>
          </cell>
          <cell r="C9225" t="str">
            <v>Un</v>
          </cell>
          <cell r="D9225">
            <v>2354.34</v>
          </cell>
          <cell r="E9225" t="str">
            <v>SEDUC</v>
          </cell>
        </row>
        <row r="9226">
          <cell r="A9226">
            <v>0</v>
          </cell>
        </row>
        <row r="9227">
          <cell r="A9227" t="str">
            <v>33.02.025</v>
          </cell>
          <cell r="B9227" t="str">
            <v xml:space="preserve"> INSTALAÇÃO SPLIT (DUTO ALTA PRESSÃO) 48.000 BTUS, COMP. UND CONDENS. E UND EVAPORADORA, C/ CONT. REMOTO S/ FIO, DRENAGEM TUB. COBRE, ISOL. TERMICO, EXCL. OBRA CIVIL E DUTOS. DIST. ENTRE UND EVAP. E COND. = 10 M. INCLUSO MATERIAL E MO. NOVA SEDE - VÁRZEA</v>
          </cell>
          <cell r="C9227" t="str">
            <v>Un</v>
          </cell>
          <cell r="D9227">
            <v>2517.87</v>
          </cell>
          <cell r="E9227" t="str">
            <v>SEDUC</v>
          </cell>
        </row>
        <row r="9228">
          <cell r="A9228">
            <v>0</v>
          </cell>
        </row>
        <row r="9229">
          <cell r="A9229" t="str">
            <v>33.02.026</v>
          </cell>
          <cell r="B9229" t="str">
            <v xml:space="preserve"> INSTALAÇÃO SPLIT (DUTO ALTA PRESSÃO) 60.000 BTUS, COMP. UND CONDENS. E UND EVAPORADORA, C/ CONT. REMOTO S/ FIO, DRENAGEM TUB. COBRE, ISOL. TERMICO, EXCL. OBRA CIVIL E DUTOS. DIST. ENTRE UND EVAP. E COND. = 10 M. INCLUSO MATERIAL E MO. NOVA SEDE - VÁRZEA</v>
          </cell>
          <cell r="C9229" t="str">
            <v>Un</v>
          </cell>
          <cell r="D9229">
            <v>3084.61</v>
          </cell>
          <cell r="E9229" t="str">
            <v>SEDUC</v>
          </cell>
        </row>
        <row r="9230">
          <cell r="A9230">
            <v>0</v>
          </cell>
        </row>
        <row r="9231">
          <cell r="A9231" t="str">
            <v>33.02.027</v>
          </cell>
          <cell r="B9231" t="str">
            <v xml:space="preserve"> INSTALAÇÃO SPLIT (DUTO BAIXA PRESSÃO) 18.000 BTUS, COMP. UND CONDENS. E UND EVAPORADORA, C/ CONT. REMOTO S/ FIO, DRENAGEM TUB. COBRE, ISOL. TERMICO, EXCL. OBRA CIVIL E DUTOS. DIST. ENTRE UND EVAP. E COND. = 10 M. INCLUSO MATERIAL E MO. NOVA SEDE - VÁRZEA</v>
          </cell>
          <cell r="C9231" t="str">
            <v>Un</v>
          </cell>
          <cell r="D9231">
            <v>1649.45</v>
          </cell>
          <cell r="E9231" t="str">
            <v>SEDUC</v>
          </cell>
        </row>
        <row r="9232">
          <cell r="A9232">
            <v>0</v>
          </cell>
        </row>
        <row r="9233">
          <cell r="A9233" t="str">
            <v>33.02.028</v>
          </cell>
          <cell r="B9233" t="str">
            <v>INSTALAÇÃO SPLIT (DUTO BAIXA PRESSÃO) 24.000 BTUS, COMP. UND CONDENS. E UND EVAPORADORA, C/ CONT. REMOTO S/ FIO, DRENAGEM TUB. COBRE, ISOL. TERMICO, EXCL. OBRA CIVIL E DUTOS. DIST. ENTRE UND EVAP. E COND. = 10 M. INCLUSO MATERIAL E MO. NOVA SEDE - VÁRZEA</v>
          </cell>
          <cell r="C9233" t="str">
            <v>Un</v>
          </cell>
          <cell r="D9233">
            <v>2266.9299999999998</v>
          </cell>
          <cell r="E9233" t="str">
            <v>SEDUC</v>
          </cell>
        </row>
        <row r="9234">
          <cell r="A9234">
            <v>0</v>
          </cell>
        </row>
        <row r="9235">
          <cell r="A9235" t="str">
            <v>33.03.001</v>
          </cell>
          <cell r="B9235" t="str">
            <v>FORNECIMENTO E INSTALAÇÃO DE DIFUSOR ALS-DS S=2 1.500MM - NOVA SEDE VÁRZEA</v>
          </cell>
          <cell r="C9235" t="str">
            <v>Un</v>
          </cell>
          <cell r="D9235">
            <v>151.11000000000001</v>
          </cell>
          <cell r="E9235" t="str">
            <v xml:space="preserve">SEDUC </v>
          </cell>
        </row>
        <row r="9236">
          <cell r="A9236">
            <v>0</v>
          </cell>
        </row>
        <row r="9237">
          <cell r="A9237" t="str">
            <v>33.03.002</v>
          </cell>
          <cell r="B9237" t="str">
            <v xml:space="preserve">FORNECIMENTO E INSTALAÇÃO DE DIFUSOR ALS-D S=2 1.000MM - NOVA SEDE VÁRZEA </v>
          </cell>
          <cell r="C9237" t="str">
            <v>Un</v>
          </cell>
          <cell r="D9237">
            <v>101.81</v>
          </cell>
          <cell r="E9237" t="str">
            <v xml:space="preserve">SEDUC </v>
          </cell>
        </row>
        <row r="9238">
          <cell r="A9238">
            <v>0</v>
          </cell>
        </row>
        <row r="9239">
          <cell r="A9239" t="str">
            <v>33.03.004</v>
          </cell>
          <cell r="B9239" t="str">
            <v xml:space="preserve">FORNECIMENTO E INSTALAÇÃO DE DIFUSOR ALS-D S=2 1.100MM - NOVA SEDE VÁRZEA </v>
          </cell>
          <cell r="C9239" t="str">
            <v>Un</v>
          </cell>
          <cell r="D9239">
            <v>111.67</v>
          </cell>
          <cell r="E9239" t="str">
            <v xml:space="preserve">SEDUC </v>
          </cell>
        </row>
        <row r="9240">
          <cell r="A9240">
            <v>0</v>
          </cell>
        </row>
        <row r="9241">
          <cell r="A9241" t="str">
            <v>33.03.005</v>
          </cell>
          <cell r="B9241" t="str">
            <v xml:space="preserve">FORNECIMENTO E INSTALAÇÃO DE DIFUSOR ADQ-1/A 12" X 9" - NOVA A SEDE VÁRZEA </v>
          </cell>
          <cell r="C9241" t="str">
            <v>Un</v>
          </cell>
          <cell r="D9241">
            <v>52.92</v>
          </cell>
          <cell r="E9241" t="str">
            <v xml:space="preserve">SEDUC </v>
          </cell>
        </row>
        <row r="9242">
          <cell r="A9242">
            <v>0</v>
          </cell>
        </row>
        <row r="9243">
          <cell r="A9243" t="str">
            <v>33.03.006</v>
          </cell>
          <cell r="B9243" t="str">
            <v xml:space="preserve">FORNECIMENTO E INSTALAÇÃO DE DIFUSOR ADQ-4/A  MR 12" X 12" - NOVA A SEDE VÁRZEA </v>
          </cell>
          <cell r="C9243" t="str">
            <v>Un</v>
          </cell>
          <cell r="D9243">
            <v>74.489999999999995</v>
          </cell>
          <cell r="E9243" t="str">
            <v xml:space="preserve">SEDUC </v>
          </cell>
        </row>
        <row r="9244">
          <cell r="A9244">
            <v>0</v>
          </cell>
        </row>
        <row r="9245">
          <cell r="A9245" t="str">
            <v>33.03.007</v>
          </cell>
          <cell r="B9245" t="str">
            <v xml:space="preserve">FORNECIMENTO E INSTALAÇÃO DE DIFUSOR ADQ-1/A MR 12" X 6" - NOVA A SEDE VÁRZEA </v>
          </cell>
          <cell r="C9245" t="str">
            <v>Un</v>
          </cell>
          <cell r="D9245">
            <v>42.83</v>
          </cell>
          <cell r="E9245" t="str">
            <v>SEDUC</v>
          </cell>
        </row>
        <row r="9246">
          <cell r="A9246">
            <v>0</v>
          </cell>
        </row>
        <row r="9247">
          <cell r="A9247" t="str">
            <v>33.03.008</v>
          </cell>
          <cell r="B9247" t="str">
            <v>FORNECIMENTO E INSTALAÇÃO DE DIFUSOR AGS-T 325 X 265 - NOVA SEDE VÁRZEA</v>
          </cell>
          <cell r="C9247" t="str">
            <v>Un</v>
          </cell>
          <cell r="D9247">
            <v>64.150000000000006</v>
          </cell>
          <cell r="E9247" t="str">
            <v>SEDUC</v>
          </cell>
        </row>
        <row r="9248">
          <cell r="A9248">
            <v>0</v>
          </cell>
        </row>
        <row r="9249">
          <cell r="A9249" t="str">
            <v>33.03.009</v>
          </cell>
          <cell r="B9249" t="str">
            <v>FORNECIMENTO E INSTALAÇÃO DE DIFUSOR AGS - T 425 X 765 - NOVA SEDE VÁRZEA</v>
          </cell>
          <cell r="C9249" t="str">
            <v>Un</v>
          </cell>
          <cell r="D9249">
            <v>187.99</v>
          </cell>
          <cell r="E9249" t="str">
            <v xml:space="preserve">SEDUC </v>
          </cell>
        </row>
        <row r="9250">
          <cell r="A9250">
            <v>0</v>
          </cell>
        </row>
        <row r="9251">
          <cell r="A9251" t="str">
            <v>33.03.010</v>
          </cell>
          <cell r="B9251" t="str">
            <v xml:space="preserve">FORNECIMENTO E INSTALAÇÃO DE DAMPER RL - B 800 X 705 - NOVA SEDE VÁRZEA </v>
          </cell>
          <cell r="C9251" t="str">
            <v>Un</v>
          </cell>
          <cell r="D9251">
            <v>195.07</v>
          </cell>
          <cell r="E9251" t="str">
            <v>SEDUC</v>
          </cell>
        </row>
        <row r="9252">
          <cell r="A9252">
            <v>0</v>
          </cell>
        </row>
        <row r="9253">
          <cell r="A9253" t="str">
            <v>33.03.011</v>
          </cell>
          <cell r="B9253" t="str">
            <v xml:space="preserve">FORNECIMENTO E INSTALAÇÃO DE DAMPER RL - B 980 X 655 - NOVA SEDE VÁRZEA </v>
          </cell>
          <cell r="C9253" t="str">
            <v>Un</v>
          </cell>
          <cell r="D9253">
            <v>213.81</v>
          </cell>
          <cell r="E9253" t="str">
            <v xml:space="preserve">SEDUC </v>
          </cell>
        </row>
        <row r="9254">
          <cell r="A9254">
            <v>0</v>
          </cell>
        </row>
        <row r="9255">
          <cell r="A9255" t="str">
            <v>33.03.012</v>
          </cell>
          <cell r="B9255" t="str">
            <v>FORNECIMENTO E INSTALAÇÃO DE DAMPER RL - B 430 X 405 - NOVA SEDE VÁRZEA</v>
          </cell>
          <cell r="C9255" t="str">
            <v>Un</v>
          </cell>
          <cell r="D9255">
            <v>97.29</v>
          </cell>
          <cell r="E9255" t="str">
            <v>SEDUC</v>
          </cell>
        </row>
        <row r="9256">
          <cell r="A9256">
            <v>0</v>
          </cell>
        </row>
        <row r="9257">
          <cell r="A9257" t="str">
            <v>33.03.013</v>
          </cell>
          <cell r="B9257" t="str">
            <v xml:space="preserve">FORNECIMENTO E INSTALAÇÃO DE DAMPER RL - B 500 X 455 - NOVA SEDE VÁRZEA </v>
          </cell>
          <cell r="C9257" t="str">
            <v>Un</v>
          </cell>
          <cell r="D9257">
            <v>117.64</v>
          </cell>
          <cell r="E9257" t="str">
            <v>SEDUC</v>
          </cell>
        </row>
        <row r="9258">
          <cell r="A9258">
            <v>0</v>
          </cell>
        </row>
        <row r="9259">
          <cell r="A9259" t="str">
            <v>33.03.014</v>
          </cell>
          <cell r="B9259" t="str">
            <v xml:space="preserve">FORNECIMENTO E INSTALAÇÃO DE DAMPER RL - B 500 X 375 - NOVA SEDE VÁRZEA </v>
          </cell>
          <cell r="C9259" t="str">
            <v>Un</v>
          </cell>
          <cell r="D9259">
            <v>101.9</v>
          </cell>
          <cell r="E9259" t="str">
            <v xml:space="preserve">SEDUC </v>
          </cell>
        </row>
        <row r="9260">
          <cell r="A9260">
            <v>0</v>
          </cell>
        </row>
        <row r="9261">
          <cell r="A9261" t="str">
            <v>33.03.015</v>
          </cell>
          <cell r="B9261" t="str">
            <v xml:space="preserve">FORNECIMENTO E INSTALAÇÃO DE DAMPER RL - B 250 X 205  - NOVA SEDE VÁRZEA </v>
          </cell>
          <cell r="C9261" t="str">
            <v>Un</v>
          </cell>
          <cell r="D9261">
            <v>54.93</v>
          </cell>
          <cell r="E9261" t="str">
            <v xml:space="preserve">SEDUC </v>
          </cell>
        </row>
        <row r="9262">
          <cell r="A9262">
            <v>0</v>
          </cell>
        </row>
        <row r="9263">
          <cell r="A9263" t="str">
            <v>33.03.016</v>
          </cell>
          <cell r="B9263" t="str">
            <v xml:space="preserve">FORNECIMENTO E INSTALAÇÃO GRELHA VDF - 711 497 X 197 - NOVA SEDE VÁRZEA </v>
          </cell>
          <cell r="C9263" t="str">
            <v>Un</v>
          </cell>
          <cell r="D9263">
            <v>74.790000000000006</v>
          </cell>
          <cell r="E9263" t="str">
            <v xml:space="preserve">SEDUC </v>
          </cell>
        </row>
        <row r="9264">
          <cell r="A9264">
            <v>0</v>
          </cell>
        </row>
        <row r="9265">
          <cell r="A9265" t="str">
            <v>33.03.017</v>
          </cell>
          <cell r="B9265" t="str">
            <v xml:space="preserve">FORNECIMENTO E INSTALAÇÃO GRELHA VDF - 711 197 X 197 - NOVA SEDE VÁRZEA </v>
          </cell>
          <cell r="C9265" t="str">
            <v>Un</v>
          </cell>
          <cell r="D9265">
            <v>40.090000000000003</v>
          </cell>
          <cell r="E9265" t="str">
            <v xml:space="preserve">SEDUC </v>
          </cell>
        </row>
        <row r="9266">
          <cell r="A9266">
            <v>0</v>
          </cell>
        </row>
        <row r="9267">
          <cell r="A9267" t="str">
            <v>33.03.018</v>
          </cell>
          <cell r="B9267" t="str">
            <v xml:space="preserve">FORNECIMENTO E INSTALAÇÃO GRELHA VDF - 711 297 X 197 - NOVA SEDE VÁRZEA </v>
          </cell>
          <cell r="C9267" t="str">
            <v>Un</v>
          </cell>
          <cell r="D9267">
            <v>51.7</v>
          </cell>
          <cell r="E9267" t="str">
            <v xml:space="preserve">SEDUC </v>
          </cell>
        </row>
        <row r="9268">
          <cell r="A9268">
            <v>0</v>
          </cell>
        </row>
        <row r="9269">
          <cell r="A9269" t="str">
            <v>33.03.019</v>
          </cell>
          <cell r="B9269" t="str">
            <v xml:space="preserve">FORNECIMENTO E INSTALAÇÃO GRELHA VDF - 711 197 X 147 - NOVA SEDE VÁRZEA </v>
          </cell>
          <cell r="C9269" t="str">
            <v>Un</v>
          </cell>
          <cell r="D9269">
            <v>36.11</v>
          </cell>
          <cell r="E9269" t="str">
            <v xml:space="preserve">SEDUC </v>
          </cell>
        </row>
        <row r="9270">
          <cell r="A9270">
            <v>0</v>
          </cell>
        </row>
        <row r="9271">
          <cell r="A9271" t="str">
            <v>33.03.020</v>
          </cell>
          <cell r="B9271" t="str">
            <v xml:space="preserve">FORNECIMENTO E INSTALAÇÃO GRELHA VDF - 711 347 X 347 - NOVA SEDE VÁRZEA </v>
          </cell>
          <cell r="C9271" t="str">
            <v>Un</v>
          </cell>
          <cell r="D9271">
            <v>86.24</v>
          </cell>
          <cell r="E9271" t="str">
            <v xml:space="preserve">SEDUC </v>
          </cell>
        </row>
        <row r="9272">
          <cell r="A9272">
            <v>0</v>
          </cell>
        </row>
        <row r="9273">
          <cell r="A9273" t="str">
            <v>33.03.021</v>
          </cell>
          <cell r="B9273" t="str">
            <v xml:space="preserve">FORNECIMENTO E INSTALAÇÃO GRELHA AR - A  525 X 525  - NOVA SEDE VÁRZEA </v>
          </cell>
          <cell r="C9273" t="str">
            <v>Un</v>
          </cell>
          <cell r="D9273">
            <v>111.53</v>
          </cell>
          <cell r="E9273" t="str">
            <v xml:space="preserve">SEDUC </v>
          </cell>
        </row>
        <row r="9274">
          <cell r="A9274">
            <v>0</v>
          </cell>
        </row>
        <row r="9275">
          <cell r="A9275" t="str">
            <v>33.03.022</v>
          </cell>
          <cell r="B9275" t="str">
            <v xml:space="preserve">FORNECIMENTO E INSTALAÇÃO GRELHA AR - A  1.025  X 525  - NOVA SEDE VÁRZEA </v>
          </cell>
          <cell r="C9275" t="str">
            <v>Un</v>
          </cell>
          <cell r="D9275">
            <v>202.21</v>
          </cell>
          <cell r="E9275" t="str">
            <v xml:space="preserve">SEDUC </v>
          </cell>
        </row>
        <row r="9276">
          <cell r="A9276">
            <v>0</v>
          </cell>
        </row>
        <row r="9277">
          <cell r="A9277" t="str">
            <v>33.03.023</v>
          </cell>
          <cell r="B9277" t="str">
            <v xml:space="preserve">FORNECIMENTO E INSTALAÇÃO GRELHA AR - A  325 X 325  - NOVA SEDE VÁRZEA </v>
          </cell>
          <cell r="C9277" t="str">
            <v>Un</v>
          </cell>
          <cell r="D9277">
            <v>53.66</v>
          </cell>
          <cell r="E9277" t="str">
            <v xml:space="preserve">SEDUC </v>
          </cell>
        </row>
        <row r="9278">
          <cell r="A9278">
            <v>0</v>
          </cell>
        </row>
        <row r="9279">
          <cell r="A9279" t="str">
            <v>33.03.024</v>
          </cell>
          <cell r="B9279" t="str">
            <v xml:space="preserve">FORNECIMENTO E INSTALAÇÃO GRELHA AR - A  765 X 525  - NOVA SEDE VÁRZEA </v>
          </cell>
          <cell r="C9279" t="str">
            <v>Un</v>
          </cell>
          <cell r="D9279">
            <v>155.58000000000001</v>
          </cell>
          <cell r="E9279" t="str">
            <v xml:space="preserve">SEDUC </v>
          </cell>
        </row>
        <row r="9280">
          <cell r="A9280">
            <v>0</v>
          </cell>
        </row>
        <row r="9281">
          <cell r="A9281" t="str">
            <v>33.03.025</v>
          </cell>
          <cell r="B9281" t="str">
            <v xml:space="preserve">FORNECIMENTO E INSTALAÇÃO GRELHA AR - A  1.225 X 525  - NOVA SEDE VÁRZEA </v>
          </cell>
          <cell r="C9281" t="str">
            <v>Un</v>
          </cell>
          <cell r="D9281">
            <v>236.84</v>
          </cell>
          <cell r="E9281" t="str">
            <v xml:space="preserve">SEDUC </v>
          </cell>
        </row>
        <row r="9282">
          <cell r="A9282">
            <v>0</v>
          </cell>
        </row>
        <row r="9283">
          <cell r="A9283" t="str">
            <v>33.03.026</v>
          </cell>
          <cell r="B9283" t="str">
            <v xml:space="preserve">FORNECIMENTO E INSTALAÇÃO GRELHA AR - A  625 X 425   - NOVA SEDE VÁRZEA </v>
          </cell>
          <cell r="C9283" t="str">
            <v>Un</v>
          </cell>
          <cell r="D9283">
            <v>113.4</v>
          </cell>
          <cell r="E9283" t="str">
            <v xml:space="preserve">SEDUC </v>
          </cell>
        </row>
        <row r="9284">
          <cell r="A9284">
            <v>0</v>
          </cell>
        </row>
        <row r="9285">
          <cell r="A9285" t="str">
            <v>33.03.027</v>
          </cell>
          <cell r="B9285" t="str">
            <v xml:space="preserve">FORNECIMENTO E INSTALAÇÃO GRELHA AR - A  325 X 225  - NOVA SEDE VÁRZEA </v>
          </cell>
          <cell r="C9285" t="str">
            <v>Un</v>
          </cell>
          <cell r="D9285">
            <v>42.06</v>
          </cell>
          <cell r="E9285" t="str">
            <v xml:space="preserve">SEDUC </v>
          </cell>
        </row>
        <row r="9286">
          <cell r="A9286">
            <v>0</v>
          </cell>
        </row>
        <row r="9287">
          <cell r="A9287" t="str">
            <v>33.03.028</v>
          </cell>
          <cell r="B9287" t="str">
            <v xml:space="preserve">FORNECIMENTO E INSTALAÇÃO GRELHA AR - A  825 X 465  - NOVA SEDE VÁRZEA </v>
          </cell>
          <cell r="C9287" t="str">
            <v>Un</v>
          </cell>
          <cell r="D9287">
            <v>154.32</v>
          </cell>
          <cell r="E9287" t="str">
            <v xml:space="preserve">SEDUC </v>
          </cell>
        </row>
        <row r="9288">
          <cell r="A9288">
            <v>0</v>
          </cell>
        </row>
        <row r="9289">
          <cell r="A9289" t="str">
            <v>33.03.029</v>
          </cell>
          <cell r="B9289" t="str">
            <v xml:space="preserve">FORNECIMENTO E INSTALAÇÃO GRELHA AR - A  365 X 265  - NOVA SEDE VÁRZEA </v>
          </cell>
          <cell r="C9289" t="str">
            <v>Un</v>
          </cell>
          <cell r="D9289">
            <v>51.25</v>
          </cell>
          <cell r="E9289" t="str">
            <v xml:space="preserve">SEDUC </v>
          </cell>
        </row>
        <row r="9290">
          <cell r="A9290">
            <v>0</v>
          </cell>
        </row>
        <row r="9291">
          <cell r="A9291" t="str">
            <v>33.03.030</v>
          </cell>
          <cell r="B9291" t="str">
            <v xml:space="preserve">FORNECIMENTO E INSTALAÇÃO GRELHA AR - A  425 X 325  - NOVA SEDE VÁRZEA </v>
          </cell>
          <cell r="C9291" t="str">
            <v>Un</v>
          </cell>
          <cell r="D9291">
            <v>65.52</v>
          </cell>
          <cell r="E9291" t="str">
            <v xml:space="preserve">SEDUC </v>
          </cell>
        </row>
        <row r="9292">
          <cell r="A9292">
            <v>0</v>
          </cell>
        </row>
        <row r="9293">
          <cell r="A9293" t="str">
            <v>33.03.031</v>
          </cell>
          <cell r="B9293" t="str">
            <v xml:space="preserve">FORNECIMENTO E INSTALAÇÃO GRELHA AR - A  1.025 X 465  - NOVA SEDE VÁRZEA </v>
          </cell>
          <cell r="C9293" t="str">
            <v>Un</v>
          </cell>
          <cell r="D9293">
            <v>188.11</v>
          </cell>
          <cell r="E9293" t="str">
            <v xml:space="preserve">SEDUC </v>
          </cell>
        </row>
        <row r="9294">
          <cell r="A9294">
            <v>0</v>
          </cell>
        </row>
        <row r="9295">
          <cell r="A9295" t="str">
            <v>33.03.032</v>
          </cell>
          <cell r="B9295" t="str">
            <v>FORNECIMENTO E INSTALAÇÃO DE GRELHA  AR-A 325 X 265 - NOVA SEDE VÁRZEA</v>
          </cell>
          <cell r="C9295" t="str">
            <v>Un</v>
          </cell>
          <cell r="D9295">
            <v>60.12</v>
          </cell>
          <cell r="E9295" t="str">
            <v>SEDUC</v>
          </cell>
        </row>
        <row r="9296">
          <cell r="A9296">
            <v>0</v>
          </cell>
        </row>
        <row r="9297">
          <cell r="A9297" t="str">
            <v>33.03.033</v>
          </cell>
          <cell r="B9297" t="str">
            <v xml:space="preserve">FORNECIMENTO E INSTALAÇÃO GRELHA AR - A  265 X 265  - NOVA SEDE VÁRZEA </v>
          </cell>
          <cell r="C9297" t="str">
            <v>Un</v>
          </cell>
          <cell r="D9297">
            <v>40.9</v>
          </cell>
          <cell r="E9297" t="str">
            <v xml:space="preserve">SEDUC </v>
          </cell>
        </row>
        <row r="9298">
          <cell r="A9298">
            <v>0</v>
          </cell>
        </row>
        <row r="9299">
          <cell r="A9299" t="str">
            <v>33.03.034</v>
          </cell>
          <cell r="B9299" t="str">
            <v xml:space="preserve">FORNECIMENTO E INSTALAÇÃO GRELHA AWK 297 X 297  - NOVA SEDE VÁRZEA </v>
          </cell>
          <cell r="C9299" t="str">
            <v>Un</v>
          </cell>
          <cell r="D9299">
            <v>50.59</v>
          </cell>
          <cell r="E9299" t="str">
            <v xml:space="preserve">SEDUC </v>
          </cell>
        </row>
        <row r="9300">
          <cell r="A9300">
            <v>0</v>
          </cell>
        </row>
        <row r="9301">
          <cell r="A9301" t="str">
            <v>33.03.035</v>
          </cell>
          <cell r="B9301" t="str">
            <v xml:space="preserve">FORNECIMENTO E INSTALAÇÃO GRELHA AGS - T 325 X 265 - NOVA SEDE VÁRZEA </v>
          </cell>
          <cell r="C9301" t="str">
            <v>Un</v>
          </cell>
          <cell r="D9301">
            <v>79.95</v>
          </cell>
          <cell r="E9301" t="str">
            <v xml:space="preserve">SEDUC </v>
          </cell>
        </row>
        <row r="9302">
          <cell r="A9302">
            <v>0</v>
          </cell>
        </row>
        <row r="9303">
          <cell r="A9303" t="str">
            <v>33.04.001</v>
          </cell>
          <cell r="B9303" t="str">
            <v>FORNECIMENTO E INSTALAÇÃO DE DUTOS REFRIG. C/ CHAPA GALV. #26, INCL. ISOLAM. TERM, CANTONEIRA, FITA ALUM, SELO PLAST. FITA PLAST, REBITE, PARAF., CORTE E PERDA DA CHAPA, LÂMINA E BROCAS - NOVA SEDE - VÁRZEA</v>
          </cell>
          <cell r="C9303" t="str">
            <v>Kg</v>
          </cell>
          <cell r="D9303">
            <v>22.56</v>
          </cell>
          <cell r="E9303" t="str">
            <v>SEDUC</v>
          </cell>
        </row>
        <row r="9304">
          <cell r="A9304">
            <v>0</v>
          </cell>
        </row>
        <row r="9305">
          <cell r="A9305" t="str">
            <v>33.04.002</v>
          </cell>
          <cell r="B9305" t="str">
            <v>FORNECIMENTO E INSTALAÇÃO DE DUTOS REFRIG. C/ CHAPA GALV. #24, INCL. ISOLAM. TERM, CANTONEIRA, FITA ALUM, SELO PLAST. FITA PLAST, REBITE, PARAF., CORTE E PERDA DA CHAPA, LÂMINA E BROCAS - NOVA SEDE - VÁRZEA</v>
          </cell>
          <cell r="C9305" t="str">
            <v>Kg</v>
          </cell>
          <cell r="D9305">
            <v>22.56</v>
          </cell>
          <cell r="E9305" t="str">
            <v>SEDUC</v>
          </cell>
        </row>
        <row r="9306">
          <cell r="A9306">
            <v>0</v>
          </cell>
        </row>
        <row r="9307">
          <cell r="A9307" t="str">
            <v>33.04.003</v>
          </cell>
          <cell r="B9307" t="str">
            <v>FORNECIMENTO E INSTALAÇÃO DE DUTOS REFRIG. C/ CHAPA GALV. #22, INCL. ISOLAM. TERM, CANTONEIRA, FITA ALUM, SELO PLAST. FITA PLAST, REBITE, PARAF., CORTE E PERDA DA CHAPA, LÂMINA E BROCAS - NOVA SEDE - VÁRZEA</v>
          </cell>
          <cell r="C9307" t="str">
            <v>Kg</v>
          </cell>
          <cell r="D9307">
            <v>22.56</v>
          </cell>
          <cell r="E9307" t="str">
            <v>SEDUC</v>
          </cell>
        </row>
        <row r="9308">
          <cell r="A9308">
            <v>0</v>
          </cell>
        </row>
        <row r="9309">
          <cell r="A9309" t="str">
            <v>33.04.004</v>
          </cell>
          <cell r="B9309" t="str">
            <v>FORNECIMENTO E INSTALAÇÃO DE DUTOS REFRIG. C/ CHAPA GALV. #20, INCL. ISOLAM. TERM, CANTONEIRA, FITA ALUM, SELO PLAST. FITA PLAST, REBITE, PARAF., CORTE E PERDA DA CHAPA, LÂMINA E BROCAS - NOVA SEDE - VÁRZEA</v>
          </cell>
          <cell r="C9309" t="str">
            <v>Kg</v>
          </cell>
          <cell r="D9309">
            <v>22.56</v>
          </cell>
          <cell r="E9309" t="str">
            <v>SEDUC</v>
          </cell>
        </row>
        <row r="9310">
          <cell r="A9310">
            <v>0</v>
          </cell>
        </row>
        <row r="9311">
          <cell r="A9311" t="str">
            <v>33.04.005</v>
          </cell>
          <cell r="B9311" t="str">
            <v>FORNECIMENTO E INSTALAÇÃO DE DUTOS REFRIG. C/ CHAPA GALV. #18, INCL. ISOLAM. TERM, CANTONEIRA, FITA ALUM, SELO PLAST. FITA PLAST, REBITE, PARAF., CORTE E PERDA DA CHAPA, LÂMINA E BROCAS - NOVA SEDE - VÁRZEA</v>
          </cell>
          <cell r="C9311" t="str">
            <v>Kg</v>
          </cell>
          <cell r="D9311">
            <v>22.56</v>
          </cell>
          <cell r="E9311" t="str">
            <v>SEDUC</v>
          </cell>
        </row>
        <row r="9312">
          <cell r="A9312">
            <v>0</v>
          </cell>
        </row>
        <row r="9313">
          <cell r="A9313" t="str">
            <v>33.04.006</v>
          </cell>
          <cell r="B9313" t="str">
            <v xml:space="preserve"> FORNECIMENTO E INSTALAÇÃO DE DUTOS DE REFRIGERAÇÃO FLEXIVEL DE 150MM - NOVA SEDE VÁRZEA</v>
          </cell>
          <cell r="C9313" t="str">
            <v>m</v>
          </cell>
          <cell r="D9313">
            <v>34.04</v>
          </cell>
          <cell r="E9313" t="str">
            <v>SEDUC</v>
          </cell>
        </row>
        <row r="9314">
          <cell r="A9314">
            <v>0</v>
          </cell>
        </row>
        <row r="9315">
          <cell r="A9315" t="str">
            <v>33.04.007</v>
          </cell>
          <cell r="B9315" t="str">
            <v xml:space="preserve"> FORNECIMENTO E INSTALAÇÃO DE DUTOS DE REFRIGERAÇÃO FLEXIVEL DE 100 MM - NOVA SEDE VÁRZEA</v>
          </cell>
          <cell r="C9315" t="str">
            <v>m</v>
          </cell>
          <cell r="D9315">
            <v>22.05</v>
          </cell>
          <cell r="E9315" t="str">
            <v>SEDUC</v>
          </cell>
        </row>
        <row r="9316">
          <cell r="A9316">
            <v>0</v>
          </cell>
        </row>
        <row r="9317">
          <cell r="A9317" t="str">
            <v>33.05.001</v>
          </cell>
          <cell r="B9317" t="str">
            <v>FORNECIMENTO E INSTALAÇÃO DE EXAUSTOR AXC - 150 E SUPORTE - NOVA SEDE VÁRZEA</v>
          </cell>
          <cell r="C9317" t="str">
            <v>Un</v>
          </cell>
          <cell r="D9317">
            <v>1205.1400000000001</v>
          </cell>
          <cell r="E9317" t="str">
            <v xml:space="preserve">SEDUC </v>
          </cell>
        </row>
        <row r="9318">
          <cell r="A9318">
            <v>0</v>
          </cell>
        </row>
        <row r="9319">
          <cell r="A9319" t="str">
            <v>33.05.002</v>
          </cell>
          <cell r="B9319" t="str">
            <v>FORNECIMENTO E INSTALAÇÃO DE EXAUSTOR AXC-200B E SUPORTE - NOVA SEDE VÁRZEA</v>
          </cell>
          <cell r="C9319" t="str">
            <v>Un</v>
          </cell>
          <cell r="D9319">
            <v>1401.95</v>
          </cell>
          <cell r="E9319" t="str">
            <v xml:space="preserve">SEDUC </v>
          </cell>
        </row>
        <row r="9320">
          <cell r="A9320">
            <v>0</v>
          </cell>
        </row>
        <row r="9321">
          <cell r="A9321" t="str">
            <v>33.05.003</v>
          </cell>
          <cell r="B9321" t="str">
            <v>FORNECIMENTO E INSTALAÇÃO DE EXAUSTOR AXC-315A E SUPORTE - NOVA SEDE VÁRZEA</v>
          </cell>
          <cell r="C9321" t="str">
            <v>Un</v>
          </cell>
          <cell r="D9321">
            <v>1733.53</v>
          </cell>
          <cell r="E9321" t="str">
            <v xml:space="preserve">SEDUC </v>
          </cell>
        </row>
        <row r="9322">
          <cell r="A9322">
            <v>0</v>
          </cell>
        </row>
        <row r="9323">
          <cell r="A9323" t="str">
            <v>33.05.004</v>
          </cell>
          <cell r="B9323" t="str">
            <v>FORNECIMENTO E INSTALAÇÃO DE EXAUSTOR AXIAL 3.000M³/H - NOVA SEDE VÁRZEA</v>
          </cell>
          <cell r="C9323" t="str">
            <v>Un</v>
          </cell>
          <cell r="D9323">
            <v>1849.34</v>
          </cell>
          <cell r="E9323" t="str">
            <v xml:space="preserve">SEDUC </v>
          </cell>
        </row>
        <row r="9324">
          <cell r="A9324">
            <v>0</v>
          </cell>
        </row>
        <row r="9325">
          <cell r="A9325" t="str">
            <v>33.06.001</v>
          </cell>
          <cell r="B9325" t="str">
            <v>FORNECIMENTO E INSTALAÇÃO DE SUPORTE PARA CONDENSADORES SPLITS 7.000 A 24.000 BTUS - NOVA SEDE VÁRZEA</v>
          </cell>
          <cell r="C9325" t="str">
            <v>Un</v>
          </cell>
          <cell r="D9325">
            <v>40.590000000000003</v>
          </cell>
          <cell r="E9325" t="str">
            <v xml:space="preserve">SEDUC </v>
          </cell>
        </row>
        <row r="9326">
          <cell r="A9326">
            <v>0</v>
          </cell>
        </row>
        <row r="9327">
          <cell r="A9327" t="str">
            <v>33.06.002</v>
          </cell>
          <cell r="B9327" t="str">
            <v>FORNECIMENTO E INSTALAÇÃO DE SUPORTE PARA CONDENSADORES SPLITS 24.000 A 36.000 BTUS - NOVA SEDE VÁRZEA</v>
          </cell>
          <cell r="C9327" t="str">
            <v>Un</v>
          </cell>
          <cell r="D9327">
            <v>46.18</v>
          </cell>
          <cell r="E9327" t="str">
            <v xml:space="preserve">SEDUC </v>
          </cell>
        </row>
        <row r="9328">
          <cell r="A9328">
            <v>0</v>
          </cell>
        </row>
        <row r="9329">
          <cell r="A9329" t="str">
            <v>33.06.003</v>
          </cell>
          <cell r="B9329" t="str">
            <v>FORNECIMENTO E INSTALAÇÃO DE SUPORTE PARA CONDENSADORES SPLITS 48.000 A 60.000 BTUS - NOVA SEDE VÁRZEA</v>
          </cell>
          <cell r="C9329" t="str">
            <v>Un</v>
          </cell>
          <cell r="D9329">
            <v>90.43</v>
          </cell>
          <cell r="E9329" t="str">
            <v xml:space="preserve">SEDUC </v>
          </cell>
        </row>
        <row r="9330">
          <cell r="A9330">
            <v>0</v>
          </cell>
        </row>
        <row r="9331">
          <cell r="A9331" t="str">
            <v>33.07.001</v>
          </cell>
          <cell r="B9331" t="str">
            <v>FORNECIMENTO E INSTALAÇÃO DE CAIXA P/ HIDRANTE 2 LAN. MANG. DE 38 X 15M - NOVA SEDE - VÁRZEA</v>
          </cell>
          <cell r="C9331" t="str">
            <v>Un</v>
          </cell>
          <cell r="D9331">
            <v>1159.28</v>
          </cell>
          <cell r="E9331" t="str">
            <v>SEDUC</v>
          </cell>
        </row>
        <row r="9332">
          <cell r="A9332">
            <v>0</v>
          </cell>
        </row>
        <row r="9333">
          <cell r="A9333" t="str">
            <v>33.07.002</v>
          </cell>
          <cell r="B9333" t="str">
            <v xml:space="preserve"> FORNECIMENTO E INSTALAÇÃO DE CAIXA P/ HIDRANTE 8 LAN. MANG. DE 38 X 15M - NOVA SEDE - VÁRZEA</v>
          </cell>
          <cell r="C9333" t="str">
            <v>Un</v>
          </cell>
          <cell r="D9333">
            <v>2253.27</v>
          </cell>
          <cell r="E9333" t="str">
            <v>SEDUC</v>
          </cell>
        </row>
        <row r="9334">
          <cell r="A9334">
            <v>0</v>
          </cell>
        </row>
        <row r="9335">
          <cell r="A9335" t="str">
            <v>33.07.003</v>
          </cell>
          <cell r="B9335" t="str">
            <v>FORNECIMENTO E INSTALAÇÃO DE CAIXA PARA HIDRANTE 20 - NOVA  SEDE - VÁRZEA</v>
          </cell>
          <cell r="C9335" t="str">
            <v>Un</v>
          </cell>
          <cell r="D9335">
            <v>2046.51</v>
          </cell>
          <cell r="E9335" t="str">
            <v>SEDUC</v>
          </cell>
        </row>
        <row r="9336">
          <cell r="A9336">
            <v>0</v>
          </cell>
        </row>
        <row r="9337">
          <cell r="A9337" t="str">
            <v>33.07.004</v>
          </cell>
          <cell r="B9337" t="str">
            <v>FORNECIMENTO E INSTALAÇÃO DE LUVA DE REDUÇÃO GALVANIZADA A FOGO DIAM. 4 X 2 1/2" TUP. - NOVA SEDE VÁRZEA</v>
          </cell>
          <cell r="C9337" t="str">
            <v>Un</v>
          </cell>
          <cell r="D9337">
            <v>78.89</v>
          </cell>
          <cell r="E9337" t="str">
            <v>SEDUC</v>
          </cell>
        </row>
        <row r="9338">
          <cell r="A9338">
            <v>0</v>
          </cell>
        </row>
        <row r="9339">
          <cell r="A9339" t="str">
            <v>33.07.005</v>
          </cell>
          <cell r="B9339" t="str">
            <v>FORNECIMENTO E INSTALAÇÃO DE LUVA GALVANIZADA A FOGO DIAM. 2 1/2 X 2" TUP - NOVA SEDE - VÁRZEA</v>
          </cell>
          <cell r="C9339" t="str">
            <v>Un</v>
          </cell>
          <cell r="D9339">
            <v>37.869999999999997</v>
          </cell>
          <cell r="E9339" t="str">
            <v xml:space="preserve">SEDUC </v>
          </cell>
        </row>
        <row r="9340">
          <cell r="A9340">
            <v>0</v>
          </cell>
        </row>
        <row r="9341">
          <cell r="A9341" t="str">
            <v>33.07.006</v>
          </cell>
          <cell r="B9341" t="str">
            <v>FORNECIMENTO E INSTALAÇÃO DE LUVA DE REDUÇÃO GALVANIZADA A FOGO DIAM. 2 1/2 X 1 1/2" TUP - NOVA SEDE VÁRZEA</v>
          </cell>
          <cell r="C9341" t="str">
            <v>Un</v>
          </cell>
          <cell r="D9341">
            <v>35.619999999999997</v>
          </cell>
          <cell r="E9341" t="str">
            <v xml:space="preserve">SEDUC </v>
          </cell>
        </row>
        <row r="9342">
          <cell r="A9342">
            <v>0</v>
          </cell>
        </row>
        <row r="9343">
          <cell r="A9343" t="str">
            <v>33.07.007</v>
          </cell>
          <cell r="B9343" t="str">
            <v>FORNECIMENTO E INSTALAÇÃO DE LUVA DE REDUÇÃO GALVANIZADA A FOGO DIAM. 2  X 1 " TUP - NOVA SEDE VÁRZEA</v>
          </cell>
          <cell r="C9343" t="str">
            <v>Un</v>
          </cell>
          <cell r="D9343">
            <v>28.88</v>
          </cell>
          <cell r="E9343" t="str">
            <v>SEDUC</v>
          </cell>
        </row>
        <row r="9344">
          <cell r="A9344">
            <v>0</v>
          </cell>
        </row>
        <row r="9345">
          <cell r="A9345" t="str">
            <v>33.07.008</v>
          </cell>
          <cell r="B9345" t="str">
            <v>FORNECIMENTO E INSTALAÇÃO DE LUVA DE REDUÇÃO GALVANIZADA A FOGO DIAM. 1 1/2 X 1 1/4 TUP - NOVA SEDE VÁRZEA</v>
          </cell>
          <cell r="C9345" t="str">
            <v>Un</v>
          </cell>
          <cell r="D9345">
            <v>24.02</v>
          </cell>
          <cell r="E9345" t="str">
            <v xml:space="preserve">SEDUC </v>
          </cell>
        </row>
        <row r="9346">
          <cell r="A9346">
            <v>0</v>
          </cell>
        </row>
        <row r="9347">
          <cell r="A9347" t="str">
            <v>33.07.009</v>
          </cell>
          <cell r="B9347" t="str">
            <v>FORNECIMENTO E INSTALAÇÃO DE LUVA DE REDUÇÃO GALVANIZADA A FOGO DIAM. 1 1/4 X 1" TUP - NOVA SEDE VÁRZEA</v>
          </cell>
          <cell r="C9347" t="str">
            <v>Un</v>
          </cell>
          <cell r="D9347">
            <v>13.08</v>
          </cell>
          <cell r="E9347" t="str">
            <v xml:space="preserve">SEDUC </v>
          </cell>
        </row>
        <row r="9348">
          <cell r="A9348">
            <v>0</v>
          </cell>
        </row>
        <row r="9349">
          <cell r="A9349" t="str">
            <v>33.07.010</v>
          </cell>
          <cell r="B9349" t="str">
            <v>FORNECIMENTO E INSTALAÇÃO DE LUVA DE REDUÇÃO GALVANIZADA A FOGO DIAM. 2  X 1 1/2" TUP - NOVA SEDE VÁRZEA</v>
          </cell>
          <cell r="C9349" t="str">
            <v>Un</v>
          </cell>
          <cell r="D9349">
            <v>25.5</v>
          </cell>
          <cell r="E9349" t="str">
            <v>SEDUC</v>
          </cell>
        </row>
        <row r="9350">
          <cell r="A9350">
            <v>0</v>
          </cell>
        </row>
        <row r="9351">
          <cell r="A9351" t="str">
            <v>33.07.011</v>
          </cell>
          <cell r="B9351" t="str">
            <v>FORNECIMENTO E INSTALAÇÃO DE LUVA DE REDUÇÃO GALVANIZADA A FOGO DIAM. 4 X 2" TUP - NOVA SEDE VÁRZEA</v>
          </cell>
          <cell r="C9351" t="str">
            <v>Un</v>
          </cell>
          <cell r="D9351">
            <v>78.430000000000007</v>
          </cell>
          <cell r="E9351" t="str">
            <v xml:space="preserve">SEDUC </v>
          </cell>
        </row>
        <row r="9352">
          <cell r="A9352">
            <v>0</v>
          </cell>
        </row>
        <row r="9353">
          <cell r="A9353" t="str">
            <v>33.07.012</v>
          </cell>
          <cell r="B9353" t="str">
            <v>FORNECIMENTO E INSTALAÇÃO DE LUVA DE REDUÇÃO GALVANIZADA A FOGO DIAM. 4" TUP - NOVA SEDE VÁRZEA</v>
          </cell>
          <cell r="C9353" t="str">
            <v>Un</v>
          </cell>
          <cell r="D9353">
            <v>76.260000000000005</v>
          </cell>
          <cell r="E9353" t="str">
            <v>SEDUC</v>
          </cell>
        </row>
        <row r="9354">
          <cell r="A9354">
            <v>0</v>
          </cell>
        </row>
        <row r="9355">
          <cell r="A9355" t="str">
            <v>33.07.013</v>
          </cell>
          <cell r="B9355" t="str">
            <v>FORNECIMENTO E INSTALAÇÃO DE LUVA DE REDUÇÃO GALVANIZADA A FOGO DIAM. 2 1/2 " TUP - NOVA SEDE VÁRZEA</v>
          </cell>
          <cell r="C9355" t="str">
            <v>Un</v>
          </cell>
          <cell r="D9355">
            <v>37.880000000000003</v>
          </cell>
          <cell r="E9355" t="str">
            <v>SEDUC</v>
          </cell>
        </row>
        <row r="9356">
          <cell r="A9356">
            <v>0</v>
          </cell>
        </row>
        <row r="9357">
          <cell r="A9357" t="str">
            <v>33.07.014</v>
          </cell>
          <cell r="B9357" t="str">
            <v xml:space="preserve"> FORNECIMENTO E INSTALAÇÃO DE LUVA GALVANIZADA A FOGO DIAM. 2 " TUP - NOVA SEDE VÁRZEA</v>
          </cell>
          <cell r="C9357" t="str">
            <v>Un</v>
          </cell>
          <cell r="D9357">
            <v>23.57</v>
          </cell>
          <cell r="E9357" t="str">
            <v>SEDUC</v>
          </cell>
        </row>
        <row r="9358">
          <cell r="A9358">
            <v>0</v>
          </cell>
        </row>
        <row r="9359">
          <cell r="A9359" t="str">
            <v>33.07.015</v>
          </cell>
          <cell r="B9359" t="str">
            <v>FORNECIMENTO E INSTALAÇÃO DE LUVA GALVANIZADA A FOGO DIAM.  1 1/2" TUP - NOVA SEDE VÁRZEA</v>
          </cell>
          <cell r="C9359" t="str">
            <v>Un</v>
          </cell>
          <cell r="D9359">
            <v>17.3</v>
          </cell>
          <cell r="E9359" t="str">
            <v xml:space="preserve">SEDUC </v>
          </cell>
        </row>
        <row r="9360">
          <cell r="A9360">
            <v>0</v>
          </cell>
        </row>
        <row r="9361">
          <cell r="A9361" t="str">
            <v>33.07.016</v>
          </cell>
          <cell r="B9361" t="str">
            <v>FORNECIMENTO E INSTALAÇÃO DE LUVA GALVANIZADA A FOGO DIAM. 1 1/4 TUP - NOVA SEDE VÁRZEA</v>
          </cell>
          <cell r="C9361" t="str">
            <v>Un</v>
          </cell>
          <cell r="D9361">
            <v>15.56</v>
          </cell>
          <cell r="E9361" t="str">
            <v>SEDUC</v>
          </cell>
        </row>
        <row r="9362">
          <cell r="A9362">
            <v>0</v>
          </cell>
        </row>
        <row r="9363">
          <cell r="A9363" t="str">
            <v>33.07.017</v>
          </cell>
          <cell r="B9363" t="str">
            <v>FORNECIMENTO E INSTALAÇÃO DE LUVA GALVANIZADA A FOGO DIAM. 1 TUP - NOVA SEDE VÁRZEA</v>
          </cell>
          <cell r="C9363" t="str">
            <v>Un</v>
          </cell>
          <cell r="D9363">
            <v>12.88</v>
          </cell>
          <cell r="E9363" t="str">
            <v>SEDUC</v>
          </cell>
        </row>
        <row r="9364">
          <cell r="A9364">
            <v>0</v>
          </cell>
        </row>
        <row r="9365">
          <cell r="A9365" t="str">
            <v>33.07.018</v>
          </cell>
          <cell r="B9365" t="str">
            <v>FORNECIMENTO E INSTALAÇÃO DE COTOVELO GALVANIZADA A FOGO 90° DIAM. 2" TUP - NOVA SEDE VÁRZEA</v>
          </cell>
          <cell r="C9365" t="str">
            <v>Un</v>
          </cell>
          <cell r="D9365">
            <v>28.87</v>
          </cell>
          <cell r="E9365" t="str">
            <v xml:space="preserve">SEDUC </v>
          </cell>
        </row>
        <row r="9366">
          <cell r="A9366">
            <v>0</v>
          </cell>
        </row>
        <row r="9367">
          <cell r="A9367" t="str">
            <v>33.07.019</v>
          </cell>
          <cell r="B9367" t="str">
            <v>FORNECIMENTO E INSTALAÇÃO DE COTOVELO GALVANIZADA A FOGO 90° DIAM. 1 1/2" TUP - NOVA SEDE VÁRZEA</v>
          </cell>
          <cell r="C9367" t="str">
            <v>Un</v>
          </cell>
          <cell r="D9367">
            <v>22.14</v>
          </cell>
          <cell r="E9367" t="str">
            <v>SEDUC</v>
          </cell>
        </row>
        <row r="9368">
          <cell r="A9368">
            <v>0</v>
          </cell>
        </row>
        <row r="9369">
          <cell r="A9369" t="str">
            <v>33.07.020</v>
          </cell>
          <cell r="B9369" t="str">
            <v>FORNECIMENTO E INSTALAÇÃO DE COTOVELO GALVANIZADA A FOGO 90° DIAM. 1 1/4" TUP - NOVA SEDE VÁRZEA</v>
          </cell>
          <cell r="C9369" t="str">
            <v>Un</v>
          </cell>
          <cell r="D9369">
            <v>25.11</v>
          </cell>
          <cell r="E9369" t="str">
            <v xml:space="preserve">SEDUC </v>
          </cell>
        </row>
        <row r="9370">
          <cell r="A9370">
            <v>0</v>
          </cell>
        </row>
        <row r="9371">
          <cell r="A9371" t="str">
            <v>33.07.021</v>
          </cell>
          <cell r="B9371" t="str">
            <v>FORNECIMENTO E INSTALAÇÃO DE COTOVELO GALVANIZADA A FOGO 90° DIAM. 1" TUP - NOVA SEDE VÁRZEA</v>
          </cell>
          <cell r="C9371" t="str">
            <v>Un</v>
          </cell>
          <cell r="D9371">
            <v>15.49</v>
          </cell>
          <cell r="E9371" t="str">
            <v xml:space="preserve">SEDUC </v>
          </cell>
        </row>
        <row r="9372">
          <cell r="A9372">
            <v>0</v>
          </cell>
        </row>
        <row r="9373">
          <cell r="A9373" t="str">
            <v>33.07.022</v>
          </cell>
          <cell r="B9373" t="str">
            <v>FORNECIMENTO E INSTALAÇÃO DE COTOVELO GALVANIZADA A FOGO 90° DIAM. 4" TUP - NOVA SEDE VÁRZEA</v>
          </cell>
          <cell r="C9373" t="str">
            <v>Un</v>
          </cell>
          <cell r="D9373">
            <v>105.97</v>
          </cell>
          <cell r="E9373" t="str">
            <v xml:space="preserve">SEDUC </v>
          </cell>
        </row>
        <row r="9374">
          <cell r="A9374">
            <v>0</v>
          </cell>
        </row>
        <row r="9375">
          <cell r="A9375" t="str">
            <v>33.07.023</v>
          </cell>
          <cell r="B9375" t="str">
            <v>FORNECIMENTO E INSTALAÇÃO DE COTOVELO GALVANIZADA A FOGO 90° DIAM. 2 1/2" TUP - NOVA SEDE VÁRZEA</v>
          </cell>
          <cell r="C9375" t="str">
            <v>Un</v>
          </cell>
          <cell r="D9375">
            <v>51.89</v>
          </cell>
          <cell r="E9375" t="str">
            <v>SEDUC</v>
          </cell>
        </row>
        <row r="9376">
          <cell r="A9376">
            <v>0</v>
          </cell>
        </row>
        <row r="9377">
          <cell r="A9377" t="str">
            <v>33.07.024</v>
          </cell>
          <cell r="B9377" t="str">
            <v>FORNECIMENTO E INSTALAÇÃO DE COTOVELO MACHO E FEMEA 90°  GALVANIZADO A FOGO DIAM. 2 1/2" TUP - NOVA SEDE VÁRZEA</v>
          </cell>
          <cell r="C9377" t="str">
            <v>Un</v>
          </cell>
          <cell r="D9377">
            <v>59.39</v>
          </cell>
          <cell r="E9377" t="str">
            <v>SEDUC</v>
          </cell>
        </row>
        <row r="9378">
          <cell r="A9378">
            <v>0</v>
          </cell>
        </row>
        <row r="9379">
          <cell r="A9379" t="str">
            <v>33.07.025</v>
          </cell>
          <cell r="B9379" t="str">
            <v>FORNECIMENTO E INSTALAÇÃO DE COTOVELO 45° GALVANIZADA A FOGO DIAM. 2 1/2" TUP - NOVA SEDE VÁRZEA</v>
          </cell>
          <cell r="C9379" t="str">
            <v>Un</v>
          </cell>
          <cell r="D9379">
            <v>48.37</v>
          </cell>
          <cell r="E9379" t="str">
            <v>SEDUC</v>
          </cell>
        </row>
        <row r="9380">
          <cell r="A9380">
            <v>0</v>
          </cell>
        </row>
        <row r="9381">
          <cell r="A9381" t="str">
            <v>33.07.026</v>
          </cell>
          <cell r="B9381" t="str">
            <v>FORNECIMENTO E INSTALAÇÃO DE COTOVELO 45° GALVANIZADO A FOGO DIAM. 4" TUP - NOVA SEDE VÁRZEA</v>
          </cell>
          <cell r="C9381" t="str">
            <v>Un</v>
          </cell>
          <cell r="D9381">
            <v>103.78</v>
          </cell>
          <cell r="E9381" t="str">
            <v>SEDUC</v>
          </cell>
        </row>
        <row r="9382">
          <cell r="A9382">
            <v>0</v>
          </cell>
        </row>
        <row r="9383">
          <cell r="A9383" t="str">
            <v>33.07.028</v>
          </cell>
          <cell r="B9383" t="str">
            <v>FORNECIMENTO E INSTALAÇÃO DE TÊ GALVANIZADO A FOGO DIAM. 2 1/2" TUP - NOVA SEDE VÁRZEA</v>
          </cell>
          <cell r="C9383" t="str">
            <v>Un</v>
          </cell>
          <cell r="D9383">
            <v>56.7</v>
          </cell>
          <cell r="E9383" t="str">
            <v xml:space="preserve">SEDUC </v>
          </cell>
        </row>
        <row r="9384">
          <cell r="A9384">
            <v>0</v>
          </cell>
        </row>
        <row r="9385">
          <cell r="A9385" t="str">
            <v>33.07.029</v>
          </cell>
          <cell r="B9385" t="str">
            <v>FORNECIMENTO E INSTALAÇÃO DE TÊ GALVANIZADO A FOGO DIAM 2" TUP - NOVA SEDE - VÁRZEA</v>
          </cell>
          <cell r="C9385" t="str">
            <v>Un</v>
          </cell>
          <cell r="D9385">
            <v>46.41</v>
          </cell>
          <cell r="E9385" t="str">
            <v>SEDUC</v>
          </cell>
        </row>
        <row r="9386">
          <cell r="A9386">
            <v>0</v>
          </cell>
        </row>
        <row r="9387">
          <cell r="A9387" t="str">
            <v>33.07.030</v>
          </cell>
          <cell r="B9387" t="str">
            <v xml:space="preserve"> FORNECIMENTO E INSTALAÇÃO DE TÊ GALVANIZADO A FOGO DIAM. 1" TUP - NOVA SEDE VÁRZEA</v>
          </cell>
          <cell r="C9387" t="str">
            <v>Un</v>
          </cell>
          <cell r="D9387">
            <v>18.600000000000001</v>
          </cell>
          <cell r="E9387" t="str">
            <v>SEDUC</v>
          </cell>
        </row>
        <row r="9388">
          <cell r="A9388">
            <v>0</v>
          </cell>
        </row>
        <row r="9389">
          <cell r="A9389" t="str">
            <v>33.07.031</v>
          </cell>
          <cell r="B9389" t="str">
            <v>FORNECIMENTO E INSTALAÇÃO DE TÊ DE REDUÇÃO GALVANIZADO A FOGO DIAM. 2 X 1 1/2" TUP - NOVA SEDE VÁRZEA</v>
          </cell>
          <cell r="C9389" t="str">
            <v>Un</v>
          </cell>
          <cell r="D9389">
            <v>42.12</v>
          </cell>
          <cell r="E9389" t="str">
            <v xml:space="preserve">SEDUC </v>
          </cell>
        </row>
        <row r="9390">
          <cell r="A9390">
            <v>0</v>
          </cell>
        </row>
        <row r="9391">
          <cell r="A9391" t="str">
            <v>33.07.032</v>
          </cell>
          <cell r="B9391" t="str">
            <v>FORNECIMENTO E INSTALAÇÃO DE TÊ DE REDUÇÃO GALVANIZADO A FOGO DIAM. 1 1/2 X 1" TUP - NOVA SEDE VÁRZEA</v>
          </cell>
          <cell r="C9391" t="str">
            <v>Un</v>
          </cell>
          <cell r="D9391">
            <v>27.51</v>
          </cell>
          <cell r="E9391" t="str">
            <v xml:space="preserve">SEDUC </v>
          </cell>
        </row>
        <row r="9392">
          <cell r="A9392">
            <v>0</v>
          </cell>
        </row>
        <row r="9393">
          <cell r="A9393" t="str">
            <v>33.07.033</v>
          </cell>
          <cell r="B9393" t="str">
            <v>FORNECIMENTO E INSTALAÇÃO DE TÊ DE REDUÇÃO GALVANIZADO A FOGO DIAM. 1 1/4 X 1" TUP - NOVA SEDE VÁRZEA</v>
          </cell>
          <cell r="C9393" t="str">
            <v>Un</v>
          </cell>
          <cell r="D9393">
            <v>18.739999999999998</v>
          </cell>
          <cell r="E9393" t="str">
            <v xml:space="preserve">SEDUC </v>
          </cell>
        </row>
        <row r="9394">
          <cell r="A9394">
            <v>0</v>
          </cell>
        </row>
        <row r="9395">
          <cell r="A9395" t="str">
            <v>33.07.034</v>
          </cell>
          <cell r="B9395" t="str">
            <v>FORNECIMENTO E INSTALAÇÃO DE TÊ DE REDUÇÃO GALVANIZADO A FOGO DIAM. 2 X 1" TUP - NOVA SEDE VÁRZEA</v>
          </cell>
          <cell r="C9395" t="str">
            <v>Un</v>
          </cell>
          <cell r="D9395">
            <v>37.99</v>
          </cell>
          <cell r="E9395" t="str">
            <v xml:space="preserve">SEDUC </v>
          </cell>
        </row>
        <row r="9396">
          <cell r="A9396">
            <v>0</v>
          </cell>
        </row>
        <row r="9397">
          <cell r="A9397" t="str">
            <v>33.07.035</v>
          </cell>
          <cell r="B9397" t="str">
            <v>FORNECIMENTO E INSTALAÇÃO DE TÊ DE REDUÇÃO GALVANIZADO A FOGO DIAM. 2 1/2 X 1" TUP - NOVA SEDE VÁRZEA</v>
          </cell>
          <cell r="C9397" t="str">
            <v>Un</v>
          </cell>
          <cell r="D9397">
            <v>54.59</v>
          </cell>
          <cell r="E9397" t="str">
            <v xml:space="preserve">SEDUC </v>
          </cell>
        </row>
        <row r="9398">
          <cell r="A9398">
            <v>0</v>
          </cell>
        </row>
        <row r="9399">
          <cell r="A9399" t="str">
            <v>33.07.036</v>
          </cell>
          <cell r="B9399" t="str">
            <v>FORNECIMENTO E INSTALAÇÃO DE TUBULAÇÃO GALVANIZADO A FOGO DIAM. 2 1/2" X 6M - NOVA SEDE VÁRZEA</v>
          </cell>
          <cell r="C9399" t="str">
            <v>m</v>
          </cell>
          <cell r="D9399">
            <v>78.94</v>
          </cell>
          <cell r="E9399" t="str">
            <v>SEDUC</v>
          </cell>
        </row>
        <row r="9400">
          <cell r="A9400">
            <v>0</v>
          </cell>
        </row>
        <row r="9401">
          <cell r="A9401" t="str">
            <v>33.07.037</v>
          </cell>
          <cell r="B9401" t="str">
            <v>FORNECIMENTO E INSTALAÇÃO DE TUBULAÇÃO GALVANIZADO A FOGO DIAM. 2"  X 6M - NOVA SEDE VÁRZEA</v>
          </cell>
          <cell r="C9401" t="str">
            <v>m</v>
          </cell>
          <cell r="D9401">
            <v>53.58</v>
          </cell>
          <cell r="E9401" t="str">
            <v>SEDUC</v>
          </cell>
        </row>
        <row r="9402">
          <cell r="A9402">
            <v>0</v>
          </cell>
        </row>
        <row r="9403">
          <cell r="A9403" t="str">
            <v>33.07.038</v>
          </cell>
          <cell r="B9403" t="str">
            <v>FORNECIMENTO E INSTALAÇÃO DE TUBULAÇÃO GALVANIZADO A FOGO DIAM. 1 1/2" X 6M - NOVA SEDE VÁRZEA</v>
          </cell>
          <cell r="C9403" t="str">
            <v>m</v>
          </cell>
          <cell r="D9403">
            <v>39.15</v>
          </cell>
          <cell r="E9403" t="str">
            <v>SEDUC</v>
          </cell>
        </row>
        <row r="9404">
          <cell r="A9404">
            <v>0</v>
          </cell>
        </row>
        <row r="9405">
          <cell r="A9405" t="str">
            <v>33.07.039</v>
          </cell>
          <cell r="B9405" t="str">
            <v>FORNECIMENTO E INSTALAÇÃO DE TUBULAÇÃO GALVANIZADO A FOGO DIAM. 1 1/4" X 6M -  NOVA SEDE VÁRZEA</v>
          </cell>
          <cell r="C9405" t="str">
            <v>m</v>
          </cell>
          <cell r="D9405">
            <v>34.6</v>
          </cell>
          <cell r="E9405" t="str">
            <v>SEDUC</v>
          </cell>
        </row>
        <row r="9406">
          <cell r="A9406">
            <v>0</v>
          </cell>
        </row>
        <row r="9407">
          <cell r="A9407" t="str">
            <v>33.07.040</v>
          </cell>
          <cell r="B9407" t="str">
            <v>FORNECIMENTO E INSTALAÇÃO DE TUBULAÇÃO GALVANIZADO A FOGO DIAM. 1" X 6M - NOVA SEDE VÁRZEA</v>
          </cell>
          <cell r="C9407" t="str">
            <v>m</v>
          </cell>
          <cell r="D9407">
            <v>24.77</v>
          </cell>
          <cell r="E9407" t="str">
            <v>SEDUC</v>
          </cell>
        </row>
        <row r="9408">
          <cell r="A9408">
            <v>0</v>
          </cell>
        </row>
        <row r="9409">
          <cell r="A9409" t="str">
            <v>33.07.041</v>
          </cell>
          <cell r="B9409" t="str">
            <v>FORNECIMENTO E INSTALAÇÃO DE TÊ PARA HIDRANTE DIAM. 4 X 2 1/2" - NOVA SEDE VÁRZEA</v>
          </cell>
          <cell r="C9409" t="str">
            <v>Un</v>
          </cell>
          <cell r="D9409">
            <v>157.81</v>
          </cell>
          <cell r="E9409" t="str">
            <v>SEDUC</v>
          </cell>
        </row>
        <row r="9410">
          <cell r="A9410">
            <v>0</v>
          </cell>
        </row>
        <row r="9411">
          <cell r="A9411" t="str">
            <v>33.07.042</v>
          </cell>
          <cell r="B9411" t="str">
            <v>FORNECIMENTO E INSTALAÇÃO DE TAMPÃO STORZ DIAM. 63MM - NOVA SEDE VÁRZEA</v>
          </cell>
          <cell r="C9411" t="str">
            <v>Un</v>
          </cell>
          <cell r="D9411">
            <v>80.59</v>
          </cell>
          <cell r="E9411" t="str">
            <v>SEDUC</v>
          </cell>
        </row>
        <row r="9412">
          <cell r="A9412">
            <v>0</v>
          </cell>
        </row>
        <row r="9413">
          <cell r="A9413" t="str">
            <v>33.07.043</v>
          </cell>
          <cell r="B9413" t="str">
            <v>FORNECIMENTO E INSTALAÇÃO DE CURVA GALVANIZADO 90° DIAM.2 1/2" - NOVA SEDE VÁRZEA</v>
          </cell>
          <cell r="C9413" t="str">
            <v>Un</v>
          </cell>
          <cell r="D9413">
            <v>133.86000000000001</v>
          </cell>
          <cell r="E9413" t="str">
            <v>SEDUC</v>
          </cell>
        </row>
        <row r="9414">
          <cell r="A9414">
            <v>0</v>
          </cell>
        </row>
        <row r="9415">
          <cell r="A9415" t="str">
            <v>33.07.044</v>
          </cell>
          <cell r="B9415" t="str">
            <v>FORNECIMENTO E INSTALAÇÃO  DA VÁLVULA GLOBO 45° PARA HIDRANTE DIAM. 2 1/2" TUP - NOVA SEDE VÁRZEA</v>
          </cell>
          <cell r="C9415" t="str">
            <v>Un</v>
          </cell>
          <cell r="D9415">
            <v>137.87</v>
          </cell>
          <cell r="E9415" t="str">
            <v>SEDUC</v>
          </cell>
        </row>
        <row r="9416">
          <cell r="A9416">
            <v>0</v>
          </cell>
        </row>
        <row r="9417">
          <cell r="A9417" t="str">
            <v>33.07.045</v>
          </cell>
          <cell r="B9417" t="str">
            <v>FORNECIMENTO E INSTALÇAI DE NIPEL GALVANIZADO DUPLO DIAM. 2 1/2" - NOVA SEDE VÁRZEA</v>
          </cell>
          <cell r="C9417" t="str">
            <v>Un</v>
          </cell>
          <cell r="D9417">
            <v>27.27</v>
          </cell>
          <cell r="E9417" t="str">
            <v>SEDUC</v>
          </cell>
        </row>
        <row r="9418">
          <cell r="A9418">
            <v>0</v>
          </cell>
        </row>
        <row r="9419">
          <cell r="A9419" t="str">
            <v>33.07.046</v>
          </cell>
          <cell r="B9419" t="str">
            <v>FORNECIMENTO E ASSENTAMENTO DE TUBULAÇAÕ GALVANIZADA A FOGO DIAM. 4" X 6 M - NOVA SEDE VÁRZEA</v>
          </cell>
          <cell r="C9419" t="str">
            <v>m</v>
          </cell>
          <cell r="D9419">
            <v>146.94</v>
          </cell>
          <cell r="E9419" t="str">
            <v>SEDUC</v>
          </cell>
        </row>
        <row r="9420">
          <cell r="A9420">
            <v>0</v>
          </cell>
        </row>
        <row r="9421">
          <cell r="A9421" t="str">
            <v>33.07.047</v>
          </cell>
          <cell r="B9421" t="str">
            <v>FORNECIMENTO E INSTALAÇÃO DE TUBO PROLONGADOR DE  25MM PARA SPRINKLRES - NOVA SEDE VÁRZEA</v>
          </cell>
          <cell r="C9421" t="str">
            <v>m</v>
          </cell>
          <cell r="D9421">
            <v>34.14</v>
          </cell>
          <cell r="E9421" t="str">
            <v xml:space="preserve">SEDUC </v>
          </cell>
        </row>
        <row r="9422">
          <cell r="A9422">
            <v>0</v>
          </cell>
        </row>
        <row r="9423">
          <cell r="A9423" t="str">
            <v>33.07.048</v>
          </cell>
          <cell r="B9423" t="str">
            <v>FORNECIMENTO E INSTALAÇÃO DE LUVA DE REDUÇÃO DE 25X15MM PARA SPRINKLRES - NOVA SEDE VÁRZEA</v>
          </cell>
          <cell r="C9423" t="str">
            <v>Un</v>
          </cell>
          <cell r="D9423">
            <v>12.56</v>
          </cell>
          <cell r="E9423" t="str">
            <v xml:space="preserve">SEDUC </v>
          </cell>
        </row>
        <row r="9424">
          <cell r="A9424">
            <v>0</v>
          </cell>
        </row>
        <row r="9425">
          <cell r="A9425" t="str">
            <v>33.07.049</v>
          </cell>
          <cell r="B9425" t="str">
            <v>FORNECIMENTO E INSTALAÇÃO DE CANOPLA DE ACABAMENTO - NOVA SEDE VÁRZEA</v>
          </cell>
          <cell r="C9425" t="str">
            <v>Un</v>
          </cell>
          <cell r="D9425">
            <v>13.69</v>
          </cell>
          <cell r="E9425" t="str">
            <v>SEDUC</v>
          </cell>
        </row>
        <row r="9426">
          <cell r="A9426">
            <v>0</v>
          </cell>
        </row>
        <row r="9427">
          <cell r="A9427" t="str">
            <v>33.07.050</v>
          </cell>
          <cell r="B9427" t="str">
            <v>FORNECIMENTO E INSTALAÇÃO DE TAMPÃO ENGATE COM CORRENTE - NOVA SEDE VÁRZEA</v>
          </cell>
          <cell r="C9427" t="str">
            <v>Un</v>
          </cell>
          <cell r="D9427">
            <v>82.53</v>
          </cell>
          <cell r="E9427" t="str">
            <v xml:space="preserve">SEDUC </v>
          </cell>
        </row>
        <row r="9428">
          <cell r="A9428">
            <v>0</v>
          </cell>
        </row>
        <row r="9429">
          <cell r="A9429" t="str">
            <v>33.07.051</v>
          </cell>
          <cell r="B9429" t="str">
            <v>FORNECIMENTO E INSTALAÇÃO DE UNIÃO DIAM. 100MM - NOVA SEDE VÁRZEA</v>
          </cell>
          <cell r="C9429" t="str">
            <v>Un</v>
          </cell>
          <cell r="D9429">
            <v>345.06</v>
          </cell>
          <cell r="E9429" t="str">
            <v xml:space="preserve">SEDUC </v>
          </cell>
        </row>
        <row r="9430">
          <cell r="A9430">
            <v>0</v>
          </cell>
        </row>
        <row r="9431">
          <cell r="A9431" t="str">
            <v>33.07.052</v>
          </cell>
          <cell r="B9431" t="str">
            <v>FORNECIMENTO E INSTALAÇÃO DE ADAPTADOR ENGATE RÁPIDO DIAM. 63MM - NOVA SEDE VÁRZEA</v>
          </cell>
          <cell r="C9431" t="str">
            <v>Un</v>
          </cell>
          <cell r="D9431">
            <v>78.680000000000007</v>
          </cell>
          <cell r="E9431" t="str">
            <v xml:space="preserve">SEDUC </v>
          </cell>
        </row>
        <row r="9432">
          <cell r="A9432">
            <v>0</v>
          </cell>
        </row>
        <row r="9433">
          <cell r="A9433" t="str">
            <v>33.07.053</v>
          </cell>
          <cell r="B9433" t="str">
            <v>FORNECIMENTO E INSTALAÇÃO DE BICO SPRINKLERS 68°C -1/2" - NOVA SEDE VÁRZEA</v>
          </cell>
          <cell r="C9433" t="str">
            <v>Un</v>
          </cell>
          <cell r="D9433">
            <v>23.46</v>
          </cell>
          <cell r="E9433" t="str">
            <v>SEDUC</v>
          </cell>
        </row>
        <row r="9434">
          <cell r="A9434">
            <v>0</v>
          </cell>
        </row>
        <row r="9435">
          <cell r="A9435" t="str">
            <v>33.08.001</v>
          </cell>
          <cell r="B9435" t="str">
            <v>FORNECIMENTO E INSTALAÇÃO DE DETECTOR IÔNICO DE FUMAÇA - NOVA SEDE VÁRZEA</v>
          </cell>
          <cell r="C9435" t="str">
            <v>Un</v>
          </cell>
          <cell r="D9435">
            <v>194.05</v>
          </cell>
          <cell r="E9435" t="str">
            <v>SEDUC</v>
          </cell>
        </row>
        <row r="9436">
          <cell r="A9436">
            <v>0</v>
          </cell>
        </row>
        <row r="9437">
          <cell r="A9437" t="str">
            <v>33.08.002</v>
          </cell>
          <cell r="B9437" t="str">
            <v>FORNECIMENTO E INSTALAÇÃO DE DETECTOR TÉRMICO - NOVA SEDE VÁRZEA</v>
          </cell>
          <cell r="C9437" t="str">
            <v>Un</v>
          </cell>
          <cell r="D9437">
            <v>189.7</v>
          </cell>
          <cell r="E9437" t="str">
            <v xml:space="preserve">SEDUC </v>
          </cell>
        </row>
        <row r="9438">
          <cell r="A9438">
            <v>0</v>
          </cell>
        </row>
        <row r="9439">
          <cell r="A9439" t="str">
            <v>33.08.003</v>
          </cell>
          <cell r="B9439" t="str">
            <v xml:space="preserve">FORNECIMENTO E INSTALAÇÃO DE DETECTOR TERMOVELOCIMETRICO - NOVA SEDE VÁRZEA </v>
          </cell>
          <cell r="C9439" t="str">
            <v>Un</v>
          </cell>
          <cell r="D9439">
            <v>240.54</v>
          </cell>
          <cell r="E9439" t="str">
            <v xml:space="preserve">SEDUC </v>
          </cell>
        </row>
        <row r="9440">
          <cell r="A9440">
            <v>0</v>
          </cell>
        </row>
        <row r="9441">
          <cell r="A9441" t="str">
            <v>33.08.004</v>
          </cell>
          <cell r="B9441" t="str">
            <v>FORNECIMENTO E INSTALAÇÃO LUMINARIA AUT. NO TETO, P/ 02 LÂMP. FLUOR. COMPACTAS 9W, FACE DUPLA, C/ IND. DE SAIDA E SETA, EQUIP. BATER. PROP. 6VX4AH ( AUT. 1,5H) E RECAR. FLUT. AUT. E SUPOR. CHAP. GALV. - NOVA SEDE VÁRZEA</v>
          </cell>
          <cell r="C9441" t="str">
            <v>Un</v>
          </cell>
          <cell r="D9441">
            <v>104.2</v>
          </cell>
          <cell r="E9441" t="str">
            <v xml:space="preserve">SEDUC </v>
          </cell>
        </row>
        <row r="9442">
          <cell r="A9442">
            <v>0</v>
          </cell>
        </row>
        <row r="9443">
          <cell r="A9443" t="str">
            <v>33.08.005</v>
          </cell>
          <cell r="B9443" t="str">
            <v>FORNECIMENTO E INSTALAÇÃO UNIDADE  AUT. INST. PAREDE, P/ ILUM. EMERGENCIA, EQUIP. C/ 02 LÂMP. HALÓGENAS 55W, BAT. 12V/ 40AH - AUT. 1H - NOVA SEDE VÁRZEA</v>
          </cell>
          <cell r="C9443" t="str">
            <v>Un</v>
          </cell>
          <cell r="D9443">
            <v>427.55</v>
          </cell>
          <cell r="E9443" t="str">
            <v xml:space="preserve">SEDUC </v>
          </cell>
        </row>
        <row r="9444">
          <cell r="A9444">
            <v>0</v>
          </cell>
        </row>
        <row r="9445">
          <cell r="A9445" t="str">
            <v>33.08.006</v>
          </cell>
          <cell r="B9445" t="str">
            <v>FORNECIMENTO E INSTALAÇÃO LUMINARIA AUT. ARANDELA, P/ 02 LÂMP. FLUOR. COMPACTAS 9W, FACE DUPLA, C/ IND. DE SAIDA E SETA, EQUIP. BATER. PROP. 6VX4AH ( AUT. 1,5H) E RECAR. FLUT. AUT. E SUPOR. CHAP. GALV. - NOVA SEDE VÁRZEA</v>
          </cell>
          <cell r="C9445" t="str">
            <v>Un</v>
          </cell>
          <cell r="D9445">
            <v>104.2</v>
          </cell>
          <cell r="E9445" t="str">
            <v xml:space="preserve">SEDUC </v>
          </cell>
        </row>
        <row r="9446">
          <cell r="A9446">
            <v>0</v>
          </cell>
        </row>
        <row r="9447">
          <cell r="A9447" t="str">
            <v>33.08.007</v>
          </cell>
          <cell r="B9447" t="str">
            <v xml:space="preserve">FORNECIMENTO E INSTALAÇÃO DE SIRENE BITONAL DE ALARME - 95 DB ( A) - AUDIO VISUAL - NOVA SEDE VÁRZEA </v>
          </cell>
          <cell r="C9447" t="str">
            <v>Un</v>
          </cell>
          <cell r="D9447">
            <v>120.06</v>
          </cell>
          <cell r="E9447" t="str">
            <v xml:space="preserve">SEDUC </v>
          </cell>
        </row>
        <row r="9448">
          <cell r="A9448">
            <v>0</v>
          </cell>
        </row>
        <row r="9449">
          <cell r="A9449" t="str">
            <v>33.08.008</v>
          </cell>
          <cell r="B9449" t="str">
            <v>FORNECIMENTO E INSTALAÇÃO DE ACIONADOR MANUAL DE ALARME , ENDEREÇAVEL , TIPO "QUEBRE O VIDRO" - NOVA SEDE VÁRZEA</v>
          </cell>
          <cell r="C9449" t="str">
            <v>Un</v>
          </cell>
          <cell r="D9449">
            <v>141.91</v>
          </cell>
          <cell r="E9449" t="str">
            <v xml:space="preserve">SEDUC </v>
          </cell>
        </row>
        <row r="9450">
          <cell r="A9450">
            <v>0</v>
          </cell>
        </row>
        <row r="9451">
          <cell r="A9451" t="str">
            <v>33.08.009</v>
          </cell>
          <cell r="B9451" t="str">
            <v>FORNECIMENTO E INSTALAÇÃO DE PAINEL REPETIDOR - NOVA SEDE VÁRZEA</v>
          </cell>
          <cell r="C9451" t="str">
            <v>Un</v>
          </cell>
          <cell r="D9451">
            <v>1342.33</v>
          </cell>
          <cell r="E9451" t="str">
            <v xml:space="preserve">SEDUC </v>
          </cell>
        </row>
        <row r="9452">
          <cell r="A9452">
            <v>0</v>
          </cell>
        </row>
        <row r="9453">
          <cell r="A9453" t="str">
            <v>33.08.010</v>
          </cell>
          <cell r="B9453" t="str">
            <v xml:space="preserve">FORNECIMENTO E INSTALAÇÃO DE CENTRAL DETECÇÃO E ALARME ENDEREÇAVEL ( INTERLIGADA A CC) - NOVA SEDE VÁRZEA </v>
          </cell>
          <cell r="C9453" t="str">
            <v>Un</v>
          </cell>
          <cell r="D9453">
            <v>5766.55</v>
          </cell>
          <cell r="E9453" t="str">
            <v xml:space="preserve">SEDUC </v>
          </cell>
        </row>
        <row r="9454">
          <cell r="A9454">
            <v>0</v>
          </cell>
        </row>
        <row r="9455">
          <cell r="A9455" t="str">
            <v>33.08.011</v>
          </cell>
          <cell r="B9455" t="str">
            <v>FORNECIMENTO E INSTALAÇÃO LUMINARIA AUT. PAREDE, P/ 01 LÂMP. FLUOR. COMPACTAS 9W, FACE DUPLA, C/ IND. DE SAIDA E SETA, EQUIP. BATER. PROP. 6VX4AH ( AUT. 1,5H) E RECAR. FLUT. AUT. E SUPOR. CHAP. GALV. - NOVA SEDE VÁRZEA</v>
          </cell>
          <cell r="C9455" t="str">
            <v>Un</v>
          </cell>
          <cell r="D9455">
            <v>105.43</v>
          </cell>
          <cell r="E9455" t="str">
            <v xml:space="preserve">SEDUC </v>
          </cell>
        </row>
        <row r="9456">
          <cell r="A9456">
            <v>0</v>
          </cell>
        </row>
        <row r="9457">
          <cell r="A9457" t="str">
            <v>33.08.012</v>
          </cell>
          <cell r="B9457" t="str">
            <v>CABO BLINDADO DE 1,5MM² - NOVA SEDE VÁRZEA</v>
          </cell>
          <cell r="C9457" t="str">
            <v>m</v>
          </cell>
          <cell r="D9457">
            <v>12.61</v>
          </cell>
          <cell r="E9457" t="str">
            <v xml:space="preserve">SEDUC </v>
          </cell>
        </row>
        <row r="9458">
          <cell r="A9458">
            <v>0</v>
          </cell>
        </row>
        <row r="9459">
          <cell r="A9459" t="str">
            <v>33.09.001</v>
          </cell>
          <cell r="B9459" t="str">
            <v>FORNECIMENTO E INSTALAÇÃO DE DUTO DE PISO TIPO "U" CORRUG. 1 VIA 25X70, 4M, COM TAMPA, REF. 140-1/70, FAB. MOPA OU SIM., INCLUSIVE JUNÇÃO,SUPORTE DE FIX., PARAFUSOS,PORCAS, ARRUELAS E DEMAIS MAT. P/ EMENDA - NOVA SEDE VÁRZEA</v>
          </cell>
          <cell r="C9459" t="str">
            <v>Un</v>
          </cell>
          <cell r="D9459">
            <v>67.33</v>
          </cell>
          <cell r="E9459" t="str">
            <v>SEDUC</v>
          </cell>
        </row>
        <row r="9460">
          <cell r="A9460">
            <v>0</v>
          </cell>
        </row>
        <row r="9461">
          <cell r="A9461" t="str">
            <v>33.09.002</v>
          </cell>
          <cell r="B9461" t="str">
            <v>FORNECIMENTO E INSTALAÇÃO DE DUTO DE PISO TIPO "U" CORRUG. 2 VIA 25X70, 4M, COM TAMPA, REF. 142-2/70, FAB. MOPA OU SIM., INCLUSIVE JUNÇÃO,SUPORTE DE FIX., PARAFUSOS,PORCAS, ARRUELAS E DEMAIS MAT. P/ EMENDA - NOVA SEDE VÁRZEA</v>
          </cell>
          <cell r="C9461" t="str">
            <v>Un</v>
          </cell>
          <cell r="D9461">
            <v>116.14</v>
          </cell>
          <cell r="E9461" t="str">
            <v>SEDUC</v>
          </cell>
        </row>
        <row r="9462">
          <cell r="A9462">
            <v>0</v>
          </cell>
        </row>
        <row r="9463">
          <cell r="A9463" t="str">
            <v>33.09.003</v>
          </cell>
          <cell r="B9463" t="str">
            <v>FORNECIMENTO E INSTALAÇÃO DE TAMPÃO P/ DUTO DE PISO DE 25X280,  REF. 142-4/280, FAB. MOPA OU SIMILAR., INCLUSIVE JUNÇÃO,SUPORTE DE FIX., PARAFUSOS,PORCAS, ARRUELAS E DEMAIS MAT. P/ EMENDA - NOVA SEDE VÁRZEA</v>
          </cell>
          <cell r="C9463" t="str">
            <v>Un</v>
          </cell>
          <cell r="D9463">
            <v>16.2</v>
          </cell>
          <cell r="E9463" t="str">
            <v>SEDUC</v>
          </cell>
        </row>
        <row r="9464">
          <cell r="A9464">
            <v>0</v>
          </cell>
        </row>
        <row r="9465">
          <cell r="A9465" t="str">
            <v>33.09.004</v>
          </cell>
          <cell r="B9465" t="str">
            <v xml:space="preserve"> FORNECIMENTO E INSTALAÇÃO DE CX. DE TOMADA P/ DUTO DE PISO, C/ 02 VIAS DE 70,  REF. 145-11-PR, FAB. MOPA OU SIMILAR., INCLUSIVE PARAFUSOS,PORCAS, ARRUELAS E DEMAIS MAT. P/ INSTALAÇÃO - NOVA SEDE VÁRZEA</v>
          </cell>
          <cell r="C9465" t="str">
            <v>Un</v>
          </cell>
          <cell r="D9465">
            <v>60.35</v>
          </cell>
          <cell r="E9465" t="str">
            <v>SEDUC</v>
          </cell>
        </row>
        <row r="9466">
          <cell r="A9466">
            <v>0</v>
          </cell>
        </row>
        <row r="9467">
          <cell r="A9467" t="str">
            <v>33.09.005</v>
          </cell>
          <cell r="B9467" t="str">
            <v>FORNECIMENTO E INSTALAÇÃO DE CX. DE TOMADA P/ DUTO DE PISO, C/ 04 VIAS DE 70,  REF. 145-13-PR, FAB. MOPA OU SIMILAR, INCLUSIVE PARAFUSOS,PORCAS, ARRUELAS E DEMAIS MAT. P/ INSTALAÇÃO - NOVA SEDE VÁRZEA</v>
          </cell>
          <cell r="C9467" t="str">
            <v>Un</v>
          </cell>
          <cell r="D9467">
            <v>91.75</v>
          </cell>
          <cell r="E9467" t="str">
            <v>SEDUC</v>
          </cell>
        </row>
        <row r="9468">
          <cell r="A9468">
            <v>0</v>
          </cell>
        </row>
        <row r="9469">
          <cell r="A9469" t="str">
            <v>33.09.006</v>
          </cell>
          <cell r="B9469" t="str">
            <v>FORNECIMENTO E INSTALAÇÃO DE TAMPA LISA P/ CX  DE TOMADA, C/ 02 VIAS DE 70,  REF. 145-21-PR, FAB. MOPA OU SIMILAR., INCLUSIVE PARAFUSOS,PORCAS, ARRUELAS E DEMAIS MAT. P/INSTALAÇÃO- NOVA SEDE VÁRZEA</v>
          </cell>
          <cell r="C9469" t="str">
            <v>Un</v>
          </cell>
          <cell r="D9469">
            <v>46.44</v>
          </cell>
          <cell r="E9469" t="str">
            <v>SEDUC</v>
          </cell>
        </row>
        <row r="9470">
          <cell r="A9470">
            <v>0</v>
          </cell>
        </row>
        <row r="9471">
          <cell r="A9471" t="str">
            <v>33.09.007</v>
          </cell>
          <cell r="B9471" t="str">
            <v>FORNECIMENTO E INSTALAÇÃO DE TAMPA LISA P/ CX  DE TOMADA, C/ 04 VIAS DE 70,  REF. 145-23-PR, FAB. MOPA OU SIMILAR., INCLUSIVE PARAFUSOS,PORCAS, ARRUELAS E DEMAIS MAT. P/INSTALAÇÃO - NOVA SEDE VÁRZEA</v>
          </cell>
          <cell r="C9471" t="str">
            <v>Un</v>
          </cell>
          <cell r="D9471">
            <v>111.56</v>
          </cell>
          <cell r="E9471" t="str">
            <v>SEDUC</v>
          </cell>
        </row>
        <row r="9472">
          <cell r="A9472">
            <v>0</v>
          </cell>
        </row>
        <row r="9473">
          <cell r="A9473" t="str">
            <v>33.09.008</v>
          </cell>
          <cell r="B9473" t="str">
            <v>FORNECIMENTO E INSTALAÇÃO DE SUPORTE P/  CX  DE TOMADA, C/ 04 FUROS P/ TOMADA TIPO RJ-45,  REF. 149-12-PR, FAB. MOPA OU SIMILAR., INCLUSIVE PARAFUSOS,PORCAS, ARRUELAS E DEMAIS MAT. P/INSTALAÇÃO - NOVA SEDE VÁZEA</v>
          </cell>
          <cell r="C9473" t="str">
            <v>Un</v>
          </cell>
          <cell r="D9473">
            <v>11.36</v>
          </cell>
          <cell r="E9473" t="str">
            <v>SEDUC</v>
          </cell>
        </row>
        <row r="9474">
          <cell r="A9474">
            <v>0</v>
          </cell>
        </row>
        <row r="9475">
          <cell r="A9475" t="str">
            <v>33.09.009</v>
          </cell>
          <cell r="B9475" t="str">
            <v>FORNECIMENTO E INSTALAÇÃO DE SUPORTE P/  CX  DE TOMADA, C/ 04 FUROS P/ TOMADA TIPO PAINEL, 2P+T UNIVERS., REF. 149-15-PR, FAB. MOPA OU SIMILAR., INCLUSIVE PARAFUSOS,PORCAS, ARRUELAS E DEMAIS MAT. P/INSTALAÇÃO - NOVA SEDE VÁRZEA</v>
          </cell>
          <cell r="C9475" t="str">
            <v>Un</v>
          </cell>
          <cell r="D9475">
            <v>7.12</v>
          </cell>
          <cell r="E9475" t="str">
            <v>SEDUC</v>
          </cell>
        </row>
        <row r="9476">
          <cell r="A9476">
            <v>0</v>
          </cell>
        </row>
        <row r="9477">
          <cell r="A9477" t="str">
            <v>33.09.010</v>
          </cell>
          <cell r="B9477" t="str">
            <v>FORNECIMENTO E INSTALAÇÃO DE TOMADA TIPO PAINEL, 2P+T UNIV., 15A, 250V,C/ RABICHO,  REF. 149-101-PR, FAB. MOPA OU SIMILAR., INCLUSIVE  MATERIAIS P/INSTALAÇÃO - NOVA SEDE VÁRZEA</v>
          </cell>
          <cell r="C9477" t="str">
            <v>Un</v>
          </cell>
          <cell r="D9477">
            <v>7.73</v>
          </cell>
          <cell r="E9477" t="str">
            <v>SEDUC</v>
          </cell>
        </row>
        <row r="9478">
          <cell r="A9478">
            <v>0</v>
          </cell>
        </row>
        <row r="9479">
          <cell r="A9479" t="str">
            <v>33.09.011</v>
          </cell>
          <cell r="B9479" t="str">
            <v>FORNECIMENTO E INSTALAÇÃO DE CX . DE PASSAGEM P/ DUTO DE PISO, C/ 03 VIAS DE 70, REF. 143-107 -PR, FAB. MOPA OU SIMILAR., INCLUSIVE PARAFUSOS,PORCAS, ARRUELAS E DEMAIS MAT. P/INSTALAÇÃO - NOVA SEDE VÁRZEA</v>
          </cell>
          <cell r="C9479" t="str">
            <v>Un</v>
          </cell>
          <cell r="D9479">
            <v>145.96</v>
          </cell>
          <cell r="E9479" t="str">
            <v>SEDUC</v>
          </cell>
        </row>
        <row r="9480">
          <cell r="A9480">
            <v>0</v>
          </cell>
        </row>
        <row r="9481">
          <cell r="A9481" t="str">
            <v>33.09.012</v>
          </cell>
          <cell r="B9481" t="str">
            <v>FORNECIMENTO E INSTALAÇÃO DE CX. DE PASSAGEM P/ DUTO DE PISO, C/ 04 VIAS DE 70, REF. 143-108, FAB. MOPA OU SIMILAR., INCLUSIVE PARAFUSOS,PORCAS, ARRUELAS E DEMAIS MAT. P/INSTALAÇÃO - NOVA SEDE VÁRZEA</v>
          </cell>
          <cell r="C9481" t="str">
            <v>Un</v>
          </cell>
          <cell r="D9481">
            <v>227.18</v>
          </cell>
          <cell r="E9481" t="str">
            <v>SEDUC</v>
          </cell>
        </row>
        <row r="9482">
          <cell r="A9482">
            <v>0</v>
          </cell>
        </row>
        <row r="9483">
          <cell r="A9483" t="str">
            <v>33.09.013</v>
          </cell>
          <cell r="B9483" t="str">
            <v>FORNECIMENTO E INSTALAÇÃO DE POSTE DE DESCIDA DE CABOS, 129X44X2650MM, REF.191-02-E, FAB. MOPA OU SIM., INCL. 2 BOX DIAM.1/2" P/ CONEXÃO C/ ELET., TAMPA SUPERIOR E INFERIOR,ARREMATE, BASE,SUPORTE P/ 04 CONEC. RJ-45 CAT06 E DEMAIS MAT. P/ INSTALAÇÃO - NOVA</v>
          </cell>
          <cell r="C9483" t="str">
            <v>Un</v>
          </cell>
          <cell r="D9483">
            <v>411.42</v>
          </cell>
          <cell r="E9483" t="str">
            <v>SEDUC</v>
          </cell>
        </row>
        <row r="9484">
          <cell r="A9484">
            <v>0</v>
          </cell>
        </row>
        <row r="9485">
          <cell r="A9485" t="str">
            <v>33.09.014</v>
          </cell>
          <cell r="B9485" t="str">
            <v>FORNECIMENTO E INSTALAÇÃO DE POSTE DE DESCIDA DE CABOS, 129X44X2650MM, REF.191-02-E, FAB. MOPA OU SIM., INCL. 2 BOX DIAM.1/2" P/ CONEXÃO C/ ELET., TAMPA SUPERIOR E INFERIOR,ARREMATE, BASE,SUPORTE P/ 08 CONEC. RJ-45 CAT06 E DEMAIS MAT. P/ INSTALAÇÃO - NOVA</v>
          </cell>
          <cell r="C9485" t="str">
            <v>Un</v>
          </cell>
          <cell r="D9485">
            <v>411.42</v>
          </cell>
          <cell r="E9485" t="str">
            <v>SEDUC</v>
          </cell>
        </row>
        <row r="9486">
          <cell r="A9486">
            <v>0</v>
          </cell>
        </row>
        <row r="9487">
          <cell r="A9487" t="str">
            <v>33.09.015</v>
          </cell>
          <cell r="B9487" t="str">
            <v>FORNECIMENTO E INSTALAÇÃO DE CABO TELEFÔNICO COM 50 PAREAS, USO INTERNO, C/ DIAM. DO CONDUTOR DE  0,50MM, REF. FAST-CIT, FAB. FURUKAWA OU SIMILAR - NOVA SEDE VÁRZEA</v>
          </cell>
          <cell r="C9487" t="str">
            <v>m</v>
          </cell>
          <cell r="D9487">
            <v>15.1</v>
          </cell>
          <cell r="E9487" t="str">
            <v>SEDUC</v>
          </cell>
        </row>
        <row r="9488">
          <cell r="A9488">
            <v>0</v>
          </cell>
        </row>
        <row r="9489">
          <cell r="A9489" t="str">
            <v>33.09.016</v>
          </cell>
          <cell r="B9489" t="str">
            <v>FORNECIMENTO E INSTALAÇÃO DE PATCH CORD CINZA EM CABO UTP 4, TERMINAÇÕES EM CONEC. RJ-45 MACHO CAT.6, 2,5M DE COMPRIMENTO, PADRÃO DE CONF. T568A, REF.35123904, FURUKAWA OU SIMILAR - NOVA SEDE VÁRZEA</v>
          </cell>
          <cell r="C9489" t="str">
            <v>Un</v>
          </cell>
          <cell r="D9489">
            <v>36.83</v>
          </cell>
          <cell r="E9489" t="str">
            <v>SEDUC</v>
          </cell>
        </row>
        <row r="9490">
          <cell r="A9490">
            <v>0</v>
          </cell>
        </row>
        <row r="9491">
          <cell r="A9491" t="str">
            <v>33.09.017</v>
          </cell>
          <cell r="B9491" t="str">
            <v>FORNECIMENTO E INSTALAÇÃO DE PATCH CORD CINZA EM CABO UTP 1 PAR, CAT. 5E, TERMINAÇÕES EM CONEC. 110IDC, 2,0M DE COMPRIMENTO, PADRÃO DE CONF. T568A, REF.35123904, FURUKAWA OU SIMILAR - NOVA SEDE VÁRZEA</v>
          </cell>
          <cell r="C9491" t="str">
            <v>Un</v>
          </cell>
          <cell r="D9491">
            <v>14.22</v>
          </cell>
          <cell r="E9491" t="str">
            <v>SEDUC</v>
          </cell>
        </row>
        <row r="9492">
          <cell r="A9492">
            <v>0</v>
          </cell>
        </row>
        <row r="9493">
          <cell r="A9493" t="str">
            <v>33.09.018</v>
          </cell>
          <cell r="B9493" t="str">
            <v>FORNECIMENTO E INSTALAÇÃO DE PATCH CORD CINZA EM CABO UTP, 4 PARES, CAT. 5E, TERMINAÇÕES EM CONEC. 110IDC, 2,0M DE COMPRIMENTO, PADRÃO DE CONF. T568A, REF.35123904, FURUKAWA OU SIMILAR - NOVA SEDE VÁRZEA</v>
          </cell>
          <cell r="C9493" t="str">
            <v>Un</v>
          </cell>
          <cell r="D9493">
            <v>27.92</v>
          </cell>
          <cell r="E9493" t="str">
            <v>SEDUC</v>
          </cell>
        </row>
        <row r="9494">
          <cell r="A9494">
            <v>0</v>
          </cell>
        </row>
        <row r="9495">
          <cell r="A9495" t="str">
            <v>33.09.019</v>
          </cell>
          <cell r="B9495" t="str">
            <v>FORNECIMENTO E INSTALAÇÃO DE EXTENSÕES ÓPTICAS MULTIMODO DUPLEX C/ 2 FIBRAS 50X125, DE 1,5M DE COMP. , CONECTORIZADO EM CONEC. LC EM UMA DAS EXTREM. REF. 35260128, FAB FURUKAWA OU SIMILAR - NOVA SEDE VÁRZEA</v>
          </cell>
          <cell r="C9495" t="str">
            <v>Un</v>
          </cell>
          <cell r="D9495">
            <v>27.71</v>
          </cell>
          <cell r="E9495" t="str">
            <v>SEDUC</v>
          </cell>
        </row>
        <row r="9496">
          <cell r="A9496">
            <v>0</v>
          </cell>
        </row>
        <row r="9497">
          <cell r="A9497" t="str">
            <v>33.09.020</v>
          </cell>
          <cell r="B9497" t="str">
            <v>FORNECIMENTO E INSTALAÇÃO DE CORDÃO ÓPTICO MULTIMODO DUPLEX C/ 2 FIBRAS 50X125, DE 1,5M DE COMP. , CONECTORIZADO EM CONEC. LC EM UMA DAS EXTREM. REF. 33000058, FAB FURUKAWA OU SIMILAR - NOVA SEDE VÁRZEA</v>
          </cell>
          <cell r="C9497" t="str">
            <v>Un</v>
          </cell>
          <cell r="D9497">
            <v>154.53</v>
          </cell>
          <cell r="E9497" t="str">
            <v>SEDUC</v>
          </cell>
        </row>
        <row r="9498">
          <cell r="A9498">
            <v>0</v>
          </cell>
        </row>
        <row r="9499">
          <cell r="A9499" t="str">
            <v>33.09.021</v>
          </cell>
          <cell r="B9499" t="str">
            <v>FORNECIMENTO E INSTALAÇÃO DE RACK 19", EM CHAPA DE AÇO 18, PINT. ELETR. EPOXI, 24u, PÉS REGUL., GUAS DE CABOS VERT., TAMPAS, PORTA FRONTAL,CALHA DE 08 TOM, MAT. P/ INSTALAÇÃO E DEMAIS ITENS  CONF. PROJETO - NOVA SEDE VÁRZEA</v>
          </cell>
          <cell r="C9499" t="str">
            <v>Un</v>
          </cell>
          <cell r="D9499">
            <v>2523.2399999999998</v>
          </cell>
          <cell r="E9499" t="str">
            <v xml:space="preserve">SEDUC </v>
          </cell>
        </row>
        <row r="9500">
          <cell r="A9500">
            <v>0</v>
          </cell>
        </row>
        <row r="9501">
          <cell r="A9501" t="str">
            <v>33.09.022</v>
          </cell>
          <cell r="B9501" t="str">
            <v>FORNECIMENTO E INSTALAÇÃO DE RACK 19", EM CHAPA DE AÇO 18, PINT. ELETR. EPOXI, 32u, PÉS REGUL., GUAS DE CABOS VERT., TAMPAS, PORTA FRONTAL,CALHA DE 08 TOM, MAT. P/ INSTALAÇÃO E DEMAIS ITENS  CONF. PROJETO - NOVA SEDE VÁRZEA</v>
          </cell>
          <cell r="C9501" t="str">
            <v>Un</v>
          </cell>
          <cell r="D9501">
            <v>2951.67</v>
          </cell>
          <cell r="E9501" t="str">
            <v xml:space="preserve">SEDUC </v>
          </cell>
        </row>
        <row r="9502">
          <cell r="A9502">
            <v>0</v>
          </cell>
        </row>
        <row r="9503">
          <cell r="A9503" t="str">
            <v>33.09.023</v>
          </cell>
          <cell r="B9503" t="str">
            <v>FORNECIMENTO E INSTALAÇÃO DE RACK 19", EM CHAPA DE AÇO 18, PINT. ELETR. EPOXI, 44u, PÉS REGUL., GUAS DE CABOS VERT., TAMPAS, PORTA FRONTAL,CALHA DE 08 TOM, MAT. P/ INSTALAÇÃO E DEMAIS ITENS  CONF. PROJETO - NOVA SEDE VÁRZEA</v>
          </cell>
          <cell r="C9503" t="str">
            <v>Un</v>
          </cell>
          <cell r="D9503">
            <v>3059.77</v>
          </cell>
          <cell r="E9503" t="str">
            <v xml:space="preserve">SEDUC </v>
          </cell>
        </row>
        <row r="9504">
          <cell r="A9504">
            <v>0</v>
          </cell>
        </row>
        <row r="9505">
          <cell r="A9505" t="str">
            <v>33.09.024</v>
          </cell>
          <cell r="B9505" t="str">
            <v>FORNECIMENTO E INSTALAÇÃO DE PRATELEIRA FIXA PARA RACK 19", REF. 35150045, FAB. FURUKAWA OU SIMILAR. - NOVA SEDE VÁRZEA</v>
          </cell>
          <cell r="C9505" t="str">
            <v>Un</v>
          </cell>
          <cell r="D9505">
            <v>69.44</v>
          </cell>
          <cell r="E9505" t="str">
            <v xml:space="preserve">SEDUC </v>
          </cell>
        </row>
        <row r="9506">
          <cell r="A9506">
            <v>0</v>
          </cell>
        </row>
        <row r="9507">
          <cell r="A9507" t="str">
            <v>33.09.025</v>
          </cell>
          <cell r="B9507" t="str">
            <v>FORNECIMENTO E INSTALAÇÃO DE GUIA DE CABOS COM ALTURA 1u, FECHADO HORIZONTAL PARA RACK 19", REF. 35150033, FAB. FURUKAWA OU SIMILAR - NOVA SEDE VÁRZEA</v>
          </cell>
          <cell r="C9507" t="str">
            <v>Un</v>
          </cell>
          <cell r="D9507">
            <v>31.74</v>
          </cell>
          <cell r="E9507" t="str">
            <v>SEDUC</v>
          </cell>
        </row>
        <row r="9508">
          <cell r="A9508">
            <v>0</v>
          </cell>
        </row>
        <row r="9509">
          <cell r="A9509" t="str">
            <v>33.09.026</v>
          </cell>
          <cell r="B9509" t="str">
            <v>FORNECIMENTO E INSTALAÇÃO DE PATCH PANEL 24 PORTAS RJ-45, CAT. 6, PADRÃO DE CONF. T568A, LARG. PADRÃO 19", C/ PARAF. E ARRUELAS DE FIXAÇÃO, REF. 35060024, FAB. FURUKAWA OU SIMILAR - NOVA SEDE VÁRZEA</v>
          </cell>
          <cell r="C9509" t="str">
            <v>Un</v>
          </cell>
          <cell r="D9509">
            <v>843.68</v>
          </cell>
          <cell r="E9509" t="str">
            <v xml:space="preserve">SEDUC </v>
          </cell>
        </row>
        <row r="9510">
          <cell r="A9510">
            <v>0</v>
          </cell>
        </row>
        <row r="9511">
          <cell r="A9511" t="str">
            <v>33.09.027</v>
          </cell>
          <cell r="B9511" t="str">
            <v>FORNECIMENTO E INSTALAÇÃO DE VOICE PANEL 30 PORTAS RJ-45, COM. RJ-11, CAT. 3, PADRÃO DE CONF. T568A, LARG. PADRÃO 19", C/ PARAF. E ARRUELAS DE FIXAÇÃO, REF. 35050224, FAB. FURUKAWA OU SIMILAR - NOVA SEDE VÁRZEA</v>
          </cell>
          <cell r="C9511" t="str">
            <v>Un</v>
          </cell>
          <cell r="D9511">
            <v>501.61</v>
          </cell>
          <cell r="E9511" t="str">
            <v xml:space="preserve">SEDUC </v>
          </cell>
        </row>
        <row r="9512">
          <cell r="A9512">
            <v>0</v>
          </cell>
        </row>
        <row r="9513">
          <cell r="A9513" t="str">
            <v>33.09.028</v>
          </cell>
          <cell r="B9513" t="str">
            <v>FORNECIMENTO E INSTALAÇÃO DE VOICE PANEL 50 PORTAS RJ-45, COM. RJ-11, CAT. 3, PADRÃO DE CONF. T568A, LARG. PADRÃO 19", C/ PARAF. E ARRUELAS DE FIXAÇÃO, REF. 35050200, FAB. FURUKAWA OU SIMILAR - NOVA SEDE VÁRZEA</v>
          </cell>
          <cell r="C9513" t="str">
            <v>Un</v>
          </cell>
          <cell r="D9513">
            <v>662.31</v>
          </cell>
          <cell r="E9513" t="str">
            <v xml:space="preserve">SEDUC </v>
          </cell>
        </row>
        <row r="9514">
          <cell r="A9514">
            <v>0</v>
          </cell>
        </row>
        <row r="9515">
          <cell r="A9515" t="str">
            <v>33.09.029</v>
          </cell>
          <cell r="B9515" t="str">
            <v>FORNECIMENTO E INSTALAÇÃO DE PAINEL DE CONEXÃO 110IDC C/ CAP. P/ 100 PARES, LARG. PADRÃO 19", 2u DE ALTURA, C/ PARAF. E ARRUELAS DE FIXAÇÃO, REF. 35050698, FAB. FURUKAWA OU SIMILAR - NOVA SEDE VÁRZEA</v>
          </cell>
          <cell r="C9515" t="str">
            <v>Un</v>
          </cell>
          <cell r="D9515">
            <v>182.08</v>
          </cell>
          <cell r="E9515" t="str">
            <v xml:space="preserve">SEDUC </v>
          </cell>
        </row>
        <row r="9516">
          <cell r="A9516">
            <v>0</v>
          </cell>
        </row>
        <row r="9517">
          <cell r="A9517" t="str">
            <v>33.09.030</v>
          </cell>
          <cell r="B9517" t="str">
            <v>FORNECIMENTO E INSTALAÇÃO DE CONECTOR 110 P/ BLOCO IDC, C/ CAPAC. PARA 04 PARES, FAB. FURUKAWA OU SIMILAR - NOVA SEDE VÁRZEA</v>
          </cell>
          <cell r="C9517" t="str">
            <v>Un</v>
          </cell>
          <cell r="D9517">
            <v>6.91</v>
          </cell>
          <cell r="E9517" t="str">
            <v xml:space="preserve">SEDUC </v>
          </cell>
        </row>
        <row r="9518">
          <cell r="A9518">
            <v>0</v>
          </cell>
        </row>
        <row r="9519">
          <cell r="A9519" t="str">
            <v>33.09.031</v>
          </cell>
          <cell r="B9519" t="str">
            <v>FORNECIMENTO E INSTALAÇÃO DE CONECTOR 110 P/ BLOCO IDC, C/ CAPAC. PARA 05 PARES, FAB. FURUKAWA OU SIMILAR - NOVA SEDE VÁRZEA</v>
          </cell>
          <cell r="C9519" t="str">
            <v>Un</v>
          </cell>
          <cell r="D9519">
            <v>6.91</v>
          </cell>
          <cell r="E9519" t="str">
            <v xml:space="preserve">SEDUC </v>
          </cell>
        </row>
        <row r="9520">
          <cell r="A9520">
            <v>0</v>
          </cell>
        </row>
        <row r="9521">
          <cell r="A9521" t="str">
            <v>33.09.032</v>
          </cell>
          <cell r="B9521" t="str">
            <v>FORNECIMENTO E INSTALAÇÃO CABO DE FIBRA OPTICA,MULTIMODO 50u, 12 FIBRAS, OMS+( LASER WAVE550), CAM. FIBRA VIDRO P/ PROT. ANTIROED. E NUCLEO GELEADO P/ PROT. UND (INDOOR-OUTDOOR) FAB. FURUKAWA OU SIM. - NOVA SEDE VÁRZEA</v>
          </cell>
          <cell r="C9521" t="str">
            <v>m</v>
          </cell>
          <cell r="D9521">
            <v>48.05</v>
          </cell>
          <cell r="E9521" t="str">
            <v xml:space="preserve">SEDUC </v>
          </cell>
        </row>
        <row r="9522">
          <cell r="A9522">
            <v>0</v>
          </cell>
        </row>
        <row r="9523">
          <cell r="A9523" t="str">
            <v>33.09.033</v>
          </cell>
          <cell r="B9523" t="str">
            <v>FORNECIMENTO E INSTALAÇÃO DE PATCH CORD AZUL EM UTP 4 PARES, TERMINAÇÕES EM CONECTORES RJ-45 MACHO, CAT 6, 2,5M DE COMPRIMENTO, PAD. DE CONF. T568A, REF. 35123604, FAB. FURUKAWA OU SIMILAR - NOVA SEDE VÁRZEA</v>
          </cell>
          <cell r="C9523" t="str">
            <v>Un</v>
          </cell>
          <cell r="D9523">
            <v>29.65</v>
          </cell>
          <cell r="E9523" t="str">
            <v xml:space="preserve">SEDUC </v>
          </cell>
        </row>
        <row r="9524">
          <cell r="A9524">
            <v>0</v>
          </cell>
        </row>
        <row r="9525">
          <cell r="A9525" t="str">
            <v>33.09.034</v>
          </cell>
          <cell r="B9525" t="str">
            <v>FORNECIMENTO E INSTALAÇÃO DE PATCH CORD VERMELHO EM  UTP 4 PARES, TERMINAÇÕES EM CONECTORES RJ-45 MACHO, CAT 6, 2,5M DE COMPRIMENTO, PAD. DE CONF. T568A, REF. 35123304, FAB. FURUKAWA OU SIMILAR - NOVA SEDE VÁRZEA</v>
          </cell>
          <cell r="C9525" t="str">
            <v>Un</v>
          </cell>
          <cell r="D9525">
            <v>29.65</v>
          </cell>
          <cell r="E9525" t="str">
            <v xml:space="preserve">SEDUC </v>
          </cell>
        </row>
        <row r="9526">
          <cell r="A9526">
            <v>0</v>
          </cell>
        </row>
        <row r="9527">
          <cell r="A9527" t="str">
            <v>33.09.035</v>
          </cell>
          <cell r="B9527" t="str">
            <v>FORNECIMENTO E INSTALAÇÃO DE PATCH CORD PRETO EM UTP 4 PARES, TERMINAÇÕES EM CONECTORES RJ-45 MACHO, CAT 6, 2,5M DE COMPRIMENTO, PAD. DE CONF. T568A, REF. 35123104, FAB. FURUKAWA OU SIMILAR - NOVA SEDE VÁRZEA</v>
          </cell>
          <cell r="C9527" t="str">
            <v>Un</v>
          </cell>
          <cell r="D9527">
            <v>29.65</v>
          </cell>
          <cell r="E9527" t="str">
            <v xml:space="preserve">SEDUC </v>
          </cell>
        </row>
        <row r="9528">
          <cell r="A9528">
            <v>0</v>
          </cell>
        </row>
        <row r="9529">
          <cell r="A9529" t="str">
            <v>33.09.036</v>
          </cell>
          <cell r="B9529" t="str">
            <v>FORNECIMENTO E INSTALAÇÃO DE PATCH CORD AMARELO EM UTP 4 PARES, TERMINAÇÕES EM CONECTORES RJ-45 MACHO, CAT 6, 2,5M DE COMPRIMENTO, PAD. DE CONF. T568A, REF. 35123804, FAB. FURUKAWA OU SIMILAR - NOVA SEDE VÁRZEA</v>
          </cell>
          <cell r="C9529" t="str">
            <v>Un</v>
          </cell>
          <cell r="D9529">
            <v>29.65</v>
          </cell>
          <cell r="E9529" t="str">
            <v xml:space="preserve">SEDUC </v>
          </cell>
        </row>
        <row r="9530">
          <cell r="A9530">
            <v>0</v>
          </cell>
        </row>
        <row r="9531">
          <cell r="A9531" t="str">
            <v>33.09.037</v>
          </cell>
          <cell r="B9531" t="str">
            <v>FORNECIMENTO E INSTALAÇÃO DE PATCH CORD BRANCO EM UTP 4 PARES, TERMINAÇÕES EM CONECTORES RJ-45 MACHO, CAT 6, 2,5M DE COMPRIMENTO, PAD. DE CONF. T568A, REF. 35123504, FAB. FURUKAWA OU SIMILAR - NOVA SEDE VÁRZEA</v>
          </cell>
          <cell r="C9531" t="str">
            <v>Un</v>
          </cell>
          <cell r="D9531">
            <v>29.65</v>
          </cell>
          <cell r="E9531" t="str">
            <v xml:space="preserve">SEDUC </v>
          </cell>
        </row>
        <row r="9532">
          <cell r="A9532">
            <v>0</v>
          </cell>
        </row>
        <row r="9533">
          <cell r="A9533" t="str">
            <v>33.09.038</v>
          </cell>
          <cell r="B9533" t="str">
            <v>FORNECIMENTO E INSTALAÇÃO DE PATCH CORD EM CABO UTP 4 PARES, TERMINAÇÕES EM CONECTORES RJ-45 MACHO, CAT 6, 2,5M DE COMPRIMENTO, PAD. DE CONF. T568A, REF. 35123904, FAB. FURUKAWA OU SIMILAR - NOVA SEDE VÁRZEA</v>
          </cell>
          <cell r="C9533" t="str">
            <v>Un</v>
          </cell>
          <cell r="D9533">
            <v>29.65</v>
          </cell>
          <cell r="E9533" t="str">
            <v xml:space="preserve">SEDUC </v>
          </cell>
        </row>
        <row r="9534">
          <cell r="A9534">
            <v>0</v>
          </cell>
        </row>
        <row r="9535">
          <cell r="A9535" t="str">
            <v>33.09.039</v>
          </cell>
          <cell r="B9535" t="str">
            <v>FORNECIMENTO E INSTALAÇÃO DE PATCH CORD EM CABO UTP 1 PAR CATEG. 5E, TERMINAIS EM CONECTORES 110IDC,  2,5M DE COMPRIMENTO, PAD. DE CONF. T568A, FAB. FURUKAWA OU SIMILAR - NOVA SEDE VÁRZEA</v>
          </cell>
          <cell r="C9535" t="str">
            <v>Un</v>
          </cell>
          <cell r="D9535">
            <v>24.24</v>
          </cell>
          <cell r="E9535" t="str">
            <v xml:space="preserve">SEDUC </v>
          </cell>
        </row>
        <row r="9536">
          <cell r="A9536">
            <v>0</v>
          </cell>
        </row>
        <row r="9537">
          <cell r="A9537" t="str">
            <v>33.09.040</v>
          </cell>
          <cell r="B9537" t="str">
            <v>FORNECIMENTO E INSTALAÇÃO DE PATCH CORD EM CABO UTP 4 PAR CATEG. 5E, TERMINAIS EM CONECTORES 110IDC,  2,5M DE COMPRIMENTO, PAD. DE CONF. T568A, FAB. FURUKAWA OU SIMILAR - NOVA SEDE VÁRZEA</v>
          </cell>
          <cell r="C9537" t="str">
            <v>Un</v>
          </cell>
          <cell r="D9537">
            <v>57.52</v>
          </cell>
          <cell r="E9537" t="str">
            <v xml:space="preserve">SEDUC </v>
          </cell>
        </row>
        <row r="9538">
          <cell r="A9538">
            <v>0</v>
          </cell>
        </row>
        <row r="9539">
          <cell r="A9539" t="str">
            <v>33.09.041</v>
          </cell>
          <cell r="B9539" t="str">
            <v>FORNECIMENTO E INSTALAÇÃO DE CABO TELEFÔNICO C/ 10 PARES P/ USO EXTERNO, C/ DIAM. DO CONDUTOR DE 0,50MM, REF. CTP-APL-G 50, FAB. FURUKAWA OU SIMILAR - NOVA SEDE VÁRZEA</v>
          </cell>
          <cell r="C9539" t="str">
            <v>m</v>
          </cell>
          <cell r="D9539">
            <v>4.47</v>
          </cell>
          <cell r="E9539" t="str">
            <v xml:space="preserve">SEDUC </v>
          </cell>
        </row>
        <row r="9540">
          <cell r="A9540">
            <v>0</v>
          </cell>
        </row>
        <row r="9541">
          <cell r="A9541" t="str">
            <v>33.09.042</v>
          </cell>
          <cell r="B9541" t="str">
            <v>FORNECIMENTO E INSTALAÇÃO DE CABO TELEFÔNICO C/ 20 PARES P/ USO EXTERNO, C/ DIAM. DO CONDUTOR DE 0,50MM, REF. CTP-APL-G 50, FAB. FURUKAWA OU SIMILAR - NOVA SEDE VÁRZEA</v>
          </cell>
          <cell r="C9541" t="str">
            <v>m</v>
          </cell>
          <cell r="D9541">
            <v>6.74</v>
          </cell>
          <cell r="E9541" t="str">
            <v xml:space="preserve">SEDUC </v>
          </cell>
        </row>
        <row r="9542">
          <cell r="A9542">
            <v>0</v>
          </cell>
        </row>
        <row r="9543">
          <cell r="A9543" t="str">
            <v>33.09.043</v>
          </cell>
          <cell r="B9543" t="str">
            <v xml:space="preserve"> FORNECIMENTO E INSTALAÇÃO DE CABO TELEFÔNICO C/ 50 PARES P/ USO EXTERNO, C/ DIAM. DO CONDUTOR DE 0,50MM, REF. CTP-APL-G 50, FAB. FURUKAWA OU SIMILAR - NOVA SEDE VÁRZEA</v>
          </cell>
          <cell r="C9543" t="str">
            <v>m</v>
          </cell>
          <cell r="D9543">
            <v>13.99</v>
          </cell>
          <cell r="E9543" t="str">
            <v>SEDUC</v>
          </cell>
        </row>
        <row r="9544">
          <cell r="A9544">
            <v>0</v>
          </cell>
        </row>
        <row r="9545">
          <cell r="A9545" t="str">
            <v>33.09.044</v>
          </cell>
          <cell r="B9545" t="str">
            <v>FORNECIMENTO E INSTALAÇÃO DE CABO TELEFÔNICO C/ 100 PARES P/ USO EXTERNO, C/ DIAM. DO CONDUTOR DE 0,50MM, REF. CTP-APL-G 50, FAB. FURUKAWA OU SIMILAR - NOVA SEDE VÁRZEA</v>
          </cell>
          <cell r="C9545" t="str">
            <v>m</v>
          </cell>
          <cell r="D9545">
            <v>25.8</v>
          </cell>
          <cell r="E9545" t="str">
            <v xml:space="preserve">SEDUC </v>
          </cell>
        </row>
        <row r="9546">
          <cell r="A9546">
            <v>0</v>
          </cell>
        </row>
        <row r="9547">
          <cell r="A9547" t="str">
            <v>33.09.045</v>
          </cell>
          <cell r="B9547" t="str">
            <v>FORNECIMENTO E INSTALAÇÃO DE CABO TELEFÔNICO C/ 200 PARES P/ USO EXTERNO, C/ DIAM. DO CONDUTOR DE 0,50MM, REF. CTP-APL-G 50, FAB. FURUKAWA OU SIMILAR - NOVA SEDE VÁRZEA</v>
          </cell>
          <cell r="C9547" t="str">
            <v>m</v>
          </cell>
          <cell r="D9547">
            <v>51.32</v>
          </cell>
          <cell r="E9547" t="str">
            <v>SEDUC</v>
          </cell>
        </row>
        <row r="9548">
          <cell r="A9548">
            <v>0</v>
          </cell>
        </row>
        <row r="9549">
          <cell r="A9549" t="str">
            <v>33.09.046</v>
          </cell>
          <cell r="B9549" t="str">
            <v>FORNECIMENTO E INSTALAÇÃO DE CABO TELEFÔNICO C/ 300 PARES P/ USO EXTERNO, C/ DIAM. DO CONDUTOR DE 0,50MM, REF. CTP-APL-G 50, FAB. FURUKAWA OU SIMILAR - NOVA SEDE VÁRZEA</v>
          </cell>
          <cell r="C9549" t="str">
            <v>m</v>
          </cell>
          <cell r="D9549">
            <v>82.03</v>
          </cell>
          <cell r="E9549" t="str">
            <v>SEDUC</v>
          </cell>
        </row>
        <row r="9550">
          <cell r="A9550">
            <v>0</v>
          </cell>
        </row>
        <row r="9551">
          <cell r="A9551" t="str">
            <v>33.09.047</v>
          </cell>
          <cell r="B9551" t="str">
            <v>FORNECIMENTO E INSTALAÇÃO DE CABO TELEFÔNICO C/ 400 PARES P/ USO EXTERNO, C/ DIAM. DO CONDUTOR DE 0,50MM, REF. CTP-APL-G 50, FAB. FURUKAWA OU SIMILAR - NOVA SEDE VÁRZEA</v>
          </cell>
          <cell r="C9551" t="str">
            <v>m</v>
          </cell>
          <cell r="D9551">
            <v>116.83</v>
          </cell>
          <cell r="E9551" t="str">
            <v xml:space="preserve">SEDUC </v>
          </cell>
        </row>
        <row r="9552">
          <cell r="A9552">
            <v>0</v>
          </cell>
        </row>
        <row r="9553">
          <cell r="A9553" t="str">
            <v>33.09.048</v>
          </cell>
          <cell r="B9553" t="str">
            <v xml:space="preserve"> FORNECIMENTO E INSTALAÇÃO DE CABO TELEFÔNICO C/ 600 PARES P/ USO EXTERNO, C/ DIAM. DO CONDUTOR DE 0,50MM, REF. CTP-APL-G 50, FAB. FURUKAWA OU SIMILAR - NOVA SEDE VÁRZEA</v>
          </cell>
          <cell r="C9553" t="str">
            <v>m</v>
          </cell>
          <cell r="D9553">
            <v>174.44</v>
          </cell>
          <cell r="E9553" t="str">
            <v xml:space="preserve">SEDUC </v>
          </cell>
        </row>
        <row r="9554">
          <cell r="A9554">
            <v>0</v>
          </cell>
        </row>
        <row r="9555">
          <cell r="A9555" t="str">
            <v>33.09.049</v>
          </cell>
          <cell r="B9555" t="str">
            <v>FORNECIMENTO E INSTALAÇÃO DE CABO DE FIBRA-OPTICA MULTIMODO, 50um COM 12 FIBRAS, FITA DE AÇO CORRUGADO P/ PROTEÇÃO ANTI-ROEDORES E NUCLEO GELEADO P/ PROT.  A UMID. REF. CFOA-MM(50)-ARD-G-12, FAB. FURUKAWA OU SIMILAR - NOVA SEDE VÁRZEA</v>
          </cell>
          <cell r="C9555" t="str">
            <v>m</v>
          </cell>
          <cell r="D9555">
            <v>27.55</v>
          </cell>
          <cell r="E9555" t="str">
            <v xml:space="preserve">SEDUC </v>
          </cell>
        </row>
        <row r="9556">
          <cell r="A9556">
            <v>0</v>
          </cell>
        </row>
        <row r="9557">
          <cell r="A9557" t="str">
            <v>33.09.050</v>
          </cell>
          <cell r="B9557" t="str">
            <v>EXTENSÃO OPTICA CONECTORIZADA, 2X MM(50), TIPO OM3, 10GBPS, CONECTOR LC-SPC, P/ DIO A 270, COD. 35260016, FAB, FURUKAWA OU SIMILAR - NOVA SEDE VÁRZEA</v>
          </cell>
          <cell r="C9557" t="str">
            <v>m</v>
          </cell>
          <cell r="D9557">
            <v>109.6</v>
          </cell>
          <cell r="E9557" t="str">
            <v xml:space="preserve">SEDUC </v>
          </cell>
        </row>
        <row r="9558">
          <cell r="A9558">
            <v>0</v>
          </cell>
        </row>
        <row r="9559">
          <cell r="A9559" t="str">
            <v>33.09.051</v>
          </cell>
          <cell r="B9559" t="str">
            <v xml:space="preserve">CORDÃO DUPLEX MM(50), TIPO OM3, 10GBPS, CONECTORES LC-SPL-SPC, 2,5 DE COMPRIMENTO , COD. 35200120, FAB. FURUKAWA OU SIMILAR - NOVA SEDE VÁRZEA </v>
          </cell>
          <cell r="C9559" t="str">
            <v>m</v>
          </cell>
          <cell r="D9559">
            <v>141.38</v>
          </cell>
          <cell r="E9559" t="str">
            <v xml:space="preserve">SEDUC </v>
          </cell>
        </row>
        <row r="9560">
          <cell r="A9560">
            <v>0</v>
          </cell>
        </row>
        <row r="9561">
          <cell r="A9561" t="str">
            <v>33.09.052</v>
          </cell>
          <cell r="B9561" t="str">
            <v>FORNECIMENTO E INSTALAÇÃO DE RACK 23" C/ REDUTOR 19", EM CHAPA DE AÇO 18, PINT. ELETR. EPOXI, 44u, PÉS REGUL., GUAS DE CABOS VERT., TAMPAS, PORTA FRONTAL,CALHA DE 08 TOM, MAT. P/ INSTALAÇÃO E DEMAIS ITENS  CONF. PROJETO - NOVA SEDE VÁRZEA</v>
          </cell>
          <cell r="C9561" t="str">
            <v>Un</v>
          </cell>
          <cell r="D9561">
            <v>3596.87</v>
          </cell>
          <cell r="E9561" t="str">
            <v xml:space="preserve">SEDUC </v>
          </cell>
        </row>
        <row r="9562">
          <cell r="A9562">
            <v>0</v>
          </cell>
        </row>
        <row r="9563">
          <cell r="A9563" t="str">
            <v>33.09.053</v>
          </cell>
          <cell r="B9563" t="str">
            <v>FORNECIMENTO E INSTALAÇÃO DE DISTRIBUIDOR INTERNO ÓTICO P/ CABO DE FIBRAS ÓPTICAS TIPO MULTIMODO, C/ 48 CONEXÕES LC, P/ INSTALAÇÃO EM RACK PADRÃO 19", CONF. PROJ., REF. 35260163, FAB. FURUKAWA OU SIMILAR - NOVA SEDE VÁRZEA</v>
          </cell>
          <cell r="C9563" t="str">
            <v>Un</v>
          </cell>
          <cell r="D9563">
            <v>689.72</v>
          </cell>
          <cell r="E9563" t="str">
            <v xml:space="preserve">SEDUC </v>
          </cell>
        </row>
        <row r="9564">
          <cell r="A9564">
            <v>0</v>
          </cell>
        </row>
        <row r="9565">
          <cell r="A9565" t="str">
            <v>33.09.054</v>
          </cell>
          <cell r="B9565" t="str">
            <v>FORNECIMENTO E INSTALAÇÃO DE KIT BANDEJA  DE EMENDA P/ 24 FIBRAS, REF. 35260306, FAB. FURUKAWA OU SIMILAR - NOVA SEDE VÁRZEA</v>
          </cell>
          <cell r="C9565" t="str">
            <v>Un</v>
          </cell>
          <cell r="D9565">
            <v>191.32</v>
          </cell>
          <cell r="E9565" t="str">
            <v xml:space="preserve">SEDUC </v>
          </cell>
        </row>
        <row r="9566">
          <cell r="A9566">
            <v>0</v>
          </cell>
        </row>
        <row r="9567">
          <cell r="A9567" t="str">
            <v>33.09.055</v>
          </cell>
          <cell r="B9567" t="str">
            <v>FORNECIMENTO E INSTALAÇÃO DE PATCH PANEL DESCARREGADO 24 PORTAS COMPATIVEL C/ CONECTOR RJ-45 FEMEA, CAT. 06, PADRÃO CONF. T568A, LAR. PAD. 19", COM PARAF. E ARRUELAS, FAB. FURUKAWA OU SIMILAR - NOVA SEDE VÁRZEA</v>
          </cell>
          <cell r="C9567" t="str">
            <v>Un</v>
          </cell>
          <cell r="D9567">
            <v>354.8</v>
          </cell>
          <cell r="E9567" t="str">
            <v xml:space="preserve">SEDUC </v>
          </cell>
        </row>
        <row r="9568">
          <cell r="A9568">
            <v>0</v>
          </cell>
        </row>
        <row r="9569">
          <cell r="A9569" t="str">
            <v>33.09.056</v>
          </cell>
          <cell r="B9569" t="str">
            <v>FORNECIMENTO E INSTALAÇÃO DE CAIXA DE PROTEÇÃO DE CONVERSORES FIBRA/UTP E DEMAIS MAT. NECESSÁRIOS  A SUA MONTAGEM, FAB. CEMAR OU SIMILAR - NOVA SEDE  VÁRZEA</v>
          </cell>
          <cell r="C9569" t="str">
            <v>m</v>
          </cell>
          <cell r="D9569">
            <v>492.23</v>
          </cell>
          <cell r="E9569" t="str">
            <v xml:space="preserve">SEDUC </v>
          </cell>
        </row>
        <row r="9570">
          <cell r="A9570">
            <v>0</v>
          </cell>
        </row>
        <row r="9571">
          <cell r="A9571" t="str">
            <v>33.09.057</v>
          </cell>
          <cell r="B9571" t="str">
            <v>FORNECIMENTO E INSTALAÇÃO DE CX. DE BLOQUEIO ÓPTICO PLÁSTICA P/ CONEXÃO DE ATÉ 6 FIBRAS E DEMAIS MAT. NECESSÁRIOS A SUA INSTAÇÃO, CONF. ESPEC. TECNICA, REF. 31001282, FAB. FURUKAWA OU SIMILAR - NOVA SEDE VÁRZEA</v>
          </cell>
          <cell r="C9571" t="str">
            <v>Un</v>
          </cell>
          <cell r="D9571">
            <v>331.2</v>
          </cell>
          <cell r="E9571" t="str">
            <v>SEDUC</v>
          </cell>
        </row>
        <row r="9572">
          <cell r="A9572">
            <v>0</v>
          </cell>
        </row>
        <row r="9573">
          <cell r="A9573" t="str">
            <v>33.09.058</v>
          </cell>
          <cell r="B9573" t="str">
            <v>FORNECIMENTO E INSTALAÇÃO DE EXTENSÕES ÓPTICAS MULTIMODO DUPLEX C/ 2 FIBRAS 50X125 (MICRÔMETROS ) DE 1,5M DE COMPRIMENTO CONECT. EM CONECTORES LC EM UMA DAS EXTREM., REF. 35260128, FAB. FURUKAWA OU SIMILAR - NOVA SEDE VÁRZEA</v>
          </cell>
          <cell r="C9573" t="str">
            <v>Un</v>
          </cell>
          <cell r="D9573">
            <v>232.33</v>
          </cell>
          <cell r="E9573" t="str">
            <v xml:space="preserve">SEDUC </v>
          </cell>
        </row>
        <row r="9574">
          <cell r="A9574">
            <v>0</v>
          </cell>
        </row>
        <row r="9575">
          <cell r="A9575" t="str">
            <v>33.09.059</v>
          </cell>
          <cell r="B9575" t="str">
            <v>FORNECIMENTO E INSTALAÇÃO DE CORDÃO ÓPTICO MULTIMODO DUPLEX C/ 2 FIBRAS 50X125 (MICRÔMETROS ) DE 1,5M DE COMPRIMENTO CONECT. EM CONECTORES LC EM  CADA  EXTREM., REF. 33000058, FAB. FURUKAWA OU SIMILAR - NOVA SEDE VÁRZEA</v>
          </cell>
          <cell r="C9575" t="str">
            <v>Un</v>
          </cell>
          <cell r="D9575">
            <v>276.45999999999998</v>
          </cell>
          <cell r="E9575" t="str">
            <v xml:space="preserve">SEDUC </v>
          </cell>
        </row>
        <row r="9576">
          <cell r="A9576">
            <v>0</v>
          </cell>
        </row>
        <row r="9577">
          <cell r="A9577" t="str">
            <v>33.10.001</v>
          </cell>
          <cell r="B9577" t="str">
            <v>FORNECIMENTO E INSTALAÇÃO DE PTO. DE LÓGICA, C/ ELETROCALHAS/PERFILADOS E  ACES., INCL.  ELETRO, ABRAÇ., ESP. ALUM.,FAB. MOPA OU SIM., CABO UTP4PARES/CAT.6, CONECTORES, FAB. FURUKAWA OU SIM., CONECTOR. E TESTE CONTINUID.. - NOVA SEDE  VÁRZEA</v>
          </cell>
          <cell r="C9577" t="str">
            <v>Un</v>
          </cell>
          <cell r="D9577">
            <v>276.69</v>
          </cell>
          <cell r="E9577" t="str">
            <v xml:space="preserve">SEDUC </v>
          </cell>
        </row>
        <row r="9578">
          <cell r="A9578">
            <v>0</v>
          </cell>
        </row>
        <row r="9579">
          <cell r="A9579" t="str">
            <v>33.11.001</v>
          </cell>
          <cell r="B9579" t="str">
            <v>FORNECIMENTO E INSTALAÇÃO ESTAÇÃO TRATAM. ESGOTO EM FIBRA DE VIDRO P/ EFLUENTES SANITARIOS C/ CAP. P/ 2.000 CONTRIBUINTES, 75 L CONTRIB. PER-CAPITA, 150M³ CAP. DIÁRIA, 7,5M³ VAZÃO, CONTENDO 01 CX. AREIA, 02 REATORES, 01 FILTRO, 01 KIT, 01 TANQUE. - NOVA S</v>
          </cell>
          <cell r="C9579" t="str">
            <v>Un</v>
          </cell>
          <cell r="D9579">
            <v>358045.97</v>
          </cell>
          <cell r="E9579" t="str">
            <v>SEDUC</v>
          </cell>
        </row>
        <row r="9580">
          <cell r="A9580">
            <v>0</v>
          </cell>
        </row>
        <row r="9581">
          <cell r="A9581" t="str">
            <v>33.12.001</v>
          </cell>
          <cell r="B9581" t="str">
            <v>FORNECIMENTO E INSTALAÇÃO DE QUADRO DE DISTRIBUIÇÃO (0,35 X  0,40) METALICO, TIPO SOBREPOR, COM BARRAMENTO PARA ATÉ 12 CIRCUITOS MONOPOLARES, CHAVE GERAL E PORTA - NOVA SEDE VÁRZEA</v>
          </cell>
          <cell r="C9581" t="str">
            <v>Un</v>
          </cell>
          <cell r="D9581">
            <v>217.37</v>
          </cell>
          <cell r="E9581" t="str">
            <v>SEDUC</v>
          </cell>
        </row>
        <row r="9582">
          <cell r="A9582">
            <v>0</v>
          </cell>
        </row>
        <row r="9583">
          <cell r="A9583" t="str">
            <v>33.12.002</v>
          </cell>
          <cell r="B9583" t="str">
            <v>FORNECIMENTO E INSTALAÇÃO DE QUADRO DE DISTRIBUIÇÃO (0,35 X  0,40) METALICO, TIPO SOBREPOR, COM BARRAMENTO PARA ATÉ 16 CIRCUITOS MONOPOLARES, CHAVE GERAL E PORTA - NOVA SEDE VÁRZEA</v>
          </cell>
          <cell r="C9583" t="str">
            <v>Un</v>
          </cell>
          <cell r="D9583">
            <v>234.28</v>
          </cell>
          <cell r="E9583" t="str">
            <v>SEDUC</v>
          </cell>
        </row>
        <row r="9584">
          <cell r="A9584">
            <v>0</v>
          </cell>
        </row>
        <row r="9585">
          <cell r="A9585" t="str">
            <v>33.12.003</v>
          </cell>
          <cell r="B9585" t="str">
            <v>FORNECIMENTO E INSTALAÇÃO DE QUADRO DE DISTRIBUIÇÃO (0,35 X  0,50) METALICO, TIPO SOBREPOR, COM BARRAMENTO PARA ATÉ 24 CIRCUITOS MONOPOLARES, CHAVE GERAL E PORTA - NOVA SEDE VÁRZEA</v>
          </cell>
          <cell r="C9585" t="str">
            <v>Un</v>
          </cell>
          <cell r="D9585">
            <v>270.37</v>
          </cell>
          <cell r="E9585" t="str">
            <v>SEDUC</v>
          </cell>
        </row>
        <row r="9586">
          <cell r="A9586">
            <v>0</v>
          </cell>
        </row>
        <row r="9587">
          <cell r="A9587" t="str">
            <v>33.12.004</v>
          </cell>
          <cell r="B9587" t="str">
            <v>FORNECIMENTO E INSTALAÇÃO DE QUADRO DE DISTRIBUIÇÃO (0,35 X  0,55) METALICO, TIPO SOBREPOR, COM BARRAMENTO PARA ATÉ 32 CIRCUITOS MONOPOLARES, CHAVE GERAL E PORTA - NOVA SEDE VÁRZEA</v>
          </cell>
          <cell r="C9587" t="str">
            <v>Un</v>
          </cell>
          <cell r="D9587">
            <v>319.63</v>
          </cell>
          <cell r="E9587" t="str">
            <v>SEDUC</v>
          </cell>
        </row>
        <row r="9588">
          <cell r="A9588">
            <v>0</v>
          </cell>
        </row>
        <row r="9589">
          <cell r="A9589" t="str">
            <v>33.12.005</v>
          </cell>
          <cell r="B9589" t="str">
            <v>FORNECIMENTO E INSTALAÇÃO DE QUADRO DE DISTRIBUIÇÃO (0,35 X  0,65) METALICO, TIPO SOBREPOR, COM BARRAMENTO PARA ATÉ 44 CIRCUITOS MONOPOLARES, CHAVE GERAL E PORTA - NOVA SEDE VÁRZEA</v>
          </cell>
          <cell r="C9589" t="str">
            <v>Un</v>
          </cell>
          <cell r="D9589">
            <v>374.89</v>
          </cell>
          <cell r="E9589" t="str">
            <v>SEDUC</v>
          </cell>
        </row>
        <row r="9590">
          <cell r="A9590">
            <v>0</v>
          </cell>
        </row>
        <row r="9591">
          <cell r="A9591" t="str">
            <v>33.12.006</v>
          </cell>
          <cell r="B9591" t="str">
            <v>FORNECIMENTO E INSTALAÇÃO DE QUADRO DE DISTRIBUIÇÃO (0,50 X  1,00) METALICO, TIPO SOBREPOR, COM BARRAMENTO PARA ATÉ 70 CIRCUITOS MONOPOLARES, CHAVE GERAL E PORTA - NOVA SEDE VÁRZEA</v>
          </cell>
          <cell r="C9591" t="str">
            <v>Un</v>
          </cell>
          <cell r="D9591">
            <v>1078.7</v>
          </cell>
          <cell r="E9591" t="str">
            <v>SEDUC</v>
          </cell>
        </row>
        <row r="9592">
          <cell r="A9592">
            <v>0</v>
          </cell>
        </row>
        <row r="9593">
          <cell r="A9593" t="str">
            <v>33.13.001</v>
          </cell>
          <cell r="B9593" t="str">
            <v xml:space="preserve">FORNECIMENTO E INSTALAÇÃO DE PISO ELEVADO DESMONTÁVEL ( 60 CM DE ALTURA) REVESTIMENTO PAVIFLEX DE 2MM - METALICO - NOVA SEDE VÁRZEA </v>
          </cell>
          <cell r="C9593" t="str">
            <v>m2</v>
          </cell>
          <cell r="D9593">
            <v>300.57</v>
          </cell>
          <cell r="E9593" t="str">
            <v xml:space="preserve">SEDUC </v>
          </cell>
        </row>
        <row r="9594">
          <cell r="A9594">
            <v>0</v>
          </cell>
        </row>
        <row r="9595">
          <cell r="A9595" t="str">
            <v>33.13.002</v>
          </cell>
          <cell r="B9595" t="str">
            <v xml:space="preserve">FORNECIMENTO E INSTALAÇÃO DE PISO ELEVADO DESMONTÁVEL ( 60 CM DE ALTURA), REVESTIDO EM PAVIFLEX DE 2MM - MADEIRA - NOVA SEDE VÁRZEA </v>
          </cell>
          <cell r="C9595" t="str">
            <v>m2</v>
          </cell>
          <cell r="D9595">
            <v>249.25</v>
          </cell>
          <cell r="E9595" t="str">
            <v xml:space="preserve">SEDUC </v>
          </cell>
        </row>
        <row r="9596">
          <cell r="A9596">
            <v>0</v>
          </cell>
        </row>
        <row r="9597">
          <cell r="A9597" t="str">
            <v>33.14.001</v>
          </cell>
          <cell r="B9597" t="str">
            <v>FORNECIMENTO E INSTALAÇÃO DE CARPETE AGULHADO, COM 7MM DE ESPESSURA, PARA REVESTIMENTO DE PISO ELEVADO - NOVA SEDE VÁRZEA</v>
          </cell>
          <cell r="C9597" t="str">
            <v>m2</v>
          </cell>
          <cell r="D9597">
            <v>78.95</v>
          </cell>
          <cell r="E9597" t="str">
            <v xml:space="preserve">SEDUC </v>
          </cell>
        </row>
        <row r="9598">
          <cell r="A9598">
            <v>0</v>
          </cell>
        </row>
        <row r="9599">
          <cell r="A9599" t="str">
            <v>33.15.001</v>
          </cell>
          <cell r="B9599" t="str">
            <v xml:space="preserve">FORNECIMENTO E INSTALAÇÃO DE PISO DE MARMORE BRANCO COM ACABAMENTO PADRÃO , 2CM DE ESPESSURA, NÃO INCLUSO REGULARIZAÇÃO DA BASE - NOVA SEDE VÁRZEA </v>
          </cell>
          <cell r="C9599" t="str">
            <v>m2</v>
          </cell>
          <cell r="D9599">
            <v>181.95</v>
          </cell>
          <cell r="E9599" t="str">
            <v>SEDUC</v>
          </cell>
        </row>
        <row r="9600">
          <cell r="A9600">
            <v>0</v>
          </cell>
        </row>
        <row r="9601">
          <cell r="A9601" t="str">
            <v>33.16.001</v>
          </cell>
          <cell r="B9601" t="str">
            <v xml:space="preserve">RETIRADA DE TOMADAS ( SOBREPOR / EMBUTIR), INTERRUPTORES ( SOBREPOR / EMBUTIR ), PONTOS DE LÓGICA - NOVA SEDE VÁRZEA </v>
          </cell>
          <cell r="C9601" t="str">
            <v>Un</v>
          </cell>
          <cell r="D9601">
            <v>5.57</v>
          </cell>
          <cell r="E9601" t="str">
            <v xml:space="preserve">SEDUC </v>
          </cell>
        </row>
        <row r="9602">
          <cell r="A9602">
            <v>0</v>
          </cell>
        </row>
        <row r="9603">
          <cell r="A9603" t="str">
            <v>33.16.002</v>
          </cell>
          <cell r="B9603" t="str">
            <v>RETIRADA QUADROS ELÉTRICOS ( SOBREPOR / EMBUTIR ), INCLUSO DISJUNTORES - NOVA SEDE VÁRZEA</v>
          </cell>
          <cell r="C9603" t="str">
            <v>Un</v>
          </cell>
          <cell r="D9603">
            <v>14.28</v>
          </cell>
          <cell r="E9603" t="str">
            <v xml:space="preserve">SEDUC </v>
          </cell>
        </row>
        <row r="9604">
          <cell r="A9604">
            <v>0</v>
          </cell>
        </row>
        <row r="9605">
          <cell r="A9605" t="str">
            <v>33.17.001</v>
          </cell>
          <cell r="B9605" t="str">
            <v>REFORMA E ADEQUAÇÃO DAS SUBESTAÇÕES ABRIG. 1/2/3, RECINTO DE MEDIÇÃO / PROTEÇÃO E UNIDADE DE GERAÇÃO  400 KVA, INCLUSO MATERIAL E MÃO DE OBRA - NOVA SEDE VÁRZEA</v>
          </cell>
          <cell r="C9605" t="str">
            <v>Un</v>
          </cell>
          <cell r="D9605">
            <v>683398.88</v>
          </cell>
          <cell r="E9605" t="str">
            <v xml:space="preserve">SEDUC </v>
          </cell>
        </row>
        <row r="9606">
          <cell r="A9606">
            <v>0</v>
          </cell>
        </row>
        <row r="9607">
          <cell r="A9607" t="str">
            <v>33.18.001</v>
          </cell>
          <cell r="B9607" t="str">
            <v>FORNECIMENTO E INSTALAÇÃO DE PLACA DE PORTA DE 0,40X0,12, UMA , FACE, ESTRUTURADA EM PVC COM ADESIVO CAST. IMPRESSO - NOVA SEDE VÁRZEA</v>
          </cell>
          <cell r="C9607" t="str">
            <v>Un</v>
          </cell>
          <cell r="D9607">
            <v>52.09</v>
          </cell>
          <cell r="E9607" t="str">
            <v>SEDUC</v>
          </cell>
        </row>
        <row r="9608">
          <cell r="A9608">
            <v>0</v>
          </cell>
        </row>
        <row r="9609">
          <cell r="A9609" t="str">
            <v>33.18.002</v>
          </cell>
          <cell r="B9609" t="str">
            <v xml:space="preserve"> FORNECIMENTO E INSTALAÇÃO DE PLACA DE BLOCO DE 0,40X0,30, UMA , FACE, ESTRUTURADA EM PVC COM ADESIVO CAST. IMPRESSO - NOVA SEDE VÁRZEA</v>
          </cell>
          <cell r="C9609" t="str">
            <v>Un</v>
          </cell>
          <cell r="D9609">
            <v>136.94</v>
          </cell>
          <cell r="E9609" t="str">
            <v>SEDUC</v>
          </cell>
        </row>
        <row r="9610">
          <cell r="A9610">
            <v>0</v>
          </cell>
        </row>
        <row r="9611">
          <cell r="A9611" t="str">
            <v>33.18.003</v>
          </cell>
          <cell r="B9611" t="str">
            <v>FORNECIMENTO E INSTALAÇÃO DE PLACA AÉREA DE 0,60X0,35 COM NYLON, DUAS FACES, ESTRUTURADA EM PVC COM ADESIVO CAST. IMPRESSO - NOVA SEDE VÁRZEA</v>
          </cell>
          <cell r="C9611" t="str">
            <v>Un</v>
          </cell>
          <cell r="D9611">
            <v>105.38</v>
          </cell>
          <cell r="E9611" t="str">
            <v>SEDUC</v>
          </cell>
        </row>
        <row r="9612">
          <cell r="A9612">
            <v>0</v>
          </cell>
        </row>
        <row r="9613">
          <cell r="A9613" t="str">
            <v>33.18.004</v>
          </cell>
          <cell r="B9613" t="str">
            <v>FORNECIMENTO E INSTALAÇÃO DE PLACAS DIVERSAS 0,21X0,27, UMA , FACE, ESTRUTURADA EM PVC COM ADESIVO CAST. IMPRESSO - NOVA SEDE VÁRZEA</v>
          </cell>
          <cell r="C9613" t="str">
            <v>Un</v>
          </cell>
          <cell r="D9613">
            <v>53.15</v>
          </cell>
          <cell r="E9613" t="str">
            <v xml:space="preserve">SEDUC </v>
          </cell>
        </row>
        <row r="9614">
          <cell r="A9614">
            <v>0</v>
          </cell>
        </row>
        <row r="9615">
          <cell r="A9615" t="str">
            <v>33.18.005</v>
          </cell>
          <cell r="B9615" t="str">
            <v>FORNECIMENTO E INSTALAÇÃO COM 02 POSTES REDONDOS DE TOTEM DE 1,20X2,40, DUAS FACES, ESTRUTURADA EM CHAPA DE AÇO COM ADESIVO CAST. IMPRESSO - NOVA SEDE VÁRZEA</v>
          </cell>
          <cell r="C9615" t="str">
            <v>Un</v>
          </cell>
          <cell r="D9615">
            <v>8251.94</v>
          </cell>
          <cell r="E9615" t="str">
            <v>SEDUC</v>
          </cell>
        </row>
        <row r="9616">
          <cell r="A9616">
            <v>0</v>
          </cell>
        </row>
        <row r="9617">
          <cell r="A9617" t="str">
            <v>33.18.006</v>
          </cell>
          <cell r="B9617" t="str">
            <v>FORNECIMENTO E INSTALAÇÃO,  COM DOIS POSTES REDONDOS , DE PAINEL MAPA DE 3,00X1,00, ESTRUTURADA EM CHAPA DE AÇO COM ADESIVO CAST. IMPRESSO - NOVA SEDE VÁRZEA</v>
          </cell>
          <cell r="C9617" t="str">
            <v>Un</v>
          </cell>
          <cell r="D9617">
            <v>3984.98</v>
          </cell>
          <cell r="E9617" t="str">
            <v>SEDUC</v>
          </cell>
        </row>
        <row r="9618">
          <cell r="A9618">
            <v>0</v>
          </cell>
        </row>
        <row r="9619">
          <cell r="A9619" t="str">
            <v>33.18.007</v>
          </cell>
          <cell r="B9619" t="str">
            <v>FORNECIMENTO E INSTALAÇÃO DE PÓRTICO DE ENTRADA DE 10,00X3,00, EM ESTRUTURA PRÓPRIA COM CANTONEIRA E BARRA , LONA IMPRESSA - NOVA SEDE VÁRZEA</v>
          </cell>
          <cell r="C9619" t="str">
            <v>Un</v>
          </cell>
          <cell r="D9619">
            <v>29610.06</v>
          </cell>
          <cell r="E9619" t="str">
            <v>SEDUC</v>
          </cell>
        </row>
        <row r="9620">
          <cell r="A9620">
            <v>0</v>
          </cell>
        </row>
        <row r="9621">
          <cell r="A9621" t="str">
            <v>33.18.008</v>
          </cell>
          <cell r="B9621" t="str">
            <v>FORNECIMENTO E INSTALAÇÃO DE PAINEL EXTERNO  DE QUADRA DE 3,26X2,34, UMA FACE, EM ESTRUTURA DE TUBO 30X30 E 30X20 PARA ESTIRAMENTO DE LONA IMPRESSA - NOVA SEDE VÁRZEA</v>
          </cell>
          <cell r="C9621" t="str">
            <v>Un</v>
          </cell>
          <cell r="D9621">
            <v>1375.95</v>
          </cell>
          <cell r="E9621" t="str">
            <v>SEDUC</v>
          </cell>
        </row>
        <row r="9622">
          <cell r="A9622">
            <v>0</v>
          </cell>
        </row>
        <row r="9623">
          <cell r="A9623" t="str">
            <v>33.18.009</v>
          </cell>
          <cell r="B9623" t="str">
            <v xml:space="preserve"> FORNECIMENTO E INSTALAÇÃO DE PAINEL INTERNO   DE QUADRA DE 3,41X2,89, UMA FACE, EM ESTRUTURA DE TUBO 30X30 E 30X20 PARA ESTIRAMENTO DE LONA IMPRESSA - NOVA SEDE VÁRZEA</v>
          </cell>
          <cell r="C9623" t="str">
            <v>Un</v>
          </cell>
          <cell r="D9623">
            <v>1394.75</v>
          </cell>
          <cell r="E9623" t="str">
            <v>SEDUC</v>
          </cell>
        </row>
        <row r="9624">
          <cell r="A9624">
            <v>0</v>
          </cell>
        </row>
        <row r="9625">
          <cell r="A9625" t="str">
            <v>33.18.010</v>
          </cell>
          <cell r="B9625" t="str">
            <v xml:space="preserve"> FORNECIMENTO E INSTALAÇÃO DE PAINEL DO MURO EXTERNO  DE 5,61X2,10, UMA FACE, EM ESTRUTURA DE TUBO 30X30 E 30X20 PARA ESTIRAMENTO DE LONA IMPRESSA - NOVA SEDE VÁRZEA</v>
          </cell>
          <cell r="C9625" t="str">
            <v>Un</v>
          </cell>
          <cell r="D9625">
            <v>1565.8</v>
          </cell>
          <cell r="E9625" t="str">
            <v>SEDUC</v>
          </cell>
        </row>
        <row r="9626">
          <cell r="A9626">
            <v>0</v>
          </cell>
        </row>
        <row r="9627">
          <cell r="A9627" t="str">
            <v>33.18.011</v>
          </cell>
          <cell r="B9627" t="str">
            <v>FORNECIMENTO E INSTALAÇÃO DE PAINEL POSTE EXTERNO - ENTRADA FUNCIONARIOS DE 2,00X4,00, UMA FACE, EM ESTRUTURA DE TUBO 30X30 E 30X20 PARA ESTIRAMENTO DE LONA IMPRESSA - NOVA SEDE VÁRZEA</v>
          </cell>
          <cell r="C9627" t="str">
            <v>Un</v>
          </cell>
          <cell r="D9627">
            <v>1622.19</v>
          </cell>
          <cell r="E9627" t="str">
            <v>SEDUC</v>
          </cell>
        </row>
        <row r="9628">
          <cell r="A9628">
            <v>0</v>
          </cell>
        </row>
        <row r="9629">
          <cell r="A9629" t="str">
            <v>33.18.012</v>
          </cell>
          <cell r="B9629" t="str">
            <v>FORNECIMENTO E INSTALAÇÃO DE ADESIVO DA RECEPÇÃO DE 3,83X0,26 APLICADO NA PAREDE - NOVA SEDE VÁRZEA</v>
          </cell>
          <cell r="C9629" t="str">
            <v>Un</v>
          </cell>
          <cell r="D9629">
            <v>1409.98</v>
          </cell>
          <cell r="E9629" t="str">
            <v>SEDUC</v>
          </cell>
        </row>
        <row r="9630">
          <cell r="A9630">
            <v>0</v>
          </cell>
        </row>
        <row r="9631">
          <cell r="A9631" t="str">
            <v>33.18.013</v>
          </cell>
          <cell r="B9631" t="str">
            <v>FORNECIMENTO E INSTALAÇÃO DE ADESIVO DA RECEPÇÃO DE 21,48X1,03, COM BLACKOUT,  APLICADO NO REVESTIMENTO - NOVA SEDE VÁRZEA</v>
          </cell>
          <cell r="C9631" t="str">
            <v>Un</v>
          </cell>
          <cell r="D9631">
            <v>2804.71</v>
          </cell>
          <cell r="E9631" t="str">
            <v>SEDUC</v>
          </cell>
        </row>
        <row r="9632">
          <cell r="A9632">
            <v>0</v>
          </cell>
        </row>
        <row r="9633">
          <cell r="A9633" t="str">
            <v>33.18.014</v>
          </cell>
          <cell r="B9633" t="str">
            <v>FORNECIMENTO E INSTALAÇÃO DE ADESIVO DA RECEPÇÃO DE 3,87X2,41 APLICADO NA PAREDE - NOVA SEDE VÁRZEA</v>
          </cell>
          <cell r="C9633" t="str">
            <v>Un</v>
          </cell>
          <cell r="D9633">
            <v>1699.44</v>
          </cell>
          <cell r="E9633" t="str">
            <v>SEDUC</v>
          </cell>
        </row>
        <row r="9634">
          <cell r="A9634">
            <v>0</v>
          </cell>
        </row>
        <row r="9635">
          <cell r="A9635">
            <v>0</v>
          </cell>
          <cell r="E9635" t="str">
            <v>34.00.000        QUILOMBOLA</v>
          </cell>
        </row>
        <row r="9636">
          <cell r="A9636">
            <v>0</v>
          </cell>
        </row>
        <row r="9637">
          <cell r="A9637" t="str">
            <v>34.01.001</v>
          </cell>
          <cell r="B9637" t="str">
            <v xml:space="preserve"> BARRACÃO PARA ESCRITÓRIO DE OBRA PORTE PEQUENO S=25,41 m2 - SERVIÇOS PRELIMINÁRES/PROVISÓRIOS (Escola Conceição das Creoulas).</v>
          </cell>
          <cell r="C9637" t="str">
            <v>Un</v>
          </cell>
          <cell r="D9637">
            <v>5901.56</v>
          </cell>
          <cell r="E9637" t="str">
            <v>SEE</v>
          </cell>
        </row>
        <row r="9638">
          <cell r="A9638">
            <v>0</v>
          </cell>
        </row>
        <row r="9639">
          <cell r="A9639" t="str">
            <v>34.01.002</v>
          </cell>
          <cell r="B9639" t="str">
            <v>TAPUME EM CHAPA COMPENSADA ESPESSURA = 10mm, NA ÁREA DE 60x50m - SERVIÇOS PRELIMINÁRES/PROVISÓRIOS (Escola Conceição das Creoulas).</v>
          </cell>
          <cell r="C9639" t="str">
            <v>m2</v>
          </cell>
          <cell r="D9639">
            <v>33.06</v>
          </cell>
          <cell r="E9639" t="str">
            <v>SEE</v>
          </cell>
        </row>
        <row r="9640">
          <cell r="A9640">
            <v>0</v>
          </cell>
        </row>
        <row r="9641">
          <cell r="A9641" t="str">
            <v>34.01.003</v>
          </cell>
          <cell r="B9641" t="str">
            <v>PLACA DE OBRA EM CHAPA ZINCADA, INSTALADA - SERVIÇOS PRELIMINÁRES/PROVISÓRIOS (Escola Conceição das Creoulas).</v>
          </cell>
          <cell r="C9641" t="str">
            <v>m2</v>
          </cell>
          <cell r="D9641">
            <v>135.34</v>
          </cell>
          <cell r="E9641" t="str">
            <v>SEE</v>
          </cell>
        </row>
        <row r="9642">
          <cell r="A9642">
            <v>0</v>
          </cell>
        </row>
        <row r="9643">
          <cell r="A9643" t="str">
            <v>34.01.004</v>
          </cell>
          <cell r="B9643" t="str">
            <v xml:space="preserve"> LOCAÇÃO DE CONSTRUÇÃO DE EDIFICAÇÃO COM GABARITO DE MADEIRA - SERVIÇOS PRELIMINÁRES/PROVISÓRIOS (Escola Conceição das Creoulas).</v>
          </cell>
          <cell r="C9643" t="str">
            <v>m2</v>
          </cell>
          <cell r="D9643">
            <v>3.12</v>
          </cell>
          <cell r="E9643" t="str">
            <v>SEE</v>
          </cell>
        </row>
        <row r="9644">
          <cell r="A9644">
            <v>0</v>
          </cell>
        </row>
        <row r="9645">
          <cell r="A9645" t="str">
            <v>34.02.001</v>
          </cell>
          <cell r="B9645" t="str">
            <v>ESCAVAÇÃO MANUAL, PARA BALDRAMES E SAPATAS, EM MATERIAL DE 1ª CATEGORIA, PROFUNDIDADE ATÉ 1,50m - MOVIMENTAÇÃO DE TERRAS/MANUAL (Escola Conceição das Creoulas).</v>
          </cell>
          <cell r="C9645" t="str">
            <v>m3</v>
          </cell>
          <cell r="D9645">
            <v>12.1</v>
          </cell>
          <cell r="E9645" t="str">
            <v>SEE</v>
          </cell>
        </row>
        <row r="9646">
          <cell r="A9646">
            <v>0</v>
          </cell>
        </row>
        <row r="9647">
          <cell r="A9647" t="str">
            <v>34.02.002</v>
          </cell>
          <cell r="B9647" t="str">
            <v>APILOAMENTO MANUAL DE FUNDO DE VALA - MOVIMENTAÇÃO DE TERRAS/MANUAL (Escola Conceição das Creoulas).</v>
          </cell>
          <cell r="C9647" t="str">
            <v>m3</v>
          </cell>
          <cell r="D9647">
            <v>13.75</v>
          </cell>
          <cell r="E9647" t="str">
            <v>SEE</v>
          </cell>
        </row>
        <row r="9648">
          <cell r="A9648">
            <v>0</v>
          </cell>
        </row>
        <row r="9649">
          <cell r="A9649" t="str">
            <v>34.02.003</v>
          </cell>
          <cell r="B9649" t="str">
            <v>REATERRO MANUAL DE VALAS, COM COMPACTAÇÃO UTILIZANDO SÊPO, SEM CONTROLE DO GRAU DE COMPACTAÇÃO - MOVIMENTAÇÃO DE TERRAS/MANUAL (Escola Conceição das Creoulas).</v>
          </cell>
          <cell r="C9649" t="str">
            <v>m3</v>
          </cell>
          <cell r="D9649">
            <v>16.5</v>
          </cell>
          <cell r="E9649" t="str">
            <v>SEE</v>
          </cell>
        </row>
        <row r="9650">
          <cell r="A9650">
            <v>0</v>
          </cell>
        </row>
        <row r="9651">
          <cell r="A9651" t="str">
            <v>34.02.004</v>
          </cell>
          <cell r="B9651" t="str">
            <v>ATERRO INTERNO COM APILOAMENTO COM TRANSPORTE EM CARRINHO DE MÃO - MOVIMENTAÇÃO DE TERRAS/MANUAL (Escola Conceição das Creoulas).</v>
          </cell>
          <cell r="C9651" t="str">
            <v>m3</v>
          </cell>
          <cell r="D9651">
            <v>25.29</v>
          </cell>
          <cell r="E9651" t="str">
            <v>SEE</v>
          </cell>
        </row>
        <row r="9652">
          <cell r="A9652">
            <v>0</v>
          </cell>
        </row>
        <row r="9653">
          <cell r="A9653" t="str">
            <v>34.03.001</v>
          </cell>
          <cell r="B9653" t="str">
            <v>CONCRETO SIMPLES, CONTROLE TIPO B, FABRICADO NA OBRA, FCK 20MPa - INFRA-ESTRUTURA / SAPATAS E CINTAS (Escola Conceição das Creoulas).</v>
          </cell>
          <cell r="C9653" t="str">
            <v>m3</v>
          </cell>
          <cell r="D9653">
            <v>334.94</v>
          </cell>
          <cell r="E9653" t="str">
            <v>SEE</v>
          </cell>
        </row>
        <row r="9654">
          <cell r="A9654">
            <v>0</v>
          </cell>
        </row>
        <row r="9655">
          <cell r="A9655" t="str">
            <v>34.03.002</v>
          </cell>
          <cell r="B9655" t="str">
            <v>FORMA PLANA PARA ESTRUTURAS, EM TÁBUAS DE MADEIRA MISTA, 05 USOS - INFRA-ESTRUTURA / SAPATAS E CINTAS (Escola Conceição das Creoulas).</v>
          </cell>
          <cell r="C9655" t="str">
            <v>m2</v>
          </cell>
          <cell r="D9655">
            <v>36.340000000000003</v>
          </cell>
          <cell r="E9655" t="str">
            <v>SEE</v>
          </cell>
        </row>
        <row r="9656">
          <cell r="A9656">
            <v>0</v>
          </cell>
        </row>
        <row r="9657">
          <cell r="A9657" t="str">
            <v>34.03.003</v>
          </cell>
          <cell r="B9657" t="str">
            <v xml:space="preserve"> AÇO CA - 50 DIÂM 6,3 A 12,5mm, PARA ESTRUTURA E FUNDAÇÕES - INFRA-ESTRUTURA / SAPATAS E CINTAS (Escola Conceição das Creoulas).</v>
          </cell>
          <cell r="C9657" t="str">
            <v>Kg</v>
          </cell>
          <cell r="D9657">
            <v>5.92</v>
          </cell>
          <cell r="E9657" t="str">
            <v>SEE</v>
          </cell>
        </row>
        <row r="9658">
          <cell r="A9658">
            <v>0</v>
          </cell>
        </row>
        <row r="9659">
          <cell r="A9659" t="str">
            <v>34.04.001</v>
          </cell>
          <cell r="B9659" t="str">
            <v>CONCRETO SIMPLES, CONTROLE TIPO B, FABRICADO NA OBRA, FCK 20MPa - SUPER-ESTRUTURA / CONCRETO (Escola Conceição das Creoulas).</v>
          </cell>
          <cell r="C9659" t="str">
            <v>m3</v>
          </cell>
          <cell r="D9659">
            <v>368.09</v>
          </cell>
          <cell r="E9659" t="str">
            <v>SEE</v>
          </cell>
        </row>
        <row r="9660">
          <cell r="A9660">
            <v>0</v>
          </cell>
        </row>
        <row r="9661">
          <cell r="A9661" t="str">
            <v>34.04.002</v>
          </cell>
          <cell r="B9661" t="str">
            <v>FORMA PLANA PARA ESTRUTURAS, EM TÁBUAS DE MADEIRA MISTA, 03 USOS - SUPER-ESTRUTURA / CONCRETO (Escola Conceição das Creoulas).</v>
          </cell>
          <cell r="C9661" t="str">
            <v>m2</v>
          </cell>
          <cell r="D9661">
            <v>49.9</v>
          </cell>
          <cell r="E9661" t="str">
            <v>SEE</v>
          </cell>
        </row>
        <row r="9662">
          <cell r="A9662">
            <v>0</v>
          </cell>
        </row>
        <row r="9663">
          <cell r="A9663" t="str">
            <v>34.04.004</v>
          </cell>
          <cell r="B9663" t="str">
            <v>AÇO CA - 50 DIÂM 6,3 A 12,5mm, PARA ESTRUTURAS E FUNDAÇÕES - SUPER-ESTRUTURA / CONCRETO (Escola Conceição das Creoulas).</v>
          </cell>
          <cell r="C9663" t="str">
            <v>Kg</v>
          </cell>
          <cell r="D9663">
            <v>6.06</v>
          </cell>
          <cell r="E9663" t="str">
            <v>SEE</v>
          </cell>
        </row>
        <row r="9664">
          <cell r="A9664">
            <v>0</v>
          </cell>
        </row>
        <row r="9665">
          <cell r="A9665" t="str">
            <v>34.04.005</v>
          </cell>
          <cell r="B9665" t="str">
            <v>LAJE PRÉ-MOLDADA PARA FORRO, VÃO ACIMA DE 3,5m, INCLUSIVE CAPEAMENTO E ESCORAMENTO - SUPER-ESTRUTURA / CONCRETO (Escola Conceição das Creoulas).</v>
          </cell>
          <cell r="C9665" t="str">
            <v>m2</v>
          </cell>
          <cell r="D9665">
            <v>67.03</v>
          </cell>
          <cell r="E9665" t="str">
            <v>SEE</v>
          </cell>
        </row>
        <row r="9666">
          <cell r="A9666">
            <v>0</v>
          </cell>
        </row>
        <row r="9667">
          <cell r="A9667" t="str">
            <v>34.05.001</v>
          </cell>
          <cell r="B9667" t="str">
            <v xml:space="preserve"> TUBO PVC RÍGIDO SOLDÁVEL MARROM P/ ÁGUA, D = 50mm (1 1/2") - INSTALAÇÕES HIDRO-SANITÁRIAS / TUBO PVC SOLDÁVEL PARA ÁGUA POTÁVEL (Escola Conceição das Creoulas).</v>
          </cell>
          <cell r="C9667" t="str">
            <v>m</v>
          </cell>
          <cell r="D9667">
            <v>10.4</v>
          </cell>
          <cell r="E9667" t="str">
            <v>SEE</v>
          </cell>
        </row>
        <row r="9668">
          <cell r="A9668">
            <v>0</v>
          </cell>
        </row>
        <row r="9669">
          <cell r="A9669" t="str">
            <v>34.05.002</v>
          </cell>
          <cell r="B9669" t="str">
            <v xml:space="preserve"> TUBO PVC RÍGIDO SOLDÁVEL MARROM P/ ÁGUA, D = 40mm (1 1/4S") - INSTALAÇÕES HIDRO-SANITÁRIAS / TUBO PVC SOLDÁVEL PARA ÁGUA POTÁVEL (Escola Conceição das Creoulas).</v>
          </cell>
          <cell r="C9669" t="str">
            <v>m</v>
          </cell>
          <cell r="D9669">
            <v>8.81</v>
          </cell>
          <cell r="E9669" t="str">
            <v>SEE</v>
          </cell>
        </row>
        <row r="9670">
          <cell r="A9670">
            <v>0</v>
          </cell>
        </row>
        <row r="9671">
          <cell r="A9671" t="str">
            <v>34.05.003</v>
          </cell>
          <cell r="B9671" t="str">
            <v xml:space="preserve"> TUBO PVC RÍGIDO SOLDÁVEL MARROM P/ ÁGUA, D = 32mm (1") - INSTALAÇÕES HIDRO-SANITÁRIAS / TUBO PVC SOLDÁVEL PARA ÁGUA POTÁVEL (Escola Conceição das Creoulas).</v>
          </cell>
          <cell r="C9671" t="str">
            <v>m</v>
          </cell>
          <cell r="D9671">
            <v>6.25</v>
          </cell>
          <cell r="E9671" t="str">
            <v>SEE</v>
          </cell>
        </row>
        <row r="9672">
          <cell r="A9672">
            <v>0</v>
          </cell>
        </row>
        <row r="9673">
          <cell r="A9673" t="str">
            <v>34.05.004</v>
          </cell>
          <cell r="B9673" t="str">
            <v xml:space="preserve"> TUBO PVC RÍGIDO SOLDÁVEL MARROM P/ ÁGUA, D = 25mm (3/4") - INSTALAÇÕES HIDRO-SANITÁRIAS / TUBO PVC SOLDÁVEL PARA ÁGUA POTÁVEL (Escola Conceição das Creoulas).</v>
          </cell>
          <cell r="C9673" t="str">
            <v>m</v>
          </cell>
          <cell r="D9673">
            <v>3.55</v>
          </cell>
          <cell r="E9673" t="str">
            <v>SEE</v>
          </cell>
        </row>
        <row r="9674">
          <cell r="A9674">
            <v>0</v>
          </cell>
        </row>
        <row r="9675">
          <cell r="A9675" t="str">
            <v>34.05.005</v>
          </cell>
          <cell r="B9675" t="str">
            <v xml:space="preserve"> TUBO PVC RÍGIDO SOLDÁVEL MARROM P/ ÁGUA, D = 20mm (1/2") - INSTALAÇÕES HIDRO-SANITÁRIAS / TUBO PVC SOLDÁVEL PARA ÁGUA POTÁVEL (Escola Conceição das Creoulas).</v>
          </cell>
          <cell r="C9675" t="str">
            <v>m</v>
          </cell>
          <cell r="D9675">
            <v>2.76</v>
          </cell>
          <cell r="E9675" t="str">
            <v>SEE</v>
          </cell>
        </row>
        <row r="9676">
          <cell r="A9676">
            <v>0</v>
          </cell>
        </row>
        <row r="9677">
          <cell r="A9677" t="str">
            <v>34.05.006</v>
          </cell>
          <cell r="B9677" t="str">
            <v xml:space="preserve"> ADAPTADOR DE PVC RÍGIDO SOLDÁVL CURTO C/ BOLSA E ROSCA P/ REGISTRO DIÂM = 50mm x 1 1/4" - INSTALAÇÕES HIDRO-SANITÁRIAS / ADAPTADOR CURTO DE PVC PARA REGISTRO (Escola Conceição das Creoulas).</v>
          </cell>
          <cell r="C9677" t="str">
            <v>Un</v>
          </cell>
          <cell r="D9677">
            <v>21.47</v>
          </cell>
          <cell r="E9677" t="str">
            <v>SEE</v>
          </cell>
        </row>
        <row r="9678">
          <cell r="A9678">
            <v>0</v>
          </cell>
        </row>
        <row r="9679">
          <cell r="A9679" t="str">
            <v>34.05.007</v>
          </cell>
          <cell r="B9679" t="str">
            <v xml:space="preserve"> ADAPTADOR DE PVC RÍGIDO SOLDÁVL CURTO C/ BOLSA E ROSCA P/ REGISTRO DIÂM = 25mm x 3/4" - INSTALAÇÕES HIDRO-SANITÁRIAS / ADAPTADOR CURTO DE PVC PARA REGISTRO (Escola Conceição das Creoulas).</v>
          </cell>
          <cell r="C9679" t="str">
            <v>Un</v>
          </cell>
          <cell r="D9679">
            <v>9.98</v>
          </cell>
          <cell r="E9679" t="str">
            <v>SEE</v>
          </cell>
        </row>
        <row r="9680">
          <cell r="A9680">
            <v>0</v>
          </cell>
        </row>
        <row r="9681">
          <cell r="A9681" t="str">
            <v>34.05.008</v>
          </cell>
          <cell r="B9681" t="str">
            <v>ADAPTADOR DE PVC RÍGIDO SOLDÁVL CURTO C/ BOLSA E ROSCA P/ REGISTRO DIÂM = 20mm x 1/2" - INSTALAÇÕES HIDRO-SANITÁRIAS / ADAPTADOR CURTO DE PVC PARA REGISTRO (Escola Conceição das Creoulas).</v>
          </cell>
          <cell r="C9681" t="str">
            <v>Un</v>
          </cell>
          <cell r="D9681">
            <v>6.89</v>
          </cell>
          <cell r="E9681" t="str">
            <v>SEE</v>
          </cell>
        </row>
        <row r="9682">
          <cell r="A9682">
            <v>0</v>
          </cell>
        </row>
        <row r="9683">
          <cell r="A9683" t="str">
            <v>34.05.009</v>
          </cell>
          <cell r="B9683" t="str">
            <v>REGISTRO DE GAVETA BRUTO, D = 38mm (1 1/2") - (DECA OU SIMILAR) - INSTALAÇÕES HIDRO-SANITÁRIAS / REGISTRO DE GAVETA BRUTO (Escola Conceição das Creoulas).</v>
          </cell>
          <cell r="C9683" t="str">
            <v>Un</v>
          </cell>
          <cell r="D9683">
            <v>66.73</v>
          </cell>
          <cell r="E9683" t="str">
            <v>SEE</v>
          </cell>
        </row>
        <row r="9684">
          <cell r="A9684">
            <v>0</v>
          </cell>
        </row>
        <row r="9685">
          <cell r="A9685" t="str">
            <v>34.05.010</v>
          </cell>
          <cell r="B9685" t="str">
            <v>REGISTRO DE GAVETA C/ CANOPLA CROMADA, D = 19mm (3/4") - (HYDRA REF 1510 HD OU SIMILAR) - INSTALAÇÕES HIDRO-SANITÁRIAS / REGISTRO DE GAVETA COM ACABAMENTO (Escola Conceição das Creoulas).</v>
          </cell>
          <cell r="C9685" t="str">
            <v>Un</v>
          </cell>
          <cell r="D9685">
            <v>68</v>
          </cell>
          <cell r="E9685" t="str">
            <v>SEE</v>
          </cell>
        </row>
        <row r="9686">
          <cell r="A9686">
            <v>0</v>
          </cell>
        </row>
        <row r="9687">
          <cell r="A9687" t="str">
            <v>34.05.011</v>
          </cell>
          <cell r="B9687" t="str">
            <v>REGISTRO DE GAVETA C/ CANOPLA CROMADA, D = 13mm (1/2") - (HYDRA REF 1510 HD OU SIMILAR) - INSTALAÇÕES HIDRO-SANITÁRIAS / REGISTRO DE GAVETA COM ACABAMENTO (Escola Conceição das Creoulas).</v>
          </cell>
          <cell r="C9687" t="str">
            <v>Un</v>
          </cell>
          <cell r="D9687">
            <v>62.87</v>
          </cell>
          <cell r="E9687" t="str">
            <v>SEE</v>
          </cell>
        </row>
        <row r="9688">
          <cell r="A9688">
            <v>0</v>
          </cell>
        </row>
        <row r="9689">
          <cell r="A9689" t="str">
            <v>34.05.012</v>
          </cell>
          <cell r="B9689" t="str">
            <v>REGISTRO DE PRESSÃO C/ CANOPLA CROMADA, D = 19mm (3/4") - (DECA REF 1416 LINHA C40 OU SIMILAR) - INSTALAÇÕES HIDRO-SANITÁRIAS / REGISTRO DE PRESSÃO COM ACABAMENTO (Escola Conceição das Creoulas).</v>
          </cell>
          <cell r="C9689" t="str">
            <v>Un</v>
          </cell>
          <cell r="D9689">
            <v>86.74</v>
          </cell>
          <cell r="E9689" t="str">
            <v>SEE</v>
          </cell>
        </row>
        <row r="9690">
          <cell r="A9690">
            <v>0</v>
          </cell>
        </row>
        <row r="9691">
          <cell r="A9691" t="str">
            <v>34.05.013</v>
          </cell>
          <cell r="B9691" t="str">
            <v>REGISTRO DE PRESSÃO C/ CANOPLA CROMADA, D = 13mm (1/2") - (DECA REF 1416 LINHA C40 OU SIMILAR) - INSTALAÇÕES HIDRO-SANITÁRIAS / REGISTRO DE PRESSÃO COM ACABAMENTO (Escola Conceição das Creoulas).</v>
          </cell>
          <cell r="C9691" t="str">
            <v>Un</v>
          </cell>
          <cell r="D9691">
            <v>69.97</v>
          </cell>
          <cell r="E9691" t="str">
            <v>SEE</v>
          </cell>
        </row>
        <row r="9692">
          <cell r="A9692">
            <v>0</v>
          </cell>
        </row>
        <row r="9693">
          <cell r="A9693" t="str">
            <v>34.05.014</v>
          </cell>
          <cell r="B9693" t="str">
            <v>COLOCAÇÃO DE HIDRÔMETRO EM LIGAÇÃO EXISTENTE, C/REMANEJAMENTO P/ O MURO OU FACHADA, INCLUSIVE CAVALETE E CAIXA DE PROTEÇÃO - INSTALAÇÕES HIDRO-SANITÁRIAS / DIVERSOS (Escola Conceição das Creoulas).</v>
          </cell>
          <cell r="C9693" t="str">
            <v>Un</v>
          </cell>
          <cell r="D9693">
            <v>97.67</v>
          </cell>
          <cell r="E9693" t="str">
            <v>SEE</v>
          </cell>
        </row>
        <row r="9694">
          <cell r="A9694">
            <v>0</v>
          </cell>
        </row>
        <row r="9695">
          <cell r="A9695" t="str">
            <v>34.05.015</v>
          </cell>
          <cell r="B9695" t="str">
            <v>RESERVATÓRIOS DE D ÁGUA, INSTALADOS, INCLUSIVE ESTRUTURA DE SUPORTE, CONFORME PROJETO - INSTALAÇÕES HIDRO-SANITÁRIAS / DIVERSOS (Escola Conceição das Creoulas).</v>
          </cell>
          <cell r="C9695" t="str">
            <v>Un</v>
          </cell>
          <cell r="D9695">
            <v>12721.55</v>
          </cell>
          <cell r="E9695" t="str">
            <v>SEE</v>
          </cell>
        </row>
        <row r="9696">
          <cell r="A9696">
            <v>0</v>
          </cell>
        </row>
        <row r="9697">
          <cell r="A9697" t="str">
            <v>34.05.016</v>
          </cell>
          <cell r="B9697" t="str">
            <v>TORNEIRA DE JARDIM, INCLUSIVE POSTE DE PROTEÇÃO - INSTALAÇÕES HIDRO-SANITÁRIAS / DIVERSOS (Escola Conceição das Creoulas).</v>
          </cell>
          <cell r="C9697" t="str">
            <v>Un</v>
          </cell>
          <cell r="D9697">
            <v>16.59</v>
          </cell>
          <cell r="E9697" t="str">
            <v>SEE</v>
          </cell>
        </row>
        <row r="9698">
          <cell r="A9698">
            <v>0</v>
          </cell>
        </row>
        <row r="9699">
          <cell r="A9699" t="str">
            <v>34.05.017</v>
          </cell>
          <cell r="B9699" t="str">
            <v xml:space="preserve"> TUBO PVC RÍGDO C/ ANÉIS, PONTA E BOLSA P/ ESGOTO SECUNDÁRIO, D = 40mm - INSTALAÇÕES HIDRO-SANITÁRIAS / TUBO PVC SOLDÁVEL PARA ESGOTO (Escola Conceição das Creoulas).</v>
          </cell>
          <cell r="C9699" t="str">
            <v>m</v>
          </cell>
          <cell r="D9699">
            <v>6.56</v>
          </cell>
          <cell r="E9699" t="str">
            <v>SEE</v>
          </cell>
        </row>
        <row r="9700">
          <cell r="A9700">
            <v>0</v>
          </cell>
        </row>
        <row r="9701">
          <cell r="A9701" t="str">
            <v>34.05.018</v>
          </cell>
          <cell r="B9701" t="str">
            <v xml:space="preserve"> TUBO PVC RÍGDO C/ ANÉIS, PONTA E BOLSA P/ ESGOTO SECUNDÁRIO, D = 50mm - INSTALAÇÕES HIDRO-SANITÁRIAS / TUBO PVC SOLDÁVEL PARA ESGOTO (Escola Conceição das Creoulas).</v>
          </cell>
          <cell r="C9701" t="str">
            <v>m</v>
          </cell>
          <cell r="D9701">
            <v>9.1999999999999993</v>
          </cell>
          <cell r="E9701" t="str">
            <v>SEE</v>
          </cell>
        </row>
        <row r="9702">
          <cell r="A9702">
            <v>0</v>
          </cell>
        </row>
        <row r="9703">
          <cell r="A9703" t="str">
            <v>34.05.019</v>
          </cell>
          <cell r="B9703" t="str">
            <v xml:space="preserve"> TUBO PVC RÍGDO C/ ANÉIS, PONTA E BOLSA P/ ESGOTO SECUNDÁRIO, D = 75mm - INSTALAÇÕES HIDRO-SANITÁRIAS / TUBO PVC SOLDÁVEL PARA ESGOTO (Escola Conceição das Creoulas).</v>
          </cell>
          <cell r="C9703" t="str">
            <v>m</v>
          </cell>
          <cell r="D9703">
            <v>12.33</v>
          </cell>
          <cell r="E9703" t="str">
            <v>SEE</v>
          </cell>
        </row>
        <row r="9704">
          <cell r="A9704">
            <v>0</v>
          </cell>
        </row>
        <row r="9705">
          <cell r="A9705" t="str">
            <v>34.05.020</v>
          </cell>
          <cell r="B9705" t="str">
            <v xml:space="preserve"> TUBO PVC RÍGDO C/ ANÉIS, PONTA E BOLSA P/ ESGOTO SECUNDÁRIO, D = 100mm - INSTALAÇÕES HIDRO-SANITÁROAS / TUBO PVC SOLDÁVEL PARA ESGOTO (Escola Conceição das Creoulas).</v>
          </cell>
          <cell r="C9705" t="str">
            <v>m</v>
          </cell>
          <cell r="D9705">
            <v>15.62</v>
          </cell>
          <cell r="E9705" t="str">
            <v>SEE</v>
          </cell>
        </row>
        <row r="9706">
          <cell r="A9706">
            <v>0</v>
          </cell>
        </row>
        <row r="9707">
          <cell r="A9707" t="str">
            <v>34.05.021</v>
          </cell>
          <cell r="B9707" t="str">
            <v>CAIXA SINFONADA QUADRADA, COM TRÊS ENTRADAS E UMA SAÍDA, D = 100x100x50mm, REF. Nº 68, ACABAMENTO ALUMÍNIO (MARCA AKROS OU SIMILAR) - INSTALAÇÕES HIDRO-SANITÁRIAS / DIVERSOS (Escola Conceição das Creoulas).</v>
          </cell>
          <cell r="C9707" t="str">
            <v>Un</v>
          </cell>
          <cell r="D9707">
            <v>15.43</v>
          </cell>
          <cell r="E9707" t="str">
            <v>SEE</v>
          </cell>
        </row>
        <row r="9708">
          <cell r="A9708">
            <v>0</v>
          </cell>
        </row>
        <row r="9709">
          <cell r="A9709" t="str">
            <v>34.05.022</v>
          </cell>
          <cell r="B9709" t="str">
            <v>RALO SIFONADO EM PVC D = 100mm ALTURA REGULÁVEL, SAÍDA 40mm, COM GRELHA REDONDA ACABAMENTO CROMADO - INSTALAÇÕES HIDRO-SANITÁRIAS / DIVERSOS (Escola Conceição das Creoulas).</v>
          </cell>
          <cell r="C9709" t="str">
            <v>Un</v>
          </cell>
          <cell r="D9709">
            <v>11.61</v>
          </cell>
          <cell r="E9709" t="str">
            <v>SEE</v>
          </cell>
        </row>
        <row r="9710">
          <cell r="A9710">
            <v>0</v>
          </cell>
        </row>
        <row r="9711">
          <cell r="A9711" t="str">
            <v>34.05.023</v>
          </cell>
          <cell r="B9711" t="str">
            <v>CAIXA DE GORDURA EM ALVENARIA (90 x 90 x 120cm) - INSTALAÇÕES HIDRO-SANITÁRIAS / DIVERSOS (Escola Conceição das Creoulas).</v>
          </cell>
          <cell r="C9711" t="str">
            <v>Un</v>
          </cell>
          <cell r="D9711">
            <v>638.29999999999995</v>
          </cell>
          <cell r="E9711" t="str">
            <v>SEE</v>
          </cell>
        </row>
        <row r="9712">
          <cell r="A9712">
            <v>0</v>
          </cell>
        </row>
        <row r="9713">
          <cell r="A9713" t="str">
            <v>34.05.024</v>
          </cell>
          <cell r="B9713" t="str">
            <v>CHUVEIRO ELÉTRICO DE PLÁSTICO, MARCA LORENZETTI OU SIMILAR, C/ REGISTRO DE PRESSÃO, MARCA DECA LINHA C40 REF. 1416 OU SIMILAR - INSTALAÇÕES HIDRO-SANITÁRIAS / DIVERSOS (Escola Conceição das Creoulas).</v>
          </cell>
          <cell r="C9713" t="str">
            <v>Un</v>
          </cell>
          <cell r="D9713">
            <v>51.74</v>
          </cell>
          <cell r="E9713" t="str">
            <v>SEE</v>
          </cell>
        </row>
        <row r="9714">
          <cell r="A9714">
            <v>0</v>
          </cell>
        </row>
        <row r="9715">
          <cell r="A9715" t="str">
            <v>34.05.025</v>
          </cell>
          <cell r="B9715" t="str">
            <v>CAIXA DE INSPEÇÃO EM ALVENARIA (90 x 90 x 120cm) - INSTALAÇÕES HIDRO-SANITÁRIAS / DIVERSOS (Escola Conceição das Creoulas).</v>
          </cell>
          <cell r="C9715" t="str">
            <v>Un</v>
          </cell>
          <cell r="D9715">
            <v>662.28</v>
          </cell>
          <cell r="E9715" t="str">
            <v>SEE</v>
          </cell>
        </row>
        <row r="9716">
          <cell r="A9716">
            <v>0</v>
          </cell>
        </row>
        <row r="9717">
          <cell r="A9717" t="str">
            <v>34.05.026</v>
          </cell>
          <cell r="B9717" t="str">
            <v xml:space="preserve"> FOSSA SÉPTICA, EM CONCRETO ARMADO, (1,50 x 4,75 x 1,50) - INSTALAÇÕES HIDRO-SANITÁRIAS / FOSSA SÉPTICA E SUMIDOURO (Escola Conceição das Creoulas).</v>
          </cell>
          <cell r="C9717" t="str">
            <v>Un</v>
          </cell>
          <cell r="D9717">
            <v>15309.78</v>
          </cell>
          <cell r="E9717" t="str">
            <v>SEE</v>
          </cell>
        </row>
        <row r="9718">
          <cell r="A9718">
            <v>0</v>
          </cell>
        </row>
        <row r="9719">
          <cell r="A9719" t="str">
            <v>34.05.027</v>
          </cell>
          <cell r="B9719" t="str">
            <v>SUMIDOURO EM ALVENARIA (D 3,00 x H 6,00) - INSTALAÇÕES HIDRO-SANITÁRIAS / FOSSA SÉPTICA E SUMIDOURO (Escola Conceição das Creoulas).</v>
          </cell>
          <cell r="C9719" t="str">
            <v>Un</v>
          </cell>
          <cell r="D9719">
            <v>3035.57</v>
          </cell>
          <cell r="E9719" t="str">
            <v>SEE</v>
          </cell>
        </row>
        <row r="9720">
          <cell r="A9720">
            <v>0</v>
          </cell>
        </row>
        <row r="9721">
          <cell r="A9721" t="str">
            <v>34.05.028</v>
          </cell>
          <cell r="B9721" t="str">
            <v>BACIA SANITÁRIA CONVENCIONAL, MARCA DECA RAVENA P9, INLCUSIVE VÁLVULA DE DESCARGA CROMADA MARCA HYDRA, ASSENTO, CONJUNTO DE FIXAÇÃO MARCA DECA SP13, ANEL DE VEDAÇÃO, TUBO DE LIGAÇÃO COM ACABAMENTO CROMADO E ENGASTE PLÁSTICO (OU SIMILARES) - INSTALAÇÕES HI</v>
          </cell>
          <cell r="C9721" t="str">
            <v>Un</v>
          </cell>
          <cell r="D9721">
            <v>292.5</v>
          </cell>
          <cell r="E9721" t="str">
            <v>SEE</v>
          </cell>
        </row>
        <row r="9722">
          <cell r="A9722">
            <v>0</v>
          </cell>
        </row>
        <row r="9723">
          <cell r="A9723" t="str">
            <v>34.05.029</v>
          </cell>
          <cell r="B9723" t="str">
            <v xml:space="preserve">BACIA SANITÁRIA COM CAIXA DE DESCARGA ACOPLADA, MARCA DECA LINHA RAVENA CP929, INCLUSIVE ASSENTO, CONJUNTO DE FIXAÇÃO, MARCA DECA SP13, ANEL DE VEDAÇÃO, TUBO DE LIGAÇÃO COM ACABAMENTO COMADO E ENGATE PLÁSTICO (OU SIMILARES) - INSTALAÇÕES HIDRO-SANITÁRIAS </v>
          </cell>
          <cell r="C9723" t="str">
            <v>Un</v>
          </cell>
          <cell r="D9723">
            <v>155.18</v>
          </cell>
          <cell r="E9723" t="str">
            <v>SEE</v>
          </cell>
        </row>
        <row r="9724">
          <cell r="A9724">
            <v>0</v>
          </cell>
        </row>
        <row r="9725">
          <cell r="A9725" t="str">
            <v>34.05.030</v>
          </cell>
          <cell r="B9725" t="str">
            <v>MICTÓRIO DE LOUÇA COM SIFÃO INTEGRADO, MARCA DECA REF. m712, ENGATE CROMADO, MARCA DECA REF. c4606180, REGISTRO DE PRESSÃO, MARCA DECA LINHA c40 REF. 1416,  (OU SIMILARES) - INSTALAÇÕES HIDRO-SANITÁRIAS / LOUÇAS (Escola Conceição das Creoulas).</v>
          </cell>
          <cell r="C9725" t="str">
            <v>Un</v>
          </cell>
          <cell r="D9725">
            <v>113.15</v>
          </cell>
          <cell r="E9725" t="str">
            <v>SEE</v>
          </cell>
        </row>
        <row r="9726">
          <cell r="A9726">
            <v>0</v>
          </cell>
        </row>
        <row r="9727">
          <cell r="A9727" t="str">
            <v>34.05.031</v>
          </cell>
          <cell r="B9727" t="str">
            <v>LAVATÓRIO COM COLUNA, MARCA DECA LINHA RAVENA REF. l91 E c9, COM SIFÃO PLÁSTICO, ENGATE CROMADO, TORNEIRA DE METAL, MARCA DECA REF. 1190 c41, VÁLVULA CROMADA, MARCA DECA REF. 1600, CONJUNTO DE FIXAÇÃO, MARCA DECA REF. sp7, (OU SIMILARES) - INSTALAÇÕES HID</v>
          </cell>
          <cell r="C9727" t="str">
            <v>Un</v>
          </cell>
          <cell r="D9727">
            <v>205.63</v>
          </cell>
          <cell r="E9727" t="str">
            <v>SEE</v>
          </cell>
        </row>
        <row r="9728">
          <cell r="A9728">
            <v>0</v>
          </cell>
        </row>
        <row r="9729">
          <cell r="A9729" t="str">
            <v>34.05.032</v>
          </cell>
          <cell r="B9729" t="str">
            <v>LAVATÓRIO SEM COLUNA, MARCA DECA LINHA RAVENA REF l915, C/ SIFÃO CROMADO, MARCA DECA REF. 1190, VÁLVULA CROMADA, MARCA DECA REF. 1602 C, TORNEIRA DE METAL, MARCA DECA REF 1190 c41, CONJUNTO DE FIXAÇÃO, MARCA DECA REF. sp7, (OU SIMILARES) - INSTALAÇÕES HID</v>
          </cell>
          <cell r="C9729" t="str">
            <v>Un</v>
          </cell>
          <cell r="D9729">
            <v>60.16</v>
          </cell>
          <cell r="E9729" t="str">
            <v>SEE</v>
          </cell>
        </row>
        <row r="9730">
          <cell r="A9730">
            <v>0</v>
          </cell>
        </row>
        <row r="9731">
          <cell r="A9731" t="str">
            <v>34.05.033</v>
          </cell>
          <cell r="B9731" t="str">
            <v>CUBA DE EMBUTIR OVAL, MARCA DECA LINHA REF. l37, P/ INSTALAÇÃO EM BANCADAS, C/ SIFÃO CROMADO, MARCA DECA REF. c1680, TORNEIRA DE METAL, MARCA DECA REF 1190 c41, ENGATE CROMADO, MARCA DECA, (OU SIMILARES) - INSTALAÇÕES HIDRO-SANITÁRIAS / LOUÇAS (Escola Con</v>
          </cell>
          <cell r="C9731" t="str">
            <v>Un</v>
          </cell>
          <cell r="D9731">
            <v>90.11</v>
          </cell>
          <cell r="E9731" t="str">
            <v>SEE</v>
          </cell>
        </row>
        <row r="9732">
          <cell r="A9732">
            <v>0</v>
          </cell>
        </row>
        <row r="9733">
          <cell r="A9733" t="str">
            <v>34.05.034</v>
          </cell>
          <cell r="B9733" t="str">
            <v xml:space="preserve"> TANQUE DE LOUÇA COM COLUNA, MARCA DECA REF. ct25, COM TORNEIRA METÁLICA, MARCA DECA LINHA c23 REF. 1153, C/ VÁLVULA DE PLÁSTICO E CONJUNTO DE FIXAÇÃO, MARCA DECA REF. ft11, (OU SIMILARES) - INSTALAÇÕES HIDRO-SANITÁRIAS / LOUÇAS (Escola Conceição das Creo</v>
          </cell>
          <cell r="C9733" t="str">
            <v>Un</v>
          </cell>
          <cell r="D9733">
            <v>274.16000000000003</v>
          </cell>
          <cell r="E9733" t="str">
            <v>SEE</v>
          </cell>
        </row>
        <row r="9734">
          <cell r="A9734">
            <v>0</v>
          </cell>
        </row>
        <row r="9735">
          <cell r="A9735" t="str">
            <v>34.05.035</v>
          </cell>
          <cell r="B9735" t="str">
            <v>PAPELEIRA DE LOUÇA, MARCA DECA A480 OU SIMILAR, 15  x 15cm - INSTALAÇÕES HIDRO-SANITÁRIAS / LOUÇAS (Escola Conceição das Creoulas).</v>
          </cell>
          <cell r="C9735" t="str">
            <v>Un</v>
          </cell>
          <cell r="D9735">
            <v>17.61</v>
          </cell>
          <cell r="E9735" t="str">
            <v>SEE</v>
          </cell>
        </row>
        <row r="9736">
          <cell r="A9736">
            <v>0</v>
          </cell>
        </row>
        <row r="9737">
          <cell r="A9737" t="str">
            <v>34.05.036</v>
          </cell>
          <cell r="B9737" t="str">
            <v>MEIA SABONETEIRA DE LOUÇA, MARCA DECA REF. A380 OU SIMILAR - INSTALAÇÕES HIDRO-SANITÁRIAS / LOUÇAS (Escola Conceição das Creoulas).</v>
          </cell>
          <cell r="C9737" t="str">
            <v>Un</v>
          </cell>
          <cell r="D9737">
            <v>20.14</v>
          </cell>
          <cell r="E9737" t="str">
            <v>SEE</v>
          </cell>
        </row>
        <row r="9738">
          <cell r="A9738">
            <v>0</v>
          </cell>
        </row>
        <row r="9739">
          <cell r="A9739" t="str">
            <v>34.05.037</v>
          </cell>
          <cell r="B9739" t="str">
            <v>CABIDE DE LOUÇA, MARCA DECA A 680 OU SIMILAR, BRANCO - INSTALAÇÕES HIDRO-SANITÁRIAS / LOUÇAS (Escola Conceição das Creoulas).</v>
          </cell>
          <cell r="C9739" t="str">
            <v>Un</v>
          </cell>
          <cell r="D9739">
            <v>11.52</v>
          </cell>
          <cell r="E9739" t="str">
            <v>SEE</v>
          </cell>
        </row>
        <row r="9740">
          <cell r="A9740">
            <v>0</v>
          </cell>
        </row>
        <row r="9741">
          <cell r="A9741" t="str">
            <v>34.05.038</v>
          </cell>
          <cell r="B9741" t="str">
            <v>TORNEIRA CROMADA PARA PIA DE COZINHA, MARCA ESTEVES LINHA MÔNACO VTM 040 (1167) OU SIMILAR, DE MESA, COM ARTICULADOR, DIÂM. 1/2" - INSTALAÇÕES HIDRO-SANITÁRIAS / METAIS (Escola Conceição das Creoulas).</v>
          </cell>
          <cell r="C9741" t="str">
            <v>Un</v>
          </cell>
          <cell r="D9741">
            <v>29.77</v>
          </cell>
          <cell r="E9741" t="str">
            <v>SEE</v>
          </cell>
        </row>
        <row r="9742">
          <cell r="A9742">
            <v>0</v>
          </cell>
        </row>
        <row r="9743">
          <cell r="A9743" t="str">
            <v>34.05.039</v>
          </cell>
          <cell r="B9743" t="str">
            <v>TORNEIRA CROMADA PARA JARDIM, MARCA DECA 1153 OU SIMILAR - INSTALAÇÕES HIDRO-SANITÁRIAS / METAIS (Escola Conceição das Creoulas).</v>
          </cell>
          <cell r="C9743" t="str">
            <v>Un</v>
          </cell>
          <cell r="D9743">
            <v>16.59</v>
          </cell>
          <cell r="E9743" t="str">
            <v>SEE</v>
          </cell>
        </row>
        <row r="9744">
          <cell r="A9744">
            <v>0</v>
          </cell>
        </row>
        <row r="9745">
          <cell r="A9745" t="str">
            <v>34.05.040</v>
          </cell>
          <cell r="B9745" t="str">
            <v>FORNECIMENTO E INSTALAÇÃO DE SABONETEIRA DE LOUÇA, MARCA DECA REF. a180 OU SIMILAR - INSTALAÇÕES HIDRO-SANITÁRIAS / METAIS (Escola Conceição das Creoulas).</v>
          </cell>
          <cell r="C9745" t="str">
            <v>Un</v>
          </cell>
          <cell r="D9745">
            <v>14.72</v>
          </cell>
          <cell r="E9745" t="str">
            <v>SEE</v>
          </cell>
        </row>
        <row r="9746">
          <cell r="A9746">
            <v>0</v>
          </cell>
        </row>
        <row r="9747">
          <cell r="A9747" t="str">
            <v>34.05.041</v>
          </cell>
          <cell r="B9747" t="str">
            <v>ASSENTAMENTO DE CUBA INOX EM BANCADA - INSTALAÇÕES HIDRO-SANITÁRIAS / METAIS (Escola Conceição das Creoulas).</v>
          </cell>
          <cell r="C9747" t="str">
            <v>Un</v>
          </cell>
          <cell r="D9747">
            <v>5.49</v>
          </cell>
          <cell r="E9747" t="str">
            <v>SEE</v>
          </cell>
        </row>
        <row r="9748">
          <cell r="A9748">
            <v>0</v>
          </cell>
        </row>
        <row r="9749">
          <cell r="A9749" t="str">
            <v>34.05.042</v>
          </cell>
          <cell r="B9749" t="str">
            <v>SUPORTE PARA AUXÍLIO DE DEFICIENTES FÍSICOS (BARRA DE APOIO) L = 80cm EM TUBO DE FERRO GALVANIZADO D = 1 1/2" (CONFORME PROJETO - VIDE DETALHES DE SANITÁRIOS) - INSTALAÇÕES HIDRO-SANITÁRIAS / METAIS (Escola Conceição das Creoulas).</v>
          </cell>
          <cell r="C9749" t="str">
            <v>Un</v>
          </cell>
          <cell r="D9749">
            <v>44.41</v>
          </cell>
          <cell r="E9749" t="str">
            <v>SEE</v>
          </cell>
        </row>
        <row r="9750">
          <cell r="A9750">
            <v>0</v>
          </cell>
        </row>
        <row r="9751">
          <cell r="A9751" t="str">
            <v>34.05.043</v>
          </cell>
          <cell r="B9751" t="str">
            <v>REGISTRO DE PRESSÃO C/ CANOPLA CROMADA, D = 25mm (1"), MARCA DECA REF. 1416 LINHA c40 OU SIMILAR - INSTALAÇÕES HIDRO-SANITÁRIAS / METAIS (Escola Conceição das Creoulas).</v>
          </cell>
          <cell r="C9751" t="str">
            <v>Un</v>
          </cell>
          <cell r="D9751">
            <v>89.48</v>
          </cell>
          <cell r="E9751" t="str">
            <v>SEE</v>
          </cell>
        </row>
        <row r="9752">
          <cell r="A9752">
            <v>0</v>
          </cell>
        </row>
        <row r="9753">
          <cell r="A9753" t="str">
            <v>34.06.001</v>
          </cell>
          <cell r="B9753" t="str">
            <v>ELETRODUTO DE PVC RÍGIDO ROSCÁVEL, DIÂM = 40mm (1 1/4") - INSTALAÇÕES ELÉTRICAS E TELEFÔNICAS (220V) / ELETRODUTO DE PVC RÍGIDO (Escola Conceição das Creoulas).</v>
          </cell>
          <cell r="C9753" t="str">
            <v>m</v>
          </cell>
          <cell r="D9753">
            <v>15.12</v>
          </cell>
          <cell r="E9753" t="str">
            <v>SEE</v>
          </cell>
        </row>
        <row r="9754">
          <cell r="A9754">
            <v>0</v>
          </cell>
        </row>
        <row r="9755">
          <cell r="A9755" t="str">
            <v>34.06.002</v>
          </cell>
          <cell r="B9755" t="str">
            <v>ELETRODUTO DE PVC RÍGIDO ROSCÁVEL, DIÂM = 32mm (1") - INSTALAÇÕES ELÉTRICAS E TELEFÔNICAS (220V) / ELETRODUTO DE PVC RÍGIDO (Escola Conceição das Creoulas).</v>
          </cell>
          <cell r="C9755" t="str">
            <v>m</v>
          </cell>
          <cell r="D9755">
            <v>11.23</v>
          </cell>
          <cell r="E9755" t="str">
            <v>SEE</v>
          </cell>
        </row>
        <row r="9756">
          <cell r="A9756">
            <v>0</v>
          </cell>
        </row>
        <row r="9757">
          <cell r="A9757" t="str">
            <v>34.06.003</v>
          </cell>
          <cell r="B9757" t="str">
            <v>FIO ISOLADO EM PVC SEÇÃO 2,5mm2 - 750v / 70°c - INSTALAÇÕES ELÉTRICAS E TELEFÔNICAS (220V) / FIOS E CABOS (Escola Conceição das Creoulas).</v>
          </cell>
          <cell r="C9757" t="str">
            <v>m</v>
          </cell>
          <cell r="D9757">
            <v>1.88</v>
          </cell>
          <cell r="E9757" t="str">
            <v>SEE</v>
          </cell>
        </row>
        <row r="9758">
          <cell r="A9758">
            <v>0</v>
          </cell>
        </row>
        <row r="9759">
          <cell r="A9759" t="str">
            <v>34.06.004</v>
          </cell>
          <cell r="B9759" t="str">
            <v>FIO ISOLADO EM PVC SEÇÃO 4,0mm2 - 750v / 70°c - INSTALAÇÕES ELÉTRICAS E TELEFÔNICAS (220V) / FIOS E CABOS (Escola Conceição das Creoulas).</v>
          </cell>
          <cell r="C9759" t="str">
            <v>m</v>
          </cell>
          <cell r="D9759">
            <v>2.4900000000000002</v>
          </cell>
          <cell r="E9759" t="str">
            <v>SEE</v>
          </cell>
        </row>
        <row r="9760">
          <cell r="A9760">
            <v>0</v>
          </cell>
        </row>
        <row r="9761">
          <cell r="A9761" t="str">
            <v>34.06.005</v>
          </cell>
          <cell r="B9761" t="str">
            <v>FIO ISOLADO EM PVC SEÇÃO 6,0mm2 - 750v / 70°c - INSTALAÇÕES ELÉTRICAS E TELEFÔNICAS (220V) / FIOS E CABOS (Escola Conceição das Creoulas).</v>
          </cell>
          <cell r="C9761" t="str">
            <v>m</v>
          </cell>
          <cell r="D9761">
            <v>3.05</v>
          </cell>
          <cell r="E9761" t="str">
            <v>SEE</v>
          </cell>
        </row>
        <row r="9762">
          <cell r="A9762">
            <v>0</v>
          </cell>
        </row>
        <row r="9763">
          <cell r="A9763" t="str">
            <v>34.06.006</v>
          </cell>
          <cell r="B9763" t="str">
            <v>CABO ISOLADO EM PVC SEÇÃO 10,0mm2 - 750v / 70°c - INSTALAÇÕES ELÉTRICAS E TELEFÔNICAS (220V) / FIOS E CABOS (Escola Conceição das Creoulas).</v>
          </cell>
          <cell r="C9763" t="str">
            <v>m</v>
          </cell>
          <cell r="D9763">
            <v>4.18</v>
          </cell>
          <cell r="E9763" t="str">
            <v>SEE</v>
          </cell>
        </row>
        <row r="9764">
          <cell r="A9764">
            <v>0</v>
          </cell>
        </row>
        <row r="9765">
          <cell r="A9765" t="str">
            <v>34.06.007</v>
          </cell>
          <cell r="B9765" t="str">
            <v>CABOISOLADO EM PVC SEÇÃO 16,0mm2 - 750v / 70°c - INSTALAÇÕES ELÉTRICAS E TELEFÔNICAS (220V) / FIOS E CABOS (Escola Conceição das Creoulas).</v>
          </cell>
          <cell r="C9765" t="str">
            <v>m</v>
          </cell>
          <cell r="D9765">
            <v>5.95</v>
          </cell>
          <cell r="E9765" t="str">
            <v>SEE</v>
          </cell>
        </row>
        <row r="9766">
          <cell r="A9766">
            <v>0</v>
          </cell>
        </row>
        <row r="9767">
          <cell r="A9767" t="str">
            <v>34.06.008</v>
          </cell>
          <cell r="B9767" t="str">
            <v>INSTALAÇÃO DE CABO TELEFÔNICO CCE 50-02 - INSTALAÇÕES ELÉTRICAS E TELEFÔNICAS (220V) / CABO TELEFÔNICO (Escola Conceição das Creoulas).</v>
          </cell>
          <cell r="C9767" t="str">
            <v>m</v>
          </cell>
          <cell r="D9767">
            <v>8.41</v>
          </cell>
          <cell r="E9767" t="str">
            <v>SEE</v>
          </cell>
        </row>
        <row r="9768">
          <cell r="A9768">
            <v>0</v>
          </cell>
        </row>
        <row r="9769">
          <cell r="A9769" t="str">
            <v>34.06.009</v>
          </cell>
          <cell r="B9769" t="str">
            <v>INSTALAÇÃO DE CABO TELEFÔNICO CCI 50-02 - INSTALAÇÕES ELÉTRICAS E TELEFÔNICAS (220V) / CABO TELEFÔNICO (Escola Conceição das Creoulas).</v>
          </cell>
          <cell r="C9769" t="str">
            <v>m</v>
          </cell>
          <cell r="D9769">
            <v>6.28</v>
          </cell>
          <cell r="E9769" t="str">
            <v>SEE</v>
          </cell>
        </row>
        <row r="9770">
          <cell r="A9770">
            <v>0</v>
          </cell>
        </row>
        <row r="9771">
          <cell r="A9771" t="str">
            <v>34.06.010</v>
          </cell>
          <cell r="B9771" t="str">
            <v>INTERRUPTOR 01 SEÇÃO SIMPLES - INSTALAÇÕES ELÉTRICAS E TELEFÔNICAS (220V) / INTERRUPTOR (Escola Conceição das Creoulas).</v>
          </cell>
          <cell r="C9771" t="str">
            <v>Un</v>
          </cell>
          <cell r="D9771">
            <v>9.58</v>
          </cell>
          <cell r="E9771" t="str">
            <v>SEE</v>
          </cell>
        </row>
        <row r="9772">
          <cell r="A9772">
            <v>0</v>
          </cell>
        </row>
        <row r="9773">
          <cell r="A9773" t="str">
            <v>34.06.011</v>
          </cell>
          <cell r="B9773" t="str">
            <v>INTERRUPTOR 02 SEÇÃO SIMPLES - INSTALAÇÕES ELÉTRICAS E TELEFÔNICAS (220V) / INTERRUPTOR (Escola Conceição das Creoulas).</v>
          </cell>
          <cell r="C9773" t="str">
            <v>Un</v>
          </cell>
          <cell r="D9773">
            <v>16.12</v>
          </cell>
          <cell r="E9773" t="str">
            <v>SEE</v>
          </cell>
        </row>
        <row r="9774">
          <cell r="A9774">
            <v>0</v>
          </cell>
        </row>
        <row r="9775">
          <cell r="A9775" t="str">
            <v>34.06.012</v>
          </cell>
          <cell r="B9775" t="str">
            <v>TOMADA PARA TELEFONE, COM CAIXA PVC, EMBUTIDA - INSTALAÇÕES ELÉTRICAS E TELEFÔNICAS (220V) / TOMADAS DE TOMADAS DE EMBUTIR (Escola Conceição das Creoulas).</v>
          </cell>
          <cell r="C9775" t="str">
            <v>Un</v>
          </cell>
          <cell r="D9775">
            <v>88.41</v>
          </cell>
          <cell r="E9775" t="str">
            <v>SEE</v>
          </cell>
        </row>
        <row r="9776">
          <cell r="A9776">
            <v>0</v>
          </cell>
        </row>
        <row r="9777">
          <cell r="A9777" t="str">
            <v>34.06.013</v>
          </cell>
          <cell r="B9777" t="str">
            <v>TOMADA DE EMBUTIR PARA USO GERAL, 2P + T - INSTALAÇÕES ELÉTRICAS E TELEFÔNICAS (220V) / TOMADAS ELÉTRICAS DE EMBUTIR (Escola Conceição das Creoulas).</v>
          </cell>
          <cell r="C9777" t="str">
            <v>Un</v>
          </cell>
          <cell r="D9777">
            <v>18</v>
          </cell>
          <cell r="E9777" t="str">
            <v>SEE</v>
          </cell>
        </row>
        <row r="9778">
          <cell r="A9778">
            <v>0</v>
          </cell>
        </row>
        <row r="9779">
          <cell r="A9779" t="str">
            <v>34.06.014</v>
          </cell>
          <cell r="B9779" t="str">
            <v xml:space="preserve"> TOMADA DE EMBUTIR PARA USO GERAL, 2P + T, DUPLA - INSTALAÇÕES ELÉTRICAS E TELEFÔNICAS (220V) / TOMADAS ELÉTRICAS DE EMBUTIR (Escola Conceição das Creoulas).</v>
          </cell>
          <cell r="C9779" t="str">
            <v>Un</v>
          </cell>
          <cell r="D9779">
            <v>36</v>
          </cell>
          <cell r="E9779" t="str">
            <v>SEE</v>
          </cell>
        </row>
        <row r="9780">
          <cell r="A9780">
            <v>0</v>
          </cell>
        </row>
        <row r="9781">
          <cell r="A9781" t="str">
            <v>34.06.015</v>
          </cell>
          <cell r="B9781" t="str">
            <v>FORNECIMENTO E ASSENTAMENTO DE CAIXA PVC 4" x 2" COM TAMPA - INSTALAÇÕES ELÉTRICAS E TELEFÔNICAS (220V) / CAIXA DE EMBUTIR DE PVC (Escola Conceição das Creoulas).</v>
          </cell>
          <cell r="C9781" t="str">
            <v>Un</v>
          </cell>
          <cell r="D9781">
            <v>3.12</v>
          </cell>
          <cell r="E9781" t="str">
            <v>SEE</v>
          </cell>
        </row>
        <row r="9782">
          <cell r="A9782">
            <v>0</v>
          </cell>
        </row>
        <row r="9783">
          <cell r="A9783" t="str">
            <v>34.06.016</v>
          </cell>
          <cell r="B9783" t="str">
            <v xml:space="preserve"> FORNECIMENTO E ASSENTAMENTO DE CAIXA PVC 4" x 4" - INSTALAÇÕES ELÉTRICAS E TELEFÔNICAS (220V) / CAIXA DE EMBUTIR DE PVC (Escola Conceição das Creoulas).</v>
          </cell>
          <cell r="C9783" t="str">
            <v>Un</v>
          </cell>
          <cell r="D9783">
            <v>6.43</v>
          </cell>
          <cell r="E9783" t="str">
            <v>SEE</v>
          </cell>
        </row>
        <row r="9784">
          <cell r="A9784">
            <v>0</v>
          </cell>
        </row>
        <row r="9785">
          <cell r="A9785" t="str">
            <v>34.06.017</v>
          </cell>
          <cell r="B9785" t="str">
            <v xml:space="preserve"> FORNECIMENTO E ASSENTAMENTO DE CAIXA OCTOGONAL DE PVC 4" x 4" - INSTALAÇÕES ELÉTRICAS E TELEFÔNICAS (220V) / CAIXA DE EMBUTIR DE PVC (Escola Conceição das Creoulas).</v>
          </cell>
          <cell r="C9785" t="str">
            <v>Un</v>
          </cell>
          <cell r="D9785">
            <v>5.45</v>
          </cell>
          <cell r="E9785" t="str">
            <v>SEE</v>
          </cell>
        </row>
        <row r="9786">
          <cell r="A9786">
            <v>0</v>
          </cell>
        </row>
        <row r="9787">
          <cell r="A9787" t="str">
            <v>34.06.018</v>
          </cell>
          <cell r="B9787" t="str">
            <v>QUADRO DE DISTRIBUIÇÃO DE EMBUTIR, COM BARRAMENTO, EM CHAPA DE AÇO, PARA ATÉ 12 DISJUNTORES PADRÃO EUROPEU (LINHA BRANCA), EXCLUSIVE DISJUNTORES - INSTALAÇÕES ELÉTRICAS E TELEFÔNICAS (220V) / QDL (Escola Conceição das Creoulas).</v>
          </cell>
          <cell r="C9787" t="str">
            <v>Un</v>
          </cell>
          <cell r="D9787">
            <v>134.52000000000001</v>
          </cell>
          <cell r="E9787" t="str">
            <v>SEE</v>
          </cell>
        </row>
        <row r="9788">
          <cell r="A9788">
            <v>0</v>
          </cell>
        </row>
        <row r="9789">
          <cell r="A9789" t="str">
            <v>34.06.019</v>
          </cell>
          <cell r="B9789" t="str">
            <v>DISJUNTOR TRIPOLAR 70 A - INSTALAÇÕES ELÉTRICAS E TELEFÔNICAS (220V) / QDL (Escola Conceição das Creoulas).</v>
          </cell>
          <cell r="C9789" t="str">
            <v>Un</v>
          </cell>
          <cell r="D9789">
            <v>82.07</v>
          </cell>
          <cell r="E9789" t="str">
            <v>SEE</v>
          </cell>
        </row>
        <row r="9790">
          <cell r="A9790">
            <v>0</v>
          </cell>
        </row>
        <row r="9791">
          <cell r="A9791" t="str">
            <v>34.06.020</v>
          </cell>
          <cell r="B9791" t="str">
            <v>DISJUNTOR MONOPOLAR 15 A - INSTALAÇÕES ELÉTRICAS E TELEFÔNICAS (220V) / QDL (Escola Conceição das Creoulas).</v>
          </cell>
          <cell r="C9791" t="str">
            <v>Un</v>
          </cell>
          <cell r="D9791">
            <v>11.06</v>
          </cell>
          <cell r="E9791" t="str">
            <v>SEE</v>
          </cell>
        </row>
        <row r="9792">
          <cell r="A9792">
            <v>0</v>
          </cell>
        </row>
        <row r="9793">
          <cell r="A9793" t="str">
            <v>34.06.021</v>
          </cell>
          <cell r="B9793" t="str">
            <v>DISJUNTOR MONOPOLAR 20 A - INSTALAÇÕES ELÉTRICAS E TELEFÔNICAS (220V) / QDL (Escola Conceição das Creoulas).</v>
          </cell>
          <cell r="C9793" t="str">
            <v>Un</v>
          </cell>
          <cell r="D9793">
            <v>11.06</v>
          </cell>
          <cell r="E9793" t="str">
            <v>SEE</v>
          </cell>
        </row>
        <row r="9794">
          <cell r="A9794">
            <v>0</v>
          </cell>
        </row>
        <row r="9795">
          <cell r="A9795" t="str">
            <v>34.06.022</v>
          </cell>
          <cell r="B9795" t="str">
            <v>DISJUNTOR TRIPOLAR 30 A - INSTALAÇÕES ELÉTRICAS E TELEFÔNICAS (220V) / QDL (Escola Conceição das Creoulas).</v>
          </cell>
          <cell r="C9795" t="str">
            <v>Un</v>
          </cell>
          <cell r="D9795">
            <v>51.56</v>
          </cell>
          <cell r="E9795" t="str">
            <v>SEE</v>
          </cell>
        </row>
        <row r="9796">
          <cell r="A9796">
            <v>0</v>
          </cell>
        </row>
        <row r="9797">
          <cell r="A9797" t="str">
            <v>34.06.023</v>
          </cell>
          <cell r="B9797" t="str">
            <v>DISJUNTOR TRIPOLAR 50 A - INSTALAÇÕES ELÉTRICAS E TELEFÔNICAS (220V) / QDL (Escola Conceição das Creoulas).</v>
          </cell>
          <cell r="C9797" t="str">
            <v>Un</v>
          </cell>
          <cell r="D9797">
            <v>58.92</v>
          </cell>
          <cell r="E9797" t="str">
            <v>SEE</v>
          </cell>
        </row>
        <row r="9798">
          <cell r="A9798">
            <v>0</v>
          </cell>
        </row>
        <row r="9799">
          <cell r="A9799" t="str">
            <v>34.06.024</v>
          </cell>
          <cell r="B9799" t="str">
            <v>DISJUNTOR MONOPOLAR 25 A - INSTALAÇÕES ELÉTRICAS E TELEFÔNICAS (220V) / QDL (Escola Conceição das Creoulas).</v>
          </cell>
          <cell r="C9799" t="str">
            <v>Un</v>
          </cell>
          <cell r="D9799">
            <v>11.06</v>
          </cell>
          <cell r="E9799" t="str">
            <v>SEE</v>
          </cell>
        </row>
        <row r="9800">
          <cell r="A9800">
            <v>0</v>
          </cell>
        </row>
        <row r="9801">
          <cell r="A9801" t="str">
            <v>34.06.025</v>
          </cell>
          <cell r="B9801" t="str">
            <v>QUADRO DE MEDIÇÃO TRIFÁSICA (ACIMA DE 10 KVA) COM CAIXA EM NORIL - INSTALAÇÕES ELÉTRICAS E TELEFÔNICAS (220V) / CAIXA DE MEDIÇÃO (Escola Conceição das Creoulas).</v>
          </cell>
          <cell r="C9801" t="str">
            <v>Un</v>
          </cell>
          <cell r="D9801">
            <v>226.29</v>
          </cell>
          <cell r="E9801" t="str">
            <v>SEE</v>
          </cell>
        </row>
        <row r="9802">
          <cell r="A9802">
            <v>0</v>
          </cell>
        </row>
        <row r="9803">
          <cell r="A9803" t="str">
            <v>34.06.026</v>
          </cell>
          <cell r="B9803" t="str">
            <v>CAIXA DE PASSAGEM EM TIJOLOS MACIÇOS ESP. = 0,12 m, DIM. INT. = 0,60 x 0,60 x 0,60 m - INSTALAÇÕES ELÉTRICAS E TELEFÔNICAS (220V) / CAIXA DE PASSAGEM EM ALVENARIA (Escola Conceição das Creoulas).</v>
          </cell>
          <cell r="C9803" t="str">
            <v>Un</v>
          </cell>
          <cell r="D9803">
            <v>268.24</v>
          </cell>
          <cell r="E9803" t="str">
            <v>SEE</v>
          </cell>
        </row>
        <row r="9804">
          <cell r="A9804">
            <v>0</v>
          </cell>
        </row>
        <row r="9805">
          <cell r="A9805" t="str">
            <v>34.06.027</v>
          </cell>
          <cell r="B9805" t="str">
            <v>DISTRIBUIDOR GERAL PADRÃO TELEBRÁS DIMENSÕES 0,20 x 0,20 x 0,12 m - INSTALAÇÕES ELÉTRICAS E TELEFÔNICAS (220V) / CAIXA DE DISTRIBUIÇÃO GERAL DE TELEFONE (Escola Conceição das Creoulas).</v>
          </cell>
          <cell r="C9805" t="str">
            <v>Un</v>
          </cell>
          <cell r="D9805">
            <v>86.75</v>
          </cell>
          <cell r="E9805" t="str">
            <v>SEE</v>
          </cell>
        </row>
        <row r="9806">
          <cell r="A9806">
            <v>0</v>
          </cell>
        </row>
        <row r="9807">
          <cell r="A9807" t="str">
            <v>34.06.028</v>
          </cell>
          <cell r="B9807" t="str">
            <v>LUMINÁRIA FLUORESCENTE DE EMBUTIR ABERTA 2 x 40 W, MARCA PELOTAS REF. 8157 OU SIMILAR, COMPLETA - INSTALAÇÕES ELÉTRICAS E TELEFÔNICAS (220V) / LUMINÁRIAS (Escola Conceição das Creoulas).</v>
          </cell>
          <cell r="C9807" t="str">
            <v>Un</v>
          </cell>
          <cell r="D9807">
            <v>104.84</v>
          </cell>
          <cell r="E9807" t="str">
            <v>SEE</v>
          </cell>
        </row>
        <row r="9808">
          <cell r="A9808">
            <v>0</v>
          </cell>
        </row>
        <row r="9809">
          <cell r="A9809" t="str">
            <v>34.06.029</v>
          </cell>
          <cell r="B9809" t="str">
            <v>PÁRA-RAIO TIPO GAIOLA DE FARANDAY, CONFORME PROJETO - INSTALAÇÕES ELÉTRICAS E TELEFÔNICAS (220V) / SISTEMA DE PROTEÇÃO CONTRA DESCARGA ATMOSFÉRICAS (Escola Conceição das Creoulas).</v>
          </cell>
          <cell r="C9809" t="str">
            <v>Un</v>
          </cell>
          <cell r="D9809">
            <v>10094.92</v>
          </cell>
          <cell r="E9809" t="str">
            <v>SEE</v>
          </cell>
        </row>
        <row r="9810">
          <cell r="A9810">
            <v>0</v>
          </cell>
        </row>
        <row r="9811">
          <cell r="A9811" t="str">
            <v>34.07.001</v>
          </cell>
          <cell r="B9811" t="str">
            <v>ALVENARIA DE BLOCO CERÂMICO (9 x 19 x 25 cm), e = 0,09 m, COM ARGAMASA TRAÇO - 1:2:8 (CIMENTO/CAL/AREIA) - PAREDES E PAINÉIS / ALVENARIA (Escola Conceição das Creoulas).</v>
          </cell>
          <cell r="C9811" t="str">
            <v>m2</v>
          </cell>
          <cell r="D9811">
            <v>23.61</v>
          </cell>
          <cell r="E9811" t="str">
            <v>SEE</v>
          </cell>
        </row>
        <row r="9812">
          <cell r="A9812">
            <v>0</v>
          </cell>
        </row>
        <row r="9813">
          <cell r="A9813" t="str">
            <v>34.07.002</v>
          </cell>
          <cell r="B9813" t="str">
            <v>VERGAS E CONTRA-VERGAS EM CONCRETO ARMADO FCK = 15 MPa, SEÇÃO 9 x 12 cm - PAREDES E PAINÉIS / ALVENARIA (Escola Conceição das Creoulas).</v>
          </cell>
          <cell r="C9813" t="str">
            <v>m</v>
          </cell>
          <cell r="D9813">
            <v>24.95</v>
          </cell>
          <cell r="E9813" t="str">
            <v>SEE</v>
          </cell>
        </row>
        <row r="9814">
          <cell r="A9814">
            <v>0</v>
          </cell>
        </row>
        <row r="9815">
          <cell r="A9815" t="str">
            <v>34.07.003</v>
          </cell>
          <cell r="B9815" t="str">
            <v>ALVENARIA DE BLOCO CERÂMICO 21 FUROS, SINGELA APARENTE, COM ARGAMASSA TRAÇO - 1:2:8 (CIMENTO/CAL/AREIA) - PAREDES E PAINÉIS / ALVENARIA (Escola Conceição das Creoulas).</v>
          </cell>
          <cell r="C9815" t="str">
            <v>m2</v>
          </cell>
          <cell r="D9815">
            <v>45.36</v>
          </cell>
          <cell r="E9815" t="str">
            <v>SEE</v>
          </cell>
        </row>
        <row r="9816">
          <cell r="A9816">
            <v>0</v>
          </cell>
        </row>
        <row r="9817">
          <cell r="A9817" t="str">
            <v>34.07.004</v>
          </cell>
          <cell r="B9817" t="str">
            <v>APERTO DE ALVENARIA EM TIJOLO CERÂMICO MACIÇO, ESP. = 0,10 m, COM ARGAMASSA TRAÇO - 1:2:8 (CIMENTO/CAL/AREIA) - PAREDES E PAINÉIS / ALVENARIA (Escola Conceição das Creoulas).</v>
          </cell>
          <cell r="C9817" t="str">
            <v>m</v>
          </cell>
          <cell r="D9817">
            <v>8.01</v>
          </cell>
          <cell r="E9817" t="str">
            <v>SEE</v>
          </cell>
        </row>
        <row r="9818">
          <cell r="A9818">
            <v>0</v>
          </cell>
        </row>
        <row r="9819">
          <cell r="A9819" t="str">
            <v>34.07.005</v>
          </cell>
          <cell r="B9819" t="str">
            <v>DIVISÓRIA EM GRANITO CINZA ANDORINHA POLIDO, e = 3 cm, INCLUSIVE MONTAGEM COM FERRAGENS PAREDE E PAINÉIS / DIVISÓRIA (Escola Conceição das Creoulas).</v>
          </cell>
          <cell r="C9819" t="str">
            <v>m2</v>
          </cell>
          <cell r="D9819">
            <v>180.73</v>
          </cell>
          <cell r="E9819" t="str">
            <v>SEE</v>
          </cell>
        </row>
        <row r="9820">
          <cell r="A9820">
            <v>0</v>
          </cell>
        </row>
        <row r="9821">
          <cell r="A9821" t="str">
            <v>34.08.001</v>
          </cell>
          <cell r="B9821" t="str">
            <v>PORTA EM MADEIRA DE LEI COMPLETA (C/ ALIZAR E BATENTES), LISA, SEMI-ÔCA, 0,70 x 2,10 m, EXCLUSIVE FERRAGENS (PM-01) - ESQUADRIAS / MADEIRA (Escola Conceição das Creoulas).</v>
          </cell>
          <cell r="C9821" t="str">
            <v>Un</v>
          </cell>
          <cell r="D9821">
            <v>171.99</v>
          </cell>
          <cell r="E9821" t="str">
            <v>SEE</v>
          </cell>
        </row>
        <row r="9822">
          <cell r="A9822">
            <v>0</v>
          </cell>
        </row>
        <row r="9823">
          <cell r="A9823" t="str">
            <v>34.08.002</v>
          </cell>
          <cell r="B9823" t="str">
            <v xml:space="preserve"> PORTA EM MADEIRA DE LEI COMPLETA (C/ ALIZAR E BATENTES), LISA, SEMI-ÔCA, 0,80 x 2,10 m, EXCLUSIVE FERRAGENS (PM-02) - ESQUADRIAS / MADEIRA (Escola Conceição das Creoulas).</v>
          </cell>
          <cell r="C9823" t="str">
            <v>Un</v>
          </cell>
          <cell r="D9823">
            <v>299.97000000000003</v>
          </cell>
          <cell r="E9823" t="str">
            <v>SEE</v>
          </cell>
        </row>
        <row r="9824">
          <cell r="A9824">
            <v>0</v>
          </cell>
        </row>
        <row r="9825">
          <cell r="A9825" t="str">
            <v>34.08.003</v>
          </cell>
          <cell r="B9825" t="str">
            <v>PORTA EM MADEIRA DE LEI COMPLETA (C/ ALIZAR E BATENTES), LISA, SEMI-ÔCA, 0,90 x 2,10 m, EXCLUSIVE FERRAGENS (PM-03) - ESQUADRIAS / MADEIRA (Escola Conceição das Creoulas).</v>
          </cell>
          <cell r="C9825" t="str">
            <v>Un</v>
          </cell>
          <cell r="D9825">
            <v>310.61</v>
          </cell>
          <cell r="E9825" t="str">
            <v>SEE</v>
          </cell>
        </row>
        <row r="9826">
          <cell r="A9826">
            <v>0</v>
          </cell>
        </row>
        <row r="9827">
          <cell r="A9827" t="str">
            <v>34.08.004</v>
          </cell>
          <cell r="B9827" t="str">
            <v>PORTA EM MADEIRA COMPENSADA, 0,60 x 1,60 m, e = 20 mm, COM REVESTIMENTO MELAMÍNICO, TARJETA EM AÇO INOX, TIPO LIVRE/OCUPADO, MARCA STANLEY OU SIMILAR, INCLUSIVE FERRAGENS - ESQUADRIAS / MADEIRA (Escola Conceição das Creoulas).</v>
          </cell>
          <cell r="C9827" t="str">
            <v>Un</v>
          </cell>
          <cell r="D9827">
            <v>368.09</v>
          </cell>
          <cell r="E9827" t="str">
            <v>SEE</v>
          </cell>
        </row>
        <row r="9828">
          <cell r="A9828">
            <v>0</v>
          </cell>
        </row>
        <row r="9829">
          <cell r="A9829" t="str">
            <v>34.08.005</v>
          </cell>
          <cell r="B9829" t="str">
            <v xml:space="preserve"> PORTA EM MADEIRA COMPENSADA, 0,80 x 1,60 m, e = 20 mm, COM REVESTIMENTO MELAMÍNICO, TARJETA EM AÇO INOX, TIPO LIVRE/OCUPADO, MARCA STANLEY OU SIMILAR, INCLUSIVE FERRAGENS - ESQUADRIAS / MADEIRA (Escola Conceição das Creoulas).</v>
          </cell>
          <cell r="C9829" t="str">
            <v>Un</v>
          </cell>
          <cell r="D9829">
            <v>368.09</v>
          </cell>
          <cell r="E9829" t="str">
            <v>SEE</v>
          </cell>
        </row>
        <row r="9830">
          <cell r="A9830">
            <v>0</v>
          </cell>
        </row>
        <row r="9831">
          <cell r="A9831" t="str">
            <v>34.08.006</v>
          </cell>
          <cell r="B9831" t="str">
            <v>BASCULANTE DE FERRO (DIMENSÕES, DETALHES E NOS AMBIENTES CONFORME O PROJET - VIDE QUADRO DE ESQUADRIAS) - ESQUADRIAS / METÁLICAS(Escola Conceição das Creoulas).</v>
          </cell>
          <cell r="C9831" t="str">
            <v>m2</v>
          </cell>
          <cell r="D9831">
            <v>155.44</v>
          </cell>
          <cell r="E9831" t="str">
            <v>SEE</v>
          </cell>
        </row>
        <row r="9832">
          <cell r="A9832">
            <v>0</v>
          </cell>
        </row>
        <row r="9833">
          <cell r="A9833" t="str">
            <v>34.09.001</v>
          </cell>
          <cell r="B9833" t="str">
            <v>TELHADO EM TELHA COLONIAL INCLUINDO MADEIRAMENTO DE LEI, CONFORME PROJETO - COBERTURA / TELHAS E ESTRUTURA EM MADEIRA (Escola Conceição das Creoulas).</v>
          </cell>
          <cell r="C9833" t="str">
            <v>m2</v>
          </cell>
          <cell r="D9833">
            <v>117.23</v>
          </cell>
          <cell r="E9833" t="str">
            <v>SEE</v>
          </cell>
        </row>
        <row r="9834">
          <cell r="A9834">
            <v>0</v>
          </cell>
        </row>
        <row r="9835">
          <cell r="A9835" t="str">
            <v>34.09.002</v>
          </cell>
          <cell r="B9835" t="str">
            <v>CUMEEIRA PARA TELHA CANAL COMUM, INCLUSIVE EMASSAMENTO - COBERTURA / TELHAS E ESTRUTURA EM MADEIRA (Escola Conceição das Creoulas).</v>
          </cell>
          <cell r="C9835" t="str">
            <v>m</v>
          </cell>
          <cell r="D9835">
            <v>7.86</v>
          </cell>
          <cell r="E9835" t="str">
            <v>SEE</v>
          </cell>
        </row>
        <row r="9836">
          <cell r="A9836">
            <v>0</v>
          </cell>
        </row>
        <row r="9837">
          <cell r="A9837" t="str">
            <v>34.09.003</v>
          </cell>
          <cell r="B9837" t="str">
            <v>RUFO EM CHAPA DE AÇO, ESP. = 0,65 mm, LARG. = 30,0 cm  - COBERTURA / CHAPAS (Escola Conceição das Creoulas).</v>
          </cell>
          <cell r="C9837" t="str">
            <v>m</v>
          </cell>
          <cell r="D9837">
            <v>14.23</v>
          </cell>
          <cell r="E9837" t="str">
            <v>SEE</v>
          </cell>
        </row>
        <row r="9838">
          <cell r="A9838">
            <v>0</v>
          </cell>
        </row>
        <row r="9839">
          <cell r="A9839" t="str">
            <v>34.10.001</v>
          </cell>
          <cell r="B9839" t="str">
            <v>CHAPISCO EM PAREDE COM ARGAMASSA TRAÇO - 1:3 (CIMENTO/AREIA) - REVESTIMENTO / MASSA (Escola Conceição das Creoulas).</v>
          </cell>
          <cell r="C9839" t="str">
            <v>m2</v>
          </cell>
          <cell r="D9839">
            <v>3.96</v>
          </cell>
          <cell r="E9839" t="str">
            <v>SE</v>
          </cell>
        </row>
        <row r="9840">
          <cell r="A9840">
            <v>0</v>
          </cell>
        </row>
        <row r="9841">
          <cell r="A9841" t="str">
            <v>34.10.002</v>
          </cell>
          <cell r="B9841" t="str">
            <v>REBOCO INTERNO, DE PAREDE, COM ARGAMASSA TRAÇO - 1:2:9 (CIMENTO/CAL/AREIA), ESPESSURA 1,5 cm - REVESTIMENTO / MASSA (Escola Conceição das Creoulas).</v>
          </cell>
          <cell r="C9841" t="str">
            <v>m2</v>
          </cell>
          <cell r="D9841">
            <v>15.54</v>
          </cell>
          <cell r="E9841" t="str">
            <v>SEE</v>
          </cell>
        </row>
        <row r="9842">
          <cell r="A9842">
            <v>0</v>
          </cell>
        </row>
        <row r="9843">
          <cell r="A9843" t="str">
            <v>34.10.003</v>
          </cell>
          <cell r="B9843" t="str">
            <v>REBOCO EXTERNO, DE PAREDE, COM ARGAMASSA TRAÇO - 1:2:9 (CIMENTO/CAL/AREIA), ESPESSURA 2,5 cm - REVESTIMENTO / MASSA (Escola Conceição das Creoulas).</v>
          </cell>
          <cell r="C9843" t="str">
            <v>m2</v>
          </cell>
          <cell r="D9843">
            <v>15.54</v>
          </cell>
          <cell r="E9843" t="str">
            <v>SEE</v>
          </cell>
        </row>
        <row r="9844">
          <cell r="A9844">
            <v>0</v>
          </cell>
        </row>
        <row r="9845">
          <cell r="A9845" t="str">
            <v>34.10.004</v>
          </cell>
          <cell r="B9845" t="str">
            <v>REBOCO INTERNO, DE TETO, COM ARGAMASSA TRAÇO - 1:2:9 (CIMENTO/CAL/AREIA), ESPESSURA 1,5 cm - REVESTIMENTO / MASSA (Escola Conceição das Creoulas).</v>
          </cell>
          <cell r="C9845" t="str">
            <v>m2</v>
          </cell>
          <cell r="D9845">
            <v>15.54</v>
          </cell>
          <cell r="E9845" t="str">
            <v>SEE</v>
          </cell>
        </row>
        <row r="9846">
          <cell r="A9846">
            <v>0</v>
          </cell>
        </row>
        <row r="9847">
          <cell r="A9847" t="str">
            <v>34.10.005</v>
          </cell>
          <cell r="B9847" t="str">
            <v>REVESTIMENTO CERÂMICO PARA PAREDE, MARCA ELIANE LINHA ARQUITETURAL NEVE OU SIMILAR, PEI-3, DIMENSÕES 10 x 10 cm, APLICADO COM ARGAMASSA INDUSTRIALIZADA AC-I, REJUNTADO, EXCLUSIVE EMBOÇO - REVESTIMENTO / ACABAMENTO (Escola Conceição das Creoulas).</v>
          </cell>
          <cell r="C9847" t="str">
            <v>m2</v>
          </cell>
          <cell r="D9847">
            <v>33.159999999999997</v>
          </cell>
          <cell r="E9847" t="str">
            <v>SEE</v>
          </cell>
        </row>
        <row r="9848">
          <cell r="A9848">
            <v>0</v>
          </cell>
        </row>
        <row r="9849">
          <cell r="A9849" t="str">
            <v>34.11.001</v>
          </cell>
          <cell r="B9849" t="str">
            <v>LASTRO DE CONCRETO SIMPLES REGULARIZADO PARA PISO, INCLUSIVE IMPERMEABILIZAÇÃO - PAVIMENTAÇÃO / CAMADA IMPERMEABILIZADORA (Escola Conceição das Creoulas).</v>
          </cell>
          <cell r="C9849" t="str">
            <v>m3</v>
          </cell>
          <cell r="D9849">
            <v>21.83</v>
          </cell>
          <cell r="E9849" t="str">
            <v>SEE</v>
          </cell>
        </row>
        <row r="9850">
          <cell r="A9850">
            <v>0</v>
          </cell>
        </row>
        <row r="9851">
          <cell r="A9851" t="str">
            <v>34.11.002</v>
          </cell>
          <cell r="B9851" t="str">
            <v xml:space="preserve"> REVESTIMENTO CERÂMICO PARA PISO, MARCA CECRISA LINHA HERCULES GR E AL OU SIMILARES, DIMENSÕES 40 x 40 cm, PEI-4, APLICADO COM ARGAMASSA NDUSTRIALIZADA AC-I, REJUNTADO, EXCLUSIVE REGULARIZAÇÃO DA BASE - PAVIMENTAÇÃO / ACABAMENTO (Escola Conceição das Creo</v>
          </cell>
          <cell r="C9851" t="str">
            <v>m2</v>
          </cell>
          <cell r="D9851">
            <v>31.74</v>
          </cell>
          <cell r="E9851" t="str">
            <v>SEE</v>
          </cell>
        </row>
        <row r="9852">
          <cell r="A9852">
            <v>0</v>
          </cell>
        </row>
        <row r="9853">
          <cell r="A9853" t="str">
            <v>34.11.003</v>
          </cell>
          <cell r="B9853" t="str">
            <v>PISO EM CONCRETO SIMPLES DESEMPOLADO, FCK = 15 MPa, e = 7 cm  - PAVIMENTAÇÃO / CALÇADA EM CONCRETO E CIIMENTADO (Escola Conceição das Creoulas).</v>
          </cell>
          <cell r="C9853" t="str">
            <v>m2</v>
          </cell>
          <cell r="D9853">
            <v>35.11</v>
          </cell>
          <cell r="E9853" t="str">
            <v>SEE</v>
          </cell>
        </row>
        <row r="9854">
          <cell r="A9854">
            <v>0</v>
          </cell>
        </row>
        <row r="9855">
          <cell r="A9855" t="str">
            <v>34.12.001</v>
          </cell>
          <cell r="B9855" t="str">
            <v>SOLEIRA EM GRANITO CINZA ANDORINHA, l = 15 cm, e = 2 cm, INCLUSIVE IMPERMEABILIZAÇÃO - SOLEIRAS E RODAPÉS / SOLEIRA (Escola Conceição das Creoulas).</v>
          </cell>
          <cell r="C9855" t="str">
            <v>m</v>
          </cell>
          <cell r="D9855">
            <v>25.25</v>
          </cell>
          <cell r="E9855" t="str">
            <v>SEE</v>
          </cell>
        </row>
        <row r="9856">
          <cell r="A9856">
            <v>0</v>
          </cell>
        </row>
        <row r="9857">
          <cell r="A9857" t="str">
            <v>34.12.002</v>
          </cell>
          <cell r="B9857" t="str">
            <v>RODAPÉ CERÂMICO, MARCA CECRISA LINHA RP HERCULES GR E AL OU SIMILARS, DIMENSÕES 8,5 x 40 cm, APLICADO COM ARGAMASSA INDUSTRIALIZADA AC-I, REJUNTADO - SOLEIRAS E RODAPÉS / RODAPÉ (Escola Conceição das Creoulas).</v>
          </cell>
          <cell r="C9857" t="str">
            <v>m</v>
          </cell>
          <cell r="D9857">
            <v>20.46</v>
          </cell>
          <cell r="E9857" t="str">
            <v>SEE</v>
          </cell>
        </row>
        <row r="9858">
          <cell r="A9858">
            <v>0</v>
          </cell>
        </row>
        <row r="9859">
          <cell r="A9859" t="str">
            <v>34.13.001</v>
          </cell>
          <cell r="B9859" t="str">
            <v>PINTURA PARA EXTERIORES, SOBRE PAREDES, COM LIXAMENTO, APLICAÇÃO DE 01 DEMÃO DE SELADOR ACRÍLICO, 02 DEMÃOS DE MASSA ACRÍLICA E 02 DEMÃOS DE TINTA ACRÍLICA - PINTURAS / ACRÍLICA (Escola Conceição das Creoulas).</v>
          </cell>
          <cell r="C9859" t="str">
            <v>m2</v>
          </cell>
          <cell r="D9859">
            <v>16.86</v>
          </cell>
          <cell r="E9859" t="str">
            <v>SEE</v>
          </cell>
        </row>
        <row r="9860">
          <cell r="A9860">
            <v>0</v>
          </cell>
        </row>
        <row r="9861">
          <cell r="A9861" t="str">
            <v>34.13.002</v>
          </cell>
          <cell r="B9861" t="str">
            <v>PINTURA PARA INTERIORES, SOBRE PAREDES, COM LIXAMENTO, APLICAÇÃO DE 01 DEMÃO DE SELADOR ACRÍLICO, 02 DEMÃOS DE MASSA ACRÍLICA E 02 DEMÃOS DE TINTA ACRÍLICA - PINTURAS / ACRÍLICA (Escola Conceição das Creoulas).</v>
          </cell>
          <cell r="C9861" t="str">
            <v>m2</v>
          </cell>
          <cell r="D9861">
            <v>13.75</v>
          </cell>
          <cell r="E9861" t="str">
            <v>SEE</v>
          </cell>
        </row>
        <row r="9862">
          <cell r="A9862">
            <v>0</v>
          </cell>
        </row>
        <row r="9863">
          <cell r="A9863" t="str">
            <v>34.13.003</v>
          </cell>
          <cell r="B9863" t="str">
            <v>PINTURA PARA INTERIORES, SOBRE TETO, COM LIXAMENTO, APLICAÇÃO DE 01 DEMÃO DE SELADOR ACRÍLICO, 02 DEMÃOS DE MASSA ACRÍLICA E 02 DEMÃOS DE TINTA ACRÍLICA - PINTURAS / ACRÍLICA (Escola Conceição das Creoulas).</v>
          </cell>
          <cell r="C9863" t="str">
            <v>m2</v>
          </cell>
          <cell r="D9863">
            <v>13.75</v>
          </cell>
          <cell r="E9863" t="str">
            <v>SEE</v>
          </cell>
        </row>
        <row r="9864">
          <cell r="A9864">
            <v>0</v>
          </cell>
        </row>
        <row r="9865">
          <cell r="A9865" t="str">
            <v>34.13.004</v>
          </cell>
          <cell r="B9865" t="str">
            <v>PINTURA DE ACABAMENTO, SOBRE MADEIRA, COM LIXAMENTO, APLICAÇÃO DE 02 DEMÃOS DE ESMALTE, INCLUSIVE EMASSAMENTO - PINTURAS / ESMATE (Escola Conceição das Creoulas).</v>
          </cell>
          <cell r="C9865" t="str">
            <v>m2</v>
          </cell>
          <cell r="D9865">
            <v>23.79</v>
          </cell>
          <cell r="E9865" t="str">
            <v>SEE</v>
          </cell>
        </row>
        <row r="9866">
          <cell r="A9866">
            <v>0</v>
          </cell>
        </row>
        <row r="9867">
          <cell r="A9867" t="str">
            <v>34.13.005</v>
          </cell>
          <cell r="B9867" t="str">
            <v>PINTURA DE ACABAMENTO, SOBRE ESTRUTURA DE MADEIRA, COM LIXAMENTO, APLICAÇÃO DE 01 DEMÃO DE ESMALTE SINTÉTICO, INCLUSIVE EMASSAMENTO - PINTURAS / ESMATE (Escola Conceição das Creoulas).</v>
          </cell>
          <cell r="C9867" t="str">
            <v>m2</v>
          </cell>
          <cell r="D9867">
            <v>23.79</v>
          </cell>
          <cell r="E9867" t="str">
            <v>SEE</v>
          </cell>
        </row>
        <row r="9868">
          <cell r="A9868">
            <v>0</v>
          </cell>
        </row>
        <row r="9869">
          <cell r="A9869" t="str">
            <v>34.13.006</v>
          </cell>
          <cell r="B9869" t="str">
            <v>PINTURA SOBRE SUPERFÍCIES METÁLICAS, COM LIXAMENTO, APLICAÇÃO DE 01 DEMÃO DE TINTA À BESE DE ZARCÃO E 02 DEMÃOS DE TINTA ESMALTE - PINTURAS / ESMATE (Escola Conceição das Creoulas).</v>
          </cell>
          <cell r="C9869" t="str">
            <v>m2</v>
          </cell>
          <cell r="D9869">
            <v>16.93</v>
          </cell>
          <cell r="E9869" t="str">
            <v>SEE</v>
          </cell>
        </row>
        <row r="9870">
          <cell r="A9870">
            <v>0</v>
          </cell>
        </row>
        <row r="9871">
          <cell r="A9871" t="str">
            <v>34.14.001</v>
          </cell>
          <cell r="B9871" t="str">
            <v>FECHADURA, MARCA LA FONTE LINHA RESIDENCE CJ 2176, MAÇANETA/ESPELHO, ACABAMENTO CROMADO BRILHANTE, OU SIMILARES - FERRAGENS PARA ESQUADRIAS DE MADEIRA (Escola Conceição das Creoulas).</v>
          </cell>
          <cell r="C9871" t="str">
            <v>Un</v>
          </cell>
          <cell r="D9871">
            <v>94.44</v>
          </cell>
          <cell r="E9871" t="str">
            <v>SEE</v>
          </cell>
        </row>
        <row r="9872">
          <cell r="A9872">
            <v>0</v>
          </cell>
        </row>
        <row r="9873">
          <cell r="A9873" t="str">
            <v>34.14.002</v>
          </cell>
          <cell r="B9873" t="str">
            <v>DOBRADIÇA DE LATÃO OU AÇO, MARCA LA FONTE REF. 85 OU SIMILAR, ACABAMENTO CROMADO BRILHANTE, TIPO MÉDIA, 3 x 2 1/2" COM ANÉIS, COM PARAFUDOS - FERRAGENS PARA ESQUADRIAS DE MADEIRA (Escola Conceição das Creoulas).</v>
          </cell>
          <cell r="C9873" t="str">
            <v>Un</v>
          </cell>
          <cell r="D9873">
            <v>3.06</v>
          </cell>
          <cell r="E9873" t="str">
            <v>SEE</v>
          </cell>
        </row>
        <row r="9874">
          <cell r="A9874">
            <v>0</v>
          </cell>
        </row>
        <row r="9875">
          <cell r="A9875" t="str">
            <v>34.15.001</v>
          </cell>
          <cell r="B9875" t="str">
            <v>BANCO DE CONCRETO EM ALVENARIA DE TIJOLOS, ASSENTO EM CONCRETO ARMADO, SEM ENCOSTO, PINTADO COM TINTA ACRÍLICA, 2 DEMÃOS (DIMENSÕES, DETALHES E NOS AMBIENTES CONFORME PROJETO) - ELEMENTOS DECORATIVOS E OUTROS / CONCRETO (Escola Conceição das Creoulas).</v>
          </cell>
          <cell r="C9875" t="str">
            <v>m2</v>
          </cell>
          <cell r="D9875">
            <v>65.55</v>
          </cell>
          <cell r="E9875" t="str">
            <v>SEE</v>
          </cell>
        </row>
        <row r="9876">
          <cell r="A9876">
            <v>0</v>
          </cell>
        </row>
        <row r="9877">
          <cell r="A9877" t="str">
            <v>34.15.002</v>
          </cell>
          <cell r="B9877" t="str">
            <v>BANCADA EM GRANITO CINZA ANDORINHA, DIM. 2,85 x 0,60, INLCUSIVE TESTEIRA E RODOPIA 8 cm, ASSENTADA (CONFORME PROJETOS - VIDE DETALHES DE SANITÁRIOS DE ALUNOS) - ELEMENTOS DECORATIVOS E OUTROS / GRANITO (Escola Conceição das Creoulas).</v>
          </cell>
          <cell r="C9877" t="str">
            <v>Un</v>
          </cell>
          <cell r="D9877">
            <v>426.63</v>
          </cell>
          <cell r="E9877" t="str">
            <v>SEE</v>
          </cell>
        </row>
        <row r="9878">
          <cell r="A9878">
            <v>0</v>
          </cell>
        </row>
        <row r="9879">
          <cell r="A9879" t="str">
            <v>34.15.003</v>
          </cell>
          <cell r="B9879" t="str">
            <v>BANCADA EM ALVENARIA, COM PORTAS EM MADEIRA COM REVESTIMNETO MELAMÍNICO, TAMPO EM GRANITO CINZA ANDORINHA (CONFORME PROJETO - VIDE DETALHES DE MARCENARIA/COZINHA) - ELEMENTOS DECORATIVOS E OUTROS / MADEIRA (Escola Conceição das Creoulas).</v>
          </cell>
          <cell r="C9879" t="str">
            <v>Un</v>
          </cell>
          <cell r="D9879">
            <v>1453.18</v>
          </cell>
          <cell r="E9879" t="str">
            <v>SEE</v>
          </cell>
        </row>
        <row r="9880">
          <cell r="A9880">
            <v>0</v>
          </cell>
        </row>
        <row r="9881">
          <cell r="A9881" t="str">
            <v>34.15.004</v>
          </cell>
          <cell r="B9881" t="str">
            <v>BANCADA EM ALVENARIA, COM 02 CUBAS EM INOX, PORTAS EM MANDEIRA COM REVESTIMENTO MELAMÍNICO, TEMPO EM GRANITO CINZA ANDORINHA, INCLUINDO ABRIGO DE GÁS COM PORTA VENEZIANA METÁLICA (CONFORME PROJETO - VIDE DETALHES DE MARCENARIA/COZINHA) - ELEMENTOS DECORAT</v>
          </cell>
          <cell r="C9881" t="str">
            <v>Un</v>
          </cell>
          <cell r="D9881">
            <v>3220.93</v>
          </cell>
          <cell r="E9881" t="str">
            <v>SEE</v>
          </cell>
        </row>
        <row r="9882">
          <cell r="A9882">
            <v>0</v>
          </cell>
        </row>
        <row r="9883">
          <cell r="A9883" t="str">
            <v>34.15.005</v>
          </cell>
          <cell r="B9883" t="str">
            <v>BANCADA EM ALVENARIA, COM TAMPO EM MADEIRA COM REVESTIMENTO MELAMÍNICO, INCLUSIVE SUPORTE COM MÃO-FRANCESA (CONFORME PROJETO - VIDE DETALHES MARCENARIA/COZINHA) - ELEMENTOS DECORATIVOS E OUTROS / MADEIRA (Escola Concerição  das Creoulas).</v>
          </cell>
          <cell r="C9883" t="str">
            <v>Un</v>
          </cell>
          <cell r="D9883">
            <v>497.62</v>
          </cell>
          <cell r="E9883" t="str">
            <v>SEE</v>
          </cell>
        </row>
        <row r="9884">
          <cell r="A9884">
            <v>0</v>
          </cell>
        </row>
        <row r="9885">
          <cell r="A9885" t="str">
            <v>34.15.006</v>
          </cell>
          <cell r="B9885" t="str">
            <v>QUADRO ESCOLAR EM REVESTIMENTO DE ARGAMASSA, PINTANDO COM TINTA ESPECIAL NA COR VERDE, COM MOLDURA E APAGADOR DE GIZ EM MADEIRA, CONFORME PROJETO - ELEMENTOS DECORATIVOS E OUTROS / MADEIRA (Escola Concerição  das Creoulas).</v>
          </cell>
          <cell r="C9885" t="str">
            <v>m2</v>
          </cell>
          <cell r="D9885">
            <v>59.65</v>
          </cell>
          <cell r="E9885" t="str">
            <v>SEE</v>
          </cell>
        </row>
        <row r="9886">
          <cell r="A9886">
            <v>0</v>
          </cell>
        </row>
        <row r="9887">
          <cell r="A9887" t="str">
            <v>34.15.007</v>
          </cell>
          <cell r="B9887" t="str">
            <v>QUADRO ESCOLAR EM FÓRMICA BRANCA COM MOLDURA, INSTALADO NA SALA DE INFORMÁTICA - ELEMENTOS DECORATIVOS E OUTROS / MADEIRA (Escola Concerição  das Creoulas).</v>
          </cell>
          <cell r="C9887" t="str">
            <v>m2</v>
          </cell>
          <cell r="D9887">
            <v>117.55</v>
          </cell>
          <cell r="E9887" t="str">
            <v>SEE</v>
          </cell>
        </row>
        <row r="9888">
          <cell r="A9888">
            <v>0</v>
          </cell>
        </row>
        <row r="9889">
          <cell r="A9889" t="str">
            <v>34.15.008</v>
          </cell>
          <cell r="B9889" t="str">
            <v>PRATELEIRA EM COMPENSADO NAVAL 18 mm, ESMALTADO, INLCUSIVE SUPORTE COM MÃO FRANCESA, CONFORME PROJETO - ELEMENTOS DECORATIVOS E OUTROS / MADEIRA (Escola Concerição  das Creoulas).</v>
          </cell>
          <cell r="C9889" t="str">
            <v>m2</v>
          </cell>
          <cell r="D9889">
            <v>174.46</v>
          </cell>
          <cell r="E9889" t="str">
            <v>SEE</v>
          </cell>
        </row>
        <row r="9890">
          <cell r="A9890">
            <v>0</v>
          </cell>
        </row>
        <row r="9891">
          <cell r="A9891" t="str">
            <v>34.15.009</v>
          </cell>
          <cell r="B9891" t="str">
            <v>EXTINTOR DE PÓ QUÍMICO ABC, CAPACIDADE 6 kg, ALCANCE MÉDIO DO JATO 5 m, TEMPO DE DESCARGA 16 s, NBR-9443, 9444, 10721 - ELEMENTOS DECORATIVOS E OUTROS / INCÊNDIO (Escola Concerição  das Creoulas).</v>
          </cell>
          <cell r="C9891" t="str">
            <v>Un</v>
          </cell>
          <cell r="D9891">
            <v>91.25</v>
          </cell>
          <cell r="E9891" t="str">
            <v>SEE</v>
          </cell>
        </row>
        <row r="9892">
          <cell r="A9892">
            <v>0</v>
          </cell>
        </row>
        <row r="9893">
          <cell r="A9893" t="str">
            <v>34.15.010</v>
          </cell>
          <cell r="B9893" t="str">
            <v xml:space="preserve"> TUBO DE AÇO SEM CONSTURA SCH 40 DIÂM. 3/4" - ELEMENTOS DECORATIVOS E OUTROS / GÁS (Escola Concerição  das Creoulas).</v>
          </cell>
          <cell r="C9893" t="str">
            <v>m</v>
          </cell>
          <cell r="D9893">
            <v>32.049999999999997</v>
          </cell>
          <cell r="E9893" t="str">
            <v>SEE</v>
          </cell>
        </row>
        <row r="9894">
          <cell r="A9894">
            <v>0</v>
          </cell>
        </row>
        <row r="9895">
          <cell r="A9895" t="str">
            <v>34.15.011</v>
          </cell>
          <cell r="B9895" t="str">
            <v>COTOVELO EM AÇO FORJADO CLESSE 10 DIÂM 3/4" x 90° - ELEMENTOS DECORATIVOS E OUTROS / GÁS (Escola Concerição  das Creoulas).</v>
          </cell>
          <cell r="C9895" t="str">
            <v>Un</v>
          </cell>
          <cell r="D9895">
            <v>12.41</v>
          </cell>
          <cell r="E9895" t="str">
            <v>SEE</v>
          </cell>
        </row>
        <row r="9896">
          <cell r="A9896">
            <v>0</v>
          </cell>
        </row>
        <row r="9897">
          <cell r="A9897" t="str">
            <v>34.15.012</v>
          </cell>
          <cell r="B9897" t="str">
            <v>TÊ EM AÇO FORJADO CLASSE 10 DIÂM 3/4" - ELEMENTOS DECORATIVOS E OUTROS / GÁS (Escola Concerição  das Creoulas).</v>
          </cell>
          <cell r="C9897" t="str">
            <v>Un</v>
          </cell>
          <cell r="D9897">
            <v>14.39</v>
          </cell>
          <cell r="E9897" t="str">
            <v>SEE</v>
          </cell>
        </row>
        <row r="9898">
          <cell r="A9898">
            <v>0</v>
          </cell>
        </row>
        <row r="9899">
          <cell r="A9899" t="str">
            <v>34.15.013</v>
          </cell>
          <cell r="B9899" t="str">
            <v>UNIÃO EM AÇO FORJADO CLASSE 10 DIÂM 3/4" - ELEMENTOS DECORATIVOS E OUTROS / GÁS (Escola Concerição  das Creoulas).</v>
          </cell>
          <cell r="C9899" t="str">
            <v>Un</v>
          </cell>
          <cell r="D9899">
            <v>23.82</v>
          </cell>
          <cell r="E9899" t="str">
            <v>SEE</v>
          </cell>
        </row>
        <row r="9900">
          <cell r="A9900">
            <v>0</v>
          </cell>
        </row>
        <row r="9901">
          <cell r="A9901" t="str">
            <v>34.15.014</v>
          </cell>
          <cell r="B9901" t="str">
            <v>REGISTRO ESFERA DIÂM . 3/4" - ELEMENTOS DECORATIVOS E OUTROS / GÁS (Escola Conceição das Creoulas).</v>
          </cell>
          <cell r="C9901" t="str">
            <v>Un</v>
          </cell>
          <cell r="D9901">
            <v>23.62</v>
          </cell>
          <cell r="E9901" t="str">
            <v>SEE</v>
          </cell>
        </row>
        <row r="9902">
          <cell r="A9902">
            <v>0</v>
          </cell>
        </row>
        <row r="9903">
          <cell r="A9903" t="str">
            <v>34.15.015</v>
          </cell>
          <cell r="B9903" t="str">
            <v>LUVA EM AÇO FORJADO CLASSE 10 DIÂM 3/4" - ELEMENTOS DECORATIVOS E OUTROS / GÁS (Escola Concerição  das Creoulas).</v>
          </cell>
          <cell r="C9903" t="str">
            <v>Un</v>
          </cell>
          <cell r="D9903">
            <v>5.56</v>
          </cell>
          <cell r="E9903" t="str">
            <v>SEE</v>
          </cell>
        </row>
        <row r="9904">
          <cell r="A9904">
            <v>0</v>
          </cell>
        </row>
        <row r="9905">
          <cell r="A9905" t="str">
            <v>34.15.016</v>
          </cell>
          <cell r="B9905" t="str">
            <v xml:space="preserve"> VIDRO FANTASIA CANELADO 4 mm, INSTALADO NAS ESQUADRIAS DE JANELAS - ELEMENTOS DECORATIVOS E OUTROS / VIDROS (Escola Concerição  das Creoulas).</v>
          </cell>
          <cell r="C9905" t="str">
            <v>m2</v>
          </cell>
          <cell r="D9905">
            <v>45.89</v>
          </cell>
          <cell r="E9905" t="str">
            <v>SEE</v>
          </cell>
        </row>
        <row r="9906">
          <cell r="A9906">
            <v>0</v>
          </cell>
        </row>
        <row r="9907">
          <cell r="A9907" t="str">
            <v>34.15.017</v>
          </cell>
          <cell r="B9907" t="str">
            <v>ESPELHO PLANO 3 mm, INCLUSIVE MOLDURA (DIMENSÕES, DETALHES E NOS AMBIENTES CONFORME PROJETO - VIDE DETALHES SANITÁRIOS) - ELEMENTOS DECORATIVOS E OUTROS / VIDROS (Escola Concerição  das Creoulas).</v>
          </cell>
          <cell r="C9907" t="str">
            <v>m2</v>
          </cell>
          <cell r="D9907">
            <v>90.23</v>
          </cell>
          <cell r="E9907" t="str">
            <v>SEE</v>
          </cell>
        </row>
        <row r="9908">
          <cell r="A9908">
            <v>0</v>
          </cell>
        </row>
        <row r="9909">
          <cell r="A9909" t="str">
            <v>34.15.018</v>
          </cell>
          <cell r="B9909" t="str">
            <v>VIDRO LISO INCOLOR 4 mm, INSTALADOS NAS DEMAIS ESQUADRIAS DE JANELAS - ELEMENTOS DECORATIVOS E OUTROS / VIDROS (Escola Concerição  das Creoulas).</v>
          </cell>
          <cell r="C9909" t="str">
            <v>m2</v>
          </cell>
          <cell r="D9909">
            <v>58.7</v>
          </cell>
          <cell r="E9909" t="str">
            <v>SEE</v>
          </cell>
        </row>
        <row r="9910">
          <cell r="A9910">
            <v>0</v>
          </cell>
        </row>
        <row r="9911">
          <cell r="A9911" t="str">
            <v>34.16.001</v>
          </cell>
          <cell r="B9911" t="str">
            <v>LIMPEZA GERAL - LIMPEZA DA OBRA (Escola Concerição  das Creoulas).</v>
          </cell>
          <cell r="C9911" t="str">
            <v>m2</v>
          </cell>
          <cell r="D9911">
            <v>0.82</v>
          </cell>
          <cell r="E9911" t="str">
            <v>SEE</v>
          </cell>
        </row>
        <row r="9912">
          <cell r="A9912">
            <v>0</v>
          </cell>
        </row>
        <row r="9913">
          <cell r="A9913">
            <v>0</v>
          </cell>
          <cell r="E9913" t="str">
            <v>35.00.000        ESCOLAS TÉCNICAS PADRÕES FNDE</v>
          </cell>
        </row>
        <row r="9914">
          <cell r="A9914">
            <v>0</v>
          </cell>
        </row>
        <row r="9915">
          <cell r="A9915" t="str">
            <v>35.01.001</v>
          </cell>
          <cell r="B9915" t="str">
            <v>BARRACÕES PARA INSTALAÇÕES PROVISÓRIAS  - INSTALAÇÕES PROVISÓRIAS DO CANTEIRO DE  OBRAS (Escolas Técnicas Padrões FNDE).</v>
          </cell>
          <cell r="C9915" t="str">
            <v>m2</v>
          </cell>
          <cell r="D9915">
            <v>302.77999999999997</v>
          </cell>
          <cell r="E9915" t="str">
            <v>SEE</v>
          </cell>
        </row>
        <row r="9916">
          <cell r="A9916">
            <v>0</v>
          </cell>
        </row>
        <row r="9917">
          <cell r="A9917" t="str">
            <v>35.01.002</v>
          </cell>
          <cell r="B9917" t="str">
            <v>FOSSA E SUMIDOUO PROVISÓRIOS - INSTALAÇÕES PROVISÓRIAS DO CANTEIRO DE  OBRAS (Escolas Técnicas Padrões FNDE).</v>
          </cell>
          <cell r="C9917" t="str">
            <v>Un</v>
          </cell>
          <cell r="D9917">
            <v>1825.87</v>
          </cell>
          <cell r="E9917" t="str">
            <v>SEE</v>
          </cell>
        </row>
        <row r="9918">
          <cell r="A9918">
            <v>0</v>
          </cell>
        </row>
        <row r="9919">
          <cell r="A9919" t="str">
            <v>35.01.003</v>
          </cell>
          <cell r="B9919" t="str">
            <v>LIGAÇÃO PROVISÓRIA DE ÁGUA - INSTALAÇÕES PROVISÓRIAS DO CANTEIRO DE  OBRAS (Escolas Técnicas Padrões FNDE).</v>
          </cell>
          <cell r="C9919" t="str">
            <v>Un</v>
          </cell>
          <cell r="D9919">
            <v>709.98</v>
          </cell>
          <cell r="E9919" t="str">
            <v>SEE</v>
          </cell>
        </row>
        <row r="9920">
          <cell r="A9920">
            <v>0</v>
          </cell>
        </row>
        <row r="9921">
          <cell r="A9921" t="str">
            <v>35.01.004</v>
          </cell>
          <cell r="B9921" t="str">
            <v>LIGAÇÃO PROVISÓRIA DE ENERGIA - INSTALAÇÕES PROVISÓRIAS DO CANTEIRO DE  OBRAS (Escolas Técnicas Padrões FNDE).</v>
          </cell>
          <cell r="C9921" t="str">
            <v>Un</v>
          </cell>
          <cell r="D9921">
            <v>1421.49</v>
          </cell>
          <cell r="E9921" t="str">
            <v>SEE</v>
          </cell>
        </row>
        <row r="9922">
          <cell r="A9922">
            <v>0</v>
          </cell>
        </row>
        <row r="9923">
          <cell r="A9923" t="str">
            <v>35.01.005</v>
          </cell>
          <cell r="B9923" t="str">
            <v xml:space="preserve"> PLACA DA OBRA PADRÃO FNDE - INSTALAÇÕES PROVISÓRIAS DO CANTEIRO DE  OBRAS (Escolas Técnicas Padrões FNDE).</v>
          </cell>
          <cell r="C9923" t="str">
            <v>m2</v>
          </cell>
          <cell r="D9923">
            <v>178.39</v>
          </cell>
          <cell r="E9923" t="str">
            <v>SEE</v>
          </cell>
        </row>
        <row r="9924">
          <cell r="A9924">
            <v>0</v>
          </cell>
        </row>
        <row r="9925">
          <cell r="A9925" t="str">
            <v>35.01.006</v>
          </cell>
          <cell r="B9925" t="str">
            <v>LOCAÇÃO DA OBRAS - INSTALAÇÕES PROVISÓRIAS DO CANTEIRO DE  OBRAS (Escolas Técnicas Padrões FNDE).</v>
          </cell>
          <cell r="C9925" t="str">
            <v>m2</v>
          </cell>
          <cell r="D9925">
            <v>3.38</v>
          </cell>
          <cell r="E9925" t="str">
            <v>SEE</v>
          </cell>
        </row>
        <row r="9926">
          <cell r="A9926">
            <v>0</v>
          </cell>
        </row>
        <row r="9927">
          <cell r="A9927" t="str">
            <v>35.02.001</v>
          </cell>
          <cell r="B9927" t="str">
            <v>ESCAVAÇÃO MANUAL DE SOLO DE 1ª CATEGORIAS - MOVIMENTO EM TERRA (Escolas Técnicas Padrões FNDE).</v>
          </cell>
          <cell r="C9927" t="str">
            <v>m3</v>
          </cell>
          <cell r="D9927">
            <v>12.14</v>
          </cell>
          <cell r="E9927" t="str">
            <v>SEE</v>
          </cell>
        </row>
        <row r="9928">
          <cell r="A9928">
            <v>0</v>
          </cell>
        </row>
        <row r="9929">
          <cell r="A9929" t="str">
            <v>35.02.002</v>
          </cell>
          <cell r="B9929" t="str">
            <v>REATERRO SEM EMPRÉSTIMO APILOADO - MOVIMENTO EM TERRA (Escolas Técnicas Padrões FNDE).</v>
          </cell>
          <cell r="C9929" t="str">
            <v>m3</v>
          </cell>
          <cell r="D9929">
            <v>16.55</v>
          </cell>
          <cell r="E9929" t="str">
            <v>SEE</v>
          </cell>
        </row>
        <row r="9930">
          <cell r="A9930">
            <v>0</v>
          </cell>
        </row>
        <row r="9931">
          <cell r="A9931" t="str">
            <v>35.03.001</v>
          </cell>
          <cell r="B9931" t="str">
            <v>ALVENARIA DE PEDRA MARROADA - 1:4 DE FUNDAÇÃO - FUNDAÇÕES (Escolas Técnicas Padrões FNDE).</v>
          </cell>
          <cell r="C9931" t="str">
            <v>m3</v>
          </cell>
          <cell r="D9931">
            <v>199.35</v>
          </cell>
          <cell r="E9931" t="str">
            <v>SEE</v>
          </cell>
        </row>
        <row r="9932">
          <cell r="A9932">
            <v>0</v>
          </cell>
        </row>
        <row r="9933">
          <cell r="A9933" t="str">
            <v>35.03.002</v>
          </cell>
          <cell r="B9933" t="str">
            <v>CONCRETO MAGRO 1:4:8 COM BETONEIRA E LANÇAMENTO - FUNDAÇÕES (Escolas Técnicas Padrões FNDE).</v>
          </cell>
          <cell r="C9933" t="str">
            <v>m3</v>
          </cell>
          <cell r="D9933">
            <v>263.01</v>
          </cell>
          <cell r="E9933" t="str">
            <v>SEE</v>
          </cell>
        </row>
        <row r="9934">
          <cell r="A9934">
            <v>0</v>
          </cell>
        </row>
        <row r="9935">
          <cell r="A9935" t="str">
            <v>35.03.003</v>
          </cell>
          <cell r="B9935" t="str">
            <v>CONCRETO ARMADO PARA AS SAPATAS DE FCK = 25 MPa - FUNDAÇÕES (Escolas Técnicas Padrões FNDE).</v>
          </cell>
          <cell r="C9935" t="str">
            <v>m3</v>
          </cell>
          <cell r="D9935">
            <v>1087.51</v>
          </cell>
          <cell r="E9935" t="str">
            <v>SEE</v>
          </cell>
        </row>
        <row r="9936">
          <cell r="A9936">
            <v>0</v>
          </cell>
        </row>
        <row r="9937">
          <cell r="A9937" t="str">
            <v>35.03.004</v>
          </cell>
          <cell r="B9937" t="str">
            <v>CONCRETO ARMADO PARA AS SAPATAS DE FCK = 30 MPa - FUNDAÇÕES (Escolas Técnicas Padrões FNDE).</v>
          </cell>
          <cell r="C9937" t="str">
            <v>m3</v>
          </cell>
          <cell r="D9937">
            <v>1114.6300000000001</v>
          </cell>
          <cell r="E9937" t="str">
            <v>SEE</v>
          </cell>
        </row>
        <row r="9938">
          <cell r="A9938">
            <v>0</v>
          </cell>
        </row>
        <row r="9939">
          <cell r="A9939" t="str">
            <v>35.03.005</v>
          </cell>
          <cell r="B9939" t="str">
            <v>CONCRETO ARMADO PARA CINTAS COM FCK = 25 MPa - FUNDAÇÕES (Escolas Técnicas Padrões FNDE).</v>
          </cell>
          <cell r="C9939" t="str">
            <v>m3</v>
          </cell>
          <cell r="D9939">
            <v>1564.75</v>
          </cell>
          <cell r="E9939" t="str">
            <v>SEE</v>
          </cell>
        </row>
        <row r="9940">
          <cell r="A9940">
            <v>0</v>
          </cell>
        </row>
        <row r="9941">
          <cell r="A9941" t="str">
            <v>35.03.006</v>
          </cell>
          <cell r="B9941" t="str">
            <v>CONCRETO ARMADO PARA CINTAS COM FCK = 30 MPa - FUNDAÇÕES (Escolas Técnicas Padrões FNDE).</v>
          </cell>
          <cell r="C9941" t="str">
            <v>m3</v>
          </cell>
          <cell r="D9941">
            <v>1591.87</v>
          </cell>
          <cell r="E9941" t="str">
            <v>SEE</v>
          </cell>
        </row>
        <row r="9942">
          <cell r="A9942">
            <v>0</v>
          </cell>
        </row>
        <row r="9943">
          <cell r="A9943" t="str">
            <v>35.03.007</v>
          </cell>
          <cell r="B9943" t="str">
            <v>ALVENARIA DE EMBASAMENTO DE 1 VEZ - FUNDAÇÕES (Escolas Técnicas Padrões FNDE).</v>
          </cell>
          <cell r="C9943" t="str">
            <v>m2</v>
          </cell>
          <cell r="D9943">
            <v>37.65</v>
          </cell>
          <cell r="E9943" t="str">
            <v>SEE</v>
          </cell>
        </row>
        <row r="9944">
          <cell r="A9944">
            <v>0</v>
          </cell>
        </row>
        <row r="9945">
          <cell r="A9945" t="str">
            <v>35.04.001</v>
          </cell>
          <cell r="B9945" t="str">
            <v>CONCRETO ARMADO PARA PILARES COM FCK = 25 MPa - SUPER-ESTRUTURA (Escolas Técnicas Padrões FNDE).</v>
          </cell>
          <cell r="C9945" t="str">
            <v>m3</v>
          </cell>
          <cell r="D9945">
            <v>1845.5</v>
          </cell>
          <cell r="E9945" t="str">
            <v>SEE</v>
          </cell>
        </row>
        <row r="9946">
          <cell r="A9946">
            <v>0</v>
          </cell>
        </row>
        <row r="9947">
          <cell r="A9947" t="str">
            <v>35.04.002</v>
          </cell>
          <cell r="B9947" t="str">
            <v>CONCRETO ARMADO PARA PILARES COM FCK = 30 MPa - SUPER-ESTRUTURA (Escolas Técnicas Padrões FNDE).</v>
          </cell>
          <cell r="C9947" t="str">
            <v>m3</v>
          </cell>
          <cell r="D9947">
            <v>1872.62</v>
          </cell>
          <cell r="E9947" t="str">
            <v>SEE</v>
          </cell>
        </row>
        <row r="9948">
          <cell r="A9948">
            <v>0</v>
          </cell>
        </row>
        <row r="9949">
          <cell r="A9949" t="str">
            <v>35.04.003</v>
          </cell>
          <cell r="B9949" t="str">
            <v>CONCRETO ARMADO PARA VIGAS COM FCK = 25 MPa - SUPER-ESTRUTURA (Escolas Técnicas Padrões FNDE).</v>
          </cell>
          <cell r="C9949" t="str">
            <v>m3</v>
          </cell>
          <cell r="D9949">
            <v>1568.68</v>
          </cell>
          <cell r="E9949" t="str">
            <v>SEE</v>
          </cell>
        </row>
        <row r="9950">
          <cell r="A9950">
            <v>0</v>
          </cell>
        </row>
        <row r="9951">
          <cell r="A9951" t="str">
            <v>35.04.004</v>
          </cell>
          <cell r="B9951" t="str">
            <v>CONCRETO ARMADO PARA VIGAS COM FCK = 30 MPa - SUPER-ESTRUTURA (Escolas Técnicas Padrões FNDE).</v>
          </cell>
          <cell r="C9951" t="str">
            <v>m3</v>
          </cell>
          <cell r="D9951">
            <v>1595.81</v>
          </cell>
          <cell r="E9951" t="str">
            <v>SEE</v>
          </cell>
        </row>
        <row r="9952">
          <cell r="A9952">
            <v>0</v>
          </cell>
        </row>
        <row r="9953">
          <cell r="A9953" t="str">
            <v>35.04.005</v>
          </cell>
          <cell r="B9953" t="str">
            <v>LAJE TRELIÇADA  - SUPERESTRUTURA (Escolas Técnicas Padrões FNDE).</v>
          </cell>
          <cell r="C9953" t="str">
            <v>m3</v>
          </cell>
          <cell r="D9953">
            <v>600</v>
          </cell>
          <cell r="E9953" t="str">
            <v>SEE</v>
          </cell>
        </row>
        <row r="9954">
          <cell r="A9954">
            <v>0</v>
          </cell>
        </row>
        <row r="9955">
          <cell r="A9955" t="str">
            <v>35.05.001</v>
          </cell>
          <cell r="B9955" t="str">
            <v>ALVENARIA DE TIJOLO FURADO DE 1/2 VEZ - ALVENARIAS (Escolas Técnicas Padrões FNDE).</v>
          </cell>
          <cell r="C9955" t="str">
            <v>m2</v>
          </cell>
          <cell r="D9955">
            <v>19.87</v>
          </cell>
          <cell r="E9955" t="str">
            <v>SEE</v>
          </cell>
        </row>
        <row r="9956">
          <cell r="A9956">
            <v>0</v>
          </cell>
        </row>
        <row r="9957">
          <cell r="A9957" t="str">
            <v>35.05.002</v>
          </cell>
          <cell r="B9957" t="str">
            <v>CONTRA VERGA DE CONCRETO ARMADO - ALVENARIAS (Escolas Técnicas Padrões FNDE).</v>
          </cell>
          <cell r="C9957" t="str">
            <v>m</v>
          </cell>
          <cell r="D9957">
            <v>11.41</v>
          </cell>
          <cell r="E9957" t="str">
            <v>SEE</v>
          </cell>
        </row>
        <row r="9958">
          <cell r="A9958">
            <v>0</v>
          </cell>
        </row>
        <row r="9959">
          <cell r="A9959" t="str">
            <v>35.05.003</v>
          </cell>
          <cell r="B9959" t="str">
            <v>VERGA DE CONCRETO ARMADO ATÉ 2,00 m DE VÃO - ALVENARIAS (Escolas Técnicas Padrões FNDE).</v>
          </cell>
          <cell r="C9959" t="str">
            <v>m</v>
          </cell>
          <cell r="D9959">
            <v>11.41</v>
          </cell>
          <cell r="E9959" t="str">
            <v>SEE</v>
          </cell>
        </row>
        <row r="9960">
          <cell r="A9960">
            <v>0</v>
          </cell>
        </row>
        <row r="9961">
          <cell r="A9961" t="str">
            <v>35.05.004</v>
          </cell>
          <cell r="B9961" t="str">
            <v xml:space="preserve"> COBOGÓ DE CIMENTO - ALVENARIAS (Escolas Técnicas Padrões FNDE).</v>
          </cell>
          <cell r="C9961" t="str">
            <v>m2</v>
          </cell>
          <cell r="D9961">
            <v>62.99</v>
          </cell>
          <cell r="E9961" t="str">
            <v>SEE</v>
          </cell>
        </row>
        <row r="9962">
          <cell r="A9962">
            <v>0</v>
          </cell>
        </row>
        <row r="9963">
          <cell r="A9963" t="str">
            <v>35.05.005</v>
          </cell>
          <cell r="B9963" t="str">
            <v>DIVISÓRIA DE GRANITO CINZA ANDORINHA COM 2 m DE ALTURA - ALVENARIAS (Escolas Técnicas Padrões FNDE).</v>
          </cell>
          <cell r="C9963" t="str">
            <v>m2</v>
          </cell>
          <cell r="D9963">
            <v>324.94</v>
          </cell>
          <cell r="E9963" t="str">
            <v>SEE</v>
          </cell>
        </row>
        <row r="9964">
          <cell r="A9964">
            <v>0</v>
          </cell>
        </row>
        <row r="9965">
          <cell r="A9965" t="str">
            <v>35.06.001</v>
          </cell>
          <cell r="B9965" t="str">
            <v>CONTRAPISO DE 07 CM - 1:4:8 - PAVIMENTAÇÃO (Escolas Técnicas Padrões FNDE).</v>
          </cell>
          <cell r="C9965" t="str">
            <v>m2</v>
          </cell>
          <cell r="D9965">
            <v>34.25</v>
          </cell>
          <cell r="E9965" t="str">
            <v>SEE</v>
          </cell>
        </row>
        <row r="9966">
          <cell r="A9966">
            <v>0</v>
          </cell>
        </row>
        <row r="9967">
          <cell r="A9967" t="str">
            <v>35.06.002</v>
          </cell>
          <cell r="B9967" t="str">
            <v>PISO EM CIMENTADO (CONCRETO ESTAMPADO) DE COR CINZA, BRANCO E VERMELHO - PAVIMENTAÇÃO (Escolas Técnicas Padrões FNDE).</v>
          </cell>
          <cell r="C9967" t="str">
            <v>m2</v>
          </cell>
          <cell r="D9967">
            <v>21.87</v>
          </cell>
          <cell r="E9967" t="str">
            <v>SEE</v>
          </cell>
        </row>
        <row r="9968">
          <cell r="A9968">
            <v>0</v>
          </cell>
        </row>
        <row r="9969">
          <cell r="A9969" t="str">
            <v>35.06.003</v>
          </cell>
          <cell r="B9969" t="str">
            <v>PISO DE PODOTATIL INTERTRAVADO - PAVIMENTAÇÃO (Escolas Técnicas Padrões FNDE).</v>
          </cell>
          <cell r="C9969" t="str">
            <v>m2</v>
          </cell>
          <cell r="D9969">
            <v>31.91</v>
          </cell>
          <cell r="E9969" t="str">
            <v>SEE</v>
          </cell>
        </row>
        <row r="9970">
          <cell r="A9970">
            <v>0</v>
          </cell>
        </row>
        <row r="9971">
          <cell r="A9971" t="str">
            <v>35.06.004</v>
          </cell>
          <cell r="B9971" t="str">
            <v>PISO EM BLOCO DE CONCCRETO PRÉ-MOLDADO INTERTRAVADO SOBRE COLCHÃO DE AREIA, DIVERSAS CORES - PAVIMENTAÇÃO (Escolas Técnicas Padrões FNDE).</v>
          </cell>
          <cell r="C9971" t="str">
            <v>m2</v>
          </cell>
          <cell r="D9971">
            <v>61.84</v>
          </cell>
          <cell r="E9971" t="str">
            <v>SEE</v>
          </cell>
        </row>
        <row r="9972">
          <cell r="A9972">
            <v>0</v>
          </cell>
        </row>
        <row r="9973">
          <cell r="A9973" t="str">
            <v>35.06.005</v>
          </cell>
          <cell r="B9973" t="str">
            <v>MEIO FIO PRÉ-MOLDADO DE CIMENTO, AREIA E BRITA - PAVIMENTAÇÃO (Escolas Técnicas Padrões FNDE).</v>
          </cell>
          <cell r="C9973" t="str">
            <v>m</v>
          </cell>
          <cell r="D9973">
            <v>12.86</v>
          </cell>
          <cell r="E9973" t="str">
            <v>SEE</v>
          </cell>
        </row>
        <row r="9974">
          <cell r="A9974">
            <v>0</v>
          </cell>
        </row>
        <row r="9975">
          <cell r="A9975" t="str">
            <v>35.06.006</v>
          </cell>
          <cell r="B9975" t="str">
            <v>CIMENTADO DE REGULARIZAÇÃO PARA DIVERSOS TIPOS DE PISO - PAVIMENTAÇÃO (Escolas Técnicas Padrões FNDE).</v>
          </cell>
          <cell r="C9975" t="str">
            <v>m2</v>
          </cell>
          <cell r="D9975">
            <v>17.38</v>
          </cell>
          <cell r="E9975" t="str">
            <v>SEE</v>
          </cell>
        </row>
        <row r="9976">
          <cell r="A9976">
            <v>0</v>
          </cell>
        </row>
        <row r="9977">
          <cell r="A9977" t="str">
            <v>35.06.007</v>
          </cell>
          <cell r="B9977" t="str">
            <v>PISO M GRANITINA POLIDA DE COR CINZA EM CIMENTO, AREIA E PEDRISCOS DE DOLOMITA - PAVIMENTAÇÃO (Escolas Técnicas Padrões FNDE).</v>
          </cell>
          <cell r="C9977" t="str">
            <v>m2</v>
          </cell>
          <cell r="D9977">
            <v>46.44</v>
          </cell>
          <cell r="E9977" t="str">
            <v>SEE</v>
          </cell>
        </row>
        <row r="9978">
          <cell r="A9978">
            <v>0</v>
          </cell>
        </row>
        <row r="9979">
          <cell r="A9979" t="str">
            <v>35.06.008</v>
          </cell>
          <cell r="B9979" t="str">
            <v>PISO CERÂMICO PEI-4 ANTIDERRAPANTE 20 x 20 cm - PAVIMENTAÇÃO (Escolas Técnicas Padrões FNDE).</v>
          </cell>
          <cell r="C9979" t="str">
            <v>m2</v>
          </cell>
          <cell r="D9979">
            <v>36.51</v>
          </cell>
          <cell r="E9979" t="str">
            <v>SEE</v>
          </cell>
        </row>
        <row r="9980">
          <cell r="A9980">
            <v>0</v>
          </cell>
        </row>
        <row r="9981">
          <cell r="A9981" t="str">
            <v>35.06.009</v>
          </cell>
          <cell r="B9981" t="str">
            <v>PISO ELEVADO COM PISO EM TABLADO DE MADEIRA - PAVIMENTAÇÃO (Escolas Técnicas Padrões FNDE).</v>
          </cell>
          <cell r="C9981" t="str">
            <v>m2</v>
          </cell>
          <cell r="D9981">
            <v>130.59</v>
          </cell>
          <cell r="E9981" t="str">
            <v>SEE</v>
          </cell>
        </row>
        <row r="9982">
          <cell r="A9982">
            <v>0</v>
          </cell>
        </row>
        <row r="9983">
          <cell r="A9983" t="str">
            <v>35.06.010</v>
          </cell>
          <cell r="B9983" t="str">
            <v>PISO EM LAMINADO MELAMÍNICO VINÍLICO EMPLACAS DE 60 x 60 cm   TIPO PAVIFLEX OU SIMILAR - PAVIMENTAÇÃO (Escolas Técnicas Padrões FNDE).</v>
          </cell>
          <cell r="C9983" t="str">
            <v>m2</v>
          </cell>
          <cell r="D9983">
            <v>48.54</v>
          </cell>
          <cell r="E9983" t="str">
            <v>SEE</v>
          </cell>
        </row>
        <row r="9984">
          <cell r="A9984">
            <v>0</v>
          </cell>
        </row>
        <row r="9985">
          <cell r="A9985" t="str">
            <v>35.06.011</v>
          </cell>
          <cell r="B9985" t="str">
            <v>RODAPÉ DE MARMORITE - PAVIMENTAÇÃO (Escolas Técnicas Padrões FNDE).</v>
          </cell>
          <cell r="C9985" t="str">
            <v>m</v>
          </cell>
          <cell r="D9985">
            <v>17.579999999999998</v>
          </cell>
          <cell r="E9985" t="str">
            <v>SEE</v>
          </cell>
        </row>
        <row r="9986">
          <cell r="A9986">
            <v>0</v>
          </cell>
        </row>
        <row r="9987">
          <cell r="A9987" t="str">
            <v>35.06.012</v>
          </cell>
          <cell r="B9987" t="str">
            <v>SOLEIRA DE GRANITINA DO TIPO MARMORITE - PAVIMENTAÇÃO (Escolas Técnicas Padrões FNDE).</v>
          </cell>
          <cell r="C9987" t="str">
            <v>m</v>
          </cell>
          <cell r="D9987">
            <v>15.96</v>
          </cell>
          <cell r="E9987" t="str">
            <v>SEE</v>
          </cell>
        </row>
        <row r="9988">
          <cell r="A9988">
            <v>0</v>
          </cell>
        </row>
        <row r="9989">
          <cell r="A9989" t="str">
            <v>35.06.013</v>
          </cell>
          <cell r="B9989" t="str">
            <v>RODAPÉ EM CORDÃO DE NYLON - PAVIMENTAÇÃO (Escolas Técnicas Padrões FNDE).</v>
          </cell>
          <cell r="C9989" t="str">
            <v>m</v>
          </cell>
          <cell r="D9989">
            <v>5.4</v>
          </cell>
          <cell r="E9989" t="str">
            <v>SEE</v>
          </cell>
        </row>
        <row r="9990">
          <cell r="A9990">
            <v>0</v>
          </cell>
        </row>
        <row r="9991">
          <cell r="A9991" t="str">
            <v>35.07.002</v>
          </cell>
          <cell r="B9991" t="str">
            <v>CAIXA DE PORTA EM MADEIRA DE LEI DE 0,90 x 2,10 m  - ESQUADRIAS EM GERAL / CONTRA MARCOS E CAIXAS DE PORTAS (Escolas Técnicas Padrões FNDE).</v>
          </cell>
          <cell r="C9991" t="str">
            <v>Un</v>
          </cell>
          <cell r="D9991">
            <v>128.83000000000001</v>
          </cell>
          <cell r="E9991" t="str">
            <v>SEE</v>
          </cell>
        </row>
        <row r="9992">
          <cell r="A9992">
            <v>0</v>
          </cell>
        </row>
        <row r="9993">
          <cell r="A9993" t="str">
            <v>35.07.003</v>
          </cell>
          <cell r="B9993" t="str">
            <v>CAIXA DE PORTA EM MADEIRA DE LEI DE 0,80 x 2,10 m  - ESQUADRIAS EM GERAL / CONTRA MARCOS E CAIXAS DE PORTAS (Escolas Técnicas Padrões FNDE).</v>
          </cell>
          <cell r="C9993" t="str">
            <v>Un</v>
          </cell>
          <cell r="D9993">
            <v>128.83000000000001</v>
          </cell>
          <cell r="E9993" t="str">
            <v>SEE</v>
          </cell>
        </row>
        <row r="9994">
          <cell r="A9994">
            <v>0</v>
          </cell>
        </row>
        <row r="9995">
          <cell r="A9995" t="str">
            <v>35.07.004</v>
          </cell>
          <cell r="B9995" t="str">
            <v>CAIXA DE PORTA EM MADEIRA DE LEI DE 0,70 x 2,10 m  - ESQUADRIAS EM GERAL / CONTRA MARCOS E CAIXAS DE PORTAS (Escolas Técnicas Padrões FNDE).</v>
          </cell>
          <cell r="C9995" t="str">
            <v>Un</v>
          </cell>
          <cell r="D9995">
            <v>128.83000000000001</v>
          </cell>
          <cell r="E9995" t="str">
            <v>SEE</v>
          </cell>
        </row>
        <row r="9996">
          <cell r="A9996">
            <v>0</v>
          </cell>
        </row>
        <row r="9997">
          <cell r="A9997" t="str">
            <v>35.07.005</v>
          </cell>
          <cell r="B9997" t="str">
            <v>CAIXA DE PORTA EM MADEIRA DE LEI DE 1,40 x 2,20 m  - ESQUADRIAS EM GERAL / CONTRA MARCOS E CAIXAS DE PORTAS (Escolas Técnicas Padrões FNDE).</v>
          </cell>
          <cell r="C9997" t="str">
            <v>Un</v>
          </cell>
          <cell r="D9997">
            <v>197.13</v>
          </cell>
          <cell r="E9997" t="str">
            <v>SEE</v>
          </cell>
        </row>
        <row r="9998">
          <cell r="A9998">
            <v>0</v>
          </cell>
        </row>
        <row r="9999">
          <cell r="A9999" t="str">
            <v>35.07.007</v>
          </cell>
          <cell r="B9999" t="str">
            <v>CAIXA DE PORTA EM MADEIRA DE LEI DE 1,80 x 2,10 m  - ESQUADRIAS EM GERAL / CONTRA MARCOS E CAIXAS DE PORTAS (Escolas Técnicas Padrões FNDE).</v>
          </cell>
          <cell r="C9999" t="str">
            <v>Un</v>
          </cell>
          <cell r="D9999">
            <v>197.13</v>
          </cell>
          <cell r="E9999" t="str">
            <v>SEE</v>
          </cell>
        </row>
        <row r="10000">
          <cell r="A10000">
            <v>0</v>
          </cell>
        </row>
        <row r="10001">
          <cell r="A10001" t="str">
            <v>35.07.008</v>
          </cell>
          <cell r="B10001" t="str">
            <v>JANELA EM ALUMÍNIO ANDIZADO - ESQUADRIAS EM GERAL / ESQUADRIAS METÁLICAS (Escolas Técnicas Padrões FNDE).</v>
          </cell>
          <cell r="C10001" t="str">
            <v>m2</v>
          </cell>
          <cell r="D10001">
            <v>300.8</v>
          </cell>
          <cell r="E10001" t="str">
            <v>SEE</v>
          </cell>
        </row>
        <row r="10002">
          <cell r="A10002">
            <v>0</v>
          </cell>
        </row>
        <row r="10003">
          <cell r="A10003" t="str">
            <v>35.07.010</v>
          </cell>
          <cell r="B10003" t="str">
            <v>BARRA EM AÇO INOX PARA APOIO DE PORTADORES DE NECESSIDADES ESPECIAIS - ESQUADRIAS EM GERAL / ESQUADRIAS METÁLICAS (Escolas Técnicas Padrões FNDE).</v>
          </cell>
          <cell r="C10003" t="str">
            <v>Un</v>
          </cell>
          <cell r="D10003">
            <v>113.15</v>
          </cell>
          <cell r="E10003" t="str">
            <v>SEE</v>
          </cell>
        </row>
        <row r="10004">
          <cell r="A10004">
            <v>0</v>
          </cell>
        </row>
        <row r="10005">
          <cell r="A10005" t="str">
            <v>35.07.011</v>
          </cell>
          <cell r="B10005" t="str">
            <v>ESCADA DE MARINHEIRO - ESQUADRIAS EM GERAL /  ESQUADRIAS METÁLICAS(Escolas Técnicas Padrões FNDE).</v>
          </cell>
          <cell r="C10005" t="str">
            <v>m</v>
          </cell>
          <cell r="D10005">
            <v>209.8</v>
          </cell>
          <cell r="E10005" t="str">
            <v>SEE</v>
          </cell>
        </row>
        <row r="10006">
          <cell r="A10006">
            <v>0</v>
          </cell>
        </row>
        <row r="10007">
          <cell r="A10007" t="str">
            <v>35.07.012</v>
          </cell>
          <cell r="B10007" t="str">
            <v>GUARDA CORPO EM TUBOS DE F.G COM D=75 mm, PINTADO COM ESMALTE SINTÉTICO - ESQUADRIAS EM GERAL /  ESQUADRIAS METÁLICAS(Escolas Técnicas Padrões FNDE).</v>
          </cell>
          <cell r="C10007" t="str">
            <v>m</v>
          </cell>
          <cell r="D10007">
            <v>136.55000000000001</v>
          </cell>
          <cell r="E10007" t="str">
            <v>SEE</v>
          </cell>
        </row>
        <row r="10008">
          <cell r="A10008">
            <v>0</v>
          </cell>
        </row>
        <row r="10009">
          <cell r="A10009" t="str">
            <v>35.07.013</v>
          </cell>
          <cell r="B10009" t="str">
            <v xml:space="preserve"> PORTA METÁLICA COM FERRAGENS - ESQUADRIAS EM GERAL / ESQUADRIAS METÁLICAS (Escolas Técnicas Padrões FNDE).</v>
          </cell>
          <cell r="C10009" t="str">
            <v>m2</v>
          </cell>
          <cell r="D10009">
            <v>198.45</v>
          </cell>
          <cell r="E10009" t="str">
            <v>SEE</v>
          </cell>
        </row>
        <row r="10010">
          <cell r="A10010">
            <v>0</v>
          </cell>
        </row>
        <row r="10011">
          <cell r="A10011" t="str">
            <v>35.07.014</v>
          </cell>
          <cell r="B10011" t="str">
            <v>PORTÃO METÁLICO DE CORRER EM CHAPA DOBRADA COM TELA METÁLICA, COM FERRAGENS - ESQUADRIAS EM GERAL /  ESQUADRIAS METÁLICAS(Escolas Técnicas Padrões FNDE).</v>
          </cell>
          <cell r="C10011" t="str">
            <v>m2</v>
          </cell>
          <cell r="D10011">
            <v>279.35000000000002</v>
          </cell>
          <cell r="E10011" t="str">
            <v>SEE</v>
          </cell>
        </row>
        <row r="10012">
          <cell r="A10012">
            <v>0</v>
          </cell>
        </row>
        <row r="10013">
          <cell r="A10013" t="str">
            <v>35.07.015</v>
          </cell>
          <cell r="B10013" t="str">
            <v>PORTÃO METÁLICO DE ABRIR EM CHAPA DOBRADA E TELA ONDULADA, COM FERRAGENS - ESQUADRIAS EM GERAL / ESQUADRIAS METÁLICAS (Escolas Técnicas Padrões FNDE).</v>
          </cell>
          <cell r="C10013" t="str">
            <v>m2</v>
          </cell>
          <cell r="D10013">
            <v>308.42</v>
          </cell>
          <cell r="E10013" t="str">
            <v>SEE</v>
          </cell>
        </row>
        <row r="10014">
          <cell r="A10014">
            <v>0</v>
          </cell>
        </row>
        <row r="10015">
          <cell r="A10015" t="str">
            <v>35.07.016</v>
          </cell>
          <cell r="B10015" t="str">
            <v>PORTA METÁLICA DE ENROLAR COM FERRAGENS - ESQUADRIAS EM GERAL /  ESQUADRIAS METÁLICAS(Escolas Técnicas Padrões FNDE).</v>
          </cell>
          <cell r="C10015" t="str">
            <v>m2</v>
          </cell>
          <cell r="D10015">
            <v>197.11</v>
          </cell>
          <cell r="E10015" t="str">
            <v>SEE</v>
          </cell>
        </row>
        <row r="10016">
          <cell r="A10016">
            <v>0</v>
          </cell>
        </row>
        <row r="10017">
          <cell r="A10017" t="str">
            <v>35.07.017</v>
          </cell>
          <cell r="B10017" t="str">
            <v>TELA METÁLICA NOS LANTERNIS - ESQUADRIAS EM GERAL / ESQUADRIAS METÁLICAS (Escolas Técnicas Padrões FNDE).</v>
          </cell>
          <cell r="C10017" t="str">
            <v>m2</v>
          </cell>
          <cell r="D10017">
            <v>50.92</v>
          </cell>
          <cell r="E10017" t="str">
            <v>SEE</v>
          </cell>
        </row>
        <row r="10018">
          <cell r="A10018">
            <v>0</v>
          </cell>
        </row>
        <row r="10019">
          <cell r="A10019" t="str">
            <v>35.07.018</v>
          </cell>
          <cell r="B10019" t="str">
            <v>PORTA EM MADEIRA COMPENSADA 0,90 x 2,10 m COM VISOR - ESQUADRIAS EM GERAL /  ESQUADRIAS DE MADEIRA (Escolas Técnicas Padrões FNDE).</v>
          </cell>
          <cell r="C10019" t="str">
            <v>Un</v>
          </cell>
          <cell r="D10019">
            <v>252.05</v>
          </cell>
          <cell r="E10019" t="str">
            <v>SEE</v>
          </cell>
        </row>
        <row r="10020">
          <cell r="A10020">
            <v>0</v>
          </cell>
        </row>
        <row r="10021">
          <cell r="A10021" t="str">
            <v>35.07.019</v>
          </cell>
          <cell r="B10021" t="str">
            <v>PORTA EM MADEIRA COMPENSADA 0,80 x 2,10 m - ESQUADRIAS EM GERAL /  ESQUADRIAS DE MADEIRA (Escolas Técnicas Padrões FNDE).</v>
          </cell>
          <cell r="C10021" t="str">
            <v>Un</v>
          </cell>
          <cell r="D10021">
            <v>238.91</v>
          </cell>
          <cell r="E10021" t="str">
            <v>SEE</v>
          </cell>
        </row>
        <row r="10022">
          <cell r="A10022">
            <v>0</v>
          </cell>
        </row>
        <row r="10023">
          <cell r="A10023" t="str">
            <v>35.07.020</v>
          </cell>
          <cell r="B10023" t="str">
            <v>PORTA EM MADEIA COMPENSADA 0,90 x 2,10 m COM BARRA DE APOIO - ESQUADRIAS EM GERAL / ESQUADRIAS DE MADEIRA (Escolas Técnicas Padrões FNDE).</v>
          </cell>
          <cell r="C10023" t="str">
            <v>Un</v>
          </cell>
          <cell r="D10023">
            <v>528.66</v>
          </cell>
          <cell r="E10023" t="str">
            <v>SEE</v>
          </cell>
        </row>
        <row r="10024">
          <cell r="A10024">
            <v>0</v>
          </cell>
        </row>
        <row r="10025">
          <cell r="A10025" t="str">
            <v>35.07.021</v>
          </cell>
          <cell r="B10025" t="str">
            <v>PORTA EM MADEIRA COMPENSADA 0,70 x 2,10 m - ESQUADRIAS EM GERAL /  ESQUADRIAS DE MADEIRA (Escolas Técnicas Padrões FNDE).</v>
          </cell>
          <cell r="C10025" t="str">
            <v>Un</v>
          </cell>
          <cell r="D10025">
            <v>225.85</v>
          </cell>
          <cell r="E10025" t="str">
            <v>SEE</v>
          </cell>
        </row>
        <row r="10026">
          <cell r="A10026">
            <v>0</v>
          </cell>
        </row>
        <row r="10027">
          <cell r="A10027" t="str">
            <v>35.07.022</v>
          </cell>
          <cell r="B10027" t="str">
            <v>PORTA DE MADEIRA COMPENSADA 1,40 x 2,20 m - ESQUADRIAS EM GERAL / ESQUADRIAS DE MADEIRA (Escolas Técnicas Padrões FNDE).</v>
          </cell>
          <cell r="C10027" t="str">
            <v>Un</v>
          </cell>
          <cell r="D10027">
            <v>444.31</v>
          </cell>
          <cell r="E10027" t="str">
            <v>SEE</v>
          </cell>
        </row>
        <row r="10028">
          <cell r="A10028">
            <v>0</v>
          </cell>
        </row>
        <row r="10029">
          <cell r="A10029" t="str">
            <v>35.07.024</v>
          </cell>
          <cell r="B10029" t="str">
            <v>ALIZAR DE MADEIRA DE LEI 1 x 7 cm - ESQUADRIAS EM GERAL /  ESQUADRIAS DE MADEIRA (Escolas Técnicas Padrões FNDE).</v>
          </cell>
          <cell r="C10029" t="str">
            <v>m</v>
          </cell>
          <cell r="D10029">
            <v>3.58</v>
          </cell>
          <cell r="E10029" t="str">
            <v>SEE</v>
          </cell>
        </row>
        <row r="10030">
          <cell r="A10030">
            <v>0</v>
          </cell>
        </row>
        <row r="10031">
          <cell r="A10031" t="str">
            <v>35.07.026</v>
          </cell>
          <cell r="B10031" t="str">
            <v>PORTAEM MADEIRA COMPENSADA 1,80 x 2,10 m - ESQUADRIAS EM GERAL /  ESQUADRIAS DE MADEIRA (Escolas Técnicas Padrões FNDE).</v>
          </cell>
          <cell r="C10031" t="str">
            <v>Un</v>
          </cell>
          <cell r="D10031">
            <v>463.27</v>
          </cell>
          <cell r="E10031" t="str">
            <v>SEE</v>
          </cell>
        </row>
        <row r="10032">
          <cell r="A10032">
            <v>0</v>
          </cell>
        </row>
        <row r="10033">
          <cell r="A10033" t="str">
            <v>35.07.027</v>
          </cell>
          <cell r="B10033" t="str">
            <v>FERRAGENS DE PORTA INTERNA - ESQUADRIAS EM GERAL /  FERRAGENS EM GERAL (Escolas Técnicas Padrões FNDE).</v>
          </cell>
          <cell r="C10033" t="str">
            <v>Un</v>
          </cell>
          <cell r="D10033">
            <v>40.76</v>
          </cell>
          <cell r="E10033" t="str">
            <v>SEE</v>
          </cell>
        </row>
        <row r="10034">
          <cell r="A10034">
            <v>0</v>
          </cell>
        </row>
        <row r="10035">
          <cell r="A10035" t="str">
            <v>35.07.028</v>
          </cell>
          <cell r="B10035" t="str">
            <v xml:space="preserve"> FERRAGEM DE PORTA DE DIVISÓRIA DE BANHEIRO COMPLETA - ESQUADRIAS EM GERAL /  FERRAGENS EM GERAL (Escolas Técnicas Padrões FNDE).</v>
          </cell>
          <cell r="C10035" t="str">
            <v>Un</v>
          </cell>
          <cell r="D10035">
            <v>54.36</v>
          </cell>
          <cell r="E10035" t="str">
            <v>SEE</v>
          </cell>
        </row>
        <row r="10036">
          <cell r="A10036">
            <v>0</v>
          </cell>
        </row>
        <row r="10037">
          <cell r="A10037" t="str">
            <v>35.07.029</v>
          </cell>
          <cell r="B10037" t="str">
            <v>FERRAGEM DE PORTA EXTERNA COMPLETA - ESQUADRIAS EM GERAL /  FERRAGENS EM GERAL (Escolas Técnicas Padrões FNDE).</v>
          </cell>
          <cell r="C10037" t="str">
            <v>Un</v>
          </cell>
          <cell r="D10037">
            <v>41.2</v>
          </cell>
          <cell r="E10037" t="str">
            <v>SEE</v>
          </cell>
        </row>
        <row r="10038">
          <cell r="A10038">
            <v>0</v>
          </cell>
        </row>
        <row r="10039">
          <cell r="A10039" t="str">
            <v>35.08.002</v>
          </cell>
          <cell r="B10039" t="str">
            <v>VIDRO TEMPERADO LISO TRANSPARENTE - 10 mm - VIDRO (Escolas Técnicas Padrões FNDE).</v>
          </cell>
          <cell r="C10039" t="str">
            <v>m2</v>
          </cell>
          <cell r="D10039">
            <v>304.56</v>
          </cell>
          <cell r="E10039" t="str">
            <v>SEE</v>
          </cell>
        </row>
        <row r="10040">
          <cell r="A10040">
            <v>0</v>
          </cell>
        </row>
        <row r="10041">
          <cell r="A10041" t="str">
            <v>35.08.003</v>
          </cell>
          <cell r="B10041" t="str">
            <v>VIDRO LISO TRANSPARENTE - 6 mm - VIDROS (Escolas Técnicas Padrões FNDE).</v>
          </cell>
          <cell r="C10041" t="str">
            <v>m2</v>
          </cell>
          <cell r="D10041">
            <v>114.75</v>
          </cell>
          <cell r="E10041" t="str">
            <v>SEE</v>
          </cell>
        </row>
        <row r="10042">
          <cell r="A10042">
            <v>0</v>
          </cell>
        </row>
        <row r="10043">
          <cell r="A10043" t="str">
            <v>35.09.001</v>
          </cell>
          <cell r="B10043" t="str">
            <v>MADEIRAMENTO PARA TELHADO DE BARRO - COBERTURA E IMPERMEABILIZAÇÕES / TELHADOS (Escolas Técnicas Padrões FNDE).</v>
          </cell>
          <cell r="C10043" t="str">
            <v>m2</v>
          </cell>
          <cell r="D10043">
            <v>61.61</v>
          </cell>
          <cell r="E10043" t="str">
            <v>SEE</v>
          </cell>
        </row>
        <row r="10044">
          <cell r="A10044">
            <v>0</v>
          </cell>
        </row>
        <row r="10045">
          <cell r="A10045" t="str">
            <v>35.09.002</v>
          </cell>
          <cell r="B10045" t="str">
            <v>COBERTURA COM TELHA DE BARRO - COBERTURA E IMPERMEABILIZAÇÕES / TELHADOS (Escolas Técnicas Padrões FNDE).</v>
          </cell>
          <cell r="C10045" t="str">
            <v>m2</v>
          </cell>
          <cell r="D10045">
            <v>20.74</v>
          </cell>
          <cell r="E10045" t="str">
            <v>SEE</v>
          </cell>
        </row>
        <row r="10046">
          <cell r="A10046">
            <v>0</v>
          </cell>
        </row>
        <row r="10047">
          <cell r="A10047" t="str">
            <v>35.09.003</v>
          </cell>
          <cell r="B10047" t="str">
            <v>ESTRUTURA METÁLICA EM SAC 300 - COBERTURA E IMPERMEABILIZAÇÕES / TELHADOS (Escolas Técnicas Padrões FNDE).</v>
          </cell>
          <cell r="C10047" t="str">
            <v>m2</v>
          </cell>
          <cell r="D10047">
            <v>221.05</v>
          </cell>
          <cell r="E10047" t="str">
            <v>SEE</v>
          </cell>
        </row>
        <row r="10048">
          <cell r="A10048">
            <v>0</v>
          </cell>
        </row>
        <row r="10049">
          <cell r="A10049" t="str">
            <v>35.09.004</v>
          </cell>
          <cell r="B10049" t="str">
            <v>COBERTURA COM TELHA METÁLICA - COBERTURA E IMPERMEABILIZAÇÕES / TELHADOS (Escolas Técnicas Padrões FNDE).</v>
          </cell>
          <cell r="C10049" t="str">
            <v>m2</v>
          </cell>
          <cell r="D10049">
            <v>113.11</v>
          </cell>
          <cell r="E10049" t="str">
            <v>SEE</v>
          </cell>
        </row>
        <row r="10050">
          <cell r="A10050">
            <v>0</v>
          </cell>
        </row>
        <row r="10051">
          <cell r="A10051" t="str">
            <v>35.09.005</v>
          </cell>
          <cell r="B10051" t="str">
            <v>COBERTURA COM TELHA POLICARBONATO - COBERTURA E IMPERMEABILIZAÇÕES / TELHADOS (Escolas Técnicas Padrões FNDE).</v>
          </cell>
          <cell r="C10051" t="str">
            <v>m2</v>
          </cell>
          <cell r="D10051">
            <v>48.08</v>
          </cell>
          <cell r="E10051" t="str">
            <v>SEE</v>
          </cell>
        </row>
        <row r="10052">
          <cell r="A10052">
            <v>0</v>
          </cell>
        </row>
        <row r="10053">
          <cell r="A10053" t="str">
            <v>35.09.006</v>
          </cell>
          <cell r="B10053" t="str">
            <v>RUFO PRÉ-MOLDADO - COBERTURA E IMPERMEABILIZAÇÕES / TELHADOS (Escolas Técnicas Padrões FNDE).</v>
          </cell>
          <cell r="C10053" t="str">
            <v>m</v>
          </cell>
          <cell r="D10053">
            <v>67.69</v>
          </cell>
          <cell r="E10053" t="str">
            <v>SEE</v>
          </cell>
        </row>
        <row r="10054">
          <cell r="A10054">
            <v>0</v>
          </cell>
        </row>
        <row r="10055">
          <cell r="A10055" t="str">
            <v>35.09.007</v>
          </cell>
          <cell r="B10055" t="str">
            <v>CALHA DE CONCRETO IMPERMEABILIZADA, ACABAMENTO LISO - COBERTURA E IMPERMEABILIZAÇÕES / TELHADOS (Escolas Técnicas Padrões FNDE).</v>
          </cell>
          <cell r="C10055" t="str">
            <v>m</v>
          </cell>
          <cell r="D10055">
            <v>160.88</v>
          </cell>
          <cell r="E10055" t="str">
            <v>SEE</v>
          </cell>
        </row>
        <row r="10056">
          <cell r="A10056">
            <v>0</v>
          </cell>
        </row>
        <row r="10057">
          <cell r="A10057" t="str">
            <v>35.09.008</v>
          </cell>
          <cell r="B10057" t="str">
            <v>CIMENTADO DE REGULARIZAÇÃO PARA IMPERMEABILIZAÇÃO - COBERTURA E IMPERMEABILIZAÇÕES / IMPERMEABILIZAÇÕES (Escolas Técnicas Padrões FNDE).</v>
          </cell>
          <cell r="C10057" t="str">
            <v>m2</v>
          </cell>
          <cell r="D10057">
            <v>17.38</v>
          </cell>
          <cell r="E10057" t="str">
            <v>SEE</v>
          </cell>
        </row>
        <row r="10058">
          <cell r="A10058">
            <v>0</v>
          </cell>
        </row>
        <row r="10059">
          <cell r="A10059" t="str">
            <v>35.09.009</v>
          </cell>
          <cell r="B10059" t="str">
            <v>IMPERMEABILIZAÇÃO DE CALHAS COM MANTA ASFÁLTICA - COBERTURA E IMPERMEABILIZAÇÕES / IMPERMEABILIZAÇÕES (Escolas Técnicas Padrões FNDE).</v>
          </cell>
          <cell r="C10059" t="str">
            <v>m2</v>
          </cell>
          <cell r="D10059">
            <v>26.44</v>
          </cell>
          <cell r="E10059" t="str">
            <v>SEE</v>
          </cell>
        </row>
        <row r="10060">
          <cell r="A10060">
            <v>0</v>
          </cell>
        </row>
        <row r="10061">
          <cell r="A10061" t="str">
            <v>35.09.010</v>
          </cell>
          <cell r="B10061" t="str">
            <v>IMPERMEABILIZAÇÃO DE COZINHA, ÁREA DE SERVIÇO E BANHEIROS COM EMULSÃO - COBERTURA E IMPERMEABILIZAÇÕES / IMPERMEABILIZAÇÕES (Escolas Técnicas Padrões FNDE).</v>
          </cell>
          <cell r="C10061" t="str">
            <v>m2</v>
          </cell>
          <cell r="D10061">
            <v>26.23</v>
          </cell>
          <cell r="E10061" t="str">
            <v>SEE</v>
          </cell>
        </row>
        <row r="10062">
          <cell r="A10062">
            <v>0</v>
          </cell>
        </row>
        <row r="10063">
          <cell r="A10063" t="str">
            <v>35.09.011</v>
          </cell>
          <cell r="B10063" t="str">
            <v>IMPERMEABILIZAÇÃO DE RESERVATÓRIO SUPERIOR COM MANTA ASFÁLTICA - COBERTURA E IMPERMEABILIZAÇÕES / IMPERMEABILIZAÇÕES (Escolas Técnicas Padrões FNDE).</v>
          </cell>
          <cell r="C10063" t="str">
            <v>m2</v>
          </cell>
          <cell r="D10063">
            <v>51.72</v>
          </cell>
          <cell r="E10063" t="str">
            <v>SEE</v>
          </cell>
        </row>
        <row r="10064">
          <cell r="A10064">
            <v>0</v>
          </cell>
        </row>
        <row r="10065">
          <cell r="A10065" t="str">
            <v>35.09.012</v>
          </cell>
          <cell r="B10065" t="str">
            <v>CAMADA DE PROTEÇÃO MECÂNICA ACIMA DA MANTA - COBERTURA E IMPERMEABILIZAÇÕES / IMPERMEABILIZAÇÕES (Escolas Técnicas Padrões FNDE).</v>
          </cell>
          <cell r="C10065" t="str">
            <v>m2</v>
          </cell>
          <cell r="D10065">
            <v>18.88</v>
          </cell>
          <cell r="E10065" t="str">
            <v>SEE</v>
          </cell>
        </row>
        <row r="10066">
          <cell r="A10066">
            <v>0</v>
          </cell>
        </row>
        <row r="10067">
          <cell r="A10067" t="str">
            <v>35.10.001</v>
          </cell>
          <cell r="B10067" t="str">
            <v>CHAPISCO DE PAREDE INTERNA - 1:3  - REVESTIMENTOS EM GERAL / REVESTIMENTOS INTERNOS (Escolas Técnicas Padrões FNDE).</v>
          </cell>
          <cell r="C10067" t="str">
            <v>m2</v>
          </cell>
          <cell r="D10067">
            <v>4.12</v>
          </cell>
          <cell r="E10067" t="str">
            <v>SEE</v>
          </cell>
        </row>
        <row r="10068">
          <cell r="A10068">
            <v>0</v>
          </cell>
        </row>
        <row r="10069">
          <cell r="A10069" t="str">
            <v>35.10.002</v>
          </cell>
          <cell r="B10069" t="str">
            <v>EMBOÇO DE PAREDE INTERNA - REVESTIMENTOS EM GERAL / REVESTIMENTOS INTERNOS (Escolas Técnicas Padrões FNDE).</v>
          </cell>
          <cell r="C10069" t="str">
            <v>m2</v>
          </cell>
          <cell r="D10069">
            <v>13.17</v>
          </cell>
          <cell r="E10069" t="str">
            <v>SEE</v>
          </cell>
        </row>
        <row r="10070">
          <cell r="A10070">
            <v>0</v>
          </cell>
        </row>
        <row r="10071">
          <cell r="A10071" t="str">
            <v>35.10.003</v>
          </cell>
          <cell r="B10071" t="str">
            <v>REBOCO DE PAREDE INTERNA - REVESTIMENTOS EM GERAL / REVESTIMENTOS INTERNOS (Escolas Técnicas Padrões FNDE).</v>
          </cell>
          <cell r="C10071" t="str">
            <v>m2</v>
          </cell>
          <cell r="D10071">
            <v>10.83</v>
          </cell>
          <cell r="E10071" t="str">
            <v>SEE</v>
          </cell>
        </row>
        <row r="10072">
          <cell r="A10072">
            <v>0</v>
          </cell>
        </row>
        <row r="10073">
          <cell r="A10073" t="str">
            <v>35.10.004</v>
          </cell>
          <cell r="B10073" t="str">
            <v>REVESTIMNETO COM GESSO EM TETOS - REVESTIMENTOS EM GERAL / REVESTIMENTOS INTERNOS (Escolas Técnicas Padrões FNDE).</v>
          </cell>
          <cell r="C10073" t="str">
            <v>m2</v>
          </cell>
          <cell r="D10073">
            <v>10.83</v>
          </cell>
          <cell r="E10073" t="str">
            <v>SEE</v>
          </cell>
        </row>
        <row r="10074">
          <cell r="A10074">
            <v>0</v>
          </cell>
        </row>
        <row r="10075">
          <cell r="A10075" t="str">
            <v>35.10.005</v>
          </cell>
          <cell r="B10075" t="str">
            <v>REVESTIMNETO COM CERÃMICA DE 10 x 10 cm DE DIVERSAS CORES - REVESTIMENTOS EM GERAL / REVESTIMENTOS INTERNOS (Escolas Técnicas Padrões FNDE).</v>
          </cell>
          <cell r="C10075" t="str">
            <v>m2</v>
          </cell>
          <cell r="D10075">
            <v>34.229999999999997</v>
          </cell>
          <cell r="E10075" t="str">
            <v>SEE</v>
          </cell>
        </row>
        <row r="10076">
          <cell r="A10076">
            <v>0</v>
          </cell>
        </row>
        <row r="10077">
          <cell r="A10077" t="str">
            <v>35.10.006</v>
          </cell>
          <cell r="B10077" t="str">
            <v>REVESTIMENTO COM CERÂMICA DE 20 x 20 cm BRANCO - REVESTIMENTOS EM GERAL / REVESTIMENTOS INTERNOS (Escolas Técnicas Padrões FNDE).</v>
          </cell>
          <cell r="C10077" t="str">
            <v>m2</v>
          </cell>
          <cell r="D10077">
            <v>38.47</v>
          </cell>
          <cell r="E10077" t="str">
            <v>SEE</v>
          </cell>
        </row>
        <row r="10078">
          <cell r="A10078">
            <v>0</v>
          </cell>
        </row>
        <row r="10079">
          <cell r="A10079" t="str">
            <v>35.10.007</v>
          </cell>
          <cell r="B10079" t="str">
            <v>REJUNTE DEA CERÂMICA DE PAREDE - REVESTIMENTOS EM GERAL / REVESTIMENTOS INTERNOS (Escolas Técnicas Padrões FNDE).</v>
          </cell>
          <cell r="C10079" t="str">
            <v>m2</v>
          </cell>
          <cell r="D10079">
            <v>5.28</v>
          </cell>
          <cell r="E10079" t="str">
            <v>SEE</v>
          </cell>
        </row>
        <row r="10080">
          <cell r="A10080">
            <v>0</v>
          </cell>
        </row>
        <row r="10081">
          <cell r="A10081" t="str">
            <v>35.10.008</v>
          </cell>
          <cell r="B10081" t="str">
            <v xml:space="preserve"> CHAPISCO DE PAREDE EXTERNA - 1:3 - REVESTIMENTOS EM GERAL / REVESTIMENTOS EXTERNOS (Escolas Técnicas Padrões FNDE).</v>
          </cell>
          <cell r="C10081" t="str">
            <v>m2</v>
          </cell>
          <cell r="D10081">
            <v>4.8600000000000003</v>
          </cell>
          <cell r="E10081" t="str">
            <v>SEE</v>
          </cell>
        </row>
        <row r="10082">
          <cell r="A10082">
            <v>0</v>
          </cell>
        </row>
        <row r="10083">
          <cell r="A10083" t="str">
            <v>35.10.009</v>
          </cell>
          <cell r="B10083" t="str">
            <v>REBOCO DE PAREDE EXTERNA - REVESTIMENTOS EM GERAL / REVESTIMENTOS EXTERNOS (Escolas Técnicas Padrões FNDE).</v>
          </cell>
          <cell r="C10083" t="str">
            <v>m2</v>
          </cell>
          <cell r="D10083">
            <v>16.329999999999998</v>
          </cell>
          <cell r="E10083" t="str">
            <v>SEE</v>
          </cell>
        </row>
        <row r="10084">
          <cell r="A10084">
            <v>0</v>
          </cell>
        </row>
        <row r="10085">
          <cell r="A10085" t="str">
            <v>35.10.010</v>
          </cell>
          <cell r="B10085" t="str">
            <v>EMBOÇO DE PAREDE EXTERNA - REVESTIMENTOS EM GERAL / REVESTIMENTOS EXTERNOS (Escolas Técnicas Padrões FNDE).</v>
          </cell>
          <cell r="C10085" t="str">
            <v>m2</v>
          </cell>
          <cell r="D10085">
            <v>14.54</v>
          </cell>
          <cell r="E10085" t="str">
            <v>SEE</v>
          </cell>
        </row>
        <row r="10086">
          <cell r="A10086">
            <v>0</v>
          </cell>
        </row>
        <row r="10087">
          <cell r="A10087" t="str">
            <v>35.10.011</v>
          </cell>
          <cell r="B10087" t="str">
            <v>REVESTIMNETO COM PEDRA ARDÓSIA BRUTA DE COR CINZA DE 50 x 50 cm - REVESTIMENTOS EM GERAL / REVESTIMENTOS EXTERNOS (Escolas Técnicas Padrões FNDE).</v>
          </cell>
          <cell r="C10087" t="str">
            <v>m2</v>
          </cell>
          <cell r="D10087">
            <v>31.83</v>
          </cell>
          <cell r="E10087" t="str">
            <v>SEE</v>
          </cell>
        </row>
        <row r="10088">
          <cell r="A10088">
            <v>0</v>
          </cell>
        </row>
        <row r="10089">
          <cell r="A10089" t="str">
            <v>35.10.012</v>
          </cell>
          <cell r="B10089" t="str">
            <v>REJUNTE DO REVESTIMENTO DE PEDRA - REVESTIMENTOS EM GERAL / REVESTIMENTOS EXTERNOS (Escolas Técnicas Padrões FNDE).</v>
          </cell>
          <cell r="C10089" t="str">
            <v>m2</v>
          </cell>
          <cell r="D10089">
            <v>9.7899999999999991</v>
          </cell>
          <cell r="E10089" t="str">
            <v>SEE</v>
          </cell>
        </row>
        <row r="10090">
          <cell r="A10090">
            <v>0</v>
          </cell>
        </row>
        <row r="10091">
          <cell r="A10091" t="str">
            <v>35.11.001</v>
          </cell>
          <cell r="B10091" t="str">
            <v>FORRO ACÚSTICO (Escolas Técnicas Padrões FNDE).</v>
          </cell>
          <cell r="C10091" t="str">
            <v>m2</v>
          </cell>
          <cell r="D10091">
            <v>53.06</v>
          </cell>
          <cell r="E10091" t="str">
            <v>SEE</v>
          </cell>
        </row>
        <row r="10092">
          <cell r="A10092">
            <v>0</v>
          </cell>
        </row>
        <row r="10093">
          <cell r="A10093" t="str">
            <v>35.12.001</v>
          </cell>
          <cell r="B10093" t="str">
            <v>PINTURA ACRÍLICA SOBRE MASSA EM PAREDES INTERNAS - 2 DEMÃOS - PINTURA (Escolas Técnicas Padrões FNDE).</v>
          </cell>
          <cell r="C10093" t="str">
            <v>m2</v>
          </cell>
          <cell r="D10093">
            <v>7.68</v>
          </cell>
          <cell r="E10093" t="str">
            <v>SEE</v>
          </cell>
        </row>
        <row r="10094">
          <cell r="A10094">
            <v>0</v>
          </cell>
        </row>
        <row r="10095">
          <cell r="A10095" t="str">
            <v>35.12.002</v>
          </cell>
          <cell r="B10095" t="str">
            <v>PINTURA ESMALTE SINTÉTICO EM FERRO - 2 DEMÃOS - PINTURA (Escolas Técnicas Padrões FNDE).</v>
          </cell>
          <cell r="C10095" t="str">
            <v>m2</v>
          </cell>
          <cell r="D10095">
            <v>15.6</v>
          </cell>
          <cell r="E10095" t="str">
            <v>SEE</v>
          </cell>
        </row>
        <row r="10096">
          <cell r="A10096">
            <v>0</v>
          </cell>
        </row>
        <row r="10097">
          <cell r="A10097" t="str">
            <v>35.12.003</v>
          </cell>
          <cell r="B10097" t="str">
            <v>PINTURA ESMALTE SINTÉTICO EM MADEIRA SOBRE MASSA - 2 DEMÃOS - PINTURA (Escolas Técnicas Padrões FNDE).</v>
          </cell>
          <cell r="C10097" t="str">
            <v>m2</v>
          </cell>
          <cell r="D10097">
            <v>9.61</v>
          </cell>
          <cell r="E10097" t="str">
            <v>SEE</v>
          </cell>
        </row>
        <row r="10098">
          <cell r="A10098">
            <v>0</v>
          </cell>
        </row>
        <row r="10099">
          <cell r="A10099" t="str">
            <v>35.12.004</v>
          </cell>
          <cell r="B10099" t="str">
            <v>PINTURA  PVA SOBRE MASSA EM TETO NÃO REBOCADO - 2 DEMÃOS - PINTURA (Escolas Técnicas Padrões FNDE).</v>
          </cell>
          <cell r="C10099" t="str">
            <v>m2</v>
          </cell>
          <cell r="D10099">
            <v>4.3499999999999996</v>
          </cell>
          <cell r="E10099" t="str">
            <v>SEE</v>
          </cell>
        </row>
        <row r="10100">
          <cell r="A10100">
            <v>0</v>
          </cell>
        </row>
        <row r="10101">
          <cell r="A10101" t="str">
            <v>35.12.005</v>
          </cell>
          <cell r="B10101" t="str">
            <v>PINTURA ACRÍLICA SOBRE MASSA EM PAREDE EXTERNA - 2 DEMÃOS - PINTURA (Escolas Técnicas Padrões FNDE).</v>
          </cell>
          <cell r="C10101" t="str">
            <v>m2</v>
          </cell>
          <cell r="D10101">
            <v>10.11</v>
          </cell>
          <cell r="E10101" t="str">
            <v>SEE</v>
          </cell>
        </row>
        <row r="10102">
          <cell r="A10102">
            <v>0</v>
          </cell>
        </row>
        <row r="10103">
          <cell r="A10103" t="str">
            <v>35.12.006</v>
          </cell>
          <cell r="B10103" t="str">
            <v>MARCAÇÃO COM TINTA NO PISO DA QUADRA - PINTURA (Escolas Técnicas Padrões FNDE).</v>
          </cell>
          <cell r="C10103" t="str">
            <v>m2</v>
          </cell>
          <cell r="D10103">
            <v>13.25</v>
          </cell>
          <cell r="E10103" t="str">
            <v>SEE</v>
          </cell>
        </row>
        <row r="10104">
          <cell r="A10104">
            <v>0</v>
          </cell>
        </row>
        <row r="10105">
          <cell r="A10105" t="str">
            <v>35.12.007</v>
          </cell>
          <cell r="B10105" t="str">
            <v>HIDRACOR EM COBOGÓS - 2 DEMÃOS - PINTURA (Escolas Técnicas Padrões FNDE).</v>
          </cell>
          <cell r="C10105" t="str">
            <v>m2</v>
          </cell>
          <cell r="D10105">
            <v>5.24</v>
          </cell>
          <cell r="E10105" t="str">
            <v>SEE</v>
          </cell>
        </row>
        <row r="10106">
          <cell r="A10106">
            <v>0</v>
          </cell>
        </row>
        <row r="10107">
          <cell r="A10107" t="str">
            <v>35.13.001</v>
          </cell>
          <cell r="B10107" t="str">
            <v>ELETRODUTO PVC DE 3/4" COM CONEXÕES - INSTALAÇÕES ELÉTRICAS (Escolas Técnicas Padrões FNDE).</v>
          </cell>
          <cell r="C10107" t="str">
            <v>m</v>
          </cell>
          <cell r="D10107">
            <v>6.54</v>
          </cell>
          <cell r="E10107" t="str">
            <v>SEE</v>
          </cell>
        </row>
        <row r="10108">
          <cell r="A10108">
            <v>0</v>
          </cell>
        </row>
        <row r="10109">
          <cell r="A10109" t="str">
            <v>35.13.002</v>
          </cell>
          <cell r="B10109" t="str">
            <v>ELETRODUTO PVC DE 1" COM CONEXÕES - INSTALAÇÕES ELÉTRICAS (Escolas Técnicas Padrões FNDE).</v>
          </cell>
          <cell r="C10109" t="str">
            <v>m</v>
          </cell>
          <cell r="D10109">
            <v>7.73</v>
          </cell>
          <cell r="E10109" t="str">
            <v>SEE</v>
          </cell>
        </row>
        <row r="10110">
          <cell r="A10110">
            <v>0</v>
          </cell>
        </row>
        <row r="10111">
          <cell r="A10111" t="str">
            <v>35.13.003</v>
          </cell>
          <cell r="B10111" t="str">
            <v>ELETRODUTO PVC DE 1 1/4" COM CONEXÕES - INSTALAÇÕES ELÉTRICAS (Escolas Técnicas Padrões FNDE).</v>
          </cell>
          <cell r="C10111" t="str">
            <v>m</v>
          </cell>
          <cell r="D10111">
            <v>10.8</v>
          </cell>
          <cell r="E10111" t="str">
            <v>SEE</v>
          </cell>
        </row>
        <row r="10112">
          <cell r="A10112">
            <v>0</v>
          </cell>
        </row>
        <row r="10113">
          <cell r="A10113" t="str">
            <v>35.13.004</v>
          </cell>
          <cell r="B10113" t="str">
            <v>ELETRODUTO PVC DE 1 1/2" COM CONEXÕES - INSTALAÇÕES ELÉTRICAS (Escolas Técnicas Padrões FNDE).</v>
          </cell>
          <cell r="C10113" t="str">
            <v>m</v>
          </cell>
          <cell r="D10113">
            <v>11.55</v>
          </cell>
          <cell r="E10113" t="str">
            <v>SEE</v>
          </cell>
        </row>
        <row r="10114">
          <cell r="A10114">
            <v>0</v>
          </cell>
        </row>
        <row r="10115">
          <cell r="A10115" t="str">
            <v>35.13.005</v>
          </cell>
          <cell r="B10115" t="str">
            <v>ELETRODUTO PVC DE 2" COM CONEXÕES - INSTALAÇÕES ELÉTRICAS (Escolas Técnicas Padrões FNDE).</v>
          </cell>
          <cell r="C10115" t="str">
            <v>m</v>
          </cell>
          <cell r="D10115">
            <v>13.75</v>
          </cell>
          <cell r="E10115" t="str">
            <v>SEE</v>
          </cell>
        </row>
        <row r="10116">
          <cell r="A10116">
            <v>0</v>
          </cell>
        </row>
        <row r="10117">
          <cell r="A10117" t="str">
            <v>35.13.006</v>
          </cell>
          <cell r="B10117" t="str">
            <v>ELETRODUTO PVC DE 2 1/2" COM CONEXÕES - INSTALAÇÕES ELÉTRICAS (Escolas Técnicas Padrões FNDE).</v>
          </cell>
          <cell r="C10117" t="str">
            <v>m</v>
          </cell>
          <cell r="D10117">
            <v>16.739999999999998</v>
          </cell>
          <cell r="E10117" t="str">
            <v>SEE</v>
          </cell>
        </row>
        <row r="10118">
          <cell r="A10118">
            <v>0</v>
          </cell>
        </row>
        <row r="10119">
          <cell r="A10119" t="str">
            <v>35.13.007</v>
          </cell>
          <cell r="B10119" t="str">
            <v xml:space="preserve"> TOMADA POLARIZADA 2P + T BAIXA - INSTALAÇÕES ELÉTRICAS (Escolas Técnicas Padrões FNDE).</v>
          </cell>
          <cell r="C10119" t="str">
            <v>Un</v>
          </cell>
          <cell r="D10119">
            <v>13.07</v>
          </cell>
          <cell r="E10119" t="str">
            <v>SEE</v>
          </cell>
        </row>
        <row r="10120">
          <cell r="A10120">
            <v>0</v>
          </cell>
        </row>
        <row r="10121">
          <cell r="A10121" t="str">
            <v>35.13.008</v>
          </cell>
          <cell r="B10121" t="str">
            <v xml:space="preserve"> TOMADA POLARIZADA 2P + T MÉDIA - INSTALAÇÕES ELÉTRICAS (Escolas Técnicas Padrões FNDE).</v>
          </cell>
          <cell r="C10121" t="str">
            <v>Un</v>
          </cell>
          <cell r="D10121">
            <v>13.07</v>
          </cell>
          <cell r="E10121" t="str">
            <v>SEE</v>
          </cell>
        </row>
        <row r="10122">
          <cell r="A10122">
            <v>0</v>
          </cell>
        </row>
        <row r="10123">
          <cell r="A10123" t="str">
            <v>35.13.009</v>
          </cell>
          <cell r="B10123" t="str">
            <v>TOMADA TRIFÁSICA 3P + T BAIXA EM CAIXA 4" x 4" - INSTALAÇÕES ELÉTRICAS (Escolas Técnicas Padrões FNDE).</v>
          </cell>
          <cell r="C10123" t="str">
            <v>Un</v>
          </cell>
          <cell r="D10123">
            <v>33.53</v>
          </cell>
          <cell r="E10123" t="str">
            <v>SEE</v>
          </cell>
        </row>
        <row r="10124">
          <cell r="A10124">
            <v>0</v>
          </cell>
        </row>
        <row r="10125">
          <cell r="A10125" t="str">
            <v>35.13.010</v>
          </cell>
          <cell r="B10125" t="str">
            <v>TOMADA TRIFÁSICA 3P + T EM CAIXA 4" x 4" MÉDIA - INSTALAÇÕES ELÉTRICAS (Escolas Técnicas Padrões FNDE).</v>
          </cell>
          <cell r="C10125" t="str">
            <v>Un</v>
          </cell>
          <cell r="D10125">
            <v>33.53</v>
          </cell>
          <cell r="E10125" t="str">
            <v>SEE</v>
          </cell>
        </row>
        <row r="10126">
          <cell r="A10126">
            <v>0</v>
          </cell>
        </row>
        <row r="10127">
          <cell r="A10127" t="str">
            <v>35.13.011</v>
          </cell>
          <cell r="B10127" t="str">
            <v>TOMADA TRIFÁSICA 3P + T EM CAIXA 4" x 4" ALTA - INSTALAÇÕES ELÉTRICAS (Escolas Técnicas Padrões FNDE).</v>
          </cell>
          <cell r="C10127" t="str">
            <v>Un</v>
          </cell>
          <cell r="D10127">
            <v>33.53</v>
          </cell>
          <cell r="E10127" t="str">
            <v>SEE</v>
          </cell>
        </row>
        <row r="10128">
          <cell r="A10128">
            <v>0</v>
          </cell>
        </row>
        <row r="10129">
          <cell r="A10129" t="str">
            <v>35.13.012</v>
          </cell>
          <cell r="B10129" t="str">
            <v>TOMADA TRIFÁSICA 3P + T EM CAIXA 4" x 4" PARA EXAUSTOR - INSTALAÇÕES ELÉTRICAS (Escolas Técnicas Padrões FNDE).</v>
          </cell>
          <cell r="C10129" t="str">
            <v>Un</v>
          </cell>
          <cell r="D10129">
            <v>34.14</v>
          </cell>
          <cell r="E10129" t="str">
            <v>SEE</v>
          </cell>
        </row>
        <row r="10130">
          <cell r="A10130">
            <v>0</v>
          </cell>
        </row>
        <row r="10131">
          <cell r="A10131" t="str">
            <v>35.13.013</v>
          </cell>
          <cell r="B10131" t="str">
            <v xml:space="preserve"> TOMADA POLARIZADA 2P + T NO TETO PARA PROJETOR - INSTALAÇÕES ELÉTRICAS (Escolas Técnicas Padrões FNDE).</v>
          </cell>
          <cell r="C10131" t="str">
            <v>Un</v>
          </cell>
          <cell r="D10131">
            <v>13.07</v>
          </cell>
          <cell r="E10131" t="str">
            <v>SEE</v>
          </cell>
        </row>
        <row r="10132">
          <cell r="A10132">
            <v>0</v>
          </cell>
        </row>
        <row r="10133">
          <cell r="A10133" t="str">
            <v>35.13.014</v>
          </cell>
          <cell r="B10133" t="str">
            <v xml:space="preserve"> TOMADA POLARIZADA 2P + T PARA CHUVEIRO - INSTALAÇÕES ELÉTRICAS (Escolas Técnicas Padrões FNDE).</v>
          </cell>
          <cell r="C10133" t="str">
            <v>Un</v>
          </cell>
          <cell r="D10133">
            <v>13.07</v>
          </cell>
          <cell r="E10133" t="str">
            <v>SEE</v>
          </cell>
        </row>
        <row r="10134">
          <cell r="A10134">
            <v>0</v>
          </cell>
        </row>
        <row r="10135">
          <cell r="A10135" t="str">
            <v>35.13.015</v>
          </cell>
          <cell r="B10135" t="str">
            <v>CONDULETE METÁLICO COM CONEXÕES - INSTALAÇÕES ELÉTRICAS (Escolas Técnicas Padrões FNDE).</v>
          </cell>
          <cell r="C10135" t="str">
            <v>Un</v>
          </cell>
          <cell r="D10135">
            <v>11.66</v>
          </cell>
          <cell r="E10135" t="str">
            <v>SEE</v>
          </cell>
        </row>
        <row r="10136">
          <cell r="A10136">
            <v>0</v>
          </cell>
        </row>
        <row r="10137">
          <cell r="A10137" t="str">
            <v>35.13.016</v>
          </cell>
          <cell r="B10137" t="str">
            <v>CAIXA DE PASSAGEM (CP) COM TAMPA CEGA EMBUTIDA NA PAREDE OU APARENTE - INSTALAÇÕES ELÉTRICAS (Escolas Técnicas Padrões FNDE).</v>
          </cell>
          <cell r="C10137" t="str">
            <v>Un</v>
          </cell>
          <cell r="D10137">
            <v>13.44</v>
          </cell>
          <cell r="E10137" t="str">
            <v>SEE</v>
          </cell>
        </row>
        <row r="10138">
          <cell r="A10138">
            <v>0</v>
          </cell>
        </row>
        <row r="10139">
          <cell r="A10139" t="str">
            <v>35.13.018</v>
          </cell>
          <cell r="B10139" t="str">
            <v>CAIXA DE PASSAGEM EM PVC REFORÇADA 4 x 2" - INSTALAÇÕES ELÉTRICAS (Escolas Técnicas Padrões FNDE).</v>
          </cell>
          <cell r="C10139" t="str">
            <v>Un</v>
          </cell>
          <cell r="D10139">
            <v>11.66</v>
          </cell>
          <cell r="E10139" t="str">
            <v>SEE</v>
          </cell>
        </row>
        <row r="10140">
          <cell r="A10140">
            <v>0</v>
          </cell>
        </row>
        <row r="10141">
          <cell r="A10141" t="str">
            <v>35.13.019</v>
          </cell>
          <cell r="B10141" t="str">
            <v>CAIXA DE PASSAGEM EM ALVENARIA COM TAMPA 80 x 80 x 80 cm - INSTALAÇÕES ELÉTRICAS (Escolas Técnicas Padrões FNDE).</v>
          </cell>
          <cell r="C10141" t="str">
            <v>Un</v>
          </cell>
          <cell r="D10141">
            <v>413.81</v>
          </cell>
          <cell r="E10141" t="str">
            <v>SEE</v>
          </cell>
        </row>
        <row r="10142">
          <cell r="A10142">
            <v>0</v>
          </cell>
        </row>
        <row r="10143">
          <cell r="A10143" t="str">
            <v>35.13.020</v>
          </cell>
          <cell r="B10143" t="str">
            <v>CAIXA DE PASSAGEM EM ALVENARIA COM TAMPA 50 x 50 x 50 cm - INSTALAÇÕES ELÉTRICAS (Escolas Técnicas Padrões FNDE).</v>
          </cell>
          <cell r="C10143" t="str">
            <v>Un</v>
          </cell>
          <cell r="D10143">
            <v>236.08</v>
          </cell>
          <cell r="E10143" t="str">
            <v>SEE</v>
          </cell>
        </row>
        <row r="10144">
          <cell r="A10144">
            <v>0</v>
          </cell>
        </row>
        <row r="10145">
          <cell r="A10145" t="str">
            <v>35.13.021</v>
          </cell>
          <cell r="B10145" t="str">
            <v>CONDUTOR DE COBRE UNIPOLAR ISOLAÇÃO PVC/70°C DE 2,5 mm² - INSTALAÇÕES ELÉTRICAS / FIAÇÕES (Escolas Técnicas Padrões FNDE).</v>
          </cell>
          <cell r="C10145" t="str">
            <v>m</v>
          </cell>
          <cell r="D10145">
            <v>2.4</v>
          </cell>
          <cell r="E10145" t="str">
            <v>SEE</v>
          </cell>
        </row>
        <row r="10146">
          <cell r="A10146">
            <v>0</v>
          </cell>
        </row>
        <row r="10147">
          <cell r="A10147" t="str">
            <v>35.13.022</v>
          </cell>
          <cell r="B10147" t="str">
            <v>CONDUTOR DE COBRE UNIPOLAR ISOLAÇÃO PVC/70°C DE 4,0 mm² - INSTALAÇÕES ELÉTRICAS / FIAÇÕES (Escolas Técnicas Padrões FNDE).</v>
          </cell>
          <cell r="C10147" t="str">
            <v>m</v>
          </cell>
          <cell r="D10147">
            <v>3.16</v>
          </cell>
          <cell r="E10147" t="str">
            <v>SEE</v>
          </cell>
        </row>
        <row r="10148">
          <cell r="A10148">
            <v>0</v>
          </cell>
        </row>
        <row r="10149">
          <cell r="A10149" t="str">
            <v>35.13.023</v>
          </cell>
          <cell r="B10149" t="str">
            <v>CONDUTOR DE COBRE UNIPOLAR ISOLAÇÃO PVC/70°C DE 6,0 mm² - INSTALAÇÕES ELÉTRICAS / FIAÇÕES (Escolas Técnicas Padrões FNDE).</v>
          </cell>
          <cell r="C10149" t="str">
            <v>m</v>
          </cell>
          <cell r="D10149">
            <v>4.5599999999999996</v>
          </cell>
          <cell r="E10149" t="str">
            <v>SEE</v>
          </cell>
        </row>
        <row r="10150">
          <cell r="A10150">
            <v>0</v>
          </cell>
        </row>
        <row r="10151">
          <cell r="A10151" t="str">
            <v>35.13.024</v>
          </cell>
          <cell r="B10151" t="str">
            <v>CONDUTOR DE COBRE UNIPOLAR ISOLAÇÃO PVC/70°C DE 10,0 mm² - INSTALAÇÕES ELÉTRICAS / FIAÇÕES (Escolas Técnicas Padrões FNDE).</v>
          </cell>
          <cell r="C10151" t="str">
            <v>m</v>
          </cell>
          <cell r="D10151">
            <v>7.95</v>
          </cell>
          <cell r="E10151" t="str">
            <v>SEE</v>
          </cell>
        </row>
        <row r="10152">
          <cell r="A10152">
            <v>0</v>
          </cell>
        </row>
        <row r="10153">
          <cell r="A10153" t="str">
            <v>35.13.025</v>
          </cell>
          <cell r="B10153" t="str">
            <v>CONDUTOR DE COBRE UNIPOLAR ISOLAÇÃO PVC/70°C DE 25,0 mm² - INSTALAÇÕES ELÉTRICAS / FIAÇÕES (Escolas Técnicas Padrões FNDE).</v>
          </cell>
          <cell r="C10153" t="str">
            <v>m</v>
          </cell>
          <cell r="D10153">
            <v>16.52</v>
          </cell>
          <cell r="E10153" t="str">
            <v>CONDUTOR DE COBRE UNIPOLAR ISOLAÇÃO PVC/70°C DE 2,5 mm² - INSTALAÇÕES ELÉTRICAS / FIAÇÕES (Escolas Técnicas Padrões FNDE).</v>
          </cell>
        </row>
        <row r="10154">
          <cell r="A10154">
            <v>0</v>
          </cell>
        </row>
        <row r="10155">
          <cell r="A10155" t="str">
            <v>35.13.026</v>
          </cell>
          <cell r="B10155" t="str">
            <v>CONDUTOR DE COBRE UNIPOLAR ISOLAÇÃO PVC/70°C DE 35,0 mm² - INSTALAÇÕES ELÉTRICAS / FIAÇÕES (Escolas Técnicas Padrões FNDE).</v>
          </cell>
          <cell r="C10155" t="str">
            <v>m</v>
          </cell>
          <cell r="D10155">
            <v>17.62</v>
          </cell>
          <cell r="E10155" t="str">
            <v>SEE</v>
          </cell>
        </row>
        <row r="10156">
          <cell r="A10156">
            <v>0</v>
          </cell>
        </row>
        <row r="10157">
          <cell r="A10157" t="str">
            <v>35.13.027</v>
          </cell>
          <cell r="B10157" t="str">
            <v>CONDUTOR DE COBRE UNIPOLAR ISOLAÇÃO PVC/70°C DE 50,0 mm² - INSTALAÇÕES ELÉTRICAS / FIAÇÕES (Escolas Técnicas Padrões FNDE).</v>
          </cell>
          <cell r="C10157" t="str">
            <v>m</v>
          </cell>
          <cell r="D10157">
            <v>24.76</v>
          </cell>
          <cell r="E10157" t="str">
            <v>SEE</v>
          </cell>
        </row>
        <row r="10158">
          <cell r="A10158">
            <v>0</v>
          </cell>
        </row>
        <row r="10159">
          <cell r="A10159" t="str">
            <v>35.13.028</v>
          </cell>
          <cell r="B10159" t="str">
            <v>CONDUTOR DE COBRE UNIPOLAR ISOLAÇÃO PVC/70°C DE 70,0 mm² - INSTALAÇÕES ELÉTRICAS / FIAÇÕES (Escolas Técnicas Padrões FNDE).</v>
          </cell>
          <cell r="C10159" t="str">
            <v>m</v>
          </cell>
          <cell r="D10159">
            <v>39.94</v>
          </cell>
          <cell r="E10159" t="str">
            <v>SEE</v>
          </cell>
        </row>
        <row r="10160">
          <cell r="A10160">
            <v>0</v>
          </cell>
        </row>
        <row r="10161">
          <cell r="A10161" t="str">
            <v>35.13.029</v>
          </cell>
          <cell r="B10161" t="str">
            <v>SUBESTAÇÃO DE 300 KVA COMPLETA CUBÍCULO EM ALVENARIA, POSTE, TRANSFORMADOR, QUADRO DE MEDIÇÃO, PROTEÇÕES COMPLETAS, RELÉS, DPS, CHAVES, CABOS, ATERRAMENTO E ACESSÓRIOS, PROTEÇÃO CONTRA INCÊNDIO, CONFORME CONCESSIONÁRIA LOCAL - INSTALAÇÕES ELÉTRICAS / SUBE</v>
          </cell>
          <cell r="C10161" t="str">
            <v>Un</v>
          </cell>
          <cell r="D10161">
            <v>30998.35</v>
          </cell>
          <cell r="E10161" t="str">
            <v>SEE</v>
          </cell>
        </row>
        <row r="10162">
          <cell r="A10162">
            <v>0</v>
          </cell>
        </row>
        <row r="10163">
          <cell r="A10163" t="str">
            <v>35.13.030</v>
          </cell>
          <cell r="B10163" t="str">
            <v>QUADRO GERAL DE BAIXA TENSÃO COMPLETO-QGBT, COM PROTEÇÃO COMPLETA, ATERRAMENTO, ACESSÓRIOS, CONFORME PROJETO - INSTALAÇÕES ELÉTRICAS / SUBESTAÇÕES E QUADROS (Escolas Técnicas Padrões FNDE).</v>
          </cell>
          <cell r="C10163" t="str">
            <v>Un</v>
          </cell>
          <cell r="D10163">
            <v>3203.52</v>
          </cell>
          <cell r="E10163" t="str">
            <v>SEE</v>
          </cell>
        </row>
        <row r="10164">
          <cell r="A10164">
            <v>0</v>
          </cell>
        </row>
        <row r="10165">
          <cell r="A10165" t="str">
            <v>35.13.031</v>
          </cell>
          <cell r="B10165" t="str">
            <v>QUADRO DE DISTRIBUIÇÃO COMPLETO-QDLF-T1, COM PROTEÇÃO COMPLETA, ATERRAMENTO, ACESSÓRIOS, CONFORME PROJETO - INSTALAÇÕES ELÉTRICAS / SUBESTAÇÕES E QUADROS (Escolas Técnicas Padrões FNDE).</v>
          </cell>
          <cell r="C10165" t="str">
            <v>Un</v>
          </cell>
          <cell r="D10165">
            <v>328.83</v>
          </cell>
          <cell r="E10165" t="str">
            <v>SEE</v>
          </cell>
        </row>
        <row r="10166">
          <cell r="A10166">
            <v>0</v>
          </cell>
        </row>
        <row r="10167">
          <cell r="A10167" t="str">
            <v>35.13.032</v>
          </cell>
          <cell r="B10167" t="str">
            <v>QUADRO DE DISTRIBUIÇÃO COMPLETO-QDLF-T2, COM PROTEÇÃO COMPLETA, ATERRAMENTO, ACESSÓRIOS, CONFORME PROJETO - INSTALAÇÕES ELÉTRICAS / SUBESTAÇÕES E QUADROS (Escolas Técnicas Padrões FNDE).</v>
          </cell>
          <cell r="C10167" t="str">
            <v>Un</v>
          </cell>
          <cell r="D10167">
            <v>208.44</v>
          </cell>
          <cell r="E10167" t="str">
            <v>SEE</v>
          </cell>
        </row>
        <row r="10168">
          <cell r="A10168">
            <v>0</v>
          </cell>
        </row>
        <row r="10169">
          <cell r="A10169" t="str">
            <v>35.13.033</v>
          </cell>
          <cell r="B10169" t="str">
            <v>QUADRO DE DISTRIBUIÇÃO COMPLETO-QDLF-T3, COM PROTEÇÃO COMPLETA, ATERRAMENTO, ACESSÓRIOS, CONFORME PROJETO - INSTALAÇÕES ELÉTRICAS / SUBESTAÇÕES E QUADROS (Escolas Técnicas Padrões FNDE).</v>
          </cell>
          <cell r="C10169" t="str">
            <v>Un</v>
          </cell>
          <cell r="D10169">
            <v>208.44</v>
          </cell>
          <cell r="E10169" t="str">
            <v>SEE</v>
          </cell>
        </row>
        <row r="10170">
          <cell r="A10170">
            <v>0</v>
          </cell>
        </row>
        <row r="10171">
          <cell r="A10171" t="str">
            <v>35.13.034</v>
          </cell>
          <cell r="B10171" t="str">
            <v>QUADRO DE DISTRIBUIÇÃO COMPLETO-QDLF-T4, COM PROTEÇÃO COMPLETA, ATERRAMENTO, ACESSÓRIOS, CONFORME PROJETO - INSTALAÇÕES ELÉTRICAS / SUBESTAÇÕES E QUADROS (Escolas Técnicas Padrões FNDE).</v>
          </cell>
          <cell r="C10171" t="str">
            <v>Un</v>
          </cell>
          <cell r="D10171">
            <v>328.83</v>
          </cell>
          <cell r="E10171" t="str">
            <v>SEE</v>
          </cell>
        </row>
        <row r="10172">
          <cell r="A10172">
            <v>0</v>
          </cell>
        </row>
        <row r="10173">
          <cell r="A10173" t="str">
            <v>35.13.035</v>
          </cell>
          <cell r="B10173" t="str">
            <v>QUADRO DE DISTRIBUIÇÃO COMPLETO-QDLF-T5, COM PROTEÇÃO COMPLETA, ATERRAMENTO, ACESSÓRIOS, CONFORME PROJETO - INSTALAÇÕES ELÉTRICAS / SUBESTAÇÕES E QUADROS (Escolas Técnicas Padrões FNDE).</v>
          </cell>
          <cell r="C10173" t="str">
            <v>Un</v>
          </cell>
          <cell r="D10173">
            <v>208.44</v>
          </cell>
          <cell r="E10173" t="str">
            <v>SEE</v>
          </cell>
        </row>
        <row r="10174">
          <cell r="A10174">
            <v>0</v>
          </cell>
        </row>
        <row r="10175">
          <cell r="A10175" t="str">
            <v>35.13.036</v>
          </cell>
          <cell r="B10175" t="str">
            <v>QUADRO DE DISTRIBUIÇÃO COMPLETO-QDLF-S1, COM PROTEÇÃO COMPLETA, ATERRAMENTO, ACESSÓRIOS, CONFORME PROJETO - INSTALAÇÕES ELÉTRICAS / SUBESTAÇÕES E QUADROS (Escolas Técnicas Padrões FNDE).</v>
          </cell>
          <cell r="C10175" t="str">
            <v>Un</v>
          </cell>
          <cell r="D10175">
            <v>208.44</v>
          </cell>
          <cell r="E10175" t="str">
            <v>SEE</v>
          </cell>
        </row>
        <row r="10176">
          <cell r="A10176">
            <v>0</v>
          </cell>
        </row>
        <row r="10177">
          <cell r="A10177" t="str">
            <v>35.13.037</v>
          </cell>
          <cell r="B10177" t="str">
            <v xml:space="preserve"> QUADRO DE DISTRIBUIÇÃO COMPLETO-QDLF-S2, COM PROTEÇÃO COMPLETA, ATERRAMENTO, ACESSÓRIOS, CONFORME PROJETO - INSTALAÇÕES ELÉTRICAS / SUBESTAÇÕES E QUADROS (Escolas Técnicas Padrões FNDE).</v>
          </cell>
          <cell r="C10177" t="str">
            <v>Un</v>
          </cell>
          <cell r="D10177">
            <v>208.44</v>
          </cell>
          <cell r="E10177" t="str">
            <v>SEE</v>
          </cell>
        </row>
        <row r="10178">
          <cell r="A10178">
            <v>0</v>
          </cell>
        </row>
        <row r="10179">
          <cell r="A10179" t="str">
            <v>35.13.038</v>
          </cell>
          <cell r="B10179" t="str">
            <v>QUADRO DE DISTRIBUIÇÃO COMPLETO-QDLF-A, COM PROTEÇÃO COMPLETA, ATERRAMENTO, ACESSÓRIOS, CONFORME PROJETO - INSTALAÇÕES ELÉTRICAS / SUBESTAÇÕES E QUADROS (Escolas Técnicas Padrões FNDE).</v>
          </cell>
          <cell r="C10179" t="str">
            <v>Un</v>
          </cell>
          <cell r="D10179">
            <v>208.44</v>
          </cell>
          <cell r="E10179" t="str">
            <v>SEE</v>
          </cell>
        </row>
        <row r="10180">
          <cell r="A10180">
            <v>0</v>
          </cell>
        </row>
        <row r="10181">
          <cell r="A10181" t="str">
            <v>35.13.039</v>
          </cell>
          <cell r="B10181" t="str">
            <v>QUADRO DE DISTRIBUIÇÃO COMPLETO-QDLF-C, COM PROTEÇÃO COMPLETA, ATERRAMENTO, ACESSÓRIOS, CONFORME PROJETO - INSTALAÇÕES ELÉTRICAS / SUBESTAÇÕES E QUADROS (Escolas Técnicas Padrões FNDE).</v>
          </cell>
          <cell r="C10181" t="str">
            <v>Un</v>
          </cell>
          <cell r="D10181">
            <v>208.44</v>
          </cell>
          <cell r="E10181" t="str">
            <v>SEE</v>
          </cell>
        </row>
        <row r="10182">
          <cell r="A10182">
            <v>0</v>
          </cell>
        </row>
        <row r="10183">
          <cell r="A10183" t="str">
            <v>35.13.040</v>
          </cell>
          <cell r="B10183" t="str">
            <v>QUADRO DE DISTRIBUIÇÃO COMPLETO-QDF-7, COM PROTEÇÃO COMPLETA, ATERRAMENTO, ACESSÓRIOS, CONFORME PROJETO - INSTALAÇÕES ELÉTRICAS / SUBESTAÇÕES E QUADROS (Escolas Técnicas Padrões FNDE).</v>
          </cell>
          <cell r="C10183" t="str">
            <v>Un</v>
          </cell>
          <cell r="D10183">
            <v>208.44</v>
          </cell>
          <cell r="E10183" t="str">
            <v>SEE</v>
          </cell>
        </row>
        <row r="10184">
          <cell r="A10184">
            <v>0</v>
          </cell>
        </row>
        <row r="10185">
          <cell r="A10185" t="str">
            <v>35.13.041</v>
          </cell>
          <cell r="B10185" t="str">
            <v>QUADRO DE DISTRIBUIÇÃO COMPLETO-QDF-8, COM PROTEÇÃO COMPLETA, ATERRAMENTO, ACESSÓRIOS, CONFORME PROJETO - INSTALAÇÕES ELÉTRICAS / SUBESTAÇÕES E QUADROS (Escolas Técnicas Padrões FNDE).</v>
          </cell>
          <cell r="C10185" t="str">
            <v>Un</v>
          </cell>
          <cell r="D10185">
            <v>208.44</v>
          </cell>
          <cell r="E10185" t="str">
            <v>SEE</v>
          </cell>
        </row>
        <row r="10186">
          <cell r="A10186">
            <v>0</v>
          </cell>
        </row>
        <row r="10187">
          <cell r="A10187" t="str">
            <v>35.13.042</v>
          </cell>
          <cell r="B10187" t="str">
            <v>QUADRO DE DISTRIBUIÇÃO COMPLETO-QDF-1, COM PROTEÇÃO COMPLETA, ATERRAMENTO, ACESSÓRIOS, CONFORME PROJETO - INSTALAÇÕES ELÉTRICAS / SUBESTAÇÕES E QUADROS (Escolas Técnicas Padrões FNDE).</v>
          </cell>
          <cell r="C10187" t="str">
            <v>Un</v>
          </cell>
          <cell r="D10187">
            <v>159.56</v>
          </cell>
          <cell r="E10187" t="str">
            <v>SEE</v>
          </cell>
        </row>
        <row r="10188">
          <cell r="A10188">
            <v>0</v>
          </cell>
        </row>
        <row r="10189">
          <cell r="A10189" t="str">
            <v>35.13.043</v>
          </cell>
          <cell r="B10189" t="str">
            <v>QUADRO DE DISTRIBUIÇÃO COMPLETO-QDF-2, COM PROTEÇÃO COMPLETA, ATERRAMENTO, ACESSÓRIOS, CONFORME PROJETO - INSTALAÇÕES ELÉTRICAS / SUBESTAÇÕES E QUADROS (Escolas Técnicas Padrões FNDE).</v>
          </cell>
          <cell r="C10189" t="str">
            <v>Un</v>
          </cell>
          <cell r="D10189">
            <v>159.56</v>
          </cell>
          <cell r="E10189" t="str">
            <v>SEE</v>
          </cell>
        </row>
        <row r="10190">
          <cell r="A10190">
            <v>0</v>
          </cell>
        </row>
        <row r="10191">
          <cell r="A10191" t="str">
            <v>35.13.044</v>
          </cell>
          <cell r="B10191" t="str">
            <v>QUADRO DE DISTRIBUIÇÃO COMPLETO-QDF-3, COM PROTEÇÃO COMPLETA, ATERRAMENTO, ACESSÓRIOS, CONFORME PROJETO - INSTALAÇÕES ELÉTRICAS / SUBESTAÇÕES E QUADROS (Escolas Técnicas Padrões FNDE).</v>
          </cell>
          <cell r="C10191" t="str">
            <v>Un</v>
          </cell>
          <cell r="D10191">
            <v>159.56</v>
          </cell>
          <cell r="E10191" t="str">
            <v>SEE</v>
          </cell>
        </row>
        <row r="10192">
          <cell r="A10192">
            <v>0</v>
          </cell>
        </row>
        <row r="10193">
          <cell r="A10193" t="str">
            <v>35.13.045</v>
          </cell>
          <cell r="B10193" t="str">
            <v>QUADRO DE DISTRIBUIÇÃO COMPLETO-QDF-4, COM PROTEÇÃO COMPLETA, ATERRAMENTO, ACESSÓRIOS, CONFORME PROJETO - INSTALAÇÕES ELÉTRICAS / SUBESTAÇÕES E QUADROS (Escolas Técnicas Padrões FNDE).</v>
          </cell>
          <cell r="C10193" t="str">
            <v>Un</v>
          </cell>
          <cell r="D10193">
            <v>159.56</v>
          </cell>
          <cell r="E10193" t="str">
            <v>SEE</v>
          </cell>
        </row>
        <row r="10194">
          <cell r="A10194">
            <v>0</v>
          </cell>
        </row>
        <row r="10195">
          <cell r="A10195" t="str">
            <v>35.13.046</v>
          </cell>
          <cell r="B10195" t="str">
            <v>QUADRO DE DISTRIBUIÇÃO COMPLETO-QDF-5, COM PROTEÇÃO COMPLETA, ATERRAMENTO, ACESSÓRIOS, CONFORME PROJETO - INSTALAÇÕES ELÉTRICAS / SUBESTAÇÕES E QUADROS (Escolas Técnicas Padrões FNDE).</v>
          </cell>
          <cell r="C10195" t="str">
            <v>Un</v>
          </cell>
          <cell r="D10195">
            <v>159.56</v>
          </cell>
          <cell r="E10195" t="str">
            <v>SEE</v>
          </cell>
        </row>
        <row r="10196">
          <cell r="A10196">
            <v>0</v>
          </cell>
        </row>
        <row r="10197">
          <cell r="A10197" t="str">
            <v>35.13.047</v>
          </cell>
          <cell r="B10197" t="str">
            <v>QUADRO DE DISTRIBUIÇÃO COMPLETO-QDF-6, COM PROTEÇÃO COMPLETA, ATERRAMENTO, ACESSÓRIOS, CONFORME PROJETO - INSTALAÇÕES ELÉTRICAS / SUBESTAÇÕES E QUADROS (Escolas Técnicas Padrões FNDE).</v>
          </cell>
          <cell r="C10197" t="str">
            <v>Un</v>
          </cell>
          <cell r="D10197">
            <v>159.56</v>
          </cell>
          <cell r="E10197" t="str">
            <v>SEE</v>
          </cell>
        </row>
        <row r="10198">
          <cell r="A10198">
            <v>0</v>
          </cell>
        </row>
        <row r="10199">
          <cell r="A10199" t="str">
            <v>35.13.048</v>
          </cell>
          <cell r="B10199" t="str">
            <v xml:space="preserve"> QUADRO DE FORÇA COMPLETO-QCB-R, COM AMPERÍMETRO, VOLTÍMETRO, HORÍMETRO, LÂMPADAS, CHAVES, BOTOEIRAS, CONTADORES, ATRRAMENTO E ACESSÓRIOS CONFORME PROJETOS - INSTALAÇÕES ELÉTRICAS / SUBESTAÇÕES E QUADROS (Escolas Técnicas Padrões FNDE).</v>
          </cell>
          <cell r="C10199" t="str">
            <v>Un</v>
          </cell>
          <cell r="D10199">
            <v>2751.16</v>
          </cell>
          <cell r="E10199" t="str">
            <v>SEE</v>
          </cell>
        </row>
        <row r="10200">
          <cell r="A10200">
            <v>0</v>
          </cell>
        </row>
        <row r="10201">
          <cell r="A10201" t="str">
            <v>35.13.049</v>
          </cell>
          <cell r="B10201" t="str">
            <v>QUADRO DE FORÇA COMPLETO-QCB-I, COM AMPERÍMETRO, VOLTÍMETRO, HORÍMETRO, LAÂMPADAS, CHAVES, BOTOEIRAS, CONTADORES, ATERRAMENTO E ACESSÓRIOS CONFORME PROJETO - INSTALAÇÕES ELÉTRICAS / SUBESTAÇÕES E QUADROS (Escolas Técnicas Padrões FNDE).</v>
          </cell>
          <cell r="C10201" t="str">
            <v>Un</v>
          </cell>
          <cell r="D10201">
            <v>5472.51</v>
          </cell>
          <cell r="E10201" t="str">
            <v>SEE</v>
          </cell>
        </row>
        <row r="10202">
          <cell r="A10202">
            <v>0</v>
          </cell>
        </row>
        <row r="10203">
          <cell r="A10203" t="str">
            <v>35.13.050</v>
          </cell>
          <cell r="B10203" t="str">
            <v>CABO DE COBRE NU DE 16 mm² - INSTALAÇÕES ELÉTRICAS / ATERRAMENTO DOS QUADROS (Escolas Técnicas Padrões FNDE).</v>
          </cell>
          <cell r="C10203" t="str">
            <v>m</v>
          </cell>
          <cell r="D10203">
            <v>10.26</v>
          </cell>
          <cell r="E10203" t="str">
            <v>SEE</v>
          </cell>
        </row>
        <row r="10204">
          <cell r="A10204">
            <v>0</v>
          </cell>
        </row>
        <row r="10205">
          <cell r="A10205" t="str">
            <v>35.13.051</v>
          </cell>
          <cell r="B10205" t="str">
            <v>CAIXA DE INSPEÇÃO TIPO SOLO EM CONCRETO COM TAMPA REFORÇADA COM BOCAL INTERIOR QUADRADOE BORDA EXTERIOR REDONDA 40 CM DIÂMETRO INSTALAÇÕES ELÉTRICAS / ATERRAMENTO DOS QUADROS (Escolas Técnicas Padrões FNDE).</v>
          </cell>
          <cell r="C10205" t="str">
            <v>Un</v>
          </cell>
          <cell r="D10205">
            <v>265.76</v>
          </cell>
          <cell r="E10205" t="str">
            <v>SEE</v>
          </cell>
        </row>
        <row r="10206">
          <cell r="A10206">
            <v>0</v>
          </cell>
        </row>
        <row r="10207">
          <cell r="A10207" t="str">
            <v>35.13.052</v>
          </cell>
          <cell r="B10207" t="str">
            <v>CONECTOR EM BRONZE REFORÇADO PARA 2 CABOS + HASTE INSTALAÇÕES ELÉTRICAS / ATERRAMENTO DOS QUADROS (Escolas Técnicas Padrões FNDE).</v>
          </cell>
          <cell r="C10207" t="str">
            <v>Un</v>
          </cell>
          <cell r="D10207">
            <v>84.49</v>
          </cell>
          <cell r="E10207" t="str">
            <v>SEE</v>
          </cell>
        </row>
        <row r="10208">
          <cell r="A10208">
            <v>0</v>
          </cell>
        </row>
        <row r="10209">
          <cell r="A10209" t="str">
            <v>35.13.053</v>
          </cell>
          <cell r="B10209" t="str">
            <v>HASTE DE ATERRAMENTO DE AÇO COBREADO 3/4" x 2,50 m - INSTALAÇÕES ELÉTRICAS / ATERRAMENTO DOS QUADROS (Escolas Técnicas Padrões FNDE).</v>
          </cell>
          <cell r="C10209" t="str">
            <v>Un</v>
          </cell>
          <cell r="D10209">
            <v>54.34</v>
          </cell>
          <cell r="E10209" t="str">
            <v>SEE</v>
          </cell>
        </row>
        <row r="10210">
          <cell r="A10210">
            <v>0</v>
          </cell>
        </row>
        <row r="10211">
          <cell r="A10211" t="str">
            <v>35.13.054</v>
          </cell>
          <cell r="B10211" t="str">
            <v xml:space="preserve"> CABO DE COBRE NU DE 16mm² - INSTALAÇÕES ELÉTRICAS / SPDA-ATERRAMENTO E FIAÇÕES (Escolas Técnicas Padrões FNDE).</v>
          </cell>
          <cell r="C10211" t="str">
            <v>m</v>
          </cell>
          <cell r="D10211">
            <v>10.26</v>
          </cell>
          <cell r="E10211" t="str">
            <v>SEE</v>
          </cell>
        </row>
        <row r="10212">
          <cell r="A10212">
            <v>0</v>
          </cell>
        </row>
        <row r="10213">
          <cell r="A10213" t="str">
            <v>35.13.055</v>
          </cell>
          <cell r="B10213" t="str">
            <v xml:space="preserve"> CABO DE COBRE NU DE 35mm² - INSTALAÇÕES ELÉTRICAS / SPDA-ATERRAMENTO E FIAÇÕES (Escolas Técnicas Padrões FNDE).</v>
          </cell>
          <cell r="C10213" t="str">
            <v>m</v>
          </cell>
          <cell r="D10213">
            <v>18.920000000000002</v>
          </cell>
          <cell r="E10213" t="str">
            <v>SEE</v>
          </cell>
        </row>
        <row r="10214">
          <cell r="A10214">
            <v>0</v>
          </cell>
        </row>
        <row r="10215">
          <cell r="A10215" t="str">
            <v>35.13.056</v>
          </cell>
          <cell r="B10215" t="str">
            <v xml:space="preserve"> CABO DE COBRE NU DE 50 mm² - INSTALAÇÕES ELÉTRICAS / SPDA-ATERRAMENTO E FIAÇÕES (Escolas Técnicas Padrões FNDE).</v>
          </cell>
          <cell r="C10215" t="str">
            <v>m</v>
          </cell>
          <cell r="D10215">
            <v>19.87</v>
          </cell>
          <cell r="E10215" t="str">
            <v>SEE</v>
          </cell>
        </row>
        <row r="10216">
          <cell r="A10216">
            <v>0</v>
          </cell>
        </row>
        <row r="10217">
          <cell r="A10217" t="str">
            <v>35.13.057</v>
          </cell>
          <cell r="B10217" t="str">
            <v>SUPORTE-GUIA CURTO REFORÇADO INSTALAÇÕES ELÉTRICAS / SPDA-ATERRAMENTO E FIAÇÕES (Escolas Técnicas Padrões FNDE).</v>
          </cell>
          <cell r="C10217" t="str">
            <v>Un</v>
          </cell>
          <cell r="D10217">
            <v>15.68</v>
          </cell>
          <cell r="E10217" t="str">
            <v>SEE</v>
          </cell>
        </row>
        <row r="10218">
          <cell r="A10218">
            <v>0</v>
          </cell>
        </row>
        <row r="10219">
          <cell r="A10219" t="str">
            <v>35.13.058</v>
          </cell>
          <cell r="B10219" t="str">
            <v>SUPORTE-GUIA CURTO REFORÇADO COM TENSIONADOR - INSTALAÇÕES ELÉTRICAS / SPDA-ATERRAMENTO E FIAÇÕES (Escolas Técnicas Padrões FNDE).</v>
          </cell>
          <cell r="C10219" t="str">
            <v>Un</v>
          </cell>
          <cell r="D10219">
            <v>15.68</v>
          </cell>
          <cell r="E10219" t="str">
            <v>SEE</v>
          </cell>
        </row>
        <row r="10220">
          <cell r="A10220">
            <v>0</v>
          </cell>
        </row>
        <row r="10221">
          <cell r="A10221" t="str">
            <v>35.13.059</v>
          </cell>
          <cell r="B10221" t="str">
            <v xml:space="preserve"> TERMINAL AÉREO EM AÇO GALVANIZADO A FOGO H-35 cm x 3/8" FIXAÇÃO HORIZ. E COM BANDEIRINHA - INSTALAÇÕES ELÉTRICAS / SPDA-ATERRAMENTO E FIAÇÕES (Escolas Técnicas Padrões FNDE).</v>
          </cell>
          <cell r="C10221" t="str">
            <v>Un</v>
          </cell>
          <cell r="D10221">
            <v>16.47</v>
          </cell>
          <cell r="E10221" t="str">
            <v>SEE</v>
          </cell>
        </row>
        <row r="10222">
          <cell r="A10222">
            <v>0</v>
          </cell>
        </row>
        <row r="10223">
          <cell r="A10223" t="str">
            <v>35.13.060</v>
          </cell>
          <cell r="B10223" t="str">
            <v>CONECTOR DE PRESSÃO DE LATÃO ESTANHADO RABICHO ROSCA MEC. 3/8" PARA CB ATÉ 70 mm² - INSTALAÇÕES ELÉTRICAS / SPDA-ATERRAMENTO E FIAÇÕES (Escolas Técnicas Padrões FNDE).</v>
          </cell>
          <cell r="C10223" t="str">
            <v>Un</v>
          </cell>
          <cell r="D10223">
            <v>30.15</v>
          </cell>
          <cell r="E10223" t="str">
            <v>SEE</v>
          </cell>
        </row>
        <row r="10224">
          <cell r="A10224">
            <v>0</v>
          </cell>
        </row>
        <row r="10225">
          <cell r="A10225" t="str">
            <v>35.13.061</v>
          </cell>
          <cell r="B10225" t="str">
            <v>CONECTOR DE PRESSÃO TIPO SPLIT BOLT DE COBRE ESTANHADO PARA CABO DE 35 M² - INSTALAÇÕES ELÉTRICAS / SPDA-ATERRAMENTO E FIAÇÕES (Escolas Técnicas Padrões FNDE).</v>
          </cell>
          <cell r="C10225" t="str">
            <v>Un</v>
          </cell>
          <cell r="D10225">
            <v>8.1199999999999992</v>
          </cell>
          <cell r="E10225" t="str">
            <v>SEE</v>
          </cell>
        </row>
        <row r="10226">
          <cell r="A10226">
            <v>0</v>
          </cell>
        </row>
        <row r="10227">
          <cell r="A10227" t="str">
            <v>35.13.063</v>
          </cell>
          <cell r="B10227" t="str">
            <v>HASTE DE ATERRAMENTO DE AÇO COBREADO 3/4" x 2,5 m - INSTALAÇÕES ELÉTRICAS / SPDA-ATERRAMENTO E FIAÇÕES (Escolas Técnicas Padrões FNDE).</v>
          </cell>
          <cell r="C10227" t="str">
            <v>Un</v>
          </cell>
          <cell r="D10227">
            <v>54.34</v>
          </cell>
          <cell r="E10227" t="str">
            <v>SEE</v>
          </cell>
        </row>
        <row r="10228">
          <cell r="A10228">
            <v>0</v>
          </cell>
        </row>
        <row r="10229">
          <cell r="A10229" t="str">
            <v>35.13.065</v>
          </cell>
          <cell r="B10229" t="str">
            <v>ELETRODUTO PVC 1" - INSTALAÇÕES ELÉTRICAS / SPDA-ATERRAMENTO E FIAÇÕES (Escolas Técnicas Padrões FNDE).</v>
          </cell>
          <cell r="C10229" t="str">
            <v>m</v>
          </cell>
          <cell r="D10229">
            <v>7.73</v>
          </cell>
          <cell r="E10229" t="str">
            <v>SEE</v>
          </cell>
        </row>
        <row r="10230">
          <cell r="A10230">
            <v>0</v>
          </cell>
        </row>
        <row r="10231">
          <cell r="A10231" t="str">
            <v>35.13.068</v>
          </cell>
          <cell r="B10231" t="str">
            <v>CONECTOR DE MEDIÇÃO EM BRONZE COM 4 PARAFUSOS - INSTALAÇÕES ELÉTRICAS / SPDA-ATERRAMENTO E FIAÇÕES (Escolas Técnicas Padrões FNDE).</v>
          </cell>
          <cell r="C10231" t="str">
            <v>Un</v>
          </cell>
          <cell r="D10231">
            <v>30.15</v>
          </cell>
          <cell r="E10231" t="str">
            <v>SEE</v>
          </cell>
        </row>
        <row r="10232">
          <cell r="A10232">
            <v>0</v>
          </cell>
        </row>
        <row r="10233">
          <cell r="A10233" t="str">
            <v>35.13.069</v>
          </cell>
          <cell r="B10233" t="str">
            <v>CAIXA DE INSPEÇÃO TIPO SOLO EM CONCRETO COM TAMPA REFORÇADA COM BOCAL INTERIOR QUADRADO E BORDA EXTERIOR REDONDA 40 CM DIÂMETRO - INSTALAÇÕES ELÉTRICAS / SPDA-ATERRAMENTO E FIAÇÕES (Escolas Técnicas Padrões FNDE).</v>
          </cell>
          <cell r="C10233" t="str">
            <v>Un</v>
          </cell>
          <cell r="D10233">
            <v>265.76</v>
          </cell>
          <cell r="E10233" t="str">
            <v>SEE</v>
          </cell>
        </row>
        <row r="10234">
          <cell r="A10234">
            <v>0</v>
          </cell>
        </row>
        <row r="10235">
          <cell r="A10235" t="str">
            <v>35.13.074</v>
          </cell>
          <cell r="B10235" t="str">
            <v>LUMINÁRIAS DE EMERGÊNCIA DE 8 WATTS - INSTALAÇÕES ELÉTRICAS / POSTE, LIUMINÁRIAS, INTERRUPTORES (Escolas Técnicas Padrões FNDE).</v>
          </cell>
          <cell r="C10235" t="str">
            <v>Un</v>
          </cell>
          <cell r="D10235">
            <v>43.07</v>
          </cell>
          <cell r="E10235" t="str">
            <v>SEE</v>
          </cell>
        </row>
        <row r="10236">
          <cell r="A10236">
            <v>0</v>
          </cell>
        </row>
        <row r="10237">
          <cell r="A10237" t="str">
            <v>35.13.078</v>
          </cell>
          <cell r="B10237" t="str">
            <v>LUMINÁRIA TIPO ARANDELA DE 20 w - INSTALAÇÕES ELÉTRICAS / POSTE, LIUMINÁRIAS, INTERRUPTORES (Escolas Técnicas Padrões FNDE).</v>
          </cell>
          <cell r="C10237" t="str">
            <v>Cj</v>
          </cell>
          <cell r="D10237">
            <v>62.43</v>
          </cell>
          <cell r="E10237" t="str">
            <v>SEE</v>
          </cell>
        </row>
        <row r="10238">
          <cell r="A10238">
            <v>0</v>
          </cell>
        </row>
        <row r="10239">
          <cell r="A10239" t="str">
            <v>35.13.080</v>
          </cell>
          <cell r="B10239" t="str">
            <v>LUMINÁRIA COM LÂMPADA FLC DE 20 WATTS - INSTALAÇÕES ELÉTRICAS / POSTE, LIUMINÁRIAS, INTERRUPTORES (Escolas Técnicas Padrões FNDE).</v>
          </cell>
          <cell r="C10239" t="str">
            <v>Cj</v>
          </cell>
          <cell r="D10239">
            <v>58.97</v>
          </cell>
          <cell r="E10239" t="str">
            <v>SEE</v>
          </cell>
        </row>
        <row r="10240">
          <cell r="A10240">
            <v>0</v>
          </cell>
        </row>
        <row r="10241">
          <cell r="A10241" t="str">
            <v>35.13.085</v>
          </cell>
          <cell r="B10241" t="str">
            <v>INTERRUPTOR SIMPLES DE 1 SEÇÃO -INSTALAÇÕES ELÉTRICAS /INTERRUPTORES (Escolas Técnicas Padrões FNDE).</v>
          </cell>
          <cell r="C10241" t="str">
            <v>Un</v>
          </cell>
          <cell r="D10241">
            <v>8.56</v>
          </cell>
          <cell r="E10241" t="str">
            <v>SEE</v>
          </cell>
        </row>
        <row r="10242">
          <cell r="A10242">
            <v>0</v>
          </cell>
        </row>
        <row r="10243">
          <cell r="A10243" t="str">
            <v>35.13.086</v>
          </cell>
          <cell r="B10243" t="str">
            <v>INTERRUPTOR SIMPLES DE 2 SEÇÕES - INSTALAÇÕES ELÉTRICAS/INTERRUPTORES (Escolas Técnicas Padrôes FNDE).</v>
          </cell>
          <cell r="C10243" t="str">
            <v>Un</v>
          </cell>
          <cell r="D10243">
            <v>14.55</v>
          </cell>
          <cell r="E10243" t="str">
            <v>SEE</v>
          </cell>
        </row>
        <row r="10244">
          <cell r="A10244">
            <v>0</v>
          </cell>
        </row>
        <row r="10245">
          <cell r="A10245" t="str">
            <v>35.13.087</v>
          </cell>
          <cell r="B10245" t="str">
            <v>INTERRUPTOR SIMPLES DE 3 SEÇÕES -  INSTALAÇÕES ELÉTRICAS/INTERRUPTORES (Escolas Técnicas Padrôes FNDE).</v>
          </cell>
          <cell r="C10245" t="str">
            <v>Un</v>
          </cell>
          <cell r="D10245">
            <v>20.350000000000001</v>
          </cell>
          <cell r="E10245" t="str">
            <v>SEE</v>
          </cell>
        </row>
        <row r="10246">
          <cell r="A10246">
            <v>0</v>
          </cell>
        </row>
        <row r="10247">
          <cell r="A10247" t="str">
            <v>35.13.088</v>
          </cell>
          <cell r="B10247" t="str">
            <v>INTERRUPTOR PARALELO THREE-WAY - INSTALAÇÕES ELÉTRICAS/INTERRUPTORES (Escolas Técnicas Padrôes FNDE).</v>
          </cell>
          <cell r="C10247" t="str">
            <v>Un</v>
          </cell>
          <cell r="D10247">
            <v>11.67</v>
          </cell>
          <cell r="E10247" t="str">
            <v>SEE</v>
          </cell>
        </row>
        <row r="10248">
          <cell r="A10248">
            <v>0</v>
          </cell>
        </row>
        <row r="10249">
          <cell r="A10249" t="str">
            <v>35.13.089</v>
          </cell>
          <cell r="B10249" t="str">
            <v>PONTOS DE REDE LÓGICA COMPLETO COM TOMADA RJ45, ESPELHO PARA ACABAMENTO, TOMADA FÊMEA - INSTALAÇÕES ELÉTRICAS / REDE LÓGICA DE DADOS E VOZ (Escolas Técnicas Padrões FNDE).</v>
          </cell>
          <cell r="C10249" t="str">
            <v>Un</v>
          </cell>
          <cell r="D10249">
            <v>21.68</v>
          </cell>
          <cell r="E10249" t="str">
            <v>SEE</v>
          </cell>
        </row>
        <row r="10250">
          <cell r="A10250">
            <v>0</v>
          </cell>
        </row>
        <row r="10251">
          <cell r="A10251" t="str">
            <v>35.13.090</v>
          </cell>
          <cell r="B10251" t="str">
            <v>RACK FIXADO NA PAREDE 8 U COMPLETO, LARGURA DE 19". ALTURA 8 U E PROFUNDIDADE MÍNIMA DE 1 METRO, 2 PACTH PANELS DE 24 PORTAS, COM 2 CABOS DE GUIA, VENTILAÇÃO, RÉGUA DE TOMADA, ACESÓRIOS -  INSTALAÇÕES ELÉTRICAS/REDE LÓGICA DE DADOS E VOZ (Escolas Técnicas</v>
          </cell>
          <cell r="C10251" t="str">
            <v>Un</v>
          </cell>
          <cell r="D10251">
            <v>2069.5700000000002</v>
          </cell>
          <cell r="E10251" t="str">
            <v>SEE</v>
          </cell>
        </row>
        <row r="10252">
          <cell r="A10252">
            <v>0</v>
          </cell>
        </row>
        <row r="10253">
          <cell r="A10253" t="str">
            <v>35.13.091</v>
          </cell>
          <cell r="B10253" t="str">
            <v>RACK DE PISO 24 U COMPLETO, LARGURA DE 19", ALTURA DE 24 U E PROFUNDIDADE MÍNIMA DE 1 METRO, COM 2 PACTH PANELS DE 24 PORTAS, COM 2 CABOS GUIA, VENTILAÇÃO, RÉGUA DE TOMADA, ACESSÓRIOS -  INSTALAÇÕES ELÉTRICAS/REDE LÓGICA DE DADOS E VOZ (Escolas Técnicas P</v>
          </cell>
          <cell r="C10253" t="str">
            <v>Un</v>
          </cell>
          <cell r="D10253">
            <v>2069.5700000000002</v>
          </cell>
          <cell r="E10253" t="str">
            <v>SEE</v>
          </cell>
        </row>
        <row r="10254">
          <cell r="A10254">
            <v>0</v>
          </cell>
        </row>
        <row r="10255">
          <cell r="A10255" t="str">
            <v>35.13.092</v>
          </cell>
          <cell r="B10255" t="str">
            <v>SWITCH ETHERNET- INSTALAÇÕES ELÉTRICAS/REDE LÓGICA DE DADOS E VOZ (Escolas Técnicas Padrôes FNDE).</v>
          </cell>
          <cell r="C10255" t="str">
            <v>Un</v>
          </cell>
          <cell r="D10255">
            <v>4475.67</v>
          </cell>
          <cell r="E10255" t="str">
            <v>SEE</v>
          </cell>
        </row>
        <row r="10256">
          <cell r="A10256">
            <v>0</v>
          </cell>
        </row>
        <row r="10257">
          <cell r="A10257" t="str">
            <v>35.13.093</v>
          </cell>
          <cell r="B10257" t="str">
            <v>CABO UTP SÓLIDO COM 4 PARES, CATEGORIA 6, PADRÃO 1000 BASE T- INSTALAÇÕES ELÉTRICAS/REDE LÓGICA DE DADOS E VOZ (Escolas Técnicas Padrôes FNDE).</v>
          </cell>
          <cell r="C10257" t="str">
            <v>m</v>
          </cell>
          <cell r="D10257">
            <v>8.9700000000000006</v>
          </cell>
        </row>
        <row r="10258">
          <cell r="A10258">
            <v>0</v>
          </cell>
        </row>
        <row r="10259">
          <cell r="A10259" t="str">
            <v>35.13.097</v>
          </cell>
          <cell r="B10259" t="str">
            <v>DUTO EXTERNO DE 25MM²- INSTALAÇÕES ELÉTRICAS/REDE LÓGICA DE DADOS E VOZ (Escolas Técnicas Padrôes FNDE).</v>
          </cell>
          <cell r="C10259" t="str">
            <v>m</v>
          </cell>
          <cell r="D10259">
            <v>6.96</v>
          </cell>
          <cell r="E10259" t="str">
            <v>SEE</v>
          </cell>
        </row>
        <row r="10260">
          <cell r="A10260">
            <v>0</v>
          </cell>
        </row>
        <row r="10261">
          <cell r="A10261" t="str">
            <v>35.13.098</v>
          </cell>
          <cell r="B10261" t="str">
            <v>DUTO INTERNO DE 25MM²- INSTALAÇÕES ELÉTRICAS/REDE LÓGICA DE DADOS E VOZ (Escolas Técnicas Padrôes FNDE).</v>
          </cell>
          <cell r="C10261" t="str">
            <v>m</v>
          </cell>
          <cell r="D10261">
            <v>6.96</v>
          </cell>
          <cell r="E10261" t="str">
            <v>SEE</v>
          </cell>
        </row>
        <row r="10262">
          <cell r="A10262">
            <v>0</v>
          </cell>
        </row>
        <row r="10263">
          <cell r="A10263" t="str">
            <v>35.13.099</v>
          </cell>
          <cell r="B10263" t="str">
            <v>DUTO SUBTERRÂNEO DE 75MM² - INSTALAÇÕES ELÉTRICAS/REDE LÓGICA DE DADOS E VOZ (Escolas Técnicas Padrôes FNDE).</v>
          </cell>
          <cell r="C10263" t="str">
            <v>m</v>
          </cell>
          <cell r="D10263">
            <v>11.65</v>
          </cell>
          <cell r="E10263" t="str">
            <v>SEE</v>
          </cell>
        </row>
        <row r="10264">
          <cell r="A10264">
            <v>0</v>
          </cell>
        </row>
        <row r="10265">
          <cell r="A10265" t="str">
            <v>35.14.001</v>
          </cell>
          <cell r="B10265" t="str">
            <v>TUBULAÇÃO DE ESGOTO EXTERNA DIÂM. 75 mm COM CONEXÕES - INSTALAÇÕES HIDROSANITÁRIAS, INCÊNDIO, GÁS (Escolas Técnicas Padrões FNDE).</v>
          </cell>
          <cell r="C10265" t="str">
            <v>m</v>
          </cell>
          <cell r="D10265">
            <v>12.58</v>
          </cell>
          <cell r="E10265" t="str">
            <v>SEE</v>
          </cell>
        </row>
        <row r="10266">
          <cell r="A10266">
            <v>0</v>
          </cell>
        </row>
        <row r="10267">
          <cell r="A10267" t="str">
            <v>35.14.002</v>
          </cell>
          <cell r="B10267" t="str">
            <v>TUBULAÇÃO DE ESGOTO EXTERNA DIÂM. 100 mm COM CONEXÕES - INSTALAÇÕES HIDROSANITÁRIAS, INCÊNDIO, GÁS (Escolas Técnicas Padrões FNDE).</v>
          </cell>
          <cell r="C10267" t="str">
            <v>m</v>
          </cell>
          <cell r="D10267">
            <v>16.920000000000002</v>
          </cell>
          <cell r="E10267" t="str">
            <v>SEE</v>
          </cell>
        </row>
        <row r="10268">
          <cell r="A10268">
            <v>0</v>
          </cell>
        </row>
        <row r="10269">
          <cell r="A10269" t="str">
            <v>35.14.003</v>
          </cell>
          <cell r="B10269" t="str">
            <v>TUBULAÇÃO DE ESGOTO EXTERNA DIÂM. 150 mm COM CONEXÕES - INSTALAÇÕES HIDROSANITÁRIAS, INCÊNDIO, GÁS (Escolas Técnicas Padrões FNDE).</v>
          </cell>
          <cell r="C10269" t="str">
            <v>m</v>
          </cell>
          <cell r="D10269">
            <v>31.7</v>
          </cell>
          <cell r="E10269" t="str">
            <v>SEE</v>
          </cell>
        </row>
        <row r="10270">
          <cell r="A10270">
            <v>0</v>
          </cell>
        </row>
        <row r="10271">
          <cell r="A10271" t="str">
            <v>35.14.004</v>
          </cell>
          <cell r="B10271" t="str">
            <v xml:space="preserve"> TUBULAÇÃO DE GÁS EXTERNA DIÂMETRO 1/2" COM CONEXÕES -NSTALAÇÕES HIDROSANITÁRIAS, INCÊNDIO, GÁS (Escolas Técnicas Padrões FNDE).</v>
          </cell>
          <cell r="C10271" t="str">
            <v>m</v>
          </cell>
          <cell r="D10271">
            <v>16.329999999999998</v>
          </cell>
          <cell r="E10271" t="str">
            <v>SEE</v>
          </cell>
        </row>
        <row r="10272">
          <cell r="A10272">
            <v>0</v>
          </cell>
        </row>
        <row r="10273">
          <cell r="A10273" t="str">
            <v>35.14.005</v>
          </cell>
          <cell r="B10273" t="str">
            <v>TUBULAÇÃO DE ÁGUA EXTERNA DIÂM. 25 mm COM CONEXÕES - INSTALAÇÕES HIDROSANITÁRIAS, INCÊNDIO, GÁS (Escolas Técnicas Padrões FNDE).</v>
          </cell>
          <cell r="C10273" t="str">
            <v>m</v>
          </cell>
          <cell r="D10273">
            <v>7.29</v>
          </cell>
          <cell r="E10273" t="str">
            <v>SEE</v>
          </cell>
        </row>
        <row r="10274">
          <cell r="A10274">
            <v>0</v>
          </cell>
        </row>
        <row r="10275">
          <cell r="A10275" t="str">
            <v>35.14.006</v>
          </cell>
          <cell r="B10275" t="str">
            <v>TUBULAÇÃO DE ÁGUA EXTERNA DIÂM. 32 mm COM CONEXÕES - INSTALAÇÕES HIDROSANITÁRIAS, INCÊNDIO, GÁS (Escolas Técnicas Padrões FNDE).</v>
          </cell>
          <cell r="C10275" t="str">
            <v>m</v>
          </cell>
          <cell r="D10275">
            <v>10.95</v>
          </cell>
          <cell r="E10275" t="str">
            <v>SEE</v>
          </cell>
        </row>
        <row r="10276">
          <cell r="A10276">
            <v>0</v>
          </cell>
        </row>
        <row r="10277">
          <cell r="A10277" t="str">
            <v>35.14.007</v>
          </cell>
          <cell r="B10277" t="str">
            <v>TUBULAÇÃO DE ÁGUA EXTERNA DIÂM. 40 mm COM CONEXÕES - INSTALAÇÕES HIDROSANITÁRIAS, INCÊNDIO, GÁS (Escolas Técnicas Padrões FNDE).</v>
          </cell>
          <cell r="C10277" t="str">
            <v>m</v>
          </cell>
          <cell r="D10277">
            <v>14.18</v>
          </cell>
          <cell r="E10277" t="str">
            <v>SEE</v>
          </cell>
        </row>
        <row r="10278">
          <cell r="A10278">
            <v>0</v>
          </cell>
        </row>
        <row r="10279">
          <cell r="A10279" t="str">
            <v>35.14.008</v>
          </cell>
          <cell r="B10279" t="str">
            <v>TUBULAÇÃO DE ÁGUA EXTERNA DIÂM. 50 mm COM CONEXÕES - INSTALAÇÕES HIDROSANITÁRIAS, INCÊNDIO, GÁS (Escolas Técnicas Padrões FNDE).</v>
          </cell>
          <cell r="C10279" t="str">
            <v>m</v>
          </cell>
          <cell r="D10279">
            <v>16.39</v>
          </cell>
          <cell r="E10279" t="str">
            <v>SEE</v>
          </cell>
        </row>
        <row r="10280">
          <cell r="A10280">
            <v>0</v>
          </cell>
        </row>
        <row r="10281">
          <cell r="A10281" t="str">
            <v>35.14.009</v>
          </cell>
          <cell r="B10281" t="str">
            <v>TUBULAÇÃO DE ÁGUA EXTERNA DIÂM. 60 mm COM CONEXÕES - INSTALAÇÕES HIDROSANITÁRIAS, INCÊNDIO, GÁS (Escolas Técnicas Padrões FNDE).</v>
          </cell>
          <cell r="C10281" t="str">
            <v>m</v>
          </cell>
          <cell r="D10281">
            <v>23.63</v>
          </cell>
          <cell r="E10281" t="str">
            <v>SEE</v>
          </cell>
        </row>
        <row r="10282">
          <cell r="A10282">
            <v>0</v>
          </cell>
        </row>
        <row r="10283">
          <cell r="A10283" t="str">
            <v>35.14.010</v>
          </cell>
          <cell r="B10283" t="str">
            <v>TUBULAÇÃO DE ÁGUA PLUVIAL EXTERNA DIÂM. 75 mm COM CONEXÕES - INSTALAÇÕES HIDROSANITÁRIAS, INCÊNDIO, GÁS (Escolas Técnicas Padrões FNDE).</v>
          </cell>
          <cell r="C10283" t="str">
            <v>m</v>
          </cell>
          <cell r="D10283">
            <v>12.58</v>
          </cell>
          <cell r="E10283" t="str">
            <v>SEE</v>
          </cell>
        </row>
        <row r="10284">
          <cell r="A10284">
            <v>0</v>
          </cell>
        </row>
        <row r="10285">
          <cell r="A10285" t="str">
            <v>35.14.011</v>
          </cell>
          <cell r="B10285" t="str">
            <v>TUBULAÇÃO DE ÁGUA PLUVIAL EXTERNA DIÂM. 100 mm COM CONEXÕES - INSTALAÇÕES HIDROSANITÁRIAS, INCÊNDIO, GÁS (Escolas Técnicas Padrões FNDE).</v>
          </cell>
          <cell r="C10285" t="str">
            <v>m</v>
          </cell>
          <cell r="D10285">
            <v>16.920000000000002</v>
          </cell>
          <cell r="E10285" t="str">
            <v>SEE</v>
          </cell>
        </row>
        <row r="10286">
          <cell r="A10286">
            <v>0</v>
          </cell>
        </row>
        <row r="10287">
          <cell r="A10287" t="str">
            <v>35.14.012</v>
          </cell>
          <cell r="B10287" t="str">
            <v>TUBULAÇÃO DE ÁGUA PLUVIAL EXTERNA DIÂM. 150 mm COM CONEXÕES - INSTALAÇÕES HIDROSANITÁRIAS, INCÊNDIO, GÁS (Escolas Técnicas Padrões FNDE).</v>
          </cell>
          <cell r="C10287" t="str">
            <v>m</v>
          </cell>
          <cell r="D10287">
            <v>31.7</v>
          </cell>
          <cell r="E10287" t="str">
            <v>SEE</v>
          </cell>
        </row>
        <row r="10288">
          <cell r="A10288">
            <v>0</v>
          </cell>
        </row>
        <row r="10289">
          <cell r="A10289" t="str">
            <v>35.14.013</v>
          </cell>
          <cell r="B10289" t="str">
            <v>TUBULAÇÃO DE ÁGUA PLUVIAL EXTERNA DIÂM. 200 mm COM CONEXÕES - INSTALAÇÕES HIDROSANITÁRIAS, INCÊNDIO, GÁS (Escolas Técnicas Padrões FNDE).</v>
          </cell>
          <cell r="C10289" t="str">
            <v>m</v>
          </cell>
          <cell r="D10289">
            <v>55.56</v>
          </cell>
          <cell r="E10289" t="str">
            <v>SEE</v>
          </cell>
        </row>
        <row r="10290">
          <cell r="A10290">
            <v>0</v>
          </cell>
        </row>
        <row r="10291">
          <cell r="A10291" t="str">
            <v>35.14.014</v>
          </cell>
          <cell r="B10291" t="str">
            <v>TUBULAÇÃO DE ESGOTO INTERNA DIÂM. 40 mm COM CONEXÕES - INSTALAÇÕES HIDROSANITÁRIAS, INCÊNDIO, GÁS (Escolas Técnicas Padrões FNDE).</v>
          </cell>
          <cell r="C10291" t="str">
            <v>m</v>
          </cell>
          <cell r="D10291">
            <v>6.78</v>
          </cell>
          <cell r="E10291" t="str">
            <v>SEE</v>
          </cell>
        </row>
        <row r="10292">
          <cell r="A10292">
            <v>0</v>
          </cell>
        </row>
        <row r="10293">
          <cell r="A10293" t="str">
            <v>35.14.015</v>
          </cell>
          <cell r="B10293" t="str">
            <v>TUBULAÇÃO DE ESGOTO INTERNA DIÂM. 50 mm COM CONEXÕES - INSTALAÇÕES HIDROSANITÁRIAS, INCÊNDIO, GÁS (Escolas Técnicas Padrões FNDE).</v>
          </cell>
          <cell r="C10293" t="str">
            <v>m</v>
          </cell>
          <cell r="D10293">
            <v>9.32</v>
          </cell>
          <cell r="E10293" t="str">
            <v>SEE</v>
          </cell>
        </row>
        <row r="10294">
          <cell r="A10294">
            <v>0</v>
          </cell>
        </row>
        <row r="10295">
          <cell r="A10295" t="str">
            <v>35.14.016</v>
          </cell>
          <cell r="B10295" t="str">
            <v>TUBULAÇÃO DE ESGOTO INTERNA DIÂM. 75 mm COM CONEXÕES - INSTALAÇÕES HIDROSANITÁRIAS, INCÊNDIO, GÁS (Escolas Técnicas Padrões FNDE).</v>
          </cell>
          <cell r="C10295" t="str">
            <v>m</v>
          </cell>
          <cell r="D10295">
            <v>12.58</v>
          </cell>
          <cell r="E10295" t="str">
            <v>SEE</v>
          </cell>
        </row>
        <row r="10296">
          <cell r="A10296">
            <v>0</v>
          </cell>
        </row>
        <row r="10297">
          <cell r="A10297" t="str">
            <v>35.14.017</v>
          </cell>
          <cell r="B10297" t="str">
            <v>TUBULAÇÃO DE ESGOTO INTERNA DIÂM. 100 mm COM CONEXÕES - INSTALAÇÕES HIDROSANITÁRIAS, INCÊNDIO, GÁS (Escolas Técnicas Padrões FNDE).</v>
          </cell>
          <cell r="C10297" t="str">
            <v>m</v>
          </cell>
          <cell r="D10297">
            <v>15.95</v>
          </cell>
          <cell r="E10297" t="str">
            <v>SEE</v>
          </cell>
        </row>
        <row r="10298">
          <cell r="A10298">
            <v>0</v>
          </cell>
        </row>
        <row r="10299">
          <cell r="A10299" t="str">
            <v>35.14.018</v>
          </cell>
          <cell r="B10299" t="str">
            <v>TUBULAÇÃO DE ESGOTO INTERNA DIÂM. 150 mm COM CONEXÕES - INSTALAÇÕES HIDROSANITÁRIAS, INCÊNDIO, GÁS (Escolas Técnicas Padrões FNDE).</v>
          </cell>
          <cell r="C10299" t="str">
            <v>m</v>
          </cell>
          <cell r="D10299">
            <v>31.7</v>
          </cell>
          <cell r="E10299" t="str">
            <v>SEE</v>
          </cell>
        </row>
        <row r="10300">
          <cell r="A10300">
            <v>0</v>
          </cell>
        </row>
        <row r="10301">
          <cell r="A10301" t="str">
            <v>35.14.019</v>
          </cell>
          <cell r="B10301" t="str">
            <v>TUBULAÇÃO DE INCÊNDIO INTERNA DIÂM. 2 1/2" COM CONEXÕES - INSTALAÇÕES HIDROSANITÁRIAS, INCÊNDIO, GÁS (Escolas Técnicas Padrões FNDE).</v>
          </cell>
          <cell r="C10301" t="str">
            <v>m</v>
          </cell>
          <cell r="D10301">
            <v>100.6</v>
          </cell>
          <cell r="E10301" t="str">
            <v>SEE</v>
          </cell>
        </row>
        <row r="10302">
          <cell r="A10302">
            <v>0</v>
          </cell>
        </row>
        <row r="10303">
          <cell r="A10303" t="str">
            <v>35.14.020</v>
          </cell>
          <cell r="B10303" t="str">
            <v>TUBULAÇÃO DE ÁGUA INTERNA DIÂM. 20 mm COM CONEXÕES - INSTALAÇÕES HIDROSANITÁRIAS, INCÊNDIO, GÁS (Escolas Técnicas Padrões FNDE).</v>
          </cell>
          <cell r="C10303" t="str">
            <v>m</v>
          </cell>
          <cell r="D10303">
            <v>6.35</v>
          </cell>
          <cell r="E10303" t="str">
            <v>SEE</v>
          </cell>
        </row>
        <row r="10304">
          <cell r="A10304">
            <v>0</v>
          </cell>
        </row>
        <row r="10305">
          <cell r="A10305" t="str">
            <v>35.14.021</v>
          </cell>
          <cell r="B10305" t="str">
            <v>TUBULAÇÃO DE ÁGUA INTERNA DIÂM. 25 mm COM CONEXÕES - INSTALAÇÕES HIDROSANITÁRIAS, INCÊNDIO, GÁS (Escolas Técnicas Padrões FNDE).</v>
          </cell>
          <cell r="C10305" t="str">
            <v>m</v>
          </cell>
          <cell r="D10305">
            <v>7.29</v>
          </cell>
          <cell r="E10305" t="str">
            <v>SEE</v>
          </cell>
        </row>
        <row r="10306">
          <cell r="A10306">
            <v>0</v>
          </cell>
        </row>
        <row r="10307">
          <cell r="A10307" t="str">
            <v>35.14.022</v>
          </cell>
          <cell r="B10307" t="str">
            <v>TUBULAÇÃO DE ÁGUA INTERNA DIÂM. 32 mm COM CONEXÕES - INSTALAÇÕES HIDROSANITÁRIAS, INCÊNDIO, GÁS (Escolas Técnicas Padrões FNDE).</v>
          </cell>
          <cell r="C10307" t="str">
            <v>m</v>
          </cell>
          <cell r="D10307">
            <v>10.95</v>
          </cell>
          <cell r="E10307" t="str">
            <v>SEE</v>
          </cell>
        </row>
        <row r="10308">
          <cell r="A10308">
            <v>0</v>
          </cell>
        </row>
        <row r="10309">
          <cell r="A10309" t="str">
            <v>35.14.023</v>
          </cell>
          <cell r="B10309" t="str">
            <v>TUBULAÇÃO DE ÁGUA INTERNA DIÂM. 40 mm COM CONEXÕES - INSTALAÇÕES HIDROSANITÁRIAS, INCÊNDIO, GÁS (Escolas Técnicas Padrões FNDE).</v>
          </cell>
          <cell r="C10309" t="str">
            <v>m</v>
          </cell>
          <cell r="D10309">
            <v>14.18</v>
          </cell>
          <cell r="E10309" t="str">
            <v>SEE</v>
          </cell>
        </row>
        <row r="10310">
          <cell r="A10310">
            <v>0</v>
          </cell>
        </row>
        <row r="10311">
          <cell r="A10311" t="str">
            <v>35.14.024</v>
          </cell>
          <cell r="B10311" t="str">
            <v>CAIXA DE GORDURA DE 60 x 120 cm - INSTALAÇÕES HIDROSANITÁRIAS, INCÊNDIO, GÁS / SERVIÇOS DIVERSOS (Escolas Técnicas Padrões FNDE).</v>
          </cell>
          <cell r="C10311" t="str">
            <v>Un</v>
          </cell>
          <cell r="D10311">
            <v>168.1</v>
          </cell>
          <cell r="E10311" t="str">
            <v>SEE</v>
          </cell>
        </row>
        <row r="10312">
          <cell r="A10312">
            <v>0</v>
          </cell>
        </row>
        <row r="10313">
          <cell r="A10313" t="str">
            <v>35.14.025</v>
          </cell>
          <cell r="B10313" t="str">
            <v>CAIXA DE INSPEÇÃO PARA ESGOTO DE 60 x 60 cm - INSTALAÇÕES HIDROSANITÁRIAS, INCÊNDIO, GÁS / SERVIÇOS DIVERSOS (Escolas Técnicas Padrões FNDE).</v>
          </cell>
          <cell r="C10313" t="str">
            <v>Un</v>
          </cell>
          <cell r="D10313">
            <v>252</v>
          </cell>
          <cell r="E10313" t="str">
            <v>SEE</v>
          </cell>
        </row>
        <row r="10314">
          <cell r="A10314">
            <v>0</v>
          </cell>
        </row>
        <row r="10315">
          <cell r="A10315" t="str">
            <v>35.14.026</v>
          </cell>
          <cell r="B10315" t="str">
            <v>CAIXA COM SEIXO ROLADO PARA ÁGUA PLUVIAL DE 60 x 60 cm - INSTALAÇÕES HIDROSANITÁRIAS, INCÊNDIO, GÁS / SERVIÇOS DIVERSOS (Escolas Técnicas Padrões FNDE).</v>
          </cell>
          <cell r="C10315" t="str">
            <v>Un</v>
          </cell>
          <cell r="D10315">
            <v>53.72</v>
          </cell>
          <cell r="E10315" t="str">
            <v>SEE</v>
          </cell>
        </row>
        <row r="10316">
          <cell r="A10316">
            <v>0</v>
          </cell>
        </row>
        <row r="10317">
          <cell r="A10317" t="str">
            <v>35.14.027</v>
          </cell>
          <cell r="B10317" t="str">
            <v>TORNEIRA PARA JARDIM DIÂM. 25 mm - INSTALAÇÕES HIDROSANITÁRIAS, INCÊNDIO, GÁS / SERVIÇOS DIVERSOS (Escolas Técnicas Padrões FNDE).</v>
          </cell>
          <cell r="C10317" t="str">
            <v>Un</v>
          </cell>
          <cell r="D10317">
            <v>15.79</v>
          </cell>
          <cell r="E10317" t="str">
            <v>SEE</v>
          </cell>
        </row>
        <row r="10318">
          <cell r="A10318">
            <v>0</v>
          </cell>
        </row>
        <row r="10319">
          <cell r="A10319" t="str">
            <v>35.14.030</v>
          </cell>
          <cell r="B10319" t="str">
            <v>REGISTRO DE GAVETA DIÂM. 1" - INSTALAÇÕES HIDROSANITÁRIAS, INCÊNDIO, GÁS / REGISTROS, HIDRANTES (Escolas Técnicas Padrões FNDE).</v>
          </cell>
          <cell r="C10319" t="str">
            <v>Un</v>
          </cell>
          <cell r="D10319">
            <v>89.48</v>
          </cell>
          <cell r="E10319" t="str">
            <v>SEE</v>
          </cell>
        </row>
        <row r="10320">
          <cell r="A10320">
            <v>0</v>
          </cell>
        </row>
        <row r="10321">
          <cell r="A10321" t="str">
            <v>35.14.031</v>
          </cell>
          <cell r="B10321" t="str">
            <v>REGISTRO DE GAVETA DIÂM. 3/4" - INSTALAÇÕES HIDROSANITÁRIAS, INCÊNDIO, GÁS / REGISTROS, HIDRANTES (Escolas Técnicas Padrões FNDE).</v>
          </cell>
          <cell r="C10321" t="str">
            <v>Un</v>
          </cell>
          <cell r="D10321">
            <v>67.900000000000006</v>
          </cell>
          <cell r="E10321" t="str">
            <v>SEE</v>
          </cell>
        </row>
        <row r="10322">
          <cell r="A10322">
            <v>0</v>
          </cell>
        </row>
        <row r="10323">
          <cell r="A10323" t="str">
            <v>35.14.032</v>
          </cell>
          <cell r="B10323" t="str">
            <v>REGISTRO DE GAVETA DIÂM. 32 mm - INSTALAÇÕES HIDROSANITÁRIAS, INCÊNDIO, GÁS / REGISTROS, HIDRANTES (Escolas Técnicas Padrões FNDE).</v>
          </cell>
          <cell r="C10323" t="str">
            <v>Un</v>
          </cell>
          <cell r="D10323">
            <v>125.32</v>
          </cell>
          <cell r="E10323" t="str">
            <v>SEE</v>
          </cell>
        </row>
        <row r="10324">
          <cell r="A10324">
            <v>0</v>
          </cell>
        </row>
        <row r="10325">
          <cell r="A10325" t="str">
            <v>35.14.033</v>
          </cell>
          <cell r="B10325" t="str">
            <v>REGISTRO DE PRESSÃO DIÂM. 25 mm - INSTALAÇÕES HIDROSANITÁRIAS, INCÊNDIO, GÁS / REGISTROS, HIDRANTES (Escolas Técnicas Padrões FNDE).</v>
          </cell>
          <cell r="C10325" t="str">
            <v>Un</v>
          </cell>
          <cell r="D10325">
            <v>89.48</v>
          </cell>
          <cell r="E10325" t="str">
            <v>SEE</v>
          </cell>
        </row>
        <row r="10326">
          <cell r="A10326">
            <v>0</v>
          </cell>
        </row>
        <row r="10327">
          <cell r="A10327" t="str">
            <v>35.14.034</v>
          </cell>
          <cell r="B10327" t="str">
            <v>REGISTRO DE RECALQUE DIÂM. 2 1/2" - INSTALAÇÕES HIDROSANITÁRIAS, INCÊNDIO, GÁS / REGISTROS, HIDRANTES (Escolas Técnicas Padrões FNDE).</v>
          </cell>
          <cell r="C10327" t="str">
            <v>Un</v>
          </cell>
          <cell r="D10327">
            <v>218.26</v>
          </cell>
          <cell r="E10327" t="str">
            <v>SEE</v>
          </cell>
        </row>
        <row r="10328">
          <cell r="A10328">
            <v>0</v>
          </cell>
        </row>
        <row r="10329">
          <cell r="A10329" t="str">
            <v>35.14.037</v>
          </cell>
          <cell r="B10329" t="str">
            <v>EXTINTOR PQS DE 12 kg - INSTALAÇÕES HIDROSANITÁRIAS, INCÊNDIO, GÁS / REGISTROS, HIDRANTES (Escolas Técnicas Padrões FNDE).</v>
          </cell>
          <cell r="C10329" t="str">
            <v>Un</v>
          </cell>
          <cell r="D10329">
            <v>221.36</v>
          </cell>
          <cell r="E10329" t="str">
            <v>SEE</v>
          </cell>
        </row>
        <row r="10330">
          <cell r="A10330">
            <v>0</v>
          </cell>
        </row>
        <row r="10331">
          <cell r="A10331" t="str">
            <v>35.14.038</v>
          </cell>
          <cell r="B10331" t="str">
            <v>EXTINTOR PQS DE 4 OU 6 kg - INSTALAÇÕES HIDROSANITÁRIAS, INCÊNDIO, GÁS / REGISTROS, HIDRANTES (Escolas Técnicas Padrões FNDE).</v>
          </cell>
          <cell r="C10331" t="str">
            <v>Un</v>
          </cell>
          <cell r="D10331">
            <v>134.62</v>
          </cell>
          <cell r="E10331" t="str">
            <v>SEE</v>
          </cell>
        </row>
        <row r="10332">
          <cell r="A10332">
            <v>0</v>
          </cell>
        </row>
        <row r="10333">
          <cell r="A10333" t="str">
            <v>35.14.039</v>
          </cell>
          <cell r="B10333" t="str">
            <v>EXTINTOR APL DE 10 L - INSTALAÇÕES HIDROSANITÁRIAS, INCÊNDIO, GÁS / REGISTROS, HIDRANTES (Escolas Técnicas Padrões FNDE).</v>
          </cell>
          <cell r="C10333" t="str">
            <v>Un</v>
          </cell>
          <cell r="D10333">
            <v>116.47</v>
          </cell>
          <cell r="E10333" t="str">
            <v>SEE</v>
          </cell>
        </row>
        <row r="10334">
          <cell r="A10334">
            <v>0</v>
          </cell>
        </row>
        <row r="10335">
          <cell r="A10335" t="str">
            <v>35.14.040</v>
          </cell>
          <cell r="B10335" t="str">
            <v>CAIXA SIFONADA DE DIVERSAS BITOLAS - INSTALAÇÕES HIDROSANITÁRIAS, INCÊNDIO, GÁS / PEÇAS E METAIS SANITÁRIOS (Escolas Técnicas Padrões FNDE).</v>
          </cell>
          <cell r="C10335" t="str">
            <v>Un</v>
          </cell>
          <cell r="D10335">
            <v>29.35</v>
          </cell>
          <cell r="E10335" t="str">
            <v>SEE</v>
          </cell>
        </row>
        <row r="10336">
          <cell r="A10336">
            <v>0</v>
          </cell>
        </row>
        <row r="10337">
          <cell r="A10337" t="str">
            <v>35.14.041</v>
          </cell>
          <cell r="B10337" t="str">
            <v>RALO SIFONADO DE DIVERSAS BITOLAS - INSTALAÇÕES HIDROSANITÁRIAS, INCÊNDIO, GÁS / PEÇAS E METAIS SANITÁRIOS (Escolas Técnicas Padrões FNDE).</v>
          </cell>
          <cell r="C10337" t="str">
            <v>Un</v>
          </cell>
          <cell r="D10337">
            <v>18.21</v>
          </cell>
          <cell r="E10337" t="str">
            <v>SEE</v>
          </cell>
        </row>
        <row r="10338">
          <cell r="A10338">
            <v>0</v>
          </cell>
        </row>
        <row r="10339">
          <cell r="A10339" t="str">
            <v>35.14.042</v>
          </cell>
          <cell r="B10339" t="str">
            <v>BANCADA DE GRANITO CINZA ANDORINHA P/ RECEBER CUBAS - INSTALAÇÕES HIDROSANITÁRIAS, INCÊNDIO, GÁS / PEÇAS E METAIS SANITÁRIOS (Escolas Técnicas Padrões FNDE).</v>
          </cell>
          <cell r="C10339" t="str">
            <v>m</v>
          </cell>
          <cell r="D10339">
            <v>251.03</v>
          </cell>
          <cell r="E10339" t="str">
            <v>SEE</v>
          </cell>
        </row>
        <row r="10340">
          <cell r="A10340">
            <v>0</v>
          </cell>
        </row>
        <row r="10341">
          <cell r="A10341" t="str">
            <v>35.14.043</v>
          </cell>
          <cell r="B10341" t="str">
            <v>CUBA DE AÇO INOX COMPLETA COM TORNEIRA DO TIPO AREJADOR C/ SIFÃO E VÁLVULA CROMADA - INSTALAÇÕES HIDROSANITÁRIAS, INCÊNDIO, GÁS / PEÇAS E METAIS SANITÁRIOS (Escolas Técnicas Padrões FNDE).</v>
          </cell>
          <cell r="C10341" t="str">
            <v>Un</v>
          </cell>
          <cell r="D10341">
            <v>817.79</v>
          </cell>
          <cell r="E10341" t="str">
            <v>SEE</v>
          </cell>
        </row>
        <row r="10342">
          <cell r="A10342">
            <v>0</v>
          </cell>
        </row>
        <row r="10343">
          <cell r="A10343" t="str">
            <v>35.14.048</v>
          </cell>
          <cell r="B10343" t="str">
            <v>MICTÓRIO DE LOUÇA COMPLETO COM VÁLVULA - INSTALAÇÕES HIDROSANITÁRIAS, INCÊNDIO, GÁS /  PEÇAS E METAIS SANITÁRIOS(Escolas Técnicas Padrões FNDE).</v>
          </cell>
          <cell r="C10343" t="str">
            <v>Un</v>
          </cell>
          <cell r="D10343">
            <v>158.31</v>
          </cell>
          <cell r="E10343" t="str">
            <v>SEE</v>
          </cell>
        </row>
        <row r="10344">
          <cell r="A10344">
            <v>0</v>
          </cell>
        </row>
        <row r="10345">
          <cell r="A10345" t="str">
            <v>35.14.049</v>
          </cell>
          <cell r="B10345" t="str">
            <v>TANQUE DE LOUÇA MÉDIO DE 30 LITROS COMPLETO - INSTALAÇÕES HIDROSANITÁRIAS, INCÊNDIO, GÁS /  PEÇAS E METAIS SANITÁRIOS(Escolas Técnicas Padrões FNDE).</v>
          </cell>
          <cell r="C10345" t="str">
            <v>Un</v>
          </cell>
          <cell r="D10345">
            <v>328.12</v>
          </cell>
          <cell r="E10345" t="str">
            <v>SEE</v>
          </cell>
        </row>
        <row r="10346">
          <cell r="A10346">
            <v>0</v>
          </cell>
        </row>
        <row r="10347">
          <cell r="A10347" t="str">
            <v>35.14.050</v>
          </cell>
          <cell r="B10347" t="str">
            <v>TANQUE DE INOX GRANDE COMPLETA - INSTALAÇÕES HIDROSANITÁRIAS, INCÊNDIO, GÁS / PEÇAS E METAIS SANITÁRIOS (Escolas Técnicas Padrões FNDE).</v>
          </cell>
          <cell r="C10347" t="str">
            <v>Un</v>
          </cell>
          <cell r="D10347">
            <v>565.63</v>
          </cell>
          <cell r="E10347" t="str">
            <v>SEE</v>
          </cell>
        </row>
        <row r="10348">
          <cell r="A10348">
            <v>0</v>
          </cell>
        </row>
        <row r="10349">
          <cell r="A10349" t="str">
            <v>35.14.051</v>
          </cell>
          <cell r="B10349" t="str">
            <v>LAVATÓRIO DE LOUÇA COMPLETA C/ SIFÃO E VÁLVULA CROMADA - INSTALAÇÕES HIDROSANITÁRIAS, INCÊNDIO, GÁS /  PEÇAS E METAIS SANITÁRIOS(Escolas Técnicas Padrões FNDE).</v>
          </cell>
          <cell r="C10349" t="str">
            <v>Un</v>
          </cell>
          <cell r="D10349">
            <v>85.78</v>
          </cell>
          <cell r="E10349" t="str">
            <v>SEE</v>
          </cell>
        </row>
        <row r="10350">
          <cell r="A10350">
            <v>0</v>
          </cell>
        </row>
        <row r="10351">
          <cell r="A10351" t="str">
            <v>35.14.052</v>
          </cell>
          <cell r="B10351" t="str">
            <v>BACIA DE LOUÇA COM VÁLVULA DE DESCARGA DUPLO - INSTALAÇÕES HIDROSANITÁRIAS, INCÊNDIO, GÁS /  PEÇAS E METAIS SANITÁRIOS(Escolas Técnicas Padrões FNDE).</v>
          </cell>
          <cell r="C10351" t="str">
            <v>Un</v>
          </cell>
          <cell r="D10351">
            <v>318.88</v>
          </cell>
          <cell r="E10351" t="str">
            <v>SEE</v>
          </cell>
        </row>
        <row r="10352">
          <cell r="A10352">
            <v>0</v>
          </cell>
        </row>
        <row r="10353">
          <cell r="A10353" t="str">
            <v>35.14.053</v>
          </cell>
          <cell r="B10353" t="str">
            <v>BACIA DE LOUÇA COM CAIXA DE DESCARGA ACOPLADA - INSTALAÇÕES HIDROSANITÁRIAS, INCÊNDIO, GÁS /  PEÇAS E METAIS SANITÁRIOS(Escolas Técnicas Padrões FNDE).</v>
          </cell>
          <cell r="C10353" t="str">
            <v>Un</v>
          </cell>
          <cell r="D10353">
            <v>220.74</v>
          </cell>
          <cell r="E10353" t="str">
            <v>SEE</v>
          </cell>
        </row>
        <row r="10354">
          <cell r="A10354">
            <v>0</v>
          </cell>
        </row>
        <row r="10355">
          <cell r="A10355" t="str">
            <v>35.14.054</v>
          </cell>
          <cell r="B10355" t="str">
            <v>SABONETEIRA DE LOUÇA DE 15 x 15 cm - INSTALAÇÕES HIDROSANITÁRIAS, INCÊNDIO, GÁS / PEÇAS E METAIS SANITÁRIOS (Escolas Técnicas Padrões FNDE).</v>
          </cell>
          <cell r="C10355" t="str">
            <v>Un</v>
          </cell>
          <cell r="D10355">
            <v>25.97</v>
          </cell>
          <cell r="E10355" t="str">
            <v>SEE</v>
          </cell>
        </row>
        <row r="10356">
          <cell r="A10356">
            <v>0</v>
          </cell>
        </row>
        <row r="10357">
          <cell r="A10357" t="str">
            <v>35.14.055</v>
          </cell>
          <cell r="B10357" t="str">
            <v>PORTA PAPEL DE LOUÇA - INSTALAÇÕES HIDROSANITÁRIAS, INCÊNDIO, GÁS /  PEÇAS E METAIS SANITÁRIOS(Escolas Técnicas Padrões FNDE).</v>
          </cell>
          <cell r="C10357" t="str">
            <v>Un</v>
          </cell>
          <cell r="D10357">
            <v>21.2</v>
          </cell>
          <cell r="E10357" t="str">
            <v>SEE</v>
          </cell>
        </row>
        <row r="10358">
          <cell r="A10358">
            <v>0</v>
          </cell>
        </row>
        <row r="10359">
          <cell r="A10359" t="str">
            <v>35.14.056</v>
          </cell>
          <cell r="B10359" t="str">
            <v>PORTA TOALHA DE LOUÇA - INSTALAÇÕES HIDROSANITÁRIAS, INCÊNDIO, GÁS /  PEÇAS E METAIS SANITÁRIOS(Escolas Técnicas Padrões FNDE).</v>
          </cell>
          <cell r="C10359" t="str">
            <v>Un</v>
          </cell>
          <cell r="D10359">
            <v>10.74</v>
          </cell>
          <cell r="E10359" t="str">
            <v>SEE</v>
          </cell>
        </row>
        <row r="10360">
          <cell r="A10360">
            <v>0</v>
          </cell>
        </row>
        <row r="10361">
          <cell r="A10361" t="str">
            <v>35.14.057</v>
          </cell>
          <cell r="B10361" t="str">
            <v>DUCHA HIGIÊNCA - INSTALAÇÕES HIDROSANITÁRIAS, INCÊNDIO, GÁS /  PEÇAS E METAIS SANITÁRIOS(Escolas Técnicas Padrões FNDE).</v>
          </cell>
          <cell r="C10361" t="str">
            <v>Un</v>
          </cell>
          <cell r="D10361">
            <v>71.19</v>
          </cell>
          <cell r="E10361" t="str">
            <v>SEE</v>
          </cell>
        </row>
        <row r="10362">
          <cell r="A10362">
            <v>0</v>
          </cell>
        </row>
        <row r="10363">
          <cell r="A10363" t="str">
            <v>35.14.058</v>
          </cell>
          <cell r="B10363" t="str">
            <v>CHUVEIRO ELÉTRICO - INSTALAÇÕES HIDROSANITÁRIAS, INCÊNDIO, GÁS / PEÇAS E METAIS SANITÁRIOS (Escolas Técnicas Padrões FNDE).</v>
          </cell>
          <cell r="C10363" t="str">
            <v>Un</v>
          </cell>
          <cell r="D10363">
            <v>57.83</v>
          </cell>
          <cell r="E10363" t="str">
            <v xml:space="preserve">SEE </v>
          </cell>
        </row>
        <row r="10364">
          <cell r="A10364">
            <v>0</v>
          </cell>
        </row>
        <row r="10365">
          <cell r="A10365" t="str">
            <v>35.14.059</v>
          </cell>
          <cell r="B10365" t="str">
            <v>MEIA SABONETEIRA DE LOUÇA DE 7,50 x 15 cm - INSTALAÇÕES HIDROSANITÁRIAS, INCÊNDIO, GÁS /  PEÇAS E METAIS SANITÁRIOS(Escolas Técnicas Padrões FNDE).</v>
          </cell>
          <cell r="C10365" t="str">
            <v>Un</v>
          </cell>
          <cell r="D10365">
            <v>20.14</v>
          </cell>
          <cell r="E10365" t="str">
            <v>SEE</v>
          </cell>
        </row>
        <row r="10366">
          <cell r="A10366">
            <v>0</v>
          </cell>
        </row>
        <row r="10367">
          <cell r="A10367" t="str">
            <v>35.14.060</v>
          </cell>
          <cell r="B10367" t="str">
            <v>RESERVATÓRIO DE FRIBRA DE 15.000 LITROS - INSTALAÇÕES HIDROSANITÁRIAS, INCÊNDIO, GÁS / INSTALAÇÕES DIVERSAS (Escolas Técnicas Padrões FNDE).</v>
          </cell>
          <cell r="C10367" t="str">
            <v>Un</v>
          </cell>
          <cell r="D10367">
            <v>3984.33</v>
          </cell>
          <cell r="E10367" t="str">
            <v>SEE</v>
          </cell>
        </row>
        <row r="10368">
          <cell r="A10368">
            <v>0</v>
          </cell>
        </row>
        <row r="10369">
          <cell r="A10369" t="str">
            <v>35.14.062</v>
          </cell>
          <cell r="B10369" t="str">
            <v>BOMBA PARA CISTERNA</v>
          </cell>
          <cell r="C10369" t="str">
            <v>Un</v>
          </cell>
          <cell r="D10369">
            <v>433.99</v>
          </cell>
          <cell r="E10369" t="str">
            <v>SEE</v>
          </cell>
        </row>
        <row r="10370">
          <cell r="A10370">
            <v>0</v>
          </cell>
        </row>
        <row r="10371">
          <cell r="A10371" t="str">
            <v>35.14.063</v>
          </cell>
          <cell r="B10371" t="str">
            <v>BOMBA PARA ESGOTAMENTO SANITÁRIO  - INSTALAÇÕES HIDROSANITÁRIAS, INCÊNDIO, GÁS / INSTALAÇÕES DIVERSAS (Escolas Técnicas Padrões FNDE).</v>
          </cell>
          <cell r="C10371" t="str">
            <v>Un</v>
          </cell>
          <cell r="D10371">
            <v>946.95</v>
          </cell>
          <cell r="E10371" t="str">
            <v>SEE</v>
          </cell>
        </row>
        <row r="10372">
          <cell r="A10372">
            <v>0</v>
          </cell>
        </row>
        <row r="10373">
          <cell r="A10373" t="str">
            <v>35.14.064</v>
          </cell>
          <cell r="B10373" t="str">
            <v>CONJUNTO MOTO-BOMBA PARA RESERVATÓRIO DE ÁGUA DE REUSO E PLUVIAL, INCLUSIVE PEÇAS PARA INSTALAÇÃO - 3/4 cv - INSTALAÇÕES HIDROSANITÁRIAS, INCÊNDIO, GÁS /  INSTALAÇÕES DIVERSAS (Escolas Técnicas Padrões FNDE).</v>
          </cell>
          <cell r="C10373" t="str">
            <v>Un</v>
          </cell>
          <cell r="D10373">
            <v>433.99</v>
          </cell>
          <cell r="E10373" t="str">
            <v>SEE</v>
          </cell>
        </row>
        <row r="10374">
          <cell r="A10374">
            <v>0</v>
          </cell>
        </row>
        <row r="10375">
          <cell r="A10375" t="str">
            <v>35.14.065</v>
          </cell>
          <cell r="B10375" t="str">
            <v>AUTOMÁTICO DE BÓIA INFERIOR - INSTALAÇÕES HIDROSANITÁRIAS, INCÊNDIO, GÁS /  INSTALAÇÕES DIVERSAS (Escolas Técnicas Padrões FNDE).</v>
          </cell>
          <cell r="C10375" t="str">
            <v>Un</v>
          </cell>
          <cell r="D10375">
            <v>34.93</v>
          </cell>
          <cell r="E10375" t="str">
            <v>SEE</v>
          </cell>
        </row>
        <row r="10376">
          <cell r="A10376">
            <v>0</v>
          </cell>
        </row>
        <row r="10377">
          <cell r="A10377" t="str">
            <v>35.14.066</v>
          </cell>
          <cell r="B10377" t="str">
            <v>AUTOMÁTICO DE BÓIA SUPERIOR - INSTALAÇÕES HIDROSANITÁRIAS, INCÊNDIO, GÁS /  INSTALAÇÕES DIVERSAS (Escolas Técnicas Padrões FNDE).</v>
          </cell>
          <cell r="C10377" t="str">
            <v>Un</v>
          </cell>
          <cell r="D10377">
            <v>34.93</v>
          </cell>
          <cell r="E10377" t="str">
            <v>SEE</v>
          </cell>
        </row>
        <row r="10378">
          <cell r="A10378">
            <v>0</v>
          </cell>
        </row>
        <row r="10379">
          <cell r="A10379" t="str">
            <v>35.14.067</v>
          </cell>
          <cell r="B10379" t="str">
            <v>VÁLVULA DE RETENÇÃO DE PÉ DE CRIVO DE DIVERSAS BITOLAS - INSTALAÇÕES HIDROSANITÁRIAS, INCÊNDIO, GÁS / INSTALAÇÕES DIVERSAS (Escolas Técnicas Padrões FNDE).</v>
          </cell>
          <cell r="C10379" t="str">
            <v>Un</v>
          </cell>
          <cell r="D10379">
            <v>130.24</v>
          </cell>
          <cell r="E10379" t="str">
            <v>SEE</v>
          </cell>
        </row>
        <row r="10380">
          <cell r="A10380">
            <v>0</v>
          </cell>
        </row>
        <row r="10381">
          <cell r="A10381" t="str">
            <v>35.14.070</v>
          </cell>
          <cell r="B10381" t="str">
            <v>VÁLVULA DE RETENÇÃO HORIZONTAL OU VERTICAL DE DIVERSAS BITOLAS - INSTALAÇÕES HIDROSANITÁRIAS, INCÊNDIO, GÁS / INSTALAÇÕES DIVERSAS (Escolas Técnicas Padrões FNDE).</v>
          </cell>
          <cell r="C10381" t="str">
            <v>Un</v>
          </cell>
          <cell r="D10381">
            <v>66.25</v>
          </cell>
          <cell r="E10381" t="str">
            <v>SEE</v>
          </cell>
        </row>
        <row r="10382">
          <cell r="A10382">
            <v>0</v>
          </cell>
        </row>
        <row r="10383">
          <cell r="A10383" t="str">
            <v>35.15.005</v>
          </cell>
          <cell r="B10383" t="str">
            <v>GRAMA EM PLACAS - COMPLEMENTAÇÃO DA OBRA (Escolas Técnicas Padrões FNDE).</v>
          </cell>
          <cell r="C10383" t="str">
            <v>m2</v>
          </cell>
          <cell r="D10383">
            <v>9.4600000000000009</v>
          </cell>
          <cell r="E10383" t="str">
            <v>SEE</v>
          </cell>
        </row>
        <row r="10384">
          <cell r="A10384">
            <v>0</v>
          </cell>
        </row>
        <row r="10385">
          <cell r="A10385" t="str">
            <v>35.15.006</v>
          </cell>
          <cell r="B10385" t="str">
            <v>BANCADA DE GRANITO CINZA ANDORINHA SEM CUBAS - COMPLEMENTAÇÃO DA OBRA (Escolas Técnicas Padrões FNDE).</v>
          </cell>
          <cell r="C10385" t="str">
            <v>m</v>
          </cell>
          <cell r="D10385">
            <v>237.46</v>
          </cell>
          <cell r="E10385" t="str">
            <v>SEE</v>
          </cell>
        </row>
        <row r="10386">
          <cell r="A10386">
            <v>0</v>
          </cell>
        </row>
        <row r="10387">
          <cell r="A10387" t="str">
            <v>35.15.007</v>
          </cell>
          <cell r="B10387" t="str">
            <v>LIMPEZA DA OBRA - COMPLEMENTAÇÃO DA OBRA (Escolas Técnicas Padrões FNDE).</v>
          </cell>
          <cell r="C10387" t="str">
            <v>m2</v>
          </cell>
          <cell r="D10387">
            <v>1.43</v>
          </cell>
          <cell r="E10387" t="str">
            <v>SEE</v>
          </cell>
        </row>
        <row r="10388">
          <cell r="A10388">
            <v>0</v>
          </cell>
        </row>
        <row r="10389">
          <cell r="A10389" t="str">
            <v>35.16.001</v>
          </cell>
          <cell r="B10389" t="str">
            <v>ESCAVAÇÃO MANUAL DE SOLO DE 1ª CATEGORIA - MURO DE FECHAMENTO (Escolas Técnicas Padrões FNDE).</v>
          </cell>
          <cell r="C10389" t="str">
            <v>m3</v>
          </cell>
          <cell r="D10389">
            <v>12.14</v>
          </cell>
          <cell r="E10389" t="str">
            <v>SEE</v>
          </cell>
        </row>
        <row r="10390">
          <cell r="A10390">
            <v>0</v>
          </cell>
        </row>
        <row r="10391">
          <cell r="A10391" t="str">
            <v>35.16.002</v>
          </cell>
          <cell r="B10391" t="str">
            <v>ALVENARIA DE PEDA MARROADA - 1:4 DE FUNDAÇÃO - COMPLEMENTAÇÃO DA OBRA (Escolas Técnicas Padrões FNDE).</v>
          </cell>
          <cell r="C10391" t="str">
            <v>m3</v>
          </cell>
          <cell r="D10391">
            <v>203.82</v>
          </cell>
          <cell r="E10391" t="str">
            <v>SEE</v>
          </cell>
        </row>
        <row r="10392">
          <cell r="A10392">
            <v>0</v>
          </cell>
        </row>
        <row r="10393">
          <cell r="A10393" t="str">
            <v>35.16.003</v>
          </cell>
          <cell r="B10393" t="str">
            <v>CONCRETO ARMADO PARA CINTAS COM FCK = 25 MPa - MURO DE FECHAMENTO (Escolas Técnicas Padrões FNDE).</v>
          </cell>
          <cell r="C10393" t="str">
            <v>m3</v>
          </cell>
          <cell r="D10393">
            <v>1568.68</v>
          </cell>
          <cell r="E10393" t="str">
            <v>SEE</v>
          </cell>
        </row>
        <row r="10394">
          <cell r="A10394">
            <v>0</v>
          </cell>
        </row>
        <row r="10395">
          <cell r="A10395" t="str">
            <v>35.16.004</v>
          </cell>
          <cell r="B10395" t="str">
            <v>ALVENARIA DE EMBASAMENTO DE 1 VEZ - MURO DE FECHAMENTO (Escolas Técnicas Padrões FNDE).</v>
          </cell>
          <cell r="C10395" t="str">
            <v>m2</v>
          </cell>
          <cell r="D10395">
            <v>48.81</v>
          </cell>
          <cell r="E10395" t="str">
            <v>SEE</v>
          </cell>
        </row>
        <row r="10396">
          <cell r="A10396">
            <v>0</v>
          </cell>
        </row>
        <row r="10397">
          <cell r="A10397" t="str">
            <v>35.16.005</v>
          </cell>
          <cell r="B10397" t="str">
            <v>GRADIL METÁLICO COM CHAPA DOBRADA COM TELA ONDULADA E MALHA DE 2" COM PINTURA ELETROSTÁTICA, INCLUSIVE PORTÕES DE ENTRADA - MURO DE FECHAMENTO (Escolas Técnicas Padrões FNDE).</v>
          </cell>
          <cell r="C10397" t="str">
            <v>m2</v>
          </cell>
          <cell r="D10397">
            <v>197.61</v>
          </cell>
          <cell r="E10397" t="str">
            <v>SEE</v>
          </cell>
        </row>
        <row r="10398">
          <cell r="A10398">
            <v>0</v>
          </cell>
        </row>
        <row r="10399">
          <cell r="A10399" t="str">
            <v>35.16.006</v>
          </cell>
          <cell r="B10399" t="str">
            <v>CHAPISCO DE PAREDE INTERNA - 1:3 - MURO DE FECHAMENTO (Escolas Técnicas Padrões FNDE).</v>
          </cell>
          <cell r="C10399" t="str">
            <v>m2</v>
          </cell>
          <cell r="D10399">
            <v>4.12</v>
          </cell>
          <cell r="E10399" t="str">
            <v>SEE</v>
          </cell>
        </row>
        <row r="10400">
          <cell r="A10400">
            <v>0</v>
          </cell>
        </row>
        <row r="10401">
          <cell r="A10401" t="str">
            <v>35.16.007</v>
          </cell>
          <cell r="B10401" t="str">
            <v>REBOCO DE PAREDE INTERNA - MURO DE FECHAMENTO (Escolas Técnicas Padrões FNDE).</v>
          </cell>
          <cell r="C10401" t="str">
            <v>m2</v>
          </cell>
          <cell r="D10401">
            <v>10.83</v>
          </cell>
          <cell r="E10401" t="str">
            <v>SEE</v>
          </cell>
        </row>
        <row r="10402">
          <cell r="A10402">
            <v>0</v>
          </cell>
        </row>
        <row r="10403">
          <cell r="A10403" t="str">
            <v>35.16.008</v>
          </cell>
          <cell r="B10403" t="str">
            <v>PINTURA TEXTURIZADA DE COR BRANCO GELO COM ROLO (RÚSTICA) EM PAREDE EXTERNA - MURO DE FECHAMENTO (Escolas Técnicas Padrões FNDE).</v>
          </cell>
          <cell r="C10403" t="str">
            <v>m2</v>
          </cell>
          <cell r="D10403">
            <v>13.08</v>
          </cell>
          <cell r="E10403" t="str">
            <v>SEE</v>
          </cell>
        </row>
        <row r="10404">
          <cell r="A10404">
            <v>0</v>
          </cell>
        </row>
        <row r="10405">
          <cell r="A10405">
            <v>0</v>
          </cell>
          <cell r="E10405" t="str">
            <v>36.00.000        ESCOLA NOVA DISTRITO RIACHO DO MEIO</v>
          </cell>
        </row>
        <row r="10406">
          <cell r="A10406">
            <v>0</v>
          </cell>
        </row>
        <row r="10407">
          <cell r="A10407" t="str">
            <v>36.01.001</v>
          </cell>
          <cell r="B10407" t="str">
            <v>BARRACÃO PARA ESCRITÓRIO DE OBRA PORTE PEQUENO S=25,41 m² - SERVIÇOS PRELIMINARES / SERVIÇOS PROVISÓRIOS.</v>
          </cell>
          <cell r="C10407" t="str">
            <v>Un</v>
          </cell>
          <cell r="D10407">
            <v>6798.55</v>
          </cell>
          <cell r="E10407" t="str">
            <v>SEE</v>
          </cell>
        </row>
        <row r="10408">
          <cell r="A10408">
            <v>0</v>
          </cell>
        </row>
        <row r="10409">
          <cell r="A10409" t="str">
            <v>36.01.002</v>
          </cell>
          <cell r="B10409" t="str">
            <v>TAPUME EM CHAPA COMPENSADA ESPESSURA = 10 mm, NA ÁREA DE 60 x 50 m - SERVIÇOS PRELIMINARES / SERVIÇOS PROVISÓRIOS.</v>
          </cell>
          <cell r="C10409" t="str">
            <v>m2</v>
          </cell>
          <cell r="D10409">
            <v>39.97</v>
          </cell>
          <cell r="E10409" t="str">
            <v>SEE</v>
          </cell>
        </row>
        <row r="10410">
          <cell r="A10410">
            <v>0</v>
          </cell>
        </row>
        <row r="10411">
          <cell r="A10411" t="str">
            <v>36.01.003</v>
          </cell>
          <cell r="B10411" t="str">
            <v>PLACA DE OBRA EM CHAPA ZINCADA,  INSTALADA - SERVIÇOS PRELIMINARES / SERVIÇOS PROVISÓRIOS.</v>
          </cell>
          <cell r="C10411" t="str">
            <v>m2</v>
          </cell>
          <cell r="D10411">
            <v>178.39</v>
          </cell>
          <cell r="E10411" t="str">
            <v>SEE</v>
          </cell>
        </row>
        <row r="10412">
          <cell r="A10412">
            <v>0</v>
          </cell>
        </row>
        <row r="10413">
          <cell r="A10413" t="str">
            <v>36.01.004</v>
          </cell>
          <cell r="B10413" t="str">
            <v>LOCAÇÃO DE CONSTRUÇÃO DE EDIFICAÇÃO COM GABARITO DE MADEIRA - SERVIÇOS PRELIMINARES / SERVIÇOS PROVISÓRIOS.</v>
          </cell>
          <cell r="C10413" t="str">
            <v>m2</v>
          </cell>
          <cell r="D10413">
            <v>3.38</v>
          </cell>
          <cell r="E10413" t="str">
            <v>SEE</v>
          </cell>
        </row>
        <row r="10414">
          <cell r="A10414">
            <v>0</v>
          </cell>
        </row>
        <row r="10415">
          <cell r="A10415" t="str">
            <v>36.02.001</v>
          </cell>
          <cell r="B10415" t="str">
            <v>ESCAVAÇÃO MANUAL, BALDRAMES E SAPATAS, EM MATERIAL DE 1ª CATEGORIA, PRONFUNDIDADE ATÉ 1,50 m - MOVIMENTO DE TERRAS / MANUAL.</v>
          </cell>
          <cell r="C10415" t="str">
            <v>m3</v>
          </cell>
          <cell r="D10415">
            <v>12.14</v>
          </cell>
          <cell r="E10415" t="str">
            <v>SEE</v>
          </cell>
        </row>
        <row r="10416">
          <cell r="A10416">
            <v>0</v>
          </cell>
        </row>
        <row r="10417">
          <cell r="A10417" t="str">
            <v>36.02.002</v>
          </cell>
          <cell r="B10417" t="str">
            <v>APILOAMENTO MANUAL DE FUNDO DE VALA - MOVIMENTO DE TERRAS / MANUAL.</v>
          </cell>
          <cell r="C10417" t="str">
            <v>m2</v>
          </cell>
          <cell r="D10417">
            <v>13.79</v>
          </cell>
          <cell r="E10417" t="str">
            <v>SEE</v>
          </cell>
        </row>
        <row r="10418">
          <cell r="A10418">
            <v>0</v>
          </cell>
        </row>
        <row r="10419">
          <cell r="A10419" t="str">
            <v>36.02.003</v>
          </cell>
          <cell r="B10419" t="str">
            <v>REATERRO MANUAL DE VALAS, COM COMPACTAÇÃO UTILIZANDO SÊPO, SEM CONTROLE DO GRAU DE COMPACTAÇÃO - MOVIMENTO DE TERRAS / MANUAL.</v>
          </cell>
          <cell r="C10419" t="str">
            <v>m3</v>
          </cell>
          <cell r="D10419">
            <v>16.55</v>
          </cell>
          <cell r="E10419" t="str">
            <v>SEE</v>
          </cell>
        </row>
        <row r="10420">
          <cell r="A10420">
            <v>0</v>
          </cell>
        </row>
        <row r="10421">
          <cell r="A10421" t="str">
            <v>36.02.004</v>
          </cell>
          <cell r="B10421" t="str">
            <v>ATERRO INTERNO COM APILOAMENTO COM TRASPORTE EM CARRINHO DE MÃO - MOVIMENTO DE TERRAS / MANUAL.</v>
          </cell>
          <cell r="C10421" t="str">
            <v>m3</v>
          </cell>
          <cell r="D10421">
            <v>36.21</v>
          </cell>
          <cell r="E10421" t="str">
            <v>SEE</v>
          </cell>
        </row>
        <row r="10422">
          <cell r="A10422">
            <v>0</v>
          </cell>
        </row>
        <row r="10423">
          <cell r="A10423" t="str">
            <v>36.03.001</v>
          </cell>
          <cell r="B10423" t="str">
            <v>CONCRETO SIMPLES, CONTROLE B, FABRICADO NA OBRA, FCK 20 MPa - INFRA-ESTRUTURA / SAPATAS E CINTAS.</v>
          </cell>
          <cell r="C10423" t="str">
            <v>m3</v>
          </cell>
          <cell r="D10423">
            <v>321.04000000000002</v>
          </cell>
          <cell r="E10423" t="str">
            <v>SEE</v>
          </cell>
        </row>
        <row r="10424">
          <cell r="A10424">
            <v>0</v>
          </cell>
        </row>
        <row r="10425">
          <cell r="A10425" t="str">
            <v>36.03.002</v>
          </cell>
          <cell r="B10425" t="str">
            <v>FORMA PLANA PARA ESTRUTURAS, EM TÁBUAS DE MADEIRA MISTA, 05 USOS - INFRA-ESTRUTURA / SAPATAS E CINTAS.</v>
          </cell>
          <cell r="C10425" t="str">
            <v>m2</v>
          </cell>
          <cell r="D10425">
            <v>32.93</v>
          </cell>
          <cell r="E10425" t="str">
            <v>SEE</v>
          </cell>
        </row>
        <row r="10426">
          <cell r="A10426">
            <v>0</v>
          </cell>
        </row>
        <row r="10427">
          <cell r="A10427" t="str">
            <v>36.03.003</v>
          </cell>
          <cell r="B10427" t="str">
            <v>AÇO CA-50 DIÂM. 6,3 A 12,5 mm, PARA ESTRUTURAS E FUNDAÇÕES - INFRA-ESTRUTURA / SAPATAS E CINTAS.</v>
          </cell>
          <cell r="C10427" t="str">
            <v>Kg</v>
          </cell>
          <cell r="D10427">
            <v>5.85</v>
          </cell>
          <cell r="E10427" t="str">
            <v>SEE</v>
          </cell>
        </row>
        <row r="10428">
          <cell r="A10428">
            <v>0</v>
          </cell>
        </row>
        <row r="10429">
          <cell r="A10429" t="str">
            <v>36.04.001</v>
          </cell>
          <cell r="B10429" t="str">
            <v>CONCRETO SIMPLES, CONTROLE B, FABRICADO NA OBRA, FCK 20MPa - SUPRA-ESTRUTURA /  CONCRETO.</v>
          </cell>
          <cell r="C10429" t="str">
            <v>m3</v>
          </cell>
          <cell r="D10429">
            <v>354.23</v>
          </cell>
          <cell r="E10429" t="str">
            <v>SEE</v>
          </cell>
        </row>
        <row r="10430">
          <cell r="A10430">
            <v>0</v>
          </cell>
        </row>
        <row r="10431">
          <cell r="A10431" t="str">
            <v>36.04.002</v>
          </cell>
          <cell r="B10431" t="str">
            <v>FORMA PLANA PARA ESTRUTURAS, EM TÁBUAS DE MADEIRA MISTA, 03 USOS - SUPRA-ESTRUTURA /  CONCRETO.</v>
          </cell>
          <cell r="C10431" t="str">
            <v>m2</v>
          </cell>
          <cell r="D10431">
            <v>35.83</v>
          </cell>
          <cell r="E10431" t="str">
            <v>SEE</v>
          </cell>
        </row>
        <row r="10432">
          <cell r="A10432">
            <v>0</v>
          </cell>
        </row>
        <row r="10433">
          <cell r="A10433" t="str">
            <v>36.04.003</v>
          </cell>
          <cell r="B10433" t="str">
            <v>FORMA CIRCULAR PARA ESTRUTURAS, EM TUBO PVC - SUPRA-ESTRUTURA /  CONCRETO.</v>
          </cell>
          <cell r="C10433" t="str">
            <v>m</v>
          </cell>
          <cell r="D10433">
            <v>30.91</v>
          </cell>
          <cell r="E10433" t="str">
            <v>SEE</v>
          </cell>
        </row>
        <row r="10434">
          <cell r="A10434">
            <v>0</v>
          </cell>
        </row>
        <row r="10435">
          <cell r="A10435" t="str">
            <v>36.04.004</v>
          </cell>
          <cell r="B10435" t="str">
            <v>AÇO CA-50 DIÂM. 6,3 A 12,5 mm, PARA ESTRUTURAS E FUNDAÇÕES - SUPRA-ESTRUTURA /  CONCRETO.</v>
          </cell>
          <cell r="C10435" t="str">
            <v>Kg</v>
          </cell>
          <cell r="D10435">
            <v>5.99</v>
          </cell>
          <cell r="E10435" t="str">
            <v>SEE</v>
          </cell>
        </row>
        <row r="10436">
          <cell r="A10436">
            <v>0</v>
          </cell>
        </row>
        <row r="10437">
          <cell r="A10437" t="str">
            <v>36.04.005</v>
          </cell>
          <cell r="B10437" t="str">
            <v>LAJE PRÉ-MOLDADA PARA FORRO, VÃO ACIMA DE 3,5 m, INCLUSIVE CAPEAMENTO E ESCORAMENTO - SUPRA-ESTRUTURA /  CONCRETO.</v>
          </cell>
          <cell r="C10437" t="str">
            <v>m2</v>
          </cell>
          <cell r="D10437">
            <v>60.78</v>
          </cell>
          <cell r="E10437" t="str">
            <v>SEE</v>
          </cell>
        </row>
        <row r="10438">
          <cell r="A10438">
            <v>0</v>
          </cell>
        </row>
        <row r="10439">
          <cell r="A10439" t="str">
            <v>36.05.001</v>
          </cell>
          <cell r="B10439" t="str">
            <v>TUBO PVC RÍGIDO SOLDÁVEL MARROM P/ ÁGUA, D = 50 mm (1 1/2") - INSTALAÇÕES HIDRO-SANITÁRIAS / TUBO PVC SOLDÁVEL PARA ÁGUA POTÁVEL.</v>
          </cell>
          <cell r="C10439" t="str">
            <v>m</v>
          </cell>
          <cell r="D10439">
            <v>16.690000000000001</v>
          </cell>
          <cell r="E10439" t="str">
            <v>SEE</v>
          </cell>
        </row>
        <row r="10440">
          <cell r="A10440">
            <v>0</v>
          </cell>
        </row>
        <row r="10441">
          <cell r="A10441" t="str">
            <v>36.05.002</v>
          </cell>
          <cell r="B10441" t="str">
            <v>TUBO PVC RÍGIDO SOLDÁVEL MARROM P/ ÁGUA, D = 40 mm (1 1/4") - INSTALAÇÕES HIDRO-SANITÁRIAS / TUBO PVC SOLDÁVEL PARA ÁGUA POTÁVEL.</v>
          </cell>
          <cell r="C10441" t="str">
            <v>m</v>
          </cell>
          <cell r="D10441">
            <v>14.23</v>
          </cell>
          <cell r="E10441" t="str">
            <v>SEE</v>
          </cell>
        </row>
        <row r="10442">
          <cell r="A10442">
            <v>0</v>
          </cell>
        </row>
        <row r="10443">
          <cell r="A10443" t="str">
            <v>36.05.003</v>
          </cell>
          <cell r="B10443" t="str">
            <v>TUBO PVC RÍGIDO SOLDÁVEL MARROM P/ ÁGUA, D = 32 mm (1") - INSTALAÇÕES HIDRO-SANITÁRIAS / TUBO PVC SOLDÁVEL PARA ÁGUA POTÁVEL.</v>
          </cell>
          <cell r="C10443" t="str">
            <v>m</v>
          </cell>
          <cell r="D10443">
            <v>6.36</v>
          </cell>
          <cell r="E10443" t="str">
            <v>SEE</v>
          </cell>
        </row>
        <row r="10444">
          <cell r="A10444">
            <v>0</v>
          </cell>
        </row>
        <row r="10445">
          <cell r="A10445" t="str">
            <v>36.05.004</v>
          </cell>
          <cell r="B10445" t="str">
            <v>TUBO PVC RÍGIDO SOLDÁVEL MARROM P/ ÁGUA, D = 25 mm (3/4") - INSTALAÇÕES HIDRO-SANITÁRIAS / TUBO PVC SOLDÁVEL PARA ÁGUA POTÁVEL.</v>
          </cell>
          <cell r="C10445" t="str">
            <v>m</v>
          </cell>
          <cell r="D10445">
            <v>5.32</v>
          </cell>
          <cell r="E10445" t="str">
            <v>SEE</v>
          </cell>
        </row>
        <row r="10446">
          <cell r="A10446">
            <v>0</v>
          </cell>
        </row>
        <row r="10447">
          <cell r="A10447" t="str">
            <v>36.05.005</v>
          </cell>
          <cell r="B10447" t="str">
            <v>TUBO PVC RÍGIDO SOLDÁVEL MARROM P/ ÁGUA, D = 20 mm (1/2") - INSTALAÇÕES HIDRO-SANITÁRIAS / TUBO PVC SOLDÁVEL PARA ÁGUA POTÁVEL.</v>
          </cell>
          <cell r="C10447" t="str">
            <v>m</v>
          </cell>
          <cell r="D10447">
            <v>4.4400000000000004</v>
          </cell>
          <cell r="E10447" t="str">
            <v>SEE</v>
          </cell>
        </row>
        <row r="10448">
          <cell r="A10448">
            <v>0</v>
          </cell>
        </row>
        <row r="10449">
          <cell r="A10449" t="str">
            <v>36.05.006</v>
          </cell>
          <cell r="B10449" t="str">
            <v xml:space="preserve"> ADAPTADOR DE PVC RÍGIDO SOLDÁVEL CURTO C/ BOLSA E ROSCA P/ REGISTRO DIÂM = 50 mm x 1 1/4" - INSTALAÇÕES HIDRO-SANITÁRIAS / ADAPTADOR CURTO DE PVC PARA REGISTRO.</v>
          </cell>
          <cell r="C10449" t="str">
            <v>Un</v>
          </cell>
          <cell r="D10449">
            <v>7.05</v>
          </cell>
          <cell r="E10449" t="str">
            <v>SEE</v>
          </cell>
        </row>
        <row r="10450">
          <cell r="A10450">
            <v>0</v>
          </cell>
        </row>
        <row r="10451">
          <cell r="A10451" t="str">
            <v>36.05.007</v>
          </cell>
          <cell r="B10451" t="str">
            <v xml:space="preserve"> ADAPTADOR DE PVC RÍGIDO SOLDÁVEL CURTO C/ BOLSA E ROSCA P/ REGISTRO DIÂM = 25 mm x 3/4" - INSTALAÇÕES HIDRO-SANITÁRIAS / ADAPTADOR CURTO DE PVC PARA REGISTRO.</v>
          </cell>
          <cell r="C10451" t="str">
            <v>Un</v>
          </cell>
          <cell r="D10451">
            <v>3.26</v>
          </cell>
          <cell r="E10451" t="str">
            <v>SEE</v>
          </cell>
        </row>
        <row r="10452">
          <cell r="A10452">
            <v>0</v>
          </cell>
        </row>
        <row r="10453">
          <cell r="A10453" t="str">
            <v>36.05.008</v>
          </cell>
          <cell r="B10453" t="str">
            <v>ADAPTADOR DE PVC RÍGIDO SOLDÁVEL CURTO C/ BOLSA E ROSCA P/ REGISTRO DIÂM = 20 mm x 1/2" - INSTALAÇÕES HIDRO-SANITÁRIAS / ADAPTADOR CURTO DE PVC PARA REGISTRO.</v>
          </cell>
          <cell r="C10453" t="str">
            <v>Un</v>
          </cell>
          <cell r="D10453">
            <v>7.11</v>
          </cell>
          <cell r="E10453" t="str">
            <v>SEE</v>
          </cell>
        </row>
        <row r="10454">
          <cell r="A10454">
            <v>0</v>
          </cell>
        </row>
        <row r="10455">
          <cell r="A10455" t="str">
            <v>36.05.009</v>
          </cell>
          <cell r="B10455" t="str">
            <v>REGISTRO DE GAVETA BRUTO, D = 38 mm (1 1/2") - (DECA OU SIMILAR) - INSTALAÇÕES HIDRO-SANITÁRIAS /  REGISTRO DE GAVETA BRUTO.</v>
          </cell>
          <cell r="C10455" t="str">
            <v>Un</v>
          </cell>
          <cell r="D10455">
            <v>73.25</v>
          </cell>
          <cell r="E10455" t="str">
            <v>SEE</v>
          </cell>
        </row>
        <row r="10456">
          <cell r="A10456">
            <v>0</v>
          </cell>
        </row>
        <row r="10457">
          <cell r="A10457" t="str">
            <v>36.05.010</v>
          </cell>
          <cell r="B10457" t="str">
            <v>REGISTRO GAVETA C/ CANOPLA CROMADA, D = 19 mm (3/4") - HYDRA REF. 1510 HD OU SIMILAR) - INTALAÇÕES HIDRO-SANITÁRIAS / REGISTRO DE GAVETA COM ACABAMENTO.</v>
          </cell>
          <cell r="C10457" t="str">
            <v>Un</v>
          </cell>
          <cell r="D10457">
            <v>67.900000000000006</v>
          </cell>
          <cell r="E10457" t="str">
            <v>SEE</v>
          </cell>
        </row>
        <row r="10458">
          <cell r="A10458">
            <v>0</v>
          </cell>
        </row>
        <row r="10459">
          <cell r="A10459" t="str">
            <v>36.05.011</v>
          </cell>
          <cell r="B10459" t="str">
            <v xml:space="preserve"> REGISTRO GAVETA C/ CANOPLA CROMADA, D = 13 mm (1/2") - (HYDRA REF. 1510 HD OU SIMILAR) - INTALAÇÕES HIDRO-SANITÁRIAS / REGISTRO DE GAVETA COM ACABAMENTO.</v>
          </cell>
          <cell r="C10459" t="str">
            <v>Un</v>
          </cell>
          <cell r="D10459">
            <v>50.09</v>
          </cell>
          <cell r="E10459" t="str">
            <v>SEE</v>
          </cell>
        </row>
        <row r="10460">
          <cell r="A10460">
            <v>0</v>
          </cell>
        </row>
        <row r="10461">
          <cell r="A10461" t="str">
            <v>36.05.012</v>
          </cell>
          <cell r="B10461" t="str">
            <v>REGISTRO PRESSÃO C/ CANOPLA CROMADA, D = 19 mm (3/4") - (DECA REF. 1416, LINHA c40 OU SIMILAR) - INTALAÇÕES HIDRO-SANITÁRIAS / REGISTRO DE PRESSÃO COM ACABAMENTO.</v>
          </cell>
          <cell r="C10461" t="str">
            <v>Un</v>
          </cell>
          <cell r="D10461">
            <v>57.74</v>
          </cell>
          <cell r="E10461" t="str">
            <v>SEE</v>
          </cell>
        </row>
        <row r="10462">
          <cell r="A10462">
            <v>0</v>
          </cell>
        </row>
        <row r="10463">
          <cell r="A10463" t="str">
            <v>36.05.013</v>
          </cell>
          <cell r="B10463" t="str">
            <v xml:space="preserve"> REGISTRO DE PRESSÃO C/ CANOPLA CROMADA, D = 13 mm (1/2") - (DECA REF. 1416, LINHA c40 OU SIMILAR) - INSTALAÇÕES HIDRO-SANITÁRIAS / REGISTRO DE PRESSÃO COM ACABAMENTO.</v>
          </cell>
          <cell r="C10463" t="str">
            <v>Un</v>
          </cell>
          <cell r="D10463">
            <v>51.53</v>
          </cell>
          <cell r="E10463" t="str">
            <v>SEE</v>
          </cell>
        </row>
        <row r="10464">
          <cell r="A10464">
            <v>0</v>
          </cell>
        </row>
        <row r="10465">
          <cell r="A10465" t="str">
            <v>36.05.014</v>
          </cell>
          <cell r="B10465" t="str">
            <v>COLOCAÇÃO DE HIDRÔMETRO EM LIGAÇÃO EXISTENTE, C/ REMANEJAMENTO P/ O MURO OU FACHADA, INLCUSIVE CAVALETE E CAIXA DE PROTEÇÃO - INSTALAÇÕES HIDRO-SANITÁRIAS / DIVRESOS.</v>
          </cell>
          <cell r="C10465" t="str">
            <v>Un</v>
          </cell>
          <cell r="D10465">
            <v>229.79</v>
          </cell>
          <cell r="E10465" t="str">
            <v>SEE</v>
          </cell>
        </row>
        <row r="10466">
          <cell r="A10466">
            <v>0</v>
          </cell>
        </row>
        <row r="10467">
          <cell r="A10467" t="str">
            <v>36.05.015</v>
          </cell>
          <cell r="B10467" t="str">
            <v>RESERVATÓRIOS DE ÁGUA, INSTALADOS, INCLUSIVE ESTRUTURA DE SUPORTE, CONFORME PROJETO - INSTALAÇÕES HIDRO-SANITÁRIAS / DIVRESOS.</v>
          </cell>
          <cell r="C10467" t="str">
            <v>Un</v>
          </cell>
          <cell r="D10467">
            <v>8476.41</v>
          </cell>
          <cell r="E10467" t="str">
            <v>SEE</v>
          </cell>
        </row>
        <row r="10468">
          <cell r="A10468">
            <v>0</v>
          </cell>
        </row>
        <row r="10469">
          <cell r="A10469" t="str">
            <v>36.05.016</v>
          </cell>
          <cell r="B10469" t="str">
            <v>TORNEIRA DE JARDIM, INLCUSIVE POSTE DE PROTEÇÃO - INSTALAÇÕES HIDRO-SANITÁRIAS / DIVRESOS.</v>
          </cell>
          <cell r="C10469" t="str">
            <v>Un</v>
          </cell>
          <cell r="D10469">
            <v>52.59</v>
          </cell>
          <cell r="E10469" t="str">
            <v>SEE</v>
          </cell>
        </row>
        <row r="10470">
          <cell r="A10470">
            <v>0</v>
          </cell>
        </row>
        <row r="10471">
          <cell r="A10471" t="str">
            <v>36.05.017</v>
          </cell>
          <cell r="B10471" t="str">
            <v>TUBO PVC RÍGIDO C/ ANÉIS, PONTA E BOLSA P/ ESGOTO SECUNDÁRIO, D = 40 mm - INSTALAÇÕES HIDRO-SANITÁRIAS / TUBO PVC SOLDÁVEL PARA ESGOTO.</v>
          </cell>
          <cell r="C10471" t="str">
            <v>m</v>
          </cell>
          <cell r="D10471">
            <v>6.2</v>
          </cell>
          <cell r="E10471" t="str">
            <v>SEE</v>
          </cell>
        </row>
        <row r="10472">
          <cell r="A10472">
            <v>0</v>
          </cell>
        </row>
        <row r="10473">
          <cell r="A10473" t="str">
            <v>36.05.018</v>
          </cell>
          <cell r="B10473" t="str">
            <v>TUBO PVC RÍGIDO C/ ANÉIS, PONTA E BOLSA P/ ESGOTO SECUNDÁRIO, D = 50 mm - INSTALAÇÕES HIDRO-SANITÁRIAS / TUBO PVC SOLDÁVEL PARA ESGOTO.</v>
          </cell>
          <cell r="C10473" t="str">
            <v>m</v>
          </cell>
          <cell r="D10473">
            <v>7.74</v>
          </cell>
          <cell r="E10473" t="str">
            <v>SEE</v>
          </cell>
        </row>
        <row r="10474">
          <cell r="A10474">
            <v>0</v>
          </cell>
        </row>
        <row r="10475">
          <cell r="A10475" t="str">
            <v>36.05.019</v>
          </cell>
          <cell r="B10475" t="str">
            <v xml:space="preserve"> TUBO PVC RÍGIDO C/ ANÉIS, PONTA E BOLSA P/ ESGOTO PRIMÁRIO, D = 75 mm - INSTALAÇÕES HIDRO-SANITÁRIAS / TUBO PVC SOLDÁVEL PARA ESGOTO.</v>
          </cell>
          <cell r="C10475" t="str">
            <v>m</v>
          </cell>
          <cell r="D10475">
            <v>9.44</v>
          </cell>
          <cell r="E10475" t="str">
            <v>SEE</v>
          </cell>
        </row>
        <row r="10476">
          <cell r="A10476">
            <v>0</v>
          </cell>
        </row>
        <row r="10477">
          <cell r="A10477" t="str">
            <v>36.05.020</v>
          </cell>
          <cell r="B10477" t="str">
            <v>TUBO PVC RÍGIDO C/ ANÉIS, PONTA E BOLSA P/ ESGOTO PRIMÁRIO, D = 100 mm - INSTALAÇÕES HIDRO-SANITÁRIAS / TUBO PVC SOLDÁVEL PARA ESGOTO.</v>
          </cell>
          <cell r="C10477" t="str">
            <v>m</v>
          </cell>
          <cell r="D10477">
            <v>15.09</v>
          </cell>
          <cell r="E10477" t="str">
            <v>SEE</v>
          </cell>
        </row>
        <row r="10478">
          <cell r="A10478">
            <v>0</v>
          </cell>
        </row>
        <row r="10479">
          <cell r="A10479" t="str">
            <v>36.05.021</v>
          </cell>
          <cell r="B10479" t="str">
            <v>CAIXA SINFONADA QUADRADA, COM TRÊS ENTRADAS E UMA SAÍDA, D = 100 x 100 x 50 mm, REF. Nº 68, ACABAMENTO ALUMÍNIO ( MARCA AKROS OU SIMILAR) - INSTALAÇÕES HIDRO-SANITÁRIAS / DIVERSOS.</v>
          </cell>
          <cell r="C10479" t="str">
            <v>Un</v>
          </cell>
          <cell r="D10479">
            <v>21.09</v>
          </cell>
          <cell r="E10479" t="str">
            <v>SEE</v>
          </cell>
        </row>
        <row r="10480">
          <cell r="A10480">
            <v>0</v>
          </cell>
        </row>
        <row r="10481">
          <cell r="A10481" t="str">
            <v>36.05.022</v>
          </cell>
          <cell r="B10481" t="str">
            <v>RALO SINFONADO EM PVC D = 100 mm ALTURA REGULÁVEL, SAÍDA 40 mm, COM GRELHA REDONDA ACABAMENTO CROMADO - INSTALAÇÕES HIDRO-SANITÁRIAS / DIVERSOS.</v>
          </cell>
          <cell r="C10481" t="str">
            <v>Un</v>
          </cell>
          <cell r="D10481">
            <v>18.21</v>
          </cell>
          <cell r="E10481" t="str">
            <v>SEE</v>
          </cell>
        </row>
        <row r="10482">
          <cell r="A10482">
            <v>0</v>
          </cell>
        </row>
        <row r="10483">
          <cell r="A10483" t="str">
            <v>36.05.023</v>
          </cell>
          <cell r="B10483" t="str">
            <v>CAIXA DE GORDURA EM ALVENARIA (90 x 90 x 120 cm) - INSTALAÇÕES HIDRO-SANITÁRIAS / DIVERSOS.</v>
          </cell>
          <cell r="C10483" t="str">
            <v>Un</v>
          </cell>
          <cell r="D10483">
            <v>168.1</v>
          </cell>
          <cell r="E10483" t="str">
            <v>SEE</v>
          </cell>
        </row>
        <row r="10484">
          <cell r="A10484">
            <v>0</v>
          </cell>
        </row>
        <row r="10485">
          <cell r="A10485" t="str">
            <v>36.05.024</v>
          </cell>
          <cell r="B10485" t="str">
            <v>CHUVEIRO ELÉTRICO DE PLÁSTICO, MARCA LORENZETTI OU SIMILAR, C/ REGISTRO DE PRESSÃO, MARCA DECA LINHA c40 REF. 1416 OU SIMILAR - INSTALAÇÕES HIDRO-SANITÁRIAS / DIVERSOS.</v>
          </cell>
          <cell r="C10485" t="str">
            <v>Un</v>
          </cell>
          <cell r="D10485">
            <v>108.81</v>
          </cell>
          <cell r="E10485" t="str">
            <v>SEE</v>
          </cell>
        </row>
        <row r="10486">
          <cell r="A10486">
            <v>0</v>
          </cell>
        </row>
        <row r="10487">
          <cell r="A10487" t="str">
            <v>36.05.025</v>
          </cell>
          <cell r="B10487" t="str">
            <v>CAIXA DE INSPEÇÃO EM ALVENARIA (90 x 90 x 120 cm) - INSTALAÇÕES HIDRO-SANITÁRIAS / DIVERSOS.</v>
          </cell>
          <cell r="C10487" t="str">
            <v>Un</v>
          </cell>
          <cell r="D10487">
            <v>252</v>
          </cell>
          <cell r="E10487" t="str">
            <v>SEE</v>
          </cell>
        </row>
        <row r="10488">
          <cell r="A10488">
            <v>0</v>
          </cell>
        </row>
        <row r="10489">
          <cell r="A10489" t="str">
            <v>36.05.026</v>
          </cell>
          <cell r="B10489" t="str">
            <v>FOSSA SÉPTICA, EM CONCRETO ARMADO, ( 1,50 x 4,75 x 1,50) - INSTALAÇÕES HIDRO-SANITÁRIAS / FOSSA SÉPTICA E SUMIDOURO.</v>
          </cell>
          <cell r="C10489" t="str">
            <v>Un</v>
          </cell>
          <cell r="D10489">
            <v>6842.27</v>
          </cell>
          <cell r="E10489" t="str">
            <v>SEE</v>
          </cell>
        </row>
        <row r="10490">
          <cell r="A10490">
            <v>0</v>
          </cell>
        </row>
        <row r="10491">
          <cell r="A10491" t="str">
            <v>36.05.027</v>
          </cell>
          <cell r="B10491" t="str">
            <v>SUMIDOURO EM ALVENARIA, (D = 3,00 x H = 6,00) - INSTALAÇÕES HIDRO-SANITÁRIAS / FOSSA SÉPTICA E SUMIDOURO.</v>
          </cell>
          <cell r="C10491" t="str">
            <v>Un</v>
          </cell>
          <cell r="D10491">
            <v>13799.39</v>
          </cell>
          <cell r="E10491" t="str">
            <v>SEE</v>
          </cell>
        </row>
        <row r="10492">
          <cell r="A10492">
            <v>0</v>
          </cell>
        </row>
        <row r="10493">
          <cell r="A10493" t="str">
            <v>36.05.028</v>
          </cell>
          <cell r="B10493" t="str">
            <v>BACIA SANITÁRIA CONVENCIONAL, MARCA DECA LINHA RAVENA P9, INLCUSIVE VÁLVULA DE DESCARGA CROMADA MARCA HYDRA, ASSENTO, CONJUNTO DE FIXAÇÃO MARCA DECA SP13, ANEL DE VEDAÇÃO, TUBO DE LIGAÇÃO COM ACABAMENTO CROMADO E ENGASTE PLÁSTICO (OU SIMILARES) - INSTALAÇ</v>
          </cell>
          <cell r="C10493" t="str">
            <v>Un</v>
          </cell>
          <cell r="D10493">
            <v>122.43</v>
          </cell>
          <cell r="E10493" t="str">
            <v>SEE</v>
          </cell>
        </row>
        <row r="10494">
          <cell r="A10494">
            <v>0</v>
          </cell>
        </row>
        <row r="10495">
          <cell r="A10495" t="str">
            <v>36.05.029</v>
          </cell>
          <cell r="B10495" t="str">
            <v>BACIA SANITÁRIA COM CAIXA DE DESCARGA ACOPLADA, MARCA DECA LINHA RAVENA CP929, INLCUSIVE ASSENTO, CONJUNTO DE FIXAÇÃO, MARCA DECA SP13, ANEL DE VEDAÇÃO, TUBO DE LIGAÇÃO COM ACABAMENTO CROMADO E ENGASTE PLÁSTICO ( OU SIMILARES) - INSTALAÇÕES HIDRO-SANITÁRI</v>
          </cell>
          <cell r="C10495" t="str">
            <v>Un</v>
          </cell>
          <cell r="D10495">
            <v>220.74</v>
          </cell>
          <cell r="E10495" t="str">
            <v>SEE</v>
          </cell>
        </row>
        <row r="10496">
          <cell r="A10496">
            <v>0</v>
          </cell>
        </row>
        <row r="10497">
          <cell r="A10497" t="str">
            <v>36.05.030</v>
          </cell>
          <cell r="B10497" t="str">
            <v>MICTÓRIO DE LOUÇA COM SIFÃO INTEGRADO, MARCA DECA REF. m712, ENGASTE CROMADO, MARCA DECA REF. c4606180, REGISTRO DE PRESSÃO, MARCA DECA LINHA c40 REF. 1416, ( OU SIMILARES) - INSTALAÇÕES HIDRO-SANITÁRIAS / LOUÇAS.</v>
          </cell>
          <cell r="C10497" t="str">
            <v>Un</v>
          </cell>
          <cell r="D10497">
            <v>158.31</v>
          </cell>
          <cell r="E10497" t="str">
            <v>SEE</v>
          </cell>
        </row>
        <row r="10498">
          <cell r="A10498">
            <v>0</v>
          </cell>
        </row>
        <row r="10499">
          <cell r="A10499" t="str">
            <v>36.05.031</v>
          </cell>
          <cell r="B10499" t="str">
            <v>LAVATÓRIO COM COLUNA, MARCA DECA LINHA RAVENA REF. l191 E c9, COM SIFÃO PLÁSTICO, ENGASTE CROMADO, TORNEIRA DE METAL, MARCA DECA REF. 1190 c41, VÁLVULA CROMADA, MARCA DECA REF. 1600, CONJUNTO DE FIXAÇÃO, MARCA DECA REF. sp7, (OU SIMILARES) - INSTALAÇÕES H</v>
          </cell>
          <cell r="C10499" t="str">
            <v>Un</v>
          </cell>
          <cell r="D10499">
            <v>277.86</v>
          </cell>
          <cell r="E10499" t="str">
            <v>SEE</v>
          </cell>
        </row>
        <row r="10500">
          <cell r="A10500">
            <v>0</v>
          </cell>
        </row>
        <row r="10501">
          <cell r="A10501" t="str">
            <v>36.05.032</v>
          </cell>
          <cell r="B10501" t="str">
            <v xml:space="preserve">LAVATÓRIO SEM COLUNA, MARCA DECA LINHA RAVENA REF. l915, C/ SIFÃO CROMADO, MARCA DECA REF. 1190, VÁLVULA CROMADA, MARCA DECA REF. 1602 C, TORNEIRA DE METAL, MARCA DECA REF. 1190 c 41, CONJUNTO DE FIXAÇÃO, MARCA DECA REF. sp7, (OU SIMILARES) - INSTALAÇÕES </v>
          </cell>
          <cell r="C10501" t="str">
            <v>Un</v>
          </cell>
          <cell r="D10501">
            <v>83.67</v>
          </cell>
          <cell r="E10501" t="str">
            <v>SEE</v>
          </cell>
        </row>
        <row r="10502">
          <cell r="A10502">
            <v>0</v>
          </cell>
        </row>
        <row r="10503">
          <cell r="A10503" t="str">
            <v>36.05.033</v>
          </cell>
          <cell r="B10503" t="str">
            <v xml:space="preserve"> CUBA DE EMBUTIR OVAL, MARCA DECA LINHA REF. l37, P/ INSTALAÇÃO EM BANCADAS, C/ SIFÃO CROMADO, MARCA DECA REF. c1680, TONEIRA DE METAL, MARCA DECA REF. 1190 c 41, ENGASTE CROMADO, MARCA DECA, (OU SIMILARES) - INSTALAÇÕES HIDRO-SANITÁRIAS / LOUÇAS.</v>
          </cell>
          <cell r="C10503" t="str">
            <v>Un</v>
          </cell>
          <cell r="D10503">
            <v>291.2</v>
          </cell>
          <cell r="E10503" t="str">
            <v>SEE</v>
          </cell>
        </row>
        <row r="10504">
          <cell r="A10504">
            <v>0</v>
          </cell>
        </row>
        <row r="10505">
          <cell r="A10505" t="str">
            <v>36.05.034</v>
          </cell>
          <cell r="B10505" t="str">
            <v>TANQUE DE LOUÇA COM COLUNA, MARCA DECA REF. q25 E REF. ct25, COM TORNEIRA METÁLICA, MARCA DECA LINHA c23 REF. 1153, C/ VÁLVULA DE PLÁSTICO E CONJUNTO DE FIXAÇÃO, MARCA DECA REF. ft11, (OU SIMILARES) - INSTALAÇÕES HIDRO-SANITÁRIAS / LOUÇAS.</v>
          </cell>
          <cell r="C10505" t="str">
            <v>Un</v>
          </cell>
          <cell r="D10505">
            <v>302.04000000000002</v>
          </cell>
          <cell r="E10505" t="str">
            <v>SEE</v>
          </cell>
        </row>
        <row r="10506">
          <cell r="A10506">
            <v>0</v>
          </cell>
        </row>
        <row r="10507">
          <cell r="A10507" t="str">
            <v>36.05.035</v>
          </cell>
          <cell r="B10507" t="str">
            <v>PAPELEIRA DE LOUÇA, MARCA DECA A480 OU SIMILAR, 15 x 15 cm - INSTALAÇÕES HIDRO-SANITÁRIAS / LOUÇAS.</v>
          </cell>
          <cell r="C10507" t="str">
            <v>Un</v>
          </cell>
          <cell r="D10507">
            <v>25.32</v>
          </cell>
          <cell r="E10507" t="str">
            <v>SEE</v>
          </cell>
        </row>
        <row r="10508">
          <cell r="A10508">
            <v>0</v>
          </cell>
        </row>
        <row r="10509">
          <cell r="A10509" t="str">
            <v>36.05.036</v>
          </cell>
          <cell r="B10509" t="str">
            <v xml:space="preserve"> MEIA SABONETEIRA DE LOUÇA, MARCA DECA REF. a380 OU SIMILAR - INSTALAÇÕES HIDRO-SANITÁRIAS / LOUÇAS.</v>
          </cell>
          <cell r="C10509" t="str">
            <v>Un</v>
          </cell>
          <cell r="D10509">
            <v>20.14</v>
          </cell>
          <cell r="E10509" t="str">
            <v>SEE</v>
          </cell>
        </row>
        <row r="10510">
          <cell r="A10510">
            <v>0</v>
          </cell>
        </row>
        <row r="10511">
          <cell r="A10511" t="str">
            <v>36.05.037</v>
          </cell>
          <cell r="B10511" t="str">
            <v>CABIDE DE LOUÇA, MARCA DECA A 680 OU SIMILAR, BRANCO - INSTALAÇÕES HIDRO-SANITÁRIAS / LOUÇAS.</v>
          </cell>
          <cell r="C10511" t="str">
            <v>Un</v>
          </cell>
          <cell r="D10511">
            <v>10.74</v>
          </cell>
          <cell r="E10511" t="str">
            <v>SEE</v>
          </cell>
        </row>
        <row r="10512">
          <cell r="A10512">
            <v>0</v>
          </cell>
        </row>
        <row r="10513">
          <cell r="A10513" t="str">
            <v>36.05.038</v>
          </cell>
          <cell r="B10513" t="str">
            <v>TORNEIRA CROMADA PARA PIA DE COZINHA, MARCA ESTEVES LINHA MÔNACO VTM 040 (1167) OU SIMILAR, DE MESA, COM ARTICULADOR, DIÂM. 1/2" - INSTALAÇÕES HIDRO-SANITÁRIAS / METAIS.</v>
          </cell>
          <cell r="C10513" t="str">
            <v>Un</v>
          </cell>
          <cell r="D10513">
            <v>55.96</v>
          </cell>
          <cell r="E10513" t="str">
            <v>SEE</v>
          </cell>
        </row>
        <row r="10514">
          <cell r="A10514">
            <v>0</v>
          </cell>
        </row>
        <row r="10515">
          <cell r="A10515" t="str">
            <v>36.05.039</v>
          </cell>
          <cell r="B10515" t="str">
            <v>TORNEIRA CROMADA PARA JARDIM, MARCA DECA 1153 OU SIMILAR - INSTALAÇÕES HIDRO-SANITÁRIAS / METAIS.</v>
          </cell>
          <cell r="C10515" t="str">
            <v>Un</v>
          </cell>
          <cell r="D10515">
            <v>15.79</v>
          </cell>
          <cell r="E10515" t="str">
            <v>SEE</v>
          </cell>
        </row>
        <row r="10516">
          <cell r="A10516">
            <v>0</v>
          </cell>
        </row>
        <row r="10517">
          <cell r="A10517" t="str">
            <v>36.05.040</v>
          </cell>
          <cell r="B10517" t="str">
            <v>FORNECIMENTO E INSTALAÇÃO SABONETEIRA DE LOUÇA, MARCA DECA REF. A180 OU SIMILAR - INSTALAÇÕES HIDRO-SANITÁRIAS / METAIS.</v>
          </cell>
          <cell r="C10517" t="str">
            <v>Un</v>
          </cell>
          <cell r="D10517">
            <v>20.14</v>
          </cell>
          <cell r="E10517" t="str">
            <v>SEE</v>
          </cell>
        </row>
        <row r="10518">
          <cell r="A10518">
            <v>0</v>
          </cell>
        </row>
        <row r="10519">
          <cell r="A10519" t="str">
            <v>36.05.041</v>
          </cell>
          <cell r="B10519" t="str">
            <v>ASSENTAMENTO DE CUBA INOX EM BANCADA - INSTALAÇÕES HIDRO-SANITÁRIAS / METAIS.</v>
          </cell>
          <cell r="C10519" t="str">
            <v>Un</v>
          </cell>
          <cell r="D10519">
            <v>776.29</v>
          </cell>
          <cell r="E10519" t="str">
            <v>SEE</v>
          </cell>
        </row>
        <row r="10520">
          <cell r="A10520">
            <v>0</v>
          </cell>
        </row>
        <row r="10521">
          <cell r="A10521" t="str">
            <v>36.05.042</v>
          </cell>
          <cell r="B10521" t="str">
            <v>SUPORTE PARA AUXÍLIO DE DEFICIENTES FÍSICOS (BARRA DE APOIO) L = 80 cm  EM TUBO GALVANIZADO D = 1 1/2" (CONFORME PROJETO - VIDE DETALHES DE SANITÁRIOS) - INSTALAÇÕES HIDRO-SANITÁRIAS / METAIS.</v>
          </cell>
          <cell r="C10521" t="str">
            <v>Un</v>
          </cell>
          <cell r="D10521">
            <v>70.930000000000007</v>
          </cell>
          <cell r="E10521" t="str">
            <v>SEE</v>
          </cell>
        </row>
        <row r="10522">
          <cell r="A10522">
            <v>0</v>
          </cell>
        </row>
        <row r="10523">
          <cell r="A10523" t="str">
            <v>36.05.043</v>
          </cell>
          <cell r="B10523" t="str">
            <v>REGISTRO DE PRESSÃO C/ CANOPLA CROMADA, D = 25 mm (1"), MARCA DECA REF. 1416 LINHA c40 OU SIMILAR - INSTALAÇÕES HIDRO-SANITÁRIAS / METAIS.</v>
          </cell>
          <cell r="C10523" t="str">
            <v>Un</v>
          </cell>
          <cell r="D10523">
            <v>69.87</v>
          </cell>
          <cell r="E10523" t="str">
            <v>SEE</v>
          </cell>
        </row>
        <row r="10524">
          <cell r="A10524">
            <v>0</v>
          </cell>
        </row>
        <row r="10525">
          <cell r="A10525" t="str">
            <v>36.06.001</v>
          </cell>
          <cell r="B10525" t="str">
            <v>ELETRODUTO DE PVC RÍGIDO ROSCÁVEL, DIÂM = 40 mm (1 1/4") - INSTALAÇÕES ELÉTRICAS E TELEFÔNICAS / ELETRODUTOS DE PVC RÍGIDO.</v>
          </cell>
          <cell r="C10525" t="str">
            <v>m</v>
          </cell>
          <cell r="D10525">
            <v>10.8</v>
          </cell>
          <cell r="E10525" t="str">
            <v>SEE</v>
          </cell>
        </row>
        <row r="10526">
          <cell r="A10526">
            <v>0</v>
          </cell>
        </row>
        <row r="10527">
          <cell r="A10527" t="str">
            <v>36.06.002</v>
          </cell>
          <cell r="B10527" t="str">
            <v>ELETRODUTO DE PVC RÍGIDO ROSCÁVEL, DIÂM = 32 mm (1") - INSTALAÇÕES ELÉTRICAS E TELEFÔNICAS / ELETRODUTOS DE PVC RÍGIDO.</v>
          </cell>
          <cell r="C10527" t="str">
            <v>m</v>
          </cell>
          <cell r="D10527">
            <v>7.73</v>
          </cell>
          <cell r="E10527" t="str">
            <v>SEE</v>
          </cell>
        </row>
        <row r="10528">
          <cell r="A10528">
            <v>0</v>
          </cell>
        </row>
        <row r="10529">
          <cell r="A10529" t="str">
            <v>36.06.003</v>
          </cell>
          <cell r="B10529" t="str">
            <v>FIO ISOLADO EM PVC SEÇÃO 2,5 mm² - 750v / 70° c - INSTALAÇÕES ELÉTRICAS E TELEFÔNICAS / FIOS E CABOS.</v>
          </cell>
          <cell r="C10529" t="str">
            <v>m</v>
          </cell>
          <cell r="D10529">
            <v>2.4</v>
          </cell>
          <cell r="E10529" t="str">
            <v>SEE</v>
          </cell>
        </row>
        <row r="10530">
          <cell r="A10530">
            <v>0</v>
          </cell>
        </row>
        <row r="10531">
          <cell r="A10531" t="str">
            <v>36.06.004</v>
          </cell>
          <cell r="B10531" t="str">
            <v>FIO ISOLADO EM PVC SEÇÃO 4,0 mm² - 750v / 70° c - INSTALAÇÕES ELÉTRICAS E TELEFÔNICAS / FIOS E CABOS.</v>
          </cell>
          <cell r="C10531" t="str">
            <v>m</v>
          </cell>
          <cell r="D10531">
            <v>3.16</v>
          </cell>
          <cell r="E10531" t="str">
            <v>SEE</v>
          </cell>
        </row>
        <row r="10532">
          <cell r="A10532">
            <v>0</v>
          </cell>
        </row>
        <row r="10533">
          <cell r="A10533" t="str">
            <v>36.06.005</v>
          </cell>
          <cell r="B10533" t="str">
            <v>FIO ISOLADO EM PVC SEÇÃO 6,0 mm² - 750v / 70° c - INSTALAÇÕES ELÉTRICAS E TELEFÔNICAS / FIOS E CABOS.</v>
          </cell>
          <cell r="C10533" t="str">
            <v>m</v>
          </cell>
          <cell r="D10533">
            <v>4.5599999999999996</v>
          </cell>
          <cell r="E10533" t="str">
            <v>SEE</v>
          </cell>
        </row>
        <row r="10534">
          <cell r="A10534">
            <v>0</v>
          </cell>
        </row>
        <row r="10535">
          <cell r="A10535" t="str">
            <v>36.06.006</v>
          </cell>
          <cell r="B10535" t="str">
            <v>CABO ISOLADO EM PVC SEÇÃO 10,0 mm² - 750v / 70° c - INSTALAÇÕES ELÉTRICAS E TELEFÔNICAS / FIOS E CABOS.</v>
          </cell>
          <cell r="C10535" t="str">
            <v>m</v>
          </cell>
          <cell r="D10535">
            <v>7.95</v>
          </cell>
          <cell r="E10535" t="str">
            <v>SEE</v>
          </cell>
        </row>
        <row r="10536">
          <cell r="A10536">
            <v>0</v>
          </cell>
        </row>
        <row r="10537">
          <cell r="A10537" t="str">
            <v>36.06.007</v>
          </cell>
          <cell r="B10537" t="str">
            <v>CABO ISOLADO EM PVC SEÇÃO 16,0 mm² - 750v / 70° c - INSTALAÇÕES ELÉTRICAS E TELEFÔNICAS / FIOS E CABOS.</v>
          </cell>
          <cell r="C10537" t="str">
            <v>m</v>
          </cell>
          <cell r="D10537">
            <v>11.05</v>
          </cell>
          <cell r="E10537" t="str">
            <v>SEE</v>
          </cell>
        </row>
        <row r="10538">
          <cell r="A10538">
            <v>0</v>
          </cell>
        </row>
        <row r="10539">
          <cell r="A10539" t="str">
            <v>36.06.008</v>
          </cell>
          <cell r="B10539" t="str">
            <v>INSTALAÇÃO DE CABO TELEFÔNICO CCE 50-02 - INSTALAÇÕES ELÉTRICAS E TELEFÔNICAS / CABO TELEFÔNICO.</v>
          </cell>
          <cell r="C10539" t="str">
            <v>m</v>
          </cell>
          <cell r="D10539">
            <v>3.67</v>
          </cell>
          <cell r="E10539" t="str">
            <v>SEE</v>
          </cell>
        </row>
        <row r="10540">
          <cell r="A10540">
            <v>0</v>
          </cell>
        </row>
        <row r="10541">
          <cell r="A10541" t="str">
            <v>36.06.009</v>
          </cell>
          <cell r="B10541" t="str">
            <v>INSTALAÇÃO DE CABO TELEFÔNICO CCI 50-02 - INSTALAÇÕES ELÉTRICAS E TELEFÔNICAS / CABO TELEFÔNICO.</v>
          </cell>
          <cell r="C10541" t="str">
            <v>m</v>
          </cell>
          <cell r="D10541">
            <v>2.41</v>
          </cell>
          <cell r="E10541" t="str">
            <v>SEE</v>
          </cell>
        </row>
        <row r="10542">
          <cell r="A10542">
            <v>0</v>
          </cell>
        </row>
        <row r="10543">
          <cell r="A10543" t="str">
            <v>36.06.010</v>
          </cell>
          <cell r="B10543" t="str">
            <v>INTERRUPTOR 01 SEÇÃO SIMPLES - INSTALAÇÕES ELÉTRICAS E TELEFÔNICAS / INTERRUPTOR.</v>
          </cell>
          <cell r="C10543" t="str">
            <v>Un</v>
          </cell>
          <cell r="D10543">
            <v>5.33</v>
          </cell>
          <cell r="E10543" t="str">
            <v>SEE</v>
          </cell>
        </row>
        <row r="10544">
          <cell r="A10544">
            <v>0</v>
          </cell>
        </row>
        <row r="10545">
          <cell r="A10545" t="str">
            <v>36.06.011</v>
          </cell>
          <cell r="B10545" t="str">
            <v>INTERRUPTOR 02 SEÇÃO SIMPLES - INSTALAÇÕES ELÉTRICAS E TELEFÔNICAS / INTERRUPTOR.</v>
          </cell>
          <cell r="C10545" t="str">
            <v>Un</v>
          </cell>
          <cell r="D10545">
            <v>9.1999999999999993</v>
          </cell>
          <cell r="E10545" t="str">
            <v>SEE</v>
          </cell>
        </row>
        <row r="10546">
          <cell r="A10546">
            <v>0</v>
          </cell>
        </row>
        <row r="10547">
          <cell r="A10547" t="str">
            <v>36.06.012</v>
          </cell>
          <cell r="B10547" t="str">
            <v>TOMADA PARA TELEFONE, COM CAIXA PVC, EMBUTIDA - INSTALAÇÕES ELÉTRICAS E TELEFÔNICAS / TOMADAS DE TELEFONE DE EMBUTIR.</v>
          </cell>
          <cell r="C10547" t="str">
            <v>Un</v>
          </cell>
          <cell r="D10547">
            <v>14.08</v>
          </cell>
          <cell r="E10547" t="str">
            <v>SEE</v>
          </cell>
        </row>
        <row r="10548">
          <cell r="A10548">
            <v>0</v>
          </cell>
        </row>
        <row r="10549">
          <cell r="A10549" t="str">
            <v>36.06.013</v>
          </cell>
          <cell r="B10549" t="str">
            <v>TOMADA DE EMBUTIR PARA USO GERAL, 2P + T - INSTALAÇÕES ELÉTRICAS E TELEFÔNICAS / TOMADAS ELÉTRICA DE EMBUTIR.</v>
          </cell>
          <cell r="C10549" t="str">
            <v>Un</v>
          </cell>
          <cell r="D10549">
            <v>13.07</v>
          </cell>
          <cell r="E10549" t="str">
            <v>SEE</v>
          </cell>
        </row>
        <row r="10550">
          <cell r="A10550">
            <v>0</v>
          </cell>
        </row>
        <row r="10551">
          <cell r="A10551" t="str">
            <v>36.06.014</v>
          </cell>
          <cell r="B10551" t="str">
            <v>TOMADA DE EMBUTIR PARA USO GERAL, 2P + T, DUPLA - INSTALAÇÕES ELÉTRICAS E TELEFÔNICAS / TOMADAS ELÉTRICA DE EMBUTIR.</v>
          </cell>
          <cell r="C10551" t="str">
            <v>Un</v>
          </cell>
          <cell r="D10551">
            <v>17.29</v>
          </cell>
          <cell r="E10551" t="str">
            <v>SEE</v>
          </cell>
        </row>
        <row r="10552">
          <cell r="A10552">
            <v>0</v>
          </cell>
        </row>
        <row r="10553">
          <cell r="A10553" t="str">
            <v>36.06.015</v>
          </cell>
          <cell r="B10553" t="str">
            <v>FORNECIMENTO E ASSENTAMENTO DE CAIXA PVC 4" x 2" COM TAMPA - INSTALAÇÕES ELÉTRICAS E TELEFÔNICAS / CAIXA DE EMBUTIR DE PVC.</v>
          </cell>
          <cell r="C10553" t="str">
            <v>Un</v>
          </cell>
          <cell r="D10553">
            <v>3.96</v>
          </cell>
          <cell r="E10553" t="str">
            <v>SEE</v>
          </cell>
        </row>
        <row r="10554">
          <cell r="A10554">
            <v>0</v>
          </cell>
        </row>
        <row r="10555">
          <cell r="A10555" t="str">
            <v>36.06.016</v>
          </cell>
          <cell r="B10555" t="str">
            <v>FORNECIMENTO E ASSENTAMENTO DE CAIXA PVC 4" x 4" - INSTALAÇÕES ELÉTRICAS E TELEFÔNICAS / CAIXA DE EMBUTIR DE PVC.</v>
          </cell>
          <cell r="C10555" t="str">
            <v>Un</v>
          </cell>
          <cell r="D10555">
            <v>5.31</v>
          </cell>
          <cell r="E10555" t="str">
            <v>SEE</v>
          </cell>
        </row>
        <row r="10556">
          <cell r="A10556">
            <v>0</v>
          </cell>
        </row>
        <row r="10557">
          <cell r="A10557" t="str">
            <v>36.06.017</v>
          </cell>
          <cell r="B10557" t="str">
            <v>FORNECIMENTO E ASSENTAMENTO DE CAIXA  OCTOGONAL DE PVC 4" x 4" - INSTALAÇÕES ELÉTRICAS E TELEFÔNICAS / CAIXA DE EMBUTIR DE PVC.</v>
          </cell>
          <cell r="C10557" t="str">
            <v>Un</v>
          </cell>
          <cell r="D10557">
            <v>4.55</v>
          </cell>
          <cell r="E10557" t="str">
            <v>SEE</v>
          </cell>
        </row>
        <row r="10558">
          <cell r="A10558">
            <v>0</v>
          </cell>
        </row>
        <row r="10559">
          <cell r="A10559" t="str">
            <v>36.06.018</v>
          </cell>
          <cell r="B10559" t="str">
            <v>QUADRO DE DISTRIBUIÇÃO DE EMBUTIR, COM BARRAMENTO, EM CHAPA DE AÇO, PARA ATÉ 12 DIJUNTORES PADRÃO EUROPEU (LINHA BRANCA), EXCLUSIVE DISJUNTORES - INSTALAÇÕES ELÉTRICAS E TELEFÔNICAS / QLD.</v>
          </cell>
          <cell r="C10559" t="str">
            <v>Un</v>
          </cell>
          <cell r="D10559">
            <v>159.22999999999999</v>
          </cell>
          <cell r="E10559" t="str">
            <v>SEE</v>
          </cell>
        </row>
        <row r="10560">
          <cell r="A10560">
            <v>0</v>
          </cell>
        </row>
        <row r="10561">
          <cell r="A10561" t="str">
            <v>36.06.019</v>
          </cell>
          <cell r="B10561" t="str">
            <v xml:space="preserve"> DISJUNTOR TRIPOLAR 70 A - INSTALAÇÕES ELÉTRICAS E TELEFÔNICAS / QDL.</v>
          </cell>
          <cell r="C10561" t="str">
            <v>Un</v>
          </cell>
          <cell r="D10561">
            <v>80.569999999999993</v>
          </cell>
          <cell r="E10561" t="str">
            <v>SEE</v>
          </cell>
        </row>
        <row r="10562">
          <cell r="A10562">
            <v>0</v>
          </cell>
        </row>
        <row r="10563">
          <cell r="A10563" t="str">
            <v>36.06.020</v>
          </cell>
          <cell r="B10563" t="str">
            <v>DISJUNTOR MONOPOLAR 15 A - INSTALAÇÕES ELÉTRICAS E TELEFÔNICAS / QDL.</v>
          </cell>
          <cell r="C10563" t="str">
            <v>Un</v>
          </cell>
          <cell r="D10563">
            <v>10.65</v>
          </cell>
          <cell r="E10563" t="str">
            <v>SEE</v>
          </cell>
        </row>
        <row r="10564">
          <cell r="A10564">
            <v>0</v>
          </cell>
        </row>
        <row r="10565">
          <cell r="A10565" t="str">
            <v>36.06.021</v>
          </cell>
          <cell r="B10565" t="str">
            <v>DISJUNTOR MONOPOLAR 20 A - INSTALAÇÕES ELÉTRICAS E TELEFÔNICAS / QDL.</v>
          </cell>
          <cell r="C10565" t="str">
            <v>Un</v>
          </cell>
          <cell r="D10565">
            <v>10.65</v>
          </cell>
          <cell r="E10565" t="str">
            <v>SEE</v>
          </cell>
        </row>
        <row r="10566">
          <cell r="A10566">
            <v>0</v>
          </cell>
        </row>
        <row r="10567">
          <cell r="A10567" t="str">
            <v>36.06.022</v>
          </cell>
          <cell r="B10567" t="str">
            <v>DISJUNTOR TRIPOLAR 30 A - INSTALAÇÕES ELÉTRICAS E TELEFÔNICAS / QDL.</v>
          </cell>
          <cell r="C10567" t="str">
            <v>Un</v>
          </cell>
          <cell r="D10567">
            <v>66.88</v>
          </cell>
          <cell r="E10567" t="str">
            <v>SEE</v>
          </cell>
        </row>
        <row r="10568">
          <cell r="A10568">
            <v>0</v>
          </cell>
        </row>
        <row r="10569">
          <cell r="A10569" t="str">
            <v>36.06.023</v>
          </cell>
          <cell r="B10569" t="str">
            <v>DISJUNTOR TRIPOLAR 50 A - INSTALAÇÕES ELÉTRICAS E TELEFÔNICAS / QDL.</v>
          </cell>
          <cell r="C10569" t="str">
            <v>Un</v>
          </cell>
          <cell r="D10569">
            <v>66.88</v>
          </cell>
          <cell r="E10569" t="str">
            <v>SEE</v>
          </cell>
        </row>
        <row r="10570">
          <cell r="A10570">
            <v>0</v>
          </cell>
        </row>
        <row r="10571">
          <cell r="A10571" t="str">
            <v>36.06.024</v>
          </cell>
          <cell r="B10571" t="str">
            <v>DISJUNTOR MONOPOLAR 25 A - INSTALAÇÕES ELÉTRICAS E TELEFÔNICAS / QDL.</v>
          </cell>
          <cell r="C10571" t="str">
            <v>Un</v>
          </cell>
          <cell r="D10571">
            <v>10.65</v>
          </cell>
          <cell r="E10571" t="str">
            <v>SEE</v>
          </cell>
        </row>
        <row r="10572">
          <cell r="A10572">
            <v>0</v>
          </cell>
        </row>
        <row r="10573">
          <cell r="A10573" t="str">
            <v>36.06.025</v>
          </cell>
          <cell r="B10573" t="str">
            <v>QUADRO DE MEDIÇÃO TRIFÁSICA (ACIMA DE 10 kva) COM CAIXA EM NORIL - INSTALAÇÕES ELÉTRICAS E TELEFÔNICAS / CAIXA DE MEDIÇÃO.</v>
          </cell>
          <cell r="C10573" t="str">
            <v>Un</v>
          </cell>
          <cell r="D10573">
            <v>227.89</v>
          </cell>
          <cell r="E10573" t="str">
            <v>SEE</v>
          </cell>
        </row>
        <row r="10574">
          <cell r="A10574">
            <v>0</v>
          </cell>
        </row>
        <row r="10575">
          <cell r="A10575" t="str">
            <v>36.06.026</v>
          </cell>
          <cell r="B10575" t="str">
            <v>CAIXA DE PASSAGEM EM ALVENARIA DE TIJOLOS MACIÇOS ESP. = 0,12 m, DIÂM. INT. = 0,60 x 0,60 x 0,60 m - INSTALAÇÕES ELÉTRICAS E TELEFÔNICAS / CAIXA DE DISTRIBUIÇÃO GERAL DE TELEFONE.</v>
          </cell>
          <cell r="C10575" t="str">
            <v>Un</v>
          </cell>
          <cell r="D10575">
            <v>181.81</v>
          </cell>
          <cell r="E10575" t="str">
            <v>SEE</v>
          </cell>
        </row>
        <row r="10576">
          <cell r="A10576">
            <v>0</v>
          </cell>
        </row>
        <row r="10577">
          <cell r="A10577" t="str">
            <v>36.06.027</v>
          </cell>
          <cell r="B10577" t="str">
            <v>DISTRIBUIDOR GERAL PADRÃO TELEBRÁS DIMENSÕES 0,20 x 0,20 x 0,12 m - INSTALAÇÕES ELÉTRICAS E TELEFÔNICAS / CAIXA DE DISTRIBUIÇÃO GERAL DE TELEFONE.</v>
          </cell>
          <cell r="C10577" t="str">
            <v>Un</v>
          </cell>
          <cell r="D10577">
            <v>46.6</v>
          </cell>
          <cell r="E10577" t="str">
            <v>SEE</v>
          </cell>
        </row>
        <row r="10578">
          <cell r="A10578">
            <v>0</v>
          </cell>
        </row>
        <row r="10579">
          <cell r="A10579" t="str">
            <v>36.06.028</v>
          </cell>
          <cell r="B10579" t="str">
            <v>LUMINÁRIA FLUORESCENTE DE EMBUTIR ABERTA 2 x 40 w, MARCA PELOTAS REF. 8157 OU SIMILAR, COMPLETA - INSTALAÇÕES ELÉTRICAS E TELEFÔNICAS / LUMINÁRIAS.</v>
          </cell>
          <cell r="C10579" t="str">
            <v>Un</v>
          </cell>
          <cell r="D10579">
            <v>123.88</v>
          </cell>
          <cell r="E10579" t="str">
            <v>SEE</v>
          </cell>
        </row>
        <row r="10580">
          <cell r="A10580">
            <v>0</v>
          </cell>
        </row>
        <row r="10581">
          <cell r="A10581" t="str">
            <v>36.06.029</v>
          </cell>
          <cell r="B10581" t="str">
            <v>PÁRA-RAIO TIPO GAIOLA DE FARANDAY, CONFORME PROJETO - INSTALAÇÕES ELÉTRICAS E TELEFÔNICAS / SISTEMA DE PROTEÇÃO CONTRA DESCARGA ATMOSFÉRICAS.</v>
          </cell>
          <cell r="C10581" t="str">
            <v>Un</v>
          </cell>
          <cell r="D10581">
            <v>10640.87</v>
          </cell>
          <cell r="E10581" t="str">
            <v>SEE</v>
          </cell>
        </row>
        <row r="10582">
          <cell r="A10582">
            <v>0</v>
          </cell>
        </row>
        <row r="10583">
          <cell r="A10583" t="str">
            <v>36.07.001</v>
          </cell>
          <cell r="B10583" t="str">
            <v xml:space="preserve"> ALVENARIA DE BLOCO CERÂMICO (9 x 19 x 25 cm), E = 0,09 m, COM ARGAMASSA TRAÇO - 1:2:8 (CIMENTO / CAL / AREIA) - PAREDES E PAINÉIS / ALVENARIA.</v>
          </cell>
          <cell r="C10583" t="str">
            <v>m2</v>
          </cell>
          <cell r="D10583">
            <v>20.149999999999999</v>
          </cell>
          <cell r="E10583" t="str">
            <v>SEE</v>
          </cell>
        </row>
        <row r="10584">
          <cell r="A10584">
            <v>0</v>
          </cell>
        </row>
        <row r="10585">
          <cell r="A10585" t="str">
            <v>36.07.002</v>
          </cell>
          <cell r="B10585" t="str">
            <v xml:space="preserve"> VERGAS E CONTRA-VERGAS EM CONCRETO ARMADO FCK = 15 MPa, SEÇÃO 9 x 12 cm - PAREDES E PAINÉIS / ALVENARIA.</v>
          </cell>
          <cell r="C10585" t="str">
            <v>m</v>
          </cell>
          <cell r="D10585">
            <v>11.41</v>
          </cell>
          <cell r="E10585" t="str">
            <v>SEE</v>
          </cell>
        </row>
        <row r="10586">
          <cell r="A10586">
            <v>0</v>
          </cell>
        </row>
        <row r="10587">
          <cell r="A10587" t="str">
            <v>36.07.003</v>
          </cell>
          <cell r="B10587" t="str">
            <v xml:space="preserve"> ALVENARIA DE BLOCO CERÂMICO 21 FUROS, SINGELA, APARENTE, COM ARGAMASSA TRAÇO - 1:2:8 (CIMENTO / CAL / AREIA) - PAREDES E PAINÉIS / ALVENARIA.</v>
          </cell>
          <cell r="C10587" t="str">
            <v>m2</v>
          </cell>
          <cell r="D10587">
            <v>56.9</v>
          </cell>
          <cell r="E10587" t="str">
            <v>SEE</v>
          </cell>
        </row>
        <row r="10588">
          <cell r="A10588">
            <v>0</v>
          </cell>
        </row>
        <row r="10589">
          <cell r="A10589" t="str">
            <v>36.07.004</v>
          </cell>
          <cell r="B10589" t="str">
            <v xml:space="preserve"> APERTO DE ALVENARIA EM TIJOLO CERÂMICO MACIÇO, ESP = 0,10 m, COM ARGAMASSA TRAÇO - 1:2:8 (CIMENTO/ CAL /  AREIA), À REVESTIR - PAREDES E PAINÉIS / ALVENARIA.</v>
          </cell>
          <cell r="C10589" t="str">
            <v>m</v>
          </cell>
          <cell r="D10589">
            <v>0.48</v>
          </cell>
          <cell r="E10589" t="str">
            <v>SEE</v>
          </cell>
        </row>
        <row r="10590">
          <cell r="A10590">
            <v>0</v>
          </cell>
        </row>
        <row r="10591">
          <cell r="A10591" t="str">
            <v>36.07.005</v>
          </cell>
          <cell r="B10591" t="str">
            <v>DIVISÓRIA EM GRANITO CINZA ANDORINHA POLIDO, E = 3 cm, INCLUSIVE MONTAGEM COM FERRAGENS - PAREDES E PAINÉIS / DIVISÓRIA.</v>
          </cell>
          <cell r="C10591" t="str">
            <v>m2</v>
          </cell>
          <cell r="D10591">
            <v>324.94</v>
          </cell>
          <cell r="E10591" t="str">
            <v>SEE</v>
          </cell>
        </row>
        <row r="10592">
          <cell r="A10592">
            <v>0</v>
          </cell>
        </row>
        <row r="10593">
          <cell r="A10593" t="str">
            <v>36.08.001</v>
          </cell>
          <cell r="B10593" t="str">
            <v>PORTA EM MADEIRA DE LEI COMPLETA (C/ ALIZAR E BATENTES), LISA, SEMI-ÔCA, 0,70 x 2,10 (PM-01) - ESQUADRIAS / MADEIRA.</v>
          </cell>
          <cell r="C10593" t="str">
            <v>Un</v>
          </cell>
          <cell r="D10593">
            <v>225.85</v>
          </cell>
          <cell r="E10593" t="str">
            <v>SEE</v>
          </cell>
        </row>
        <row r="10594">
          <cell r="A10594">
            <v>0</v>
          </cell>
        </row>
        <row r="10595">
          <cell r="A10595" t="str">
            <v>36.08.002</v>
          </cell>
          <cell r="B10595" t="str">
            <v>PORTA EM MADEIRA DE LEI COMPLETA (C/ ALIZAR E BATENTES), LISA, SEMI-ÔCA, 0,80 x 2,10 (PM-02) - ESQUADRIAS / MADEIRA.</v>
          </cell>
          <cell r="C10595" t="str">
            <v>Un</v>
          </cell>
          <cell r="D10595">
            <v>238.34</v>
          </cell>
          <cell r="E10595" t="str">
            <v>SEE</v>
          </cell>
        </row>
        <row r="10596">
          <cell r="A10596">
            <v>0</v>
          </cell>
        </row>
        <row r="10597">
          <cell r="A10597" t="str">
            <v>36.08.003</v>
          </cell>
          <cell r="B10597" t="str">
            <v>PORTA EM MADEIRA DE LEI COMPLETA (C/ ALIZAR E BATENTES), LISA, SEMI-ÔCA, 0,90 x 2,10 (PM-03) - ESQUADRIAS / MADEIRA.</v>
          </cell>
          <cell r="C10597" t="str">
            <v>Un</v>
          </cell>
          <cell r="D10597">
            <v>252.05</v>
          </cell>
          <cell r="E10597" t="str">
            <v>SEE</v>
          </cell>
        </row>
        <row r="10598">
          <cell r="A10598">
            <v>0</v>
          </cell>
        </row>
        <row r="10599">
          <cell r="A10599" t="str">
            <v>36.08.004</v>
          </cell>
          <cell r="B10599" t="str">
            <v>PORTA DE MADEIRA COMPENSADA, 0,60 x 1,60 m, E = 20 mm, COM REVESTIMENTO MELAMÍNICO, TARJETA EM AÇO INOX, TIPO LIVRE/OCUPADO, MARCA STANLEY OU SIMILAR, INCLUSIVE FERRAGENS - ESQUADRIAS / MADEIRA.</v>
          </cell>
          <cell r="C10599" t="str">
            <v>Un</v>
          </cell>
          <cell r="D10599">
            <v>215.49</v>
          </cell>
          <cell r="E10599" t="str">
            <v>SEE</v>
          </cell>
        </row>
        <row r="10600">
          <cell r="A10600">
            <v>0</v>
          </cell>
        </row>
        <row r="10601">
          <cell r="A10601" t="str">
            <v>36.08.005</v>
          </cell>
          <cell r="B10601" t="str">
            <v>PORTA DE MADEIRA COMPENSADA, 0,80 x 1,60 m, E = 20 mm, COM REVESTIMENTO MELAMÍNICO, TARJETA EM AÇO INOX, TIPO LIVRE/OCUPADO, MARCA STANLEY OU SIMILAR, INCLUSIVE FERRAGENS - ESQUADRIAS / MADEIRA.</v>
          </cell>
          <cell r="C10601" t="str">
            <v>Un</v>
          </cell>
          <cell r="D10601">
            <v>240.73</v>
          </cell>
          <cell r="E10601" t="str">
            <v>SEE</v>
          </cell>
        </row>
        <row r="10602">
          <cell r="A10602">
            <v>0</v>
          </cell>
        </row>
        <row r="10603">
          <cell r="A10603" t="str">
            <v>36.08.006</v>
          </cell>
          <cell r="B10603" t="str">
            <v>BASCULANTE DE FERRO (DIMENSÕES, DETALHES E NOS AMBIENTES CONFORME O PROJETO - VIDE QUADRO DE ESQUADRIAS)- ESQUADRIAS / METÁLICAS.</v>
          </cell>
          <cell r="C10603" t="str">
            <v>m2</v>
          </cell>
          <cell r="D10603">
            <v>172.58</v>
          </cell>
          <cell r="E10603" t="str">
            <v>SEE</v>
          </cell>
        </row>
        <row r="10604">
          <cell r="A10604">
            <v>0</v>
          </cell>
        </row>
        <row r="10605">
          <cell r="A10605" t="str">
            <v>36.09.001</v>
          </cell>
          <cell r="B10605" t="str">
            <v>TELHADO EM TELHA COLONIAL INCLUINDO MADEIRAMENTO DE LEI, CONFORME PROJETO - COBERTURA / TELHAS E ESTRUTURA EM MADEIRA.</v>
          </cell>
          <cell r="C10605" t="str">
            <v>m2</v>
          </cell>
          <cell r="D10605">
            <v>114.27</v>
          </cell>
          <cell r="E10605" t="str">
            <v>SEE</v>
          </cell>
        </row>
        <row r="10606">
          <cell r="A10606">
            <v>0</v>
          </cell>
        </row>
        <row r="10607">
          <cell r="A10607" t="str">
            <v>36.09.002</v>
          </cell>
          <cell r="B10607" t="str">
            <v>CUMEEIRA PARA TELHA CANAL COMUM, INCLUSIVE EMASSAMENTO - COBERTURA / TELHAS E ESTRUTURA EM MADEIRA.</v>
          </cell>
          <cell r="C10607" t="str">
            <v>m</v>
          </cell>
          <cell r="D10607">
            <v>10.67</v>
          </cell>
          <cell r="E10607" t="str">
            <v>SEE</v>
          </cell>
        </row>
        <row r="10608">
          <cell r="A10608">
            <v>0</v>
          </cell>
        </row>
        <row r="10609">
          <cell r="A10609" t="str">
            <v>36.09.003</v>
          </cell>
          <cell r="B10609" t="str">
            <v>RUFO EM CHAPA DE AÇO, ESP = 0,65 m, LARG. = 30,0 cm - COBERTURA / CHAPAS.</v>
          </cell>
          <cell r="C10609" t="str">
            <v>m</v>
          </cell>
          <cell r="D10609">
            <v>45.36</v>
          </cell>
          <cell r="E10609" t="str">
            <v>SEE</v>
          </cell>
        </row>
        <row r="10610">
          <cell r="A10610">
            <v>0</v>
          </cell>
        </row>
        <row r="10611">
          <cell r="A10611" t="str">
            <v>36.10.001</v>
          </cell>
          <cell r="B10611" t="str">
            <v>CHAPISCO EM PAREDE COM ARGAMASSA TRAÇO - 1:3 (CIMENTO / AREIA) - REVESTIMENTO / MASSA.</v>
          </cell>
          <cell r="C10611" t="str">
            <v>m2</v>
          </cell>
          <cell r="D10611">
            <v>4.12</v>
          </cell>
          <cell r="E10611" t="str">
            <v>SEE</v>
          </cell>
        </row>
        <row r="10612">
          <cell r="A10612">
            <v>0</v>
          </cell>
        </row>
        <row r="10613">
          <cell r="A10613" t="str">
            <v>36.10.002</v>
          </cell>
          <cell r="B10613" t="str">
            <v xml:space="preserve"> REBOCO INTERNO, DE PAREDE, COM ARGAMASSA TRAÇO - 1:2:9 (CIMENTO / CAL / AREIA), ESPESSURA 1,5 cm - REVESTIMENTO / MASSA.</v>
          </cell>
          <cell r="C10613" t="str">
            <v>m2</v>
          </cell>
          <cell r="D10613">
            <v>11.7</v>
          </cell>
          <cell r="E10613" t="str">
            <v>SEE</v>
          </cell>
        </row>
        <row r="10614">
          <cell r="A10614">
            <v>0</v>
          </cell>
        </row>
        <row r="10615">
          <cell r="A10615" t="str">
            <v>36.10.003</v>
          </cell>
          <cell r="B10615" t="str">
            <v xml:space="preserve"> REBOCO EXTERNO, DE PAREDE, COM ARGAMASSA TRAÇO - 1:2:9 (CIMENTO / CAL / AREIA), ESPESSURA 2,5 cm- REVESTIMENTO / MASSA.</v>
          </cell>
          <cell r="C10615" t="str">
            <v>m2</v>
          </cell>
          <cell r="D10615">
            <v>14.08</v>
          </cell>
          <cell r="E10615" t="str">
            <v>SEE</v>
          </cell>
        </row>
        <row r="10616">
          <cell r="A10616">
            <v>0</v>
          </cell>
        </row>
        <row r="10617">
          <cell r="A10617" t="str">
            <v>36.10.004</v>
          </cell>
          <cell r="B10617" t="str">
            <v>REBOCO INTERNO, DE TETO, COM ARGAMASSA TRAÇO - 1:2:9 (CIMENTO / CAL / AREIA), ESPESSURA 1,5 cm - REVESTIMENTO / MASSA.</v>
          </cell>
          <cell r="C10617" t="str">
            <v>m2</v>
          </cell>
          <cell r="D10617">
            <v>13.2</v>
          </cell>
          <cell r="E10617" t="str">
            <v>SEE</v>
          </cell>
        </row>
        <row r="10618">
          <cell r="A10618">
            <v>0</v>
          </cell>
        </row>
        <row r="10619">
          <cell r="A10619" t="str">
            <v>36.10.005</v>
          </cell>
          <cell r="B10619" t="str">
            <v>REVESTIMENTO CERÂMICO PARA PAREDE, MARCA ELIANE LINHA ARQUITETURAL  NEVE OU SIMILAR, PEI - 3, DIMENSÕES 10 x 10 cm, APLICADO COM ARGAMASSA INDUSTRIALIZADA AC-I, REJUNTADO, EXCLUSIVE EMBOÇO - REVESTIMENTO / ACABAMENTO.</v>
          </cell>
          <cell r="C10619" t="str">
            <v>m2</v>
          </cell>
          <cell r="D10619">
            <v>34.229999999999997</v>
          </cell>
          <cell r="E10619" t="str">
            <v>SEE</v>
          </cell>
        </row>
        <row r="10620">
          <cell r="A10620">
            <v>0</v>
          </cell>
        </row>
        <row r="10621">
          <cell r="A10621" t="str">
            <v>36.11.001</v>
          </cell>
          <cell r="B10621" t="str">
            <v>LASTRO DE CONCRETO SIMPLES REGULARIZADO PARA PISO, INCLUSIVE IMPERMEABILIZAÇÃO - PAVIMENTAÇÃO / CAMADA IMPERMEABILIZADORA.</v>
          </cell>
          <cell r="C10621" t="str">
            <v>m3</v>
          </cell>
          <cell r="D10621">
            <v>529.17999999999995</v>
          </cell>
          <cell r="E10621" t="str">
            <v>SEE</v>
          </cell>
        </row>
        <row r="10622">
          <cell r="A10622">
            <v>0</v>
          </cell>
        </row>
        <row r="10623">
          <cell r="A10623" t="str">
            <v>36.11.002</v>
          </cell>
          <cell r="B10623" t="str">
            <v>REVESTIMENTO CERÂMICO PARA PISO, MARCA CECRISA LINHA HERCULES GR E AL OU SIMILARES, DIMENSÕES 40 x 40 cm, PEI-4, APLICADO COM ARGAMASSA INDUSTRIALIZADA AC-I, REJUNTADO. EXCLUSIVE REGULARIZAÇÃO DA BASE - PAVIMENTAÇÃO / ACABAMENTO.</v>
          </cell>
          <cell r="C10623" t="str">
            <v>m2</v>
          </cell>
          <cell r="D10623">
            <v>46.74</v>
          </cell>
          <cell r="E10623" t="str">
            <v>SEE</v>
          </cell>
        </row>
        <row r="10624">
          <cell r="A10624">
            <v>0</v>
          </cell>
        </row>
        <row r="10625">
          <cell r="A10625" t="str">
            <v>36.11.003</v>
          </cell>
          <cell r="B10625" t="str">
            <v>PISO EM CONCRETO SIMPLES DESEMPOLADO, FCK = 15 MPa, E = 7 cm - PAVIMENTAÇÃO / CALÇADA EM CONCRETO E CIMENTADO.</v>
          </cell>
          <cell r="C10625" t="str">
            <v>m2</v>
          </cell>
          <cell r="D10625">
            <v>27.81</v>
          </cell>
          <cell r="E10625" t="str">
            <v>SEE</v>
          </cell>
        </row>
        <row r="10626">
          <cell r="A10626">
            <v>0</v>
          </cell>
        </row>
        <row r="10627">
          <cell r="A10627" t="str">
            <v>36.12.001</v>
          </cell>
          <cell r="B10627" t="str">
            <v>SOLEIRA EM GRANITO CINZA ANDORINHA, L = 15 cm, E = 2 CM, INCLUSIVE IMPERMEABILIZAÇÃO - SOLEIRAS E RODAPÉS.</v>
          </cell>
          <cell r="C10627" t="str">
            <v>m</v>
          </cell>
          <cell r="D10627">
            <v>36.76</v>
          </cell>
          <cell r="E10627" t="str">
            <v>SEE</v>
          </cell>
        </row>
        <row r="10628">
          <cell r="A10628">
            <v>0</v>
          </cell>
        </row>
        <row r="10629">
          <cell r="A10629" t="str">
            <v>36.12.002</v>
          </cell>
          <cell r="B10629" t="str">
            <v>RODAPÉ CERÂMICO, MARCA CECRISA LINHA RP HERCULES GR E AL OU SIMILARES, DIMENSÕES 8,5 x 40 cm, APLICADO COM ARGAMASSA INDUSTRIALIZADA AC-I, REJUNTADO - SOLEIRAS E RODAPÉS.</v>
          </cell>
          <cell r="C10629" t="str">
            <v>m</v>
          </cell>
          <cell r="D10629">
            <v>30.01</v>
          </cell>
          <cell r="E10629" t="str">
            <v>SEE</v>
          </cell>
        </row>
        <row r="10630">
          <cell r="A10630">
            <v>0</v>
          </cell>
        </row>
        <row r="10631">
          <cell r="A10631" t="str">
            <v>36.13.001</v>
          </cell>
          <cell r="B10631" t="str">
            <v>PINTURA PARA EXTERIORES, SOBRE PAREDES, COM LIXAMENTO, APLICAÇÃO DE 01 DEMÃO DE SELADOR ACRÍLICO, 02 DEMÃOS DE MASSA ACRÍLICA E 02 DEMÃOS DE TINTA ACRÍLICA - PINTURAS /  ACRÍLICA.</v>
          </cell>
          <cell r="C10631" t="str">
            <v>m2</v>
          </cell>
          <cell r="D10631">
            <v>18.079999999999998</v>
          </cell>
          <cell r="E10631" t="str">
            <v>SEE</v>
          </cell>
        </row>
        <row r="10632">
          <cell r="A10632">
            <v>0</v>
          </cell>
        </row>
        <row r="10633">
          <cell r="A10633" t="str">
            <v>36.13.002</v>
          </cell>
          <cell r="B10633" t="str">
            <v>PINTURA PARA INTERIORES, SOBRE PAREDES, COM LIXAMENTO, APLICAÇÃO DE 01 DEMÃO DE SELADOR ACRÍLICO, 02 DEMÃOS DE MASSA ACRÍLICA E 02 DEMÃOS DE TINTA ACRÍLICA - PINTURAS /  ACRÍLICA.</v>
          </cell>
          <cell r="C10633" t="str">
            <v>m2</v>
          </cell>
          <cell r="D10633">
            <v>16.55</v>
          </cell>
          <cell r="E10633" t="str">
            <v>SEE</v>
          </cell>
        </row>
        <row r="10634">
          <cell r="A10634">
            <v>0</v>
          </cell>
        </row>
        <row r="10635">
          <cell r="A10635" t="str">
            <v>36.13.003</v>
          </cell>
          <cell r="B10635" t="str">
            <v>PINTURA PARA INTERIORES, SOBRE TETO, COM LIXAMENTO, APLICAÇÃO DE 01 DEMÃO DE SELADOR ACRÍLICO, 02 DEMÃOS DE MASSA ACRÍLICA E 02 DEMÃOS DE TINTA ACRÍLICA - PINTURAS /  ACRÍLICA.</v>
          </cell>
          <cell r="C10635" t="str">
            <v>m2</v>
          </cell>
          <cell r="D10635">
            <v>16.55</v>
          </cell>
          <cell r="E10635" t="str">
            <v>SEE</v>
          </cell>
        </row>
        <row r="10636">
          <cell r="A10636">
            <v>0</v>
          </cell>
        </row>
        <row r="10637">
          <cell r="A10637" t="str">
            <v>36.13.004</v>
          </cell>
          <cell r="B10637" t="str">
            <v xml:space="preserve"> PINTURA DE ACABAMENTO, SOBRE MADEIRA, COM LIXAMENTO, APLICAÇÃO DE 02 DEMÃOS DE ESMALTE, INCLUSIVE EMASSAMENTO - PINTURAS / ESMALTE.</v>
          </cell>
          <cell r="C10637" t="str">
            <v>m2</v>
          </cell>
          <cell r="D10637">
            <v>21.47</v>
          </cell>
          <cell r="E10637" t="str">
            <v>SEE</v>
          </cell>
        </row>
        <row r="10638">
          <cell r="A10638">
            <v>0</v>
          </cell>
        </row>
        <row r="10639">
          <cell r="A10639" t="str">
            <v>36.13.005</v>
          </cell>
          <cell r="B10639" t="str">
            <v>PINTURA DE ACABAMENTO, SOBRE ESTRUTURA DE MADEIRA, COM LIXAMENTO, APLICAÇÃO DE 01 DEMÃO DE ESMALTE SINTÉTICO, INCLUSIVE EMASSAMENTO - PINTURAS / ESMALTE.</v>
          </cell>
          <cell r="C10639" t="str">
            <v>m2</v>
          </cell>
          <cell r="D10639">
            <v>17.88</v>
          </cell>
          <cell r="E10639" t="str">
            <v>SEE</v>
          </cell>
        </row>
        <row r="10640">
          <cell r="A10640">
            <v>0</v>
          </cell>
        </row>
        <row r="10641">
          <cell r="A10641" t="str">
            <v>36.13.006</v>
          </cell>
          <cell r="B10641" t="str">
            <v>PINTURA SOBRE SUPERFÍCIES METÁLICAS, COM LIXAMENTO, APLICAÇÃO DE TINTA À BASE DE ZARCÃO E 02 DEMÃOS DE TINTA ESMALTE - PINTURAS/ ESMALTE.</v>
          </cell>
          <cell r="C10641" t="str">
            <v>m2</v>
          </cell>
          <cell r="D10641">
            <v>15.6</v>
          </cell>
          <cell r="E10641" t="str">
            <v>SEE</v>
          </cell>
        </row>
        <row r="10642">
          <cell r="A10642">
            <v>0</v>
          </cell>
        </row>
        <row r="10643">
          <cell r="A10643" t="str">
            <v>36.14.001</v>
          </cell>
          <cell r="B10643" t="str">
            <v>FECHADURA, MARCA LA FONTE LINHA RESIDENCE cj 2176, MAÇANETA/ESPELHO, ACABAMNETO CROMADO BRILHANTE, (OU SIMILARES) - FERRAGENS PARA ESQUADRIAS DE MADEIRA.</v>
          </cell>
          <cell r="C10643" t="str">
            <v>Un</v>
          </cell>
          <cell r="D10643">
            <v>92.98</v>
          </cell>
          <cell r="E10643" t="str">
            <v>SEE</v>
          </cell>
        </row>
        <row r="10644">
          <cell r="A10644">
            <v>0</v>
          </cell>
        </row>
        <row r="10645">
          <cell r="A10645" t="str">
            <v>36.14.002</v>
          </cell>
          <cell r="B10645" t="str">
            <v>DOBRADIÇA DE LATÃO OU AÇO, MARCA LA FONTE REF. 85 OU SIMILAR, ACABAMENTO CROMADO BRILHANTE, TIPO MÉDIA, 3 x 2 1/2" COM ANÉIS, COM PARAFUSOS - FERRAGENS PARA ESQUADRIAS DE MADEIRA.</v>
          </cell>
          <cell r="C10645" t="str">
            <v>Un</v>
          </cell>
          <cell r="D10645">
            <v>21.54</v>
          </cell>
          <cell r="E10645" t="str">
            <v>SEE</v>
          </cell>
        </row>
        <row r="10646">
          <cell r="A10646">
            <v>0</v>
          </cell>
        </row>
        <row r="10647">
          <cell r="A10647" t="str">
            <v>36.15.001</v>
          </cell>
          <cell r="B10647" t="str">
            <v>BANCO DE CONCRETO EM ALVENARIA DE TIJOLOS, ASSENTO EM CONCRETO ARMADO, SEM ENCOSTO, PINTADO COM TINTA ACRÍLICA, 2 DEMÃOS (DIMENSÕES, DETALHES E NOS AMBIENTES CONFORME PROJETO) - ELEMENTOS DECOATIVOS E OUTROS / CONCRETO.</v>
          </cell>
          <cell r="C10647" t="str">
            <v>m2</v>
          </cell>
          <cell r="D10647">
            <v>399.76</v>
          </cell>
          <cell r="E10647" t="str">
            <v>SEE</v>
          </cell>
        </row>
        <row r="10648">
          <cell r="A10648">
            <v>0</v>
          </cell>
        </row>
        <row r="10649">
          <cell r="A10649" t="str">
            <v>36.15.002</v>
          </cell>
          <cell r="B10649" t="str">
            <v>BANCADA EM GRANITO CINZA ANDORINHA, DIM. 2,85 x 0,60, INCLUSIVE TESTEIRA E RODOPIA 8 cm, ASSENTADA ( CONFORME PROJETO - VIDE DETALHES DE SANITÁRIOS ALUNOS) - ELEMENTOS DECOATIVOS E OUTROS / GRANITO.</v>
          </cell>
          <cell r="C10649" t="str">
            <v>Un</v>
          </cell>
          <cell r="D10649">
            <v>255.51</v>
          </cell>
          <cell r="E10649" t="str">
            <v>SEE</v>
          </cell>
        </row>
        <row r="10650">
          <cell r="A10650">
            <v>0</v>
          </cell>
        </row>
        <row r="10651">
          <cell r="A10651" t="str">
            <v>36.15.003</v>
          </cell>
          <cell r="B10651" t="str">
            <v xml:space="preserve"> BANCADA EM ALVENARIA, COM PORTAS EM MADEIRA COM REVESTIMENTO MELAMÍNICO, TAMPO EM GRANITO CINZA ADORINHA (CONFORME PROJETO - VIDE DETALHES MARCENARIA/COZINHA) - ELEMENTOS DECORATIVOS E OUTROS / MADEIRA.</v>
          </cell>
          <cell r="C10651" t="str">
            <v>Un</v>
          </cell>
          <cell r="D10651">
            <v>1129.94</v>
          </cell>
          <cell r="E10651" t="str">
            <v>SEE</v>
          </cell>
        </row>
        <row r="10652">
          <cell r="A10652">
            <v>0</v>
          </cell>
        </row>
        <row r="10653">
          <cell r="A10653" t="str">
            <v>36.15.004</v>
          </cell>
          <cell r="B10653" t="str">
            <v xml:space="preserve"> BANCADA EM ALVENARIA, COM 02 CUBAS EM INOX, PORTAS EM MADEIRA COM REVESTIMENTO MELAMÍNICO, TAMPO EM GRANITO CINZA ANDORINHA, INLCLUINDO ABRIGO DE GÁS COM PORTA VENEZIANA METÁLICA (CONFORME PROJETO - VIDE DETALHES MARCENARIA/COZINHA) - ELEMENTOS DECORATIV</v>
          </cell>
          <cell r="C10653" t="str">
            <v>Un</v>
          </cell>
          <cell r="D10653">
            <v>1031.17</v>
          </cell>
          <cell r="E10653" t="str">
            <v>SEE</v>
          </cell>
        </row>
        <row r="10654">
          <cell r="A10654">
            <v>0</v>
          </cell>
        </row>
        <row r="10655">
          <cell r="A10655" t="str">
            <v>36.15.005</v>
          </cell>
          <cell r="B10655" t="str">
            <v xml:space="preserve"> BANCADA EM ALVENARIA, COM TAMPO EM MADEIRA REVESTIMENTO MELAMÍNICO, INCLUSIVE SUPORTE COM MÃO-FRANCESA (CONFORME PROJETO - VIDE DETALHES DE MARCENARIA/SALA DE INFORMÁTICA - ELEMENTOS DECORATIVOS E OUTROS / MADEIRA.</v>
          </cell>
          <cell r="C10655" t="str">
            <v>Un</v>
          </cell>
          <cell r="D10655">
            <v>1200.8399999999999</v>
          </cell>
          <cell r="E10655" t="str">
            <v>SEE</v>
          </cell>
        </row>
        <row r="10656">
          <cell r="A10656">
            <v>0</v>
          </cell>
        </row>
        <row r="10657">
          <cell r="A10657" t="str">
            <v>36.15.006</v>
          </cell>
          <cell r="B10657" t="str">
            <v xml:space="preserve"> QUADRO ESCOLAR EM REVESTIMENTO DE ARGAMASSA, PINTADO COM TINTA ESPECIAL NA COR VERDE, COM MOLDURA E APAGADOR DE GIZ EM MADEIRA, CONFORME PROJETO - ELEMENTOS DECORATIVOS E OUTROS / MADEIRA.</v>
          </cell>
          <cell r="C10657" t="str">
            <v>m2</v>
          </cell>
          <cell r="D10657">
            <v>87.51</v>
          </cell>
          <cell r="E10657" t="str">
            <v>SEE</v>
          </cell>
        </row>
        <row r="10658">
          <cell r="A10658">
            <v>0</v>
          </cell>
        </row>
        <row r="10659">
          <cell r="A10659" t="str">
            <v>36.15.007</v>
          </cell>
          <cell r="B10659" t="str">
            <v>QUADRO ESCOLAR EM FÓRMICA BRANCA COM MOLDURA, INSTALADO NA SALA DE INFORMÁTICA - ELEMENTOS DECORATIVOS E OUTROS / MADEIRA.</v>
          </cell>
          <cell r="C10659" t="str">
            <v>m2</v>
          </cell>
          <cell r="D10659">
            <v>123.53</v>
          </cell>
          <cell r="E10659" t="str">
            <v>SEE</v>
          </cell>
        </row>
        <row r="10660">
          <cell r="A10660">
            <v>0</v>
          </cell>
        </row>
        <row r="10661">
          <cell r="A10661" t="str">
            <v>36.15.008</v>
          </cell>
          <cell r="B10661" t="str">
            <v>PRATELEIRA EM COMPENSADO NAVAL 18 mm, ESMALTADO, INCLUSIVE SUPORTE COM MÃO FRANCESA, CONFORME PROJETO - ELEMENTOS DECORATIVOS E OUTROS / MADEIRA.</v>
          </cell>
          <cell r="C10661" t="str">
            <v>m2</v>
          </cell>
          <cell r="D10661">
            <v>71.83</v>
          </cell>
          <cell r="E10661" t="str">
            <v>SEE</v>
          </cell>
        </row>
        <row r="10662">
          <cell r="A10662">
            <v>0</v>
          </cell>
        </row>
        <row r="10663">
          <cell r="A10663" t="str">
            <v>36.15.009</v>
          </cell>
          <cell r="B10663" t="str">
            <v>EXTINTOR DE PÓ QUÍMICO ABC, CAPACIDADE 6 kg, ALCANCE MÉDIO DO JATO 5 m, TEMPO DE DESCARGA 16 s, NBR 9443, 10721 - ELEMENTOS DECORATIVOS E OUTROS / INCÊNDIO.</v>
          </cell>
          <cell r="C10663" t="str">
            <v>Un</v>
          </cell>
          <cell r="D10663">
            <v>135.29</v>
          </cell>
          <cell r="E10663" t="str">
            <v>SEE</v>
          </cell>
        </row>
        <row r="10664">
          <cell r="A10664">
            <v>0</v>
          </cell>
        </row>
        <row r="10665">
          <cell r="A10665" t="str">
            <v>36.15.010</v>
          </cell>
          <cell r="B10665" t="str">
            <v>TUBO DE AÇO SEM CONSTURA SCH 40, DIÂM. 3/4" - ELEMENTOS DECORATIVOS E OUTROS / GÁS.</v>
          </cell>
          <cell r="C10665" t="str">
            <v>m</v>
          </cell>
          <cell r="D10665">
            <v>41.73</v>
          </cell>
          <cell r="E10665" t="str">
            <v>SEE</v>
          </cell>
        </row>
        <row r="10666">
          <cell r="A10666">
            <v>0</v>
          </cell>
        </row>
        <row r="10667">
          <cell r="A10667" t="str">
            <v>36.15.011</v>
          </cell>
          <cell r="B10667" t="str">
            <v>COTOVELO EM AÇOFORJADO CLASSE 10, DIÂM. 3/4" x 90° - ELEMENTOS DECORATIVOS E OUTROS / GÁS.</v>
          </cell>
          <cell r="C10667" t="str">
            <v>Un</v>
          </cell>
          <cell r="D10667">
            <v>28.2</v>
          </cell>
          <cell r="E10667" t="str">
            <v>SEE</v>
          </cell>
        </row>
        <row r="10668">
          <cell r="A10668">
            <v>0</v>
          </cell>
        </row>
        <row r="10669">
          <cell r="A10669" t="str">
            <v>36.15.012</v>
          </cell>
          <cell r="B10669" t="str">
            <v>TÊ EM AÇO FORJADO CLASSE 10, DIÂM. 3/4" - ELEMENTOS DECORATIVOS E OUTROS / GÁS.</v>
          </cell>
          <cell r="C10669" t="str">
            <v>Un</v>
          </cell>
          <cell r="D10669">
            <v>62.03</v>
          </cell>
          <cell r="E10669" t="str">
            <v>SEE</v>
          </cell>
        </row>
        <row r="10670">
          <cell r="A10670">
            <v>0</v>
          </cell>
        </row>
        <row r="10671">
          <cell r="A10671" t="str">
            <v>36.15.013</v>
          </cell>
          <cell r="B10671" t="str">
            <v>UNIÃO EM AÇO FORJADO CLASSE 10, DIÂM 3/4" - ELEMENTOS DECORATIVOS E OUTROS / GÁS.</v>
          </cell>
          <cell r="C10671" t="str">
            <v>Un</v>
          </cell>
          <cell r="D10671">
            <v>146.62</v>
          </cell>
          <cell r="E10671" t="str">
            <v>SEE</v>
          </cell>
        </row>
        <row r="10672">
          <cell r="A10672">
            <v>0</v>
          </cell>
        </row>
        <row r="10673">
          <cell r="A10673" t="str">
            <v>36.15.014</v>
          </cell>
          <cell r="B10673" t="str">
            <v>REGISTRO ESFERA, DIÂM. 3/4" - ELEMENTOS DECORATIVOS E OUTROS / GÁS.</v>
          </cell>
          <cell r="C10673" t="str">
            <v>Un</v>
          </cell>
          <cell r="D10673">
            <v>101.5</v>
          </cell>
          <cell r="E10673" t="str">
            <v>SEE</v>
          </cell>
        </row>
        <row r="10674">
          <cell r="A10674">
            <v>0</v>
          </cell>
        </row>
        <row r="10675">
          <cell r="A10675" t="str">
            <v>36.15.015</v>
          </cell>
          <cell r="B10675" t="str">
            <v>LUVA EM AÇO FORJADO CLASSE 10, DIÂM. 3/4" - ELEMENTOS DECORATIVOS E OUTROS / GÁS.</v>
          </cell>
          <cell r="C10675" t="str">
            <v>Un</v>
          </cell>
          <cell r="D10675">
            <v>16.920000000000002</v>
          </cell>
          <cell r="E10675" t="str">
            <v>SEE</v>
          </cell>
        </row>
        <row r="10676">
          <cell r="A10676">
            <v>0</v>
          </cell>
        </row>
        <row r="10677">
          <cell r="A10677" t="str">
            <v>36.15.016</v>
          </cell>
          <cell r="B10677" t="str">
            <v>VIDRO FANTASIA CANELADO 4 mm, INSTALADO NAS ESQUADRIAS DE JANELAS  - ELEMENTOS DECORATIVOS E OUTROS / VIDROS.</v>
          </cell>
          <cell r="C10677" t="str">
            <v>m2</v>
          </cell>
          <cell r="D10677">
            <v>64.849999999999994</v>
          </cell>
          <cell r="E10677" t="str">
            <v>SEE</v>
          </cell>
        </row>
        <row r="10678">
          <cell r="A10678">
            <v>0</v>
          </cell>
        </row>
        <row r="10679">
          <cell r="A10679" t="str">
            <v>36.15.017</v>
          </cell>
          <cell r="B10679" t="str">
            <v>ESPELHO PLANO 3 mm, INCLUSIVE MOLDURA (DIMENSÕES, DETALHES E NOS AMBIENTES CONFORME PROJETO - VIDE DETALHES DOS SANITÁRIOS  - ELEMENTOS DECORATIVOS E OUTROS / VIDROS.</v>
          </cell>
          <cell r="C10679" t="str">
            <v>m2</v>
          </cell>
          <cell r="D10679">
            <v>112.78</v>
          </cell>
          <cell r="E10679" t="str">
            <v>SEE</v>
          </cell>
        </row>
        <row r="10680">
          <cell r="A10680">
            <v>0</v>
          </cell>
        </row>
        <row r="10681">
          <cell r="A10681" t="str">
            <v>36.15.018</v>
          </cell>
          <cell r="B10681" t="str">
            <v>VIDRO LISO INCOLOR 4 mm, INSTALADOS NAS DEMAIS ESQUADRIAS DE JANELAS  - ELEMENTOS DECORATIVOS E OUTROS / VIDROS.</v>
          </cell>
          <cell r="C10681" t="str">
            <v>m2</v>
          </cell>
          <cell r="D10681">
            <v>75.44</v>
          </cell>
          <cell r="E10681" t="str">
            <v>SEE</v>
          </cell>
        </row>
        <row r="10682">
          <cell r="A10682">
            <v>0</v>
          </cell>
        </row>
        <row r="10683">
          <cell r="A10683" t="str">
            <v>36.16.001</v>
          </cell>
          <cell r="B10683" t="str">
            <v>LIMPEZA GERAL - LIMPEZA DA OBRA</v>
          </cell>
          <cell r="C10683" t="str">
            <v>m2</v>
          </cell>
          <cell r="D10683">
            <v>1.43</v>
          </cell>
          <cell r="E10683" t="str">
            <v>SEE</v>
          </cell>
        </row>
        <row r="10684">
          <cell r="A10684">
            <v>0</v>
          </cell>
        </row>
        <row r="10685">
          <cell r="A10685">
            <v>0</v>
          </cell>
          <cell r="E10685" t="str">
            <v>38.00.000        RESTAURAÇÃO DE FACHADAS</v>
          </cell>
        </row>
        <row r="10686">
          <cell r="A10686">
            <v>0</v>
          </cell>
        </row>
        <row r="10687">
          <cell r="A10687" t="str">
            <v>38.01.010</v>
          </cell>
          <cell r="B10687" t="str">
            <v>FACHADEIRO ( INCLUSIVE SOALHOS E TELAMENTO) - MANUTENÇÃO DO CANTEIRO</v>
          </cell>
          <cell r="C10687" t="str">
            <v>Mês</v>
          </cell>
          <cell r="D10687">
            <v>3123.71</v>
          </cell>
          <cell r="E10687" t="str">
            <v>SEE</v>
          </cell>
        </row>
        <row r="10688">
          <cell r="A10688">
            <v>0</v>
          </cell>
        </row>
        <row r="10689">
          <cell r="A10689" t="str">
            <v>38.01.020</v>
          </cell>
          <cell r="B10689" t="str">
            <v>REMOÇÃO DE ENTULHOS - MANUTENÇÃO DO CANTEIRO</v>
          </cell>
          <cell r="C10689" t="str">
            <v>m2</v>
          </cell>
          <cell r="D10689">
            <v>131.57</v>
          </cell>
          <cell r="E10689" t="str">
            <v>SEE</v>
          </cell>
        </row>
        <row r="10690">
          <cell r="A10690">
            <v>0</v>
          </cell>
        </row>
        <row r="10691">
          <cell r="A10691" t="str">
            <v>38.02.010</v>
          </cell>
          <cell r="B10691" t="str">
            <v>TESTES E ANÁLISES MICRO-QUÍMICAS - RESTAURO DOS AZULEJOS</v>
          </cell>
          <cell r="C10691" t="str">
            <v>Un</v>
          </cell>
          <cell r="D10691">
            <v>1019.78</v>
          </cell>
          <cell r="E10691" t="str">
            <v>SEE</v>
          </cell>
        </row>
        <row r="10692">
          <cell r="A10692">
            <v>0</v>
          </cell>
        </row>
        <row r="10693">
          <cell r="A10693" t="str">
            <v>38.02.020</v>
          </cell>
          <cell r="B10693" t="str">
            <v>HIGIENIZAÇÃO SUPERFICIAL -RESTAURO DOS AZULEJOS</v>
          </cell>
          <cell r="C10693" t="str">
            <v>m2</v>
          </cell>
          <cell r="D10693">
            <v>20.13</v>
          </cell>
          <cell r="E10693" t="str">
            <v>SEE</v>
          </cell>
        </row>
        <row r="10694">
          <cell r="A10694">
            <v>0</v>
          </cell>
        </row>
        <row r="10695">
          <cell r="A10695" t="str">
            <v>38.02.030</v>
          </cell>
          <cell r="B10695" t="str">
            <v>FACEAMENTO - RESTAURO DOS AZULEJOS</v>
          </cell>
          <cell r="C10695" t="str">
            <v>m2</v>
          </cell>
          <cell r="D10695">
            <v>82.85</v>
          </cell>
          <cell r="E10695" t="str">
            <v>SEE</v>
          </cell>
        </row>
        <row r="10696">
          <cell r="A10696">
            <v>0</v>
          </cell>
        </row>
        <row r="10697">
          <cell r="A10697" t="str">
            <v>38.02.040</v>
          </cell>
          <cell r="B10697" t="str">
            <v>RE-FIXAÇÃO DOS ELEMENTOS EM DESAGREGAÇÃO - RESTAURO DOS AZULEJOS</v>
          </cell>
          <cell r="C10697" t="str">
            <v>m2</v>
          </cell>
          <cell r="D10697">
            <v>106.48</v>
          </cell>
          <cell r="E10697" t="str">
            <v>SEE</v>
          </cell>
        </row>
        <row r="10698">
          <cell r="A10698">
            <v>0</v>
          </cell>
        </row>
        <row r="10699">
          <cell r="A10699" t="str">
            <v>38.02.050</v>
          </cell>
          <cell r="B10699" t="str">
            <v>DESMONTE TOTAL DOS SILHARES - RESTAURO DOS AZULEJOS</v>
          </cell>
          <cell r="C10699" t="str">
            <v>m2</v>
          </cell>
          <cell r="D10699">
            <v>189.68</v>
          </cell>
          <cell r="E10699" t="str">
            <v>SEE</v>
          </cell>
        </row>
        <row r="10700">
          <cell r="A10700">
            <v>0</v>
          </cell>
        </row>
        <row r="10701">
          <cell r="A10701" t="str">
            <v>38.02.060</v>
          </cell>
          <cell r="B10701" t="str">
            <v>LIMPEZAS ( REMOÇÃO DE SUJIDADES E ENCRUSTAÇÕES) - RESTAURO DOS AZULEJOS</v>
          </cell>
          <cell r="C10701" t="str">
            <v>m2</v>
          </cell>
          <cell r="D10701">
            <v>352.98</v>
          </cell>
          <cell r="E10701" t="str">
            <v>SEE</v>
          </cell>
        </row>
        <row r="10702">
          <cell r="A10702">
            <v>0</v>
          </cell>
        </row>
        <row r="10703">
          <cell r="A10703" t="str">
            <v>38.02.070</v>
          </cell>
          <cell r="B10703" t="str">
            <v>DESSALINIZAÇÃO - RESTAURO DOS AZULEJOS</v>
          </cell>
          <cell r="C10703" t="str">
            <v>m2</v>
          </cell>
          <cell r="D10703">
            <v>102.65</v>
          </cell>
          <cell r="E10703" t="str">
            <v>SEE</v>
          </cell>
        </row>
        <row r="10704">
          <cell r="A10704">
            <v>0</v>
          </cell>
        </row>
        <row r="10705">
          <cell r="A10705" t="str">
            <v>38.02.080</v>
          </cell>
          <cell r="B10705" t="str">
            <v>CONSOLIDAÇÃO - RESTAURO DOS AZULEJOS</v>
          </cell>
          <cell r="C10705" t="str">
            <v>m2</v>
          </cell>
          <cell r="D10705">
            <v>423.62</v>
          </cell>
          <cell r="E10705" t="str">
            <v>SEE</v>
          </cell>
        </row>
        <row r="10706">
          <cell r="A10706">
            <v>0</v>
          </cell>
        </row>
        <row r="10707">
          <cell r="A10707" t="str">
            <v>38.02.090</v>
          </cell>
          <cell r="B10707" t="str">
            <v>NIVELAMENTO - RESTAURO DOS AZULEJOS</v>
          </cell>
          <cell r="C10707" t="str">
            <v>m2</v>
          </cell>
          <cell r="D10707">
            <v>772.63</v>
          </cell>
          <cell r="E10707" t="str">
            <v>SEE</v>
          </cell>
        </row>
        <row r="10708">
          <cell r="A10708">
            <v>0</v>
          </cell>
        </row>
        <row r="10709">
          <cell r="A10709" t="str">
            <v>38.02.100</v>
          </cell>
          <cell r="B10709" t="str">
            <v>RE-INTEGRAÇÃO - RESTAURO DOS AZULEJOS</v>
          </cell>
          <cell r="C10709" t="str">
            <v>m2</v>
          </cell>
          <cell r="D10709">
            <v>935.01</v>
          </cell>
          <cell r="E10709" t="str">
            <v>SEE</v>
          </cell>
        </row>
        <row r="10710">
          <cell r="A10710">
            <v>0</v>
          </cell>
        </row>
        <row r="10711">
          <cell r="A10711" t="str">
            <v>38.02.110</v>
          </cell>
          <cell r="B10711" t="str">
            <v>PRODUÇÃO DE NOVAS PEÇAS - RESTAURO DOS AZULEJOS</v>
          </cell>
          <cell r="C10711" t="str">
            <v>m2</v>
          </cell>
          <cell r="D10711">
            <v>526.65</v>
          </cell>
          <cell r="E10711" t="str">
            <v>SEE</v>
          </cell>
        </row>
        <row r="10712">
          <cell r="A10712">
            <v>0</v>
          </cell>
        </row>
        <row r="10713">
          <cell r="A10713" t="str">
            <v>38.02.120</v>
          </cell>
          <cell r="B10713" t="str">
            <v>REMONTAGEM DOS SILHARES - RESTAURO DOS AZULEJOS</v>
          </cell>
          <cell r="C10713" t="str">
            <v>m2</v>
          </cell>
          <cell r="D10713">
            <v>248.07</v>
          </cell>
          <cell r="E10713" t="str">
            <v>SEE</v>
          </cell>
        </row>
        <row r="10714">
          <cell r="A10714">
            <v>0</v>
          </cell>
        </row>
        <row r="10715">
          <cell r="A10715" t="str">
            <v>38.02.130</v>
          </cell>
          <cell r="B10715" t="str">
            <v>REJUNTAMENTO DOS SILHARES - RESTAURO DOS AZULEJOS</v>
          </cell>
          <cell r="C10715" t="str">
            <v>m2</v>
          </cell>
          <cell r="D10715">
            <v>64.87</v>
          </cell>
          <cell r="E10715" t="str">
            <v>SEE</v>
          </cell>
        </row>
        <row r="10716">
          <cell r="A10716">
            <v>0</v>
          </cell>
        </row>
        <row r="10717">
          <cell r="A10717" t="str">
            <v>38.03.010</v>
          </cell>
          <cell r="B10717" t="str">
            <v>REMOÇÃO DO EMBOÇO - RESTAURO E EXECUÇÃO DO SUPORTE (ALVENARIA/EMBOÇO)</v>
          </cell>
          <cell r="C10717" t="str">
            <v>m2</v>
          </cell>
          <cell r="D10717">
            <v>14.79</v>
          </cell>
          <cell r="E10717" t="str">
            <v>SEE</v>
          </cell>
        </row>
        <row r="10718">
          <cell r="A10718">
            <v>0</v>
          </cell>
        </row>
        <row r="10719">
          <cell r="A10719" t="str">
            <v>38.03.020</v>
          </cell>
          <cell r="B10719" t="str">
            <v>ESCARIFICAÇÃO DE ALVENARIAS - RESTAURO E EXECUÇÃO DO SUPORTE (ALVENARIA/EMBOÇO)</v>
          </cell>
          <cell r="C10719" t="str">
            <v>m2</v>
          </cell>
          <cell r="D10719">
            <v>20.75</v>
          </cell>
          <cell r="E10719" t="str">
            <v>SEE</v>
          </cell>
        </row>
        <row r="10720">
          <cell r="A10720">
            <v>0</v>
          </cell>
        </row>
        <row r="10721">
          <cell r="A10721" t="str">
            <v>38.03.030</v>
          </cell>
          <cell r="B10721" t="str">
            <v>LIMPEZA DE ALVENARIAS - RESTAURO E EXECUÇÃO DO SUPORTE (ALVENARIA/EMBOÇO)</v>
          </cell>
          <cell r="C10721" t="str">
            <v>m2</v>
          </cell>
          <cell r="D10721">
            <v>12.49</v>
          </cell>
          <cell r="E10721" t="str">
            <v>SEE</v>
          </cell>
        </row>
        <row r="10722">
          <cell r="A10722">
            <v>0</v>
          </cell>
        </row>
        <row r="10723">
          <cell r="A10723" t="str">
            <v>38.03.040</v>
          </cell>
          <cell r="B10723" t="str">
            <v>ENXERTOS E COSTURAS DE ALVENARIA - RESTAURO E EXECUÇÃO DO SUPORTE ( ALVENARIA/EMBOÇO)</v>
          </cell>
          <cell r="C10723" t="str">
            <v>m2</v>
          </cell>
          <cell r="D10723">
            <v>496.24</v>
          </cell>
          <cell r="E10723" t="str">
            <v>SEE</v>
          </cell>
        </row>
        <row r="10724">
          <cell r="A10724">
            <v>0</v>
          </cell>
        </row>
        <row r="10725">
          <cell r="A10725" t="str">
            <v>38.03.050</v>
          </cell>
          <cell r="B10725" t="str">
            <v>APLICAÇÃO DE EMBOÇO - RESTAURO E EXECUÇÃO DO SUPORTE                              ( ALVENARIA/EMBOÇO)</v>
          </cell>
          <cell r="C10725" t="str">
            <v>m2</v>
          </cell>
          <cell r="D10725">
            <v>35.57</v>
          </cell>
          <cell r="E10725" t="str">
            <v>SEE</v>
          </cell>
        </row>
        <row r="10726">
          <cell r="A10726">
            <v>0</v>
          </cell>
        </row>
        <row r="10727">
          <cell r="A10727" t="str">
            <v>38.04.010</v>
          </cell>
          <cell r="B10727" t="str">
            <v>REMOÇÃO DAS CAMADAS DE PINTURA LATEX (RASPAGEM) - RESTAURO DAS MODENATURAS (ORNATOS INTEGRADOS)</v>
          </cell>
          <cell r="C10727" t="str">
            <v>m2</v>
          </cell>
          <cell r="D10727">
            <v>13.43</v>
          </cell>
          <cell r="E10727" t="str">
            <v>SEE</v>
          </cell>
        </row>
        <row r="10728">
          <cell r="A10728">
            <v>0</v>
          </cell>
        </row>
        <row r="10729">
          <cell r="A10729" t="str">
            <v>38.04.020</v>
          </cell>
          <cell r="B10729" t="str">
            <v xml:space="preserve">EXTRAÇÃO DE PERFILATURAS - RESTAURO DAS MODENATURAS (ORNATOS INTEGRADOS)                         </v>
          </cell>
          <cell r="C10729" t="str">
            <v>Un</v>
          </cell>
          <cell r="D10729">
            <v>70.680000000000007</v>
          </cell>
          <cell r="E10729" t="str">
            <v>SEE</v>
          </cell>
        </row>
        <row r="10730">
          <cell r="A10730">
            <v>0</v>
          </cell>
        </row>
        <row r="10731">
          <cell r="A10731" t="str">
            <v>38.04.030</v>
          </cell>
          <cell r="B10731" t="str">
            <v xml:space="preserve">CONFECÇÃO DE CARRILHOS - RESTAURO DAS MODENATURAS (ORNATOS INTEGRADOS)                           </v>
          </cell>
          <cell r="C10731" t="str">
            <v>Un</v>
          </cell>
          <cell r="D10731">
            <v>262.56</v>
          </cell>
          <cell r="E10731" t="str">
            <v>SEE</v>
          </cell>
        </row>
        <row r="10732">
          <cell r="A10732">
            <v>0</v>
          </cell>
        </row>
        <row r="10733">
          <cell r="A10733" t="str">
            <v>38.04.040</v>
          </cell>
          <cell r="B10733" t="str">
            <v>RECUPERAÇÃO DE PERFILATURAS - RESTAURO DAS MODENATURAS (ORNATOS INTEGRADOS)</v>
          </cell>
          <cell r="C10733" t="str">
            <v>m2</v>
          </cell>
          <cell r="D10733">
            <v>312.77999999999997</v>
          </cell>
          <cell r="E10733" t="str">
            <v>SEE</v>
          </cell>
        </row>
        <row r="10734">
          <cell r="A10734">
            <v>0</v>
          </cell>
        </row>
        <row r="10735">
          <cell r="A10735" t="str">
            <v>38.04.050</v>
          </cell>
          <cell r="B10735" t="str">
            <v>RECONSTITUIÇÃO DE PERFILATURAS -  - RESTAURO DAS MODENATURAS (ORNATOS INTEGRADOS)</v>
          </cell>
          <cell r="C10735" t="str">
            <v>m2</v>
          </cell>
          <cell r="D10735">
            <v>313.16000000000003</v>
          </cell>
          <cell r="E10735" t="str">
            <v>SEE</v>
          </cell>
        </row>
        <row r="10736">
          <cell r="A10736">
            <v>0</v>
          </cell>
        </row>
        <row r="10737">
          <cell r="A10737" t="str">
            <v>38.04.060</v>
          </cell>
          <cell r="B10737" t="str">
            <v>RECOMPOSIÇÃO DE LISOS - RESTAURO DAS MODENATURAS (ORNATOS INTEGRADOS)</v>
          </cell>
          <cell r="C10737" t="str">
            <v>m2</v>
          </cell>
          <cell r="D10737">
            <v>15.37</v>
          </cell>
          <cell r="E10737" t="str">
            <v>SEE</v>
          </cell>
        </row>
        <row r="10738">
          <cell r="A10738">
            <v>0</v>
          </cell>
        </row>
        <row r="10739">
          <cell r="A10739" t="str">
            <v>38.05.010</v>
          </cell>
          <cell r="B10739" t="str">
            <v>RETIRADA DAS FOLHAS - RESTAURO DAS ESQUADRIAS</v>
          </cell>
          <cell r="C10739" t="str">
            <v>m2</v>
          </cell>
          <cell r="D10739">
            <v>17.68</v>
          </cell>
          <cell r="E10739" t="str">
            <v>SEE</v>
          </cell>
        </row>
        <row r="10740">
          <cell r="A10740">
            <v>0</v>
          </cell>
        </row>
        <row r="10741">
          <cell r="A10741" t="str">
            <v>38.05.020</v>
          </cell>
          <cell r="B10741" t="str">
            <v>RETIRADA DOS MARCOS - RESTAURO DAS ESQUADRIAS</v>
          </cell>
          <cell r="C10741" t="str">
            <v>m</v>
          </cell>
          <cell r="D10741">
            <v>40.51</v>
          </cell>
          <cell r="E10741" t="str">
            <v>SEE</v>
          </cell>
        </row>
        <row r="10742">
          <cell r="A10742">
            <v>0</v>
          </cell>
        </row>
        <row r="10743">
          <cell r="A10743" t="str">
            <v>38.05.030</v>
          </cell>
          <cell r="B10743" t="str">
            <v>RETIRADA DOS VIDROS -  RESTAURO DAS ESQUADRIAS</v>
          </cell>
          <cell r="C10743" t="str">
            <v>m2</v>
          </cell>
          <cell r="D10743">
            <v>21.07</v>
          </cell>
          <cell r="E10743" t="str">
            <v>SEE</v>
          </cell>
        </row>
        <row r="10744">
          <cell r="A10744">
            <v>0</v>
          </cell>
        </row>
        <row r="10745">
          <cell r="A10745" t="str">
            <v>38.05.040</v>
          </cell>
          <cell r="B10745" t="str">
            <v>RETIRADA E LUBRIFICAÇÃO DAS FERRAGENS -  RESTAURO DAS ESQUADRIAS</v>
          </cell>
          <cell r="C10745" t="str">
            <v>Un</v>
          </cell>
          <cell r="D10745">
            <v>23.01</v>
          </cell>
          <cell r="E10745" t="str">
            <v>SEE</v>
          </cell>
        </row>
        <row r="10746">
          <cell r="A10746">
            <v>0</v>
          </cell>
        </row>
        <row r="10747">
          <cell r="A10747" t="str">
            <v>38.05.050</v>
          </cell>
          <cell r="B10747" t="str">
            <v>DECAPAGEM DAS CAMADAS PICTORICAS, APÓS PROSPECÇÕES DA PALETA DE CORES -  RESTAURO DAS ESQUADRIAS</v>
          </cell>
          <cell r="C10747" t="str">
            <v>m2</v>
          </cell>
          <cell r="D10747">
            <v>58.27</v>
          </cell>
          <cell r="E10747" t="str">
            <v>SEE</v>
          </cell>
        </row>
        <row r="10748">
          <cell r="A10748">
            <v>0</v>
          </cell>
        </row>
        <row r="10749">
          <cell r="A10749" t="str">
            <v>38.05.060</v>
          </cell>
          <cell r="B10749" t="str">
            <v>ENXERTOS -  RESTAURO DAS ESQUADRIAS</v>
          </cell>
          <cell r="C10749" t="str">
            <v>m2</v>
          </cell>
          <cell r="D10749">
            <v>1212.79</v>
          </cell>
          <cell r="E10749" t="str">
            <v>SEE</v>
          </cell>
        </row>
        <row r="10750">
          <cell r="A10750">
            <v>0</v>
          </cell>
        </row>
        <row r="10751">
          <cell r="A10751" t="str">
            <v>38.05.070</v>
          </cell>
          <cell r="B10751" t="str">
            <v>PRÓTESES - RESTAURO DAS ESQUADRIAS</v>
          </cell>
          <cell r="C10751" t="str">
            <v>m2</v>
          </cell>
          <cell r="D10751">
            <v>2303.7800000000002</v>
          </cell>
          <cell r="E10751" t="str">
            <v>SEE</v>
          </cell>
        </row>
        <row r="10752">
          <cell r="A10752">
            <v>0</v>
          </cell>
        </row>
        <row r="10753">
          <cell r="A10753" t="str">
            <v>38.05.080</v>
          </cell>
          <cell r="B10753" t="str">
            <v>RECONSTITUIÇÃO DE PERFILATURAS - RESTAURO DAS ESQUADRIAS</v>
          </cell>
          <cell r="C10753" t="str">
            <v>m</v>
          </cell>
          <cell r="D10753">
            <v>797</v>
          </cell>
          <cell r="E10753" t="str">
            <v>SEE</v>
          </cell>
        </row>
        <row r="10754">
          <cell r="A10754">
            <v>0</v>
          </cell>
        </row>
        <row r="10755">
          <cell r="A10755" t="str">
            <v>38.05.090</v>
          </cell>
          <cell r="B10755" t="str">
            <v>ESQUADREJAMENTO (REFIXAÇÃO) - RESTAURO DAS ESQUADRIAS</v>
          </cell>
          <cell r="C10755" t="str">
            <v>m2</v>
          </cell>
          <cell r="D10755">
            <v>89.47</v>
          </cell>
          <cell r="E10755" t="str">
            <v>SEE</v>
          </cell>
        </row>
        <row r="10756">
          <cell r="A10756">
            <v>0</v>
          </cell>
        </row>
        <row r="10757">
          <cell r="A10757" t="str">
            <v>38.05.100</v>
          </cell>
          <cell r="B10757" t="str">
            <v>RECOLOCAÇÃO DOS VIDROS - RESTAURO DAS ESQUADRIAS</v>
          </cell>
          <cell r="C10757" t="str">
            <v>m2</v>
          </cell>
          <cell r="D10757">
            <v>85.34</v>
          </cell>
          <cell r="E10757" t="str">
            <v>SEE</v>
          </cell>
        </row>
        <row r="10758">
          <cell r="A10758">
            <v>0</v>
          </cell>
        </row>
        <row r="10759">
          <cell r="A10759" t="str">
            <v>38.05.110</v>
          </cell>
          <cell r="B10759" t="str">
            <v>VIDROS NOVOS - RESTAURO DAS ESQUADRIAS</v>
          </cell>
          <cell r="C10759" t="str">
            <v>m2</v>
          </cell>
          <cell r="D10759">
            <v>133.08000000000001</v>
          </cell>
          <cell r="E10759" t="str">
            <v>SEE</v>
          </cell>
        </row>
        <row r="10760">
          <cell r="A10760">
            <v>0</v>
          </cell>
        </row>
        <row r="10761">
          <cell r="A10761" t="str">
            <v>38.05.120</v>
          </cell>
          <cell r="B10761" t="str">
            <v>RECOLOCAÇÃO DAS FERRAGENS - RESTAURO DAS ESQUADRIAS</v>
          </cell>
          <cell r="C10761" t="str">
            <v>Un</v>
          </cell>
          <cell r="D10761">
            <v>11.22</v>
          </cell>
          <cell r="E10761" t="str">
            <v>SEE</v>
          </cell>
        </row>
        <row r="10762">
          <cell r="A10762">
            <v>0</v>
          </cell>
        </row>
        <row r="10763">
          <cell r="A10763" t="str">
            <v>38.05.130</v>
          </cell>
          <cell r="B10763" t="str">
            <v>REASSENTAMENTO DAS FOLHAS - RESTAURO DAS ESQUADRIAS</v>
          </cell>
          <cell r="C10763" t="str">
            <v>m2</v>
          </cell>
          <cell r="D10763">
            <v>28.39</v>
          </cell>
          <cell r="E10763" t="str">
            <v>SEE</v>
          </cell>
        </row>
        <row r="10764">
          <cell r="A10764">
            <v>0</v>
          </cell>
        </row>
        <row r="10765">
          <cell r="A10765" t="str">
            <v>38.06.010</v>
          </cell>
          <cell r="B10765" t="str">
            <v>PINTURA DOS LISOS E MODENATURAS A BASE DE TINTA MINERAL - PINTURAS</v>
          </cell>
          <cell r="C10765" t="str">
            <v>m2</v>
          </cell>
          <cell r="D10765">
            <v>14.24</v>
          </cell>
          <cell r="E10765" t="str">
            <v>SEE</v>
          </cell>
        </row>
        <row r="10766">
          <cell r="A10766">
            <v>0</v>
          </cell>
        </row>
        <row r="10767">
          <cell r="A10767" t="str">
            <v>38.06.020</v>
          </cell>
          <cell r="B10767" t="str">
            <v>PINTURA DAS ESQUADRIAS A BASE DE TINTA ESMALTE SINTÉTICO - PINTURAS</v>
          </cell>
          <cell r="C10767" t="str">
            <v>m2</v>
          </cell>
          <cell r="D10767">
            <v>60.68</v>
          </cell>
          <cell r="E10767" t="str">
            <v>SEE</v>
          </cell>
        </row>
        <row r="10768">
          <cell r="A10768">
            <v>0</v>
          </cell>
        </row>
        <row r="10769">
          <cell r="A10769" t="str">
            <v>38.06.030</v>
          </cell>
          <cell r="B10769" t="str">
            <v>PINTURA DAS FERRAGENS A BASE DE TINTA ESMALTE SINTÉTICO - PINTURAS</v>
          </cell>
          <cell r="C10769" t="str">
            <v>Un</v>
          </cell>
          <cell r="D10769">
            <v>7.5</v>
          </cell>
          <cell r="E10769" t="str">
            <v>SEE</v>
          </cell>
        </row>
        <row r="10770">
          <cell r="A10770">
            <v>0</v>
          </cell>
        </row>
        <row r="10771">
          <cell r="A10771" t="str">
            <v>38.07.010</v>
          </cell>
          <cell r="B10771" t="str">
            <v>LAVAGEM E DESINFESTAÇÃO - LIMPEZA GERAL E FINAL</v>
          </cell>
          <cell r="C10771" t="str">
            <v>m2</v>
          </cell>
          <cell r="D10771">
            <v>15.9</v>
          </cell>
          <cell r="E10771" t="str">
            <v>SEE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Orçamento"/>
      <sheetName val="Transporte"/>
      <sheetName val="Plan2"/>
      <sheetName val="DIPRVS12"/>
      <sheetName val="RESUMO_AUT1"/>
      <sheetName val="C"/>
      <sheetName val="Teor"/>
      <sheetName val="PROJETO"/>
      <sheetName val="lista_comp"/>
      <sheetName val="Equipamentos"/>
      <sheetName val="1-pavimentação"/>
    </sheetNames>
    <sheetDataSet>
      <sheetData sheetId="0"/>
      <sheetData sheetId="1" refreshError="1">
        <row r="13">
          <cell r="B13" t="str">
            <v>TERRAPLENAGEM</v>
          </cell>
          <cell r="C13">
            <v>0</v>
          </cell>
        </row>
        <row r="14">
          <cell r="A14" t="str">
            <v>5 S 01 000 00</v>
          </cell>
          <cell r="B14" t="str">
            <v>Desm. dest. e limp. áreas c/ arv. diam. até 0,15m</v>
          </cell>
          <cell r="C14" t="str">
            <v>m2</v>
          </cell>
          <cell r="D14">
            <v>69600</v>
          </cell>
        </row>
        <row r="15">
          <cell r="A15" t="str">
            <v>5 S 01 100 10</v>
          </cell>
          <cell r="B15" t="str">
            <v>Esc. carga tr. mat 1a c. DMT 200 a 400m c/carreg</v>
          </cell>
          <cell r="C15" t="str">
            <v>m3</v>
          </cell>
          <cell r="D15">
            <v>104400</v>
          </cell>
        </row>
        <row r="16">
          <cell r="A16" t="str">
            <v>5 S 01 510 00</v>
          </cell>
          <cell r="B16" t="str">
            <v>Compactação de aterros a 95% proctor normal</v>
          </cell>
          <cell r="C16" t="str">
            <v>m3</v>
          </cell>
          <cell r="D16">
            <v>57450</v>
          </cell>
        </row>
        <row r="17">
          <cell r="A17" t="str">
            <v>5 S 01 511 00</v>
          </cell>
          <cell r="B17" t="str">
            <v>Compactação de aterros a 100% proctor normal</v>
          </cell>
          <cell r="C17" t="str">
            <v>m3</v>
          </cell>
          <cell r="D17">
            <v>31212.5</v>
          </cell>
        </row>
        <row r="18">
          <cell r="B18">
            <v>0</v>
          </cell>
          <cell r="C18">
            <v>0</v>
          </cell>
        </row>
        <row r="19">
          <cell r="B19" t="str">
            <v>PAVIMENTAÇÃO</v>
          </cell>
          <cell r="C19">
            <v>0</v>
          </cell>
        </row>
        <row r="20">
          <cell r="A20" t="str">
            <v>5 S 02 110 00</v>
          </cell>
          <cell r="B20" t="str">
            <v>Regularização do subleito</v>
          </cell>
          <cell r="C20" t="str">
            <v>m2</v>
          </cell>
          <cell r="D20">
            <v>87000</v>
          </cell>
        </row>
        <row r="21">
          <cell r="A21" t="str">
            <v>5 S 02 200 00</v>
          </cell>
          <cell r="B21" t="str">
            <v>Sub-base solo estabilizado granul. s/ mistura</v>
          </cell>
          <cell r="C21" t="str">
            <v>m3</v>
          </cell>
          <cell r="D21">
            <v>17922</v>
          </cell>
        </row>
        <row r="22">
          <cell r="A22" t="str">
            <v>5 S 02 200 01</v>
          </cell>
          <cell r="B22" t="str">
            <v>Base solo estabilizado granul. s/ mistura</v>
          </cell>
          <cell r="C22" t="str">
            <v>m3</v>
          </cell>
          <cell r="D22">
            <v>18966</v>
          </cell>
        </row>
        <row r="23">
          <cell r="B23">
            <v>0</v>
          </cell>
          <cell r="C23">
            <v>0</v>
          </cell>
        </row>
        <row r="24">
          <cell r="B24" t="str">
            <v>TRANSPORTES</v>
          </cell>
        </row>
        <row r="25">
          <cell r="A25" t="str">
            <v>5 S 09 001 07</v>
          </cell>
          <cell r="B25" t="str">
            <v>Transporte local em rodov. não pavim.</v>
          </cell>
          <cell r="C25" t="str">
            <v>tkm</v>
          </cell>
          <cell r="D25">
            <v>534630.68999999994</v>
          </cell>
        </row>
        <row r="26">
          <cell r="B26">
            <v>0</v>
          </cell>
          <cell r="C26">
            <v>0</v>
          </cell>
        </row>
        <row r="28">
          <cell r="B28" t="str">
            <v>OBRAS DE ARTE CORRENTES</v>
          </cell>
          <cell r="C28">
            <v>0</v>
          </cell>
        </row>
        <row r="29">
          <cell r="A29" t="str">
            <v>2 S 04 100 03</v>
          </cell>
          <cell r="B29" t="str">
            <v>Corpo BSTC D=1,00m</v>
          </cell>
          <cell r="C29" t="str">
            <v>m</v>
          </cell>
          <cell r="D29">
            <v>38</v>
          </cell>
        </row>
        <row r="30">
          <cell r="A30" t="str">
            <v>2 S 04 101 03</v>
          </cell>
          <cell r="B30" t="str">
            <v>Boca BSTC D=1,00m normal</v>
          </cell>
          <cell r="C30" t="str">
            <v>und</v>
          </cell>
          <cell r="D30">
            <v>6</v>
          </cell>
        </row>
        <row r="31">
          <cell r="A31" t="str">
            <v>2 S 04 110 01</v>
          </cell>
          <cell r="B31" t="str">
            <v>Corpo BDTC D=1,00m</v>
          </cell>
          <cell r="C31" t="str">
            <v>m</v>
          </cell>
          <cell r="D31">
            <v>23</v>
          </cell>
        </row>
        <row r="32">
          <cell r="A32" t="str">
            <v>2 S 04 111 01</v>
          </cell>
          <cell r="B32" t="str">
            <v>Boca BDTC D=1,00m normal</v>
          </cell>
          <cell r="C32" t="str">
            <v>und</v>
          </cell>
          <cell r="D32">
            <v>4</v>
          </cell>
        </row>
        <row r="33">
          <cell r="B33">
            <v>0</v>
          </cell>
          <cell r="C33">
            <v>0</v>
          </cell>
        </row>
        <row r="34">
          <cell r="B34">
            <v>0</v>
          </cell>
          <cell r="C34">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960887"/>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960887.XLS"/>
      <sheetName val="Qd05 Preço"/>
      <sheetName val="Qd06"/>
      <sheetName val="LOTE 6"/>
      <sheetName val="Materiais Betuminosos"/>
      <sheetName val="Acumulado"/>
      <sheetName val="DG"/>
      <sheetName val="Orçamento"/>
      <sheetName val="Dados"/>
      <sheetName val="QuQuant"/>
      <sheetName val="Orçamentária"/>
      <sheetName val="BR-267_TR01"/>
      <sheetName val="BR-267_TR02"/>
      <sheetName val="BR-267_TR03"/>
      <sheetName val="BR-376"/>
      <sheetName val="BR-463"/>
      <sheetName val="BR-487"/>
      <sheetName val="TLMB"/>
      <sheetName val="SERVIÇOS"/>
      <sheetName val="alteração"/>
      <sheetName val="Mat"/>
      <sheetName val="CONS_CORR"/>
      <sheetName val="Mobra"/>
      <sheetName val="PGR"/>
      <sheetName val="[OR960887.XLS][OR960887.XLS][OR"/>
      <sheetName val="Plan1"/>
      <sheetName val="Plan2"/>
      <sheetName val="Plan3"/>
      <sheetName val="SIIG 2010-Jun"/>
      <sheetName val="Estimativa"/>
      <sheetName val="CUSTO LARANJEIRAS"/>
      <sheetName val="comp1"/>
      <sheetName val=""/>
      <sheetName val="Carimbo de Nota"/>
      <sheetName val="FLUXO - EXECUÇÃO PRÓPRIA"/>
      <sheetName val="08-IND. FÍSICOS"/>
      <sheetName val="C"/>
      <sheetName val="//localhost/@/DFBSA00535/dyna01"/>
      <sheetName val="__localhost_@_DFBSA00535_dyna01"/>
    </sheetNames>
    <definedNames>
      <definedName name="PassaExtenso"/>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refreshError="1"/>
      <sheetData sheetId="58" refreshError="1"/>
      <sheetData sheetId="59"/>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çamento Básico"/>
      <sheetName val="PropostaCoren"/>
      <sheetName val="Araújo"/>
      <sheetName val="NúcleoEngenharia"/>
      <sheetName val="HS"/>
      <sheetName val="HO"/>
      <sheetName val="Básico (2)"/>
      <sheetName val="Parede"/>
      <sheetName val="tinta"/>
      <sheetName val="Gesso"/>
      <sheetName val="acartonado"/>
      <sheetName val="Metálica"/>
      <sheetName val="PABXSF"/>
      <sheetName val="CADASTRO"/>
      <sheetName val="RESUMO E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twork Length"/>
      <sheetName val="2000 Cond. Pie"/>
      <sheetName val="2000 Traffic Pie"/>
      <sheetName val="Maintenance Costs"/>
      <sheetName val="Maintenance Costs Graph"/>
      <sheetName val="Solution 32"/>
      <sheetName val="Solution 30"/>
      <sheetName val="Solution 25"/>
      <sheetName val="Solution 20"/>
      <sheetName val="Solution 10"/>
      <sheetName val="Frontier"/>
      <sheetName val="Frontier Graph"/>
      <sheetName val="Losses Graph"/>
      <sheetName val="Condition"/>
      <sheetName val="Condition Graph"/>
      <sheetName val="With Project Graph"/>
      <sheetName val="With Project Graph Veh-km"/>
      <sheetName val="Without Project Graph"/>
      <sheetName val="Total  Network RUC Graph"/>
      <sheetName val="Chart1"/>
      <sheetName val="Unit Road User Costs"/>
      <sheetName val="Network RUC per Vehicle-km"/>
      <sheetName val="Chart1 (2)"/>
      <sheetName val="Listas"/>
      <sheetName val="B M Pl04"/>
      <sheetName val="TABELA"/>
      <sheetName val="projeto"/>
      <sheetName val="Vínculos (Não Mexer)"/>
      <sheetName val="Vínculos"/>
      <sheetName val="compos1"/>
      <sheetName val="INVENTÁRIO"/>
      <sheetName val="aux"/>
      <sheetName val="OP079907"/>
      <sheetName val="rev int TP ímpar"/>
      <sheetName val="rev int TP par"/>
      <sheetName val="rev int pav 21_"/>
      <sheetName val="rev int pav 22_"/>
      <sheetName val="rev int pav 23_"/>
      <sheetName val="Sheet1"/>
      <sheetName val="#REF"/>
      <sheetName val="DADOS"/>
      <sheetName val="Serviços"/>
      <sheetName val="A"/>
      <sheetName val="estgg"/>
      <sheetName val="precorc.xls"/>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row r="12">
          <cell r="D12">
            <v>94</v>
          </cell>
        </row>
        <row r="13">
          <cell r="D13">
            <v>1109</v>
          </cell>
        </row>
        <row r="14">
          <cell r="D14">
            <v>1173</v>
          </cell>
        </row>
        <row r="15">
          <cell r="D15">
            <v>1211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IÇOES"/>
    </sheetNames>
    <sheetDataSet>
      <sheetData sheetId="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os PGQ"/>
      <sheetName val="Equipamentos"/>
      <sheetName val="Teor"/>
      <sheetName val="CadastroPat"/>
      <sheetName val="Resumo"/>
      <sheetName val="Cad_Obra"/>
      <sheetName val="Carc. Projeto"/>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ício"/>
      <sheetName val="Totais"/>
      <sheetName val="2.0.0"/>
      <sheetName val="3.0.0"/>
      <sheetName val="4.0.0"/>
      <sheetName val="4.3.0"/>
      <sheetName val="5.0.0"/>
      <sheetName val="6.0.0 a 7.0.0 Interno"/>
      <sheetName val="6.0.0 a 7.0.0 Externo"/>
      <sheetName val="6.1.3 e 6.1.4"/>
      <sheetName val="8.1.1 e 8.2.1"/>
      <sheetName val="8.1.2"/>
      <sheetName val="8.2.2"/>
      <sheetName val="8.3.0 e 8.5.0"/>
      <sheetName val="INS"/>
      <sheetName val="Revisões"/>
      <sheetName val="Plan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380">
          <cell r="B380" t="str">
            <v>-</v>
          </cell>
        </row>
        <row r="381">
          <cell r="B381" t="str">
            <v>-</v>
          </cell>
        </row>
        <row r="382">
          <cell r="B382" t="str">
            <v>-</v>
          </cell>
        </row>
        <row r="383">
          <cell r="B383" t="str">
            <v>-</v>
          </cell>
        </row>
        <row r="384">
          <cell r="B384" t="str">
            <v>-</v>
          </cell>
        </row>
        <row r="385">
          <cell r="B385" t="str">
            <v>-</v>
          </cell>
        </row>
        <row r="386">
          <cell r="B386" t="str">
            <v>-</v>
          </cell>
        </row>
      </sheetData>
      <sheetData sheetId="15" refreshError="1"/>
      <sheetData sheetId="1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DLAS.T"/>
      <sheetName val="SÃO PAULO"/>
      <sheetName val="DTS.T"/>
      <sheetName val="ECMOT"/>
      <sheetName val="LT"/>
      <sheetName val="mogi"/>
      <sheetName val="tijuco"/>
      <sheetName val="IBIÚNA"/>
      <sheetName val="APOIO"/>
      <sheetName val="Tabela"/>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DLAS.T"/>
      <sheetName val="SÃO PAULO"/>
      <sheetName val="DTS.T"/>
      <sheetName val="ECMOT"/>
      <sheetName val="LT"/>
      <sheetName val="mogi"/>
      <sheetName val="tijuco"/>
      <sheetName val="IBIÚNA"/>
      <sheetName val="APOIO"/>
      <sheetName val="Tabela"/>
      <sheetName val="PLO"/>
    </sheetNames>
    <sheetDataSet>
      <sheetData sheetId="0"/>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0">
    <wetp:webextensionref xmlns:r="http://schemas.openxmlformats.org/officeDocument/2006/relationships" r:id="rId1"/>
  </wetp:taskpane>
</wetp:taskpanes>
</file>

<file path=xl/webextensions/webextension1.xml><?xml version="1.0" encoding="utf-8"?>
<we:webextension xmlns:we="http://schemas.microsoft.com/office/webextensions/webextension/2010/11" id="{C780565B-9849-40EB-ADC7-3D6F6C54FF2F}">
  <we:reference id="wa200005271" version="2.0.0.0" store="pt-BR" storeType="OMEX"/>
  <we:alternateReferences>
    <we:reference id="wa200005271" version="2.0.0.0" store="wa200005271" storeType="OMEX"/>
  </we:alternateReferences>
  <we:properties/>
  <we:bindings/>
  <we:snapshot xmlns:r="http://schemas.openxmlformats.org/officeDocument/2006/relationships"/>
  <we:extLst>
    <a:ext xmlns:a="http://schemas.openxmlformats.org/drawingml/2006/main" uri="{D87F86FE-615C-45B5-9D79-34F1136793EB}">
      <we:containsCustomFunctions/>
    </a:ext>
    <a:ext xmlns:a="http://schemas.openxmlformats.org/drawingml/2006/main" uri="{7C84B067-C214-45C3-A712-C9D94CD141B2}">
      <we:customFunctionIdList>
        <we:customFunctionIds>_xldudf_AI_FILL</we:customFunctionIds>
        <we:customFunctionIds>_xldudf_AI_LIST</we:customFunctionIds>
        <we:customFunctionIds>_xldudf_AI_ASK</we:customFunctionIds>
        <we:customFunctionIds>_xldudf_AI_FORMAT</we:customFunctionIds>
        <we:customFunctionIds>_xldudf_AI_EXTRACT</we:customFunctionIds>
        <we:customFunctionIds>_xldudf_AI_TRANSLATE</we:customFunctionIds>
      </we:customFunctionIdList>
    </a:ext>
  </we:extLst>
</we:webextension>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goinfra.go.gov.br/Composicao-de-BDI/111" TargetMode="External"/><Relationship Id="rId1" Type="http://schemas.openxmlformats.org/officeDocument/2006/relationships/hyperlink" Target="https://www.gov.br/anp/pt-br/assuntos/precos-e-defesa-da-concorrencia/precos/precos-de-distribuicao-de-produtos-asfaltico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931B1-8FC7-4500-95C1-528F35A808D1}">
  <sheetPr>
    <tabColor theme="7" tint="0.59999389629810485"/>
  </sheetPr>
  <dimension ref="B1:E1699"/>
  <sheetViews>
    <sheetView view="pageBreakPreview" zoomScale="80" zoomScaleNormal="90" zoomScaleSheetLayoutView="80" workbookViewId="0">
      <selection activeCell="G12" sqref="G12"/>
    </sheetView>
  </sheetViews>
  <sheetFormatPr defaultColWidth="10" defaultRowHeight="15"/>
  <cols>
    <col min="1" max="1" width="3.6640625" style="11" customWidth="1"/>
    <col min="2" max="2" width="19.6640625" style="179" customWidth="1"/>
    <col min="3" max="3" width="70.44140625" style="180" customWidth="1"/>
    <col min="4" max="4" width="17.21875" style="11" customWidth="1"/>
    <col min="5" max="5" width="10.6640625" style="11" customWidth="1"/>
    <col min="6" max="16384" width="10" style="11"/>
  </cols>
  <sheetData>
    <row r="1" spans="2:5" s="9" customFormat="1" ht="15.6" thickBot="1">
      <c r="B1" s="7"/>
      <c r="C1" s="8"/>
    </row>
    <row r="2" spans="2:5" ht="36.75" customHeight="1" thickBot="1">
      <c r="B2" s="435" t="s">
        <v>316</v>
      </c>
      <c r="C2" s="436"/>
      <c r="D2" s="437"/>
      <c r="E2" s="10"/>
    </row>
    <row r="3" spans="2:5" ht="38.4" customHeight="1">
      <c r="B3" s="290" t="s">
        <v>264</v>
      </c>
      <c r="C3" s="440" t="s">
        <v>1079</v>
      </c>
      <c r="D3" s="441"/>
      <c r="E3" s="13"/>
    </row>
    <row r="4" spans="2:5" ht="33.6" customHeight="1" thickBot="1">
      <c r="B4" s="274" t="s">
        <v>283</v>
      </c>
      <c r="C4" s="438" t="s">
        <v>1080</v>
      </c>
      <c r="D4" s="439"/>
      <c r="E4" s="13"/>
    </row>
    <row r="5" spans="2:5" ht="21.45" customHeight="1">
      <c r="B5" s="162"/>
      <c r="C5" s="163"/>
      <c r="D5" s="210"/>
      <c r="E5" s="12"/>
    </row>
    <row r="6" spans="2:5" ht="21.45" customHeight="1">
      <c r="B6" s="20"/>
      <c r="C6" s="19"/>
      <c r="D6" s="211"/>
      <c r="E6" s="12"/>
    </row>
    <row r="7" spans="2:5" ht="21.45" customHeight="1">
      <c r="B7" s="18"/>
      <c r="C7" s="19"/>
      <c r="D7" s="211"/>
      <c r="E7" s="12"/>
    </row>
    <row r="8" spans="2:5" ht="21.45" customHeight="1">
      <c r="B8" s="18"/>
      <c r="C8" s="19"/>
      <c r="D8" s="211"/>
      <c r="E8" s="12"/>
    </row>
    <row r="9" spans="2:5" ht="24" customHeight="1">
      <c r="B9" s="22"/>
      <c r="C9" s="291"/>
      <c r="D9" s="212"/>
      <c r="E9" s="12"/>
    </row>
    <row r="10" spans="2:5" s="16" customFormat="1" ht="28.5" customHeight="1">
      <c r="B10" s="442" t="s">
        <v>270</v>
      </c>
      <c r="C10" s="444" t="s">
        <v>403</v>
      </c>
      <c r="D10" s="446" t="s">
        <v>21</v>
      </c>
      <c r="E10" s="15"/>
    </row>
    <row r="11" spans="2:5" s="16" customFormat="1" ht="15.6">
      <c r="B11" s="443"/>
      <c r="C11" s="445"/>
      <c r="D11" s="447"/>
      <c r="E11" s="15"/>
    </row>
    <row r="12" spans="2:5" s="14" customFormat="1" ht="33" customHeight="1">
      <c r="B12" s="214">
        <v>1</v>
      </c>
      <c r="C12" s="213" t="str">
        <f>'RESUMO '!C11</f>
        <v>SERVIÇOS PRELIMINARES</v>
      </c>
      <c r="D12" s="275" t="s">
        <v>404</v>
      </c>
      <c r="E12" s="189"/>
    </row>
    <row r="13" spans="2:5" s="14" customFormat="1" ht="33" customHeight="1">
      <c r="B13" s="214">
        <v>2</v>
      </c>
      <c r="C13" s="213" t="str">
        <f>'RESUMO '!C12</f>
        <v>ADMINISTRAÇÃO LOCAL</v>
      </c>
      <c r="D13" s="275" t="s">
        <v>404</v>
      </c>
      <c r="E13" s="189"/>
    </row>
    <row r="14" spans="2:5" s="14" customFormat="1" ht="33" customHeight="1">
      <c r="B14" s="214">
        <v>3</v>
      </c>
      <c r="C14" s="213" t="str">
        <f>'RESUMO '!C13</f>
        <v>MICRORREVESTIMENTO ASFÁLTICO À FRIO</v>
      </c>
      <c r="D14" s="277">
        <f>SUM('QUANT. MEMÓRIA'!$G$30:$G$35)</f>
        <v>881229.2</v>
      </c>
      <c r="E14" s="189"/>
    </row>
    <row r="15" spans="2:5" ht="37.950000000000003" customHeight="1">
      <c r="B15" s="214">
        <v>4</v>
      </c>
      <c r="C15" s="213" t="str">
        <f>'RESUMO '!C14</f>
        <v>REPAROS SUPERFICIES EM CBUQ</v>
      </c>
      <c r="D15" s="277">
        <f>'QUANT. MEMÓRIA'!J63</f>
        <v>12782</v>
      </c>
    </row>
    <row r="16" spans="2:5" ht="28.95" customHeight="1">
      <c r="B16" s="214">
        <v>5</v>
      </c>
      <c r="C16" s="213" t="str">
        <f>'RESUMO '!C15</f>
        <v>REPAROS PROFUNDOS EM CBUQ</v>
      </c>
      <c r="D16" s="277">
        <f>'QUANT. MEMÓRIA'!J103</f>
        <v>504</v>
      </c>
    </row>
    <row r="17" spans="2:4" ht="28.95" customHeight="1">
      <c r="B17" s="214">
        <v>5</v>
      </c>
      <c r="C17" s="402" t="str">
        <f>'RESUMO '!C16</f>
        <v>RECONSTRUÇÃO</v>
      </c>
      <c r="D17" s="403">
        <f>'QUANT. MEMÓRIA'!J146+'QUANT. MEMÓRIA'!J149</f>
        <v>168</v>
      </c>
    </row>
    <row r="18" spans="2:4" ht="33" customHeight="1" thickBot="1">
      <c r="B18" s="214">
        <v>5</v>
      </c>
      <c r="C18" s="215" t="str">
        <f>'RESUMO '!C17</f>
        <v>SINALIZAÇÃO</v>
      </c>
      <c r="D18" s="278">
        <f>'QUANT. MEMÓRIA'!L207</f>
        <v>16728</v>
      </c>
    </row>
    <row r="1699" spans="3:5" s="179" customFormat="1" ht="14.25" customHeight="1">
      <c r="C1699" s="180"/>
      <c r="D1699" s="11"/>
      <c r="E1699" s="11"/>
    </row>
  </sheetData>
  <mergeCells count="6">
    <mergeCell ref="B2:D2"/>
    <mergeCell ref="C4:D4"/>
    <mergeCell ref="C3:D3"/>
    <mergeCell ref="B10:B11"/>
    <mergeCell ref="C10:C11"/>
    <mergeCell ref="D10:D11"/>
  </mergeCells>
  <phoneticPr fontId="6" type="noConversion"/>
  <printOptions horizontalCentered="1"/>
  <pageMargins left="0.78740157480314965" right="0.78740157480314965" top="1.1811023622047245" bottom="1.1811023622047245" header="0.51181102362204722" footer="0.51181102362204722"/>
  <pageSetup paperSize="9" scale="75" fitToWidth="0" fitToHeight="0" orientation="portrait" r:id="rId1"/>
  <headerFooter>
    <oddHeader>&amp;L &amp;C &amp;R</oddHeader>
    <oddFooter>&amp;L &amp;C &amp;R</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89F1A4-D5A7-4E90-A139-35553893ED6E}">
  <sheetPr>
    <tabColor theme="7" tint="0.59999389629810485"/>
  </sheetPr>
  <dimension ref="A1:H1704"/>
  <sheetViews>
    <sheetView view="pageBreakPreview" zoomScale="85" zoomScaleNormal="85" zoomScaleSheetLayoutView="85" workbookViewId="0">
      <selection activeCell="K18" sqref="K18"/>
    </sheetView>
  </sheetViews>
  <sheetFormatPr defaultColWidth="10" defaultRowHeight="15"/>
  <cols>
    <col min="1" max="1" width="3.6640625" style="11" customWidth="1"/>
    <col min="2" max="2" width="10.109375" style="179" bestFit="1" customWidth="1"/>
    <col min="3" max="3" width="92.6640625" style="180" bestFit="1" customWidth="1"/>
    <col min="4" max="4" width="17.33203125" style="11" bestFit="1" customWidth="1"/>
    <col min="5" max="5" width="21" style="11" bestFit="1" customWidth="1"/>
    <col min="6" max="6" width="5.109375" style="11" customWidth="1"/>
    <col min="7" max="7" width="17.109375" style="11" bestFit="1" customWidth="1"/>
    <col min="8" max="16384" width="10" style="11"/>
  </cols>
  <sheetData>
    <row r="1" spans="1:5" s="181" customFormat="1" ht="16.2" thickBot="1">
      <c r="A1" s="11"/>
      <c r="B1" s="179"/>
      <c r="C1" s="180"/>
      <c r="D1" s="11"/>
      <c r="E1" s="11"/>
    </row>
    <row r="2" spans="1:5" s="181" customFormat="1" ht="36.75" customHeight="1" thickBot="1">
      <c r="A2" s="11"/>
      <c r="B2" s="435" t="s">
        <v>263</v>
      </c>
      <c r="C2" s="436"/>
      <c r="D2" s="436"/>
      <c r="E2" s="437"/>
    </row>
    <row r="3" spans="1:5" s="181" customFormat="1" ht="30" customHeight="1">
      <c r="A3" s="11"/>
      <c r="B3" s="290" t="str">
        <f>CAPA!B3</f>
        <v>OBRA</v>
      </c>
      <c r="C3" s="452" t="str">
        <f>CAPA!C3</f>
        <v>GO-020 - REPARO + MICRO (S.R.E. 020EGO0010 E S.R.E. 020EGO0015)</v>
      </c>
      <c r="D3" s="453"/>
      <c r="E3" s="292" t="s">
        <v>257</v>
      </c>
    </row>
    <row r="4" spans="1:5" s="181" customFormat="1" ht="30.6" customHeight="1" thickBot="1">
      <c r="A4" s="11"/>
      <c r="B4" s="274" t="str">
        <f>CAPA!B4</f>
        <v>LOTE</v>
      </c>
      <c r="C4" s="454" t="str">
        <f>CAPA!C4</f>
        <v>ÚNICO - PISTA DUPLA</v>
      </c>
      <c r="D4" s="454"/>
      <c r="E4" s="204" t="s">
        <v>256</v>
      </c>
    </row>
    <row r="5" spans="1:5" s="181" customFormat="1" ht="21.45" customHeight="1">
      <c r="A5" s="11"/>
      <c r="B5" s="162"/>
      <c r="C5" s="163"/>
      <c r="D5" s="164"/>
      <c r="E5" s="165"/>
    </row>
    <row r="6" spans="1:5" s="181" customFormat="1" ht="21.45" customHeight="1">
      <c r="A6" s="11"/>
      <c r="B6" s="20"/>
      <c r="C6" s="19"/>
      <c r="D6" s="293"/>
      <c r="E6" s="21"/>
    </row>
    <row r="7" spans="1:5" s="181" customFormat="1" ht="21.45" customHeight="1">
      <c r="A7" s="11"/>
      <c r="B7" s="18"/>
      <c r="C7" s="19"/>
      <c r="D7" s="293"/>
      <c r="E7" s="21"/>
    </row>
    <row r="8" spans="1:5" s="181" customFormat="1" ht="21.45" customHeight="1">
      <c r="A8" s="11"/>
      <c r="B8" s="18"/>
      <c r="C8" s="19"/>
      <c r="D8" s="293"/>
      <c r="E8" s="21"/>
    </row>
    <row r="9" spans="1:5" s="181" customFormat="1" ht="28.5" customHeight="1">
      <c r="A9" s="16"/>
      <c r="B9" s="450" t="s">
        <v>10</v>
      </c>
      <c r="C9" s="451" t="s">
        <v>1</v>
      </c>
      <c r="D9" s="444" t="s">
        <v>3</v>
      </c>
      <c r="E9" s="446"/>
    </row>
    <row r="10" spans="1:5" s="181" customFormat="1" ht="15.6" customHeight="1">
      <c r="A10" s="16"/>
      <c r="B10" s="450"/>
      <c r="C10" s="451"/>
      <c r="D10" s="160" t="s">
        <v>31</v>
      </c>
      <c r="E10" s="161" t="s">
        <v>32</v>
      </c>
    </row>
    <row r="11" spans="1:5" s="181" customFormat="1" ht="33" customHeight="1">
      <c r="A11" s="14"/>
      <c r="B11" s="199">
        <v>1</v>
      </c>
      <c r="C11" s="200" t="str">
        <f>'ORÇAMENTO SINTÉTICO'!E11</f>
        <v>SERVIÇOS PRELIMINARES</v>
      </c>
      <c r="D11" s="260">
        <f t="shared" ref="D11:D17" si="0">E11/$E$18</f>
        <v>4.3392538515931701E-2</v>
      </c>
      <c r="E11" s="201">
        <f>'ORÇAMENTO SINTÉTICO'!I11</f>
        <v>515407.49</v>
      </c>
    </row>
    <row r="12" spans="1:5" s="181" customFormat="1" ht="33" customHeight="1">
      <c r="A12" s="14"/>
      <c r="B12" s="199">
        <v>2</v>
      </c>
      <c r="C12" s="200" t="str">
        <f>'ORÇAMENTO SINTÉTICO'!E14</f>
        <v>ADMINISTRAÇÃO LOCAL</v>
      </c>
      <c r="D12" s="260">
        <f t="shared" si="0"/>
        <v>5.5213632494141886E-2</v>
      </c>
      <c r="E12" s="201">
        <f>'ORÇAMENTO SINTÉTICO'!I14</f>
        <v>655815.97</v>
      </c>
    </row>
    <row r="13" spans="1:5" s="181" customFormat="1" ht="33" customHeight="1">
      <c r="A13" s="14"/>
      <c r="B13" s="199">
        <v>3</v>
      </c>
      <c r="C13" s="200" t="str">
        <f>'ORÇAMENTO SINTÉTICO'!E16</f>
        <v>MICRORREVESTIMENTO ASFÁLTICO À FRIO</v>
      </c>
      <c r="D13" s="260">
        <f t="shared" si="0"/>
        <v>0.7888850034955448</v>
      </c>
      <c r="E13" s="201">
        <f>'ORÇAMENTO SINTÉTICO'!I16</f>
        <v>9370210.9499999993</v>
      </c>
    </row>
    <row r="14" spans="1:5" s="181" customFormat="1" ht="33" customHeight="1">
      <c r="A14" s="14"/>
      <c r="B14" s="199">
        <v>4</v>
      </c>
      <c r="C14" s="200" t="str">
        <f>'ORÇAMENTO SINTÉTICO'!E23</f>
        <v>REPAROS SUPERFICIES EM CBUQ</v>
      </c>
      <c r="D14" s="260">
        <f t="shared" si="0"/>
        <v>5.3268379323495221E-2</v>
      </c>
      <c r="E14" s="201">
        <f>'ORÇAMENTO SINTÉTICO'!I23</f>
        <v>632710.66</v>
      </c>
    </row>
    <row r="15" spans="1:5" s="181" customFormat="1" ht="33" customHeight="1">
      <c r="A15" s="14"/>
      <c r="B15" s="199">
        <v>5</v>
      </c>
      <c r="C15" s="200" t="str">
        <f>'ORÇAMENTO SINTÉTICO'!E38</f>
        <v>REPAROS PROFUNDOS EM CBUQ</v>
      </c>
      <c r="D15" s="260">
        <f t="shared" si="0"/>
        <v>5.9875806752408781E-3</v>
      </c>
      <c r="E15" s="201">
        <f>'ORÇAMENTO SINTÉTICO'!I38</f>
        <v>71119.23000000001</v>
      </c>
    </row>
    <row r="16" spans="1:5" s="181" customFormat="1" ht="33" customHeight="1">
      <c r="A16" s="14"/>
      <c r="B16" s="199">
        <v>6</v>
      </c>
      <c r="C16" s="200" t="str">
        <f>'ORÇAMENTO SINTÉTICO'!E56</f>
        <v>RECONSTRUÇÃO</v>
      </c>
      <c r="D16" s="260">
        <f t="shared" ref="D16" si="1">E16/$E$18</f>
        <v>2.777862555515364E-3</v>
      </c>
      <c r="E16" s="201">
        <f>'ORÇAMENTO SINTÉTICO'!I56</f>
        <v>32994.869999999995</v>
      </c>
    </row>
    <row r="17" spans="1:8" s="181" customFormat="1" ht="33" customHeight="1" thickBot="1">
      <c r="A17" s="14"/>
      <c r="B17" s="208">
        <v>7</v>
      </c>
      <c r="C17" s="209" t="str">
        <f>'ORÇAMENTO SINTÉTICO'!E77</f>
        <v>SINALIZAÇÃO</v>
      </c>
      <c r="D17" s="260">
        <f t="shared" si="0"/>
        <v>5.0475002940130111E-2</v>
      </c>
      <c r="E17" s="201">
        <f>'ORÇAMENTO SINTÉTICO'!I77</f>
        <v>599531.52000000002</v>
      </c>
    </row>
    <row r="18" spans="1:8" s="181" customFormat="1" ht="33" customHeight="1" thickBot="1">
      <c r="A18" s="14"/>
      <c r="B18" s="448" t="s">
        <v>33</v>
      </c>
      <c r="C18" s="449"/>
      <c r="D18" s="177">
        <f>ROUND(SUM(D11:D17),3)</f>
        <v>1</v>
      </c>
      <c r="E18" s="178">
        <f>SUM(E11:E17)</f>
        <v>11877790.689999999</v>
      </c>
      <c r="G18" s="254"/>
      <c r="H18" s="253"/>
    </row>
    <row r="20" spans="1:8">
      <c r="C20" s="182" t="s">
        <v>66</v>
      </c>
      <c r="E20" s="183"/>
    </row>
    <row r="21" spans="1:8">
      <c r="D21" s="184"/>
    </row>
    <row r="22" spans="1:8">
      <c r="E22" s="183"/>
    </row>
    <row r="24" spans="1:8">
      <c r="D24" s="185"/>
      <c r="E24" s="185"/>
    </row>
    <row r="25" spans="1:8">
      <c r="D25" s="185"/>
      <c r="E25" s="185"/>
    </row>
    <row r="26" spans="1:8">
      <c r="D26" s="184"/>
    </row>
    <row r="28" spans="1:8">
      <c r="E28" s="186"/>
    </row>
    <row r="29" spans="1:8">
      <c r="E29" s="187"/>
    </row>
    <row r="30" spans="1:8">
      <c r="D30" s="188"/>
      <c r="E30" s="188"/>
    </row>
    <row r="33" spans="4:4">
      <c r="D33" s="187"/>
    </row>
    <row r="1704" ht="14.25" customHeight="1"/>
  </sheetData>
  <mergeCells count="7">
    <mergeCell ref="B18:C18"/>
    <mergeCell ref="B2:E2"/>
    <mergeCell ref="B9:B10"/>
    <mergeCell ref="C9:C10"/>
    <mergeCell ref="D9:E9"/>
    <mergeCell ref="C3:D3"/>
    <mergeCell ref="C4:D4"/>
  </mergeCells>
  <printOptions horizontalCentered="1"/>
  <pageMargins left="0.78740157480314965" right="0.78740157480314965" top="1.1811023622047245" bottom="1.1811023622047245" header="0.51181102362204722" footer="0.51181102362204722"/>
  <pageSetup paperSize="9" scale="60" fitToWidth="0" fitToHeight="0" orientation="portrait" r:id="rId1"/>
  <headerFooter>
    <oddHeader>&amp;L &amp;C &amp;R</oddHeader>
    <oddFooter>&amp;L &amp;C &amp;R</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10D2B-5EF8-43E7-A24F-49F0F6420A21}">
  <sheetPr>
    <tabColor theme="4" tint="0.39997558519241921"/>
    <outlinePr summaryBelow="0" summaryRight="0"/>
    <pageSetUpPr fitToPage="1"/>
  </sheetPr>
  <dimension ref="A1:M207"/>
  <sheetViews>
    <sheetView view="pageBreakPreview" zoomScale="80" zoomScaleNormal="80" zoomScaleSheetLayoutView="80" workbookViewId="0">
      <pane ySplit="5" topLeftCell="A141" activePane="bottomLeft" state="frozen"/>
      <selection activeCell="I7" sqref="I7"/>
      <selection pane="bottomLeft" activeCell="E153" sqref="E153:E155"/>
    </sheetView>
  </sheetViews>
  <sheetFormatPr defaultColWidth="10" defaultRowHeight="13.8" outlineLevelRow="1"/>
  <cols>
    <col min="1" max="1" width="7.6640625" style="1" customWidth="1"/>
    <col min="2" max="2" width="8.77734375" style="4" customWidth="1"/>
    <col min="3" max="3" width="8.77734375" style="58" customWidth="1"/>
    <col min="4" max="4" width="8.77734375" style="4" customWidth="1"/>
    <col min="5" max="5" width="68.21875" style="95" customWidth="1"/>
    <col min="6" max="6" width="6" style="4" bestFit="1" customWidth="1"/>
    <col min="7" max="7" width="11.77734375" style="59" bestFit="1" customWidth="1"/>
    <col min="8" max="11" width="20.77734375" style="4" customWidth="1"/>
    <col min="12" max="12" width="13.21875" style="4" bestFit="1" customWidth="1"/>
    <col min="13" max="13" width="23.33203125" style="1" bestFit="1" customWidth="1"/>
    <col min="14" max="16384" width="10" style="1"/>
  </cols>
  <sheetData>
    <row r="1" spans="2:13" ht="14.4" thickBot="1"/>
    <row r="2" spans="2:13" s="3" customFormat="1" ht="30" customHeight="1">
      <c r="B2" s="495" t="s">
        <v>248</v>
      </c>
      <c r="C2" s="496"/>
      <c r="D2" s="496"/>
      <c r="E2" s="496"/>
      <c r="F2" s="496"/>
      <c r="G2" s="496"/>
      <c r="H2" s="496"/>
      <c r="I2" s="496"/>
      <c r="J2" s="496"/>
      <c r="K2" s="497"/>
      <c r="L2" s="498"/>
      <c r="M2" s="1" t="s">
        <v>1045</v>
      </c>
    </row>
    <row r="3" spans="2:13" s="5" customFormat="1">
      <c r="B3" s="509" t="s">
        <v>10</v>
      </c>
      <c r="C3" s="511" t="s">
        <v>14</v>
      </c>
      <c r="D3" s="511"/>
      <c r="E3" s="511" t="s">
        <v>1</v>
      </c>
      <c r="F3" s="511" t="s">
        <v>2</v>
      </c>
      <c r="G3" s="515" t="s">
        <v>21</v>
      </c>
      <c r="H3" s="499" t="s">
        <v>268</v>
      </c>
      <c r="I3" s="500"/>
      <c r="J3" s="500"/>
      <c r="K3" s="500"/>
      <c r="L3" s="501"/>
      <c r="M3" s="17"/>
    </row>
    <row r="4" spans="2:13" s="5" customFormat="1" ht="14.4" thickBot="1">
      <c r="B4" s="510"/>
      <c r="C4" s="512"/>
      <c r="D4" s="512"/>
      <c r="E4" s="512"/>
      <c r="F4" s="512"/>
      <c r="G4" s="516"/>
      <c r="H4" s="502"/>
      <c r="I4" s="503"/>
      <c r="J4" s="503"/>
      <c r="K4" s="503"/>
      <c r="L4" s="504"/>
      <c r="M4" s="17"/>
    </row>
    <row r="5" spans="2:13">
      <c r="B5" s="166" t="s">
        <v>9</v>
      </c>
      <c r="C5" s="508"/>
      <c r="D5" s="508"/>
      <c r="E5" s="167" t="s">
        <v>71</v>
      </c>
      <c r="F5" s="168"/>
      <c r="G5" s="168"/>
      <c r="H5" s="505"/>
      <c r="I5" s="506"/>
      <c r="J5" s="506"/>
      <c r="K5" s="506"/>
      <c r="L5" s="507"/>
      <c r="M5" s="2"/>
    </row>
    <row r="6" spans="2:13" outlineLevel="1">
      <c r="B6" s="455" t="s">
        <v>18</v>
      </c>
      <c r="C6" s="458">
        <v>42301</v>
      </c>
      <c r="D6" s="458" t="s">
        <v>241</v>
      </c>
      <c r="E6" s="482" t="str">
        <f>IFERROR(VLOOKUP($C6,'Relatório-Sem Deso'!$A:$D,2,FALSE),"NAO")</f>
        <v>MOBILIZAÇÃO / DESMOBILIZAÇÃO - CONFORME DEMONSTRATIVO</v>
      </c>
      <c r="F6" s="464" t="str">
        <f>IFERROR(VLOOKUP($C6,'Relatório-Sem Deso'!$A:$D,4,FALSE),"NAO")</f>
        <v xml:space="preserve">un    </v>
      </c>
      <c r="G6" s="467">
        <f>L8</f>
        <v>1</v>
      </c>
      <c r="H6" s="469" t="s">
        <v>260</v>
      </c>
      <c r="I6" s="470"/>
      <c r="J6" s="470"/>
      <c r="K6" s="470"/>
      <c r="L6" s="471"/>
      <c r="M6" s="2"/>
    </row>
    <row r="7" spans="2:13" outlineLevel="1">
      <c r="B7" s="456"/>
      <c r="C7" s="459"/>
      <c r="D7" s="459"/>
      <c r="E7" s="483"/>
      <c r="F7" s="465"/>
      <c r="G7" s="468"/>
      <c r="H7" s="219"/>
      <c r="I7" s="286"/>
      <c r="J7" s="286"/>
      <c r="K7" s="286"/>
      <c r="L7" s="220" t="s">
        <v>247</v>
      </c>
      <c r="M7" s="2"/>
    </row>
    <row r="8" spans="2:13" outlineLevel="1">
      <c r="B8" s="457"/>
      <c r="C8" s="460"/>
      <c r="D8" s="460"/>
      <c r="E8" s="484"/>
      <c r="F8" s="466"/>
      <c r="G8" s="472"/>
      <c r="H8" s="221"/>
      <c r="I8" s="222"/>
      <c r="J8" s="222"/>
      <c r="K8" s="222"/>
      <c r="L8" s="223">
        <v>1</v>
      </c>
      <c r="M8" s="2"/>
    </row>
    <row r="9" spans="2:13" outlineLevel="1">
      <c r="B9" s="455" t="s">
        <v>34</v>
      </c>
      <c r="C9" s="458">
        <v>42230</v>
      </c>
      <c r="D9" s="458" t="s">
        <v>241</v>
      </c>
      <c r="E9" s="482" t="str">
        <f>IFERROR(VLOOKUP($C9,'Relatório-Sem Deso'!$A:$D,2,FALSE),"NAO")</f>
        <v>CANTEIRO DE OBRA - TIPO B2</v>
      </c>
      <c r="F9" s="464" t="str">
        <f>IFERROR(VLOOKUP($C9,'Relatório-Sem Deso'!$A:$D,4,FALSE),"NAO")</f>
        <v xml:space="preserve">un    </v>
      </c>
      <c r="G9" s="467">
        <f>L11</f>
        <v>1</v>
      </c>
      <c r="H9" s="469" t="s">
        <v>259</v>
      </c>
      <c r="I9" s="470"/>
      <c r="J9" s="470"/>
      <c r="K9" s="470"/>
      <c r="L9" s="471"/>
      <c r="M9" s="2"/>
    </row>
    <row r="10" spans="2:13" outlineLevel="1">
      <c r="B10" s="456"/>
      <c r="C10" s="459"/>
      <c r="D10" s="459"/>
      <c r="E10" s="483"/>
      <c r="F10" s="465"/>
      <c r="G10" s="468"/>
      <c r="H10" s="219"/>
      <c r="I10" s="286"/>
      <c r="J10" s="286"/>
      <c r="K10" s="286"/>
      <c r="L10" s="220" t="s">
        <v>247</v>
      </c>
      <c r="M10" s="2"/>
    </row>
    <row r="11" spans="2:13" ht="14.4" outlineLevel="1" thickBot="1">
      <c r="B11" s="490"/>
      <c r="C11" s="492"/>
      <c r="D11" s="492"/>
      <c r="E11" s="484"/>
      <c r="F11" s="466"/>
      <c r="G11" s="485"/>
      <c r="H11" s="224"/>
      <c r="I11" s="225"/>
      <c r="J11" s="225"/>
      <c r="K11" s="225"/>
      <c r="L11" s="226">
        <v>1</v>
      </c>
      <c r="M11" s="2"/>
    </row>
    <row r="12" spans="2:13">
      <c r="B12" s="166" t="s">
        <v>8</v>
      </c>
      <c r="C12" s="513"/>
      <c r="D12" s="514"/>
      <c r="E12" s="167" t="s">
        <v>70</v>
      </c>
      <c r="F12" s="168"/>
      <c r="G12" s="168"/>
      <c r="H12" s="486"/>
      <c r="I12" s="488"/>
      <c r="J12" s="488"/>
      <c r="K12" s="488"/>
      <c r="L12" s="489"/>
      <c r="M12" s="2"/>
    </row>
    <row r="13" spans="2:13" outlineLevel="1">
      <c r="B13" s="455" t="s">
        <v>13</v>
      </c>
      <c r="C13" s="464">
        <v>42130</v>
      </c>
      <c r="D13" s="458" t="s">
        <v>241</v>
      </c>
      <c r="E13" s="482" t="str">
        <f>IFERROR(VLOOKUP($C13,'Relatório-Sem Deso'!$A:$D,2,FALSE),"NAO")</f>
        <v>ADMINISTRAÇÃO LOCAL - TIPO B2</v>
      </c>
      <c r="F13" s="464" t="str">
        <f>IFERROR(VLOOKUP($C13,'Relatório-Sem Deso'!$A:$D,4,FALSE),"NAO")</f>
        <v xml:space="preserve">un    </v>
      </c>
      <c r="G13" s="467">
        <f>L15</f>
        <v>1</v>
      </c>
      <c r="H13" s="469" t="s">
        <v>261</v>
      </c>
      <c r="I13" s="470"/>
      <c r="J13" s="470"/>
      <c r="K13" s="470"/>
      <c r="L13" s="471"/>
      <c r="M13" s="2"/>
    </row>
    <row r="14" spans="2:13" outlineLevel="1">
      <c r="B14" s="456"/>
      <c r="C14" s="465"/>
      <c r="D14" s="459"/>
      <c r="E14" s="483"/>
      <c r="F14" s="465"/>
      <c r="G14" s="468"/>
      <c r="H14" s="219"/>
      <c r="I14" s="286"/>
      <c r="J14" s="286"/>
      <c r="K14" s="286"/>
      <c r="L14" s="220" t="s">
        <v>247</v>
      </c>
      <c r="M14" s="2"/>
    </row>
    <row r="15" spans="2:13" ht="14.4" outlineLevel="1" thickBot="1">
      <c r="B15" s="490"/>
      <c r="C15" s="491"/>
      <c r="D15" s="492"/>
      <c r="E15" s="484"/>
      <c r="F15" s="466"/>
      <c r="G15" s="485"/>
      <c r="H15" s="224"/>
      <c r="I15" s="225"/>
      <c r="J15" s="225"/>
      <c r="K15" s="225"/>
      <c r="L15" s="226">
        <v>1</v>
      </c>
      <c r="M15" s="2"/>
    </row>
    <row r="16" spans="2:13" hidden="1" collapsed="1">
      <c r="B16" s="205" t="s">
        <v>23</v>
      </c>
      <c r="C16" s="486"/>
      <c r="D16" s="487"/>
      <c r="E16" s="167" t="s">
        <v>1032</v>
      </c>
      <c r="F16" s="203"/>
      <c r="G16" s="203"/>
      <c r="H16" s="486"/>
      <c r="I16" s="488"/>
      <c r="J16" s="488"/>
      <c r="K16" s="488"/>
      <c r="L16" s="489"/>
    </row>
    <row r="17" spans="2:13" hidden="1" outlineLevel="1">
      <c r="B17" s="455" t="s">
        <v>16</v>
      </c>
      <c r="C17" s="458">
        <v>40385</v>
      </c>
      <c r="D17" s="458" t="s">
        <v>241</v>
      </c>
      <c r="E17" s="461" t="str">
        <f>_xlfn.CONCAT(IFERROR(VLOOKUP($C17,'Relatório-Sem Deso'!$A:$D,2,FALSE),"NAO"),"")</f>
        <v>PINTURA DE LIGAÇÃO</v>
      </c>
      <c r="F17" s="479" t="str">
        <f>IFERROR(VLOOKUP($C17,'Relatório-Sem Deso'!$A:$D,4,FALSE),"NAO")</f>
        <v xml:space="preserve">m2    </v>
      </c>
      <c r="G17" s="476">
        <f>L19</f>
        <v>1103309</v>
      </c>
      <c r="H17" s="469" t="s">
        <v>317</v>
      </c>
      <c r="I17" s="470"/>
      <c r="J17" s="470"/>
      <c r="K17" s="470"/>
      <c r="L17" s="471"/>
      <c r="M17" s="2"/>
    </row>
    <row r="18" spans="2:13" hidden="1" outlineLevel="1">
      <c r="B18" s="456"/>
      <c r="C18" s="459"/>
      <c r="D18" s="459"/>
      <c r="E18" s="462"/>
      <c r="F18" s="480"/>
      <c r="G18" s="477"/>
      <c r="H18" s="219"/>
      <c r="I18" s="286"/>
      <c r="J18" s="287" t="s">
        <v>250</v>
      </c>
      <c r="K18" s="286"/>
      <c r="L18" s="220" t="s">
        <v>247</v>
      </c>
      <c r="M18" s="2"/>
    </row>
    <row r="19" spans="2:13" hidden="1" outlineLevel="1">
      <c r="B19" s="457"/>
      <c r="C19" s="460"/>
      <c r="D19" s="460"/>
      <c r="E19" s="463"/>
      <c r="F19" s="481"/>
      <c r="G19" s="478"/>
      <c r="H19" s="221"/>
      <c r="I19" s="222"/>
      <c r="J19" s="247">
        <v>1103309</v>
      </c>
      <c r="K19" s="228"/>
      <c r="L19" s="229">
        <f>ROUND(J19,2)</f>
        <v>1103309</v>
      </c>
      <c r="M19" s="2"/>
    </row>
    <row r="20" spans="2:13" hidden="1" outlineLevel="1">
      <c r="B20" s="455" t="s">
        <v>16</v>
      </c>
      <c r="C20" s="458">
        <v>40435</v>
      </c>
      <c r="D20" s="458" t="s">
        <v>241</v>
      </c>
      <c r="E20" s="461" t="str">
        <f>_xlfn.CONCAT(IFERROR(VLOOKUP($C20,'Relatório-Sem Deso'!$A:$D,2,FALSE),"NAO"),)</f>
        <v>TRANSPORTE LOCAL DE MATERIAL BETUMINOSO</v>
      </c>
      <c r="F20" s="479" t="str">
        <f>IFERROR(VLOOKUP($C20,'Relatório-Sem Deso'!$A:$D,4,FALSE),"NAO")</f>
        <v xml:space="preserve">TKM   </v>
      </c>
      <c r="G20" s="476">
        <f>L22</f>
        <v>1103309</v>
      </c>
      <c r="H20" s="469" t="s">
        <v>317</v>
      </c>
      <c r="I20" s="470"/>
      <c r="J20" s="470"/>
      <c r="K20" s="470"/>
      <c r="L20" s="471"/>
      <c r="M20" s="2"/>
    </row>
    <row r="21" spans="2:13" hidden="1" outlineLevel="1">
      <c r="B21" s="456"/>
      <c r="C21" s="459"/>
      <c r="D21" s="459"/>
      <c r="E21" s="462"/>
      <c r="F21" s="480"/>
      <c r="G21" s="477"/>
      <c r="H21" s="219"/>
      <c r="I21" s="286"/>
      <c r="J21" s="287" t="s">
        <v>250</v>
      </c>
      <c r="K21" s="286"/>
      <c r="L21" s="220" t="s">
        <v>247</v>
      </c>
      <c r="M21" s="2"/>
    </row>
    <row r="22" spans="2:13" hidden="1" outlineLevel="1">
      <c r="B22" s="457"/>
      <c r="C22" s="460"/>
      <c r="D22" s="460"/>
      <c r="E22" s="463"/>
      <c r="F22" s="481"/>
      <c r="G22" s="478"/>
      <c r="H22" s="221"/>
      <c r="I22" s="222"/>
      <c r="J22" s="247">
        <v>1103309</v>
      </c>
      <c r="K22" s="228"/>
      <c r="L22" s="229">
        <f>ROUND(J22,2)</f>
        <v>1103309</v>
      </c>
      <c r="M22" s="2"/>
    </row>
    <row r="23" spans="2:13" hidden="1" outlineLevel="1">
      <c r="B23" s="455" t="s">
        <v>16</v>
      </c>
      <c r="C23" s="458">
        <v>40510</v>
      </c>
      <c r="D23" s="458" t="s">
        <v>241</v>
      </c>
      <c r="E23" s="461" t="str">
        <f>_xlfn.CONCAT(IFERROR(VLOOKUP($C23,'Relatório-Sem Deso'!$A:$D,2,FALSE),"NAO"),)</f>
        <v>FORNECIMENTO DE EMULSÃO RR-1C</v>
      </c>
      <c r="F23" s="479" t="str">
        <f>IFERROR(VLOOKUP($C23,'Relatório-Sem Deso'!$A:$D,4,FALSE),"NAO")</f>
        <v xml:space="preserve">T     </v>
      </c>
      <c r="G23" s="476">
        <f>L25</f>
        <v>1103309</v>
      </c>
      <c r="H23" s="469" t="s">
        <v>317</v>
      </c>
      <c r="I23" s="470"/>
      <c r="J23" s="470"/>
      <c r="K23" s="470"/>
      <c r="L23" s="471"/>
      <c r="M23" s="2"/>
    </row>
    <row r="24" spans="2:13" hidden="1" outlineLevel="1">
      <c r="B24" s="456"/>
      <c r="C24" s="459"/>
      <c r="D24" s="459"/>
      <c r="E24" s="462"/>
      <c r="F24" s="480"/>
      <c r="G24" s="477"/>
      <c r="H24" s="219"/>
      <c r="I24" s="286"/>
      <c r="J24" s="287" t="s">
        <v>250</v>
      </c>
      <c r="K24" s="286"/>
      <c r="L24" s="220" t="s">
        <v>247</v>
      </c>
      <c r="M24" s="2"/>
    </row>
    <row r="25" spans="2:13" hidden="1" outlineLevel="1">
      <c r="B25" s="457"/>
      <c r="C25" s="460"/>
      <c r="D25" s="460"/>
      <c r="E25" s="463"/>
      <c r="F25" s="481"/>
      <c r="G25" s="478"/>
      <c r="H25" s="221"/>
      <c r="I25" s="222"/>
      <c r="J25" s="247">
        <v>1103309</v>
      </c>
      <c r="K25" s="228"/>
      <c r="L25" s="229">
        <f>ROUND(J25,2)</f>
        <v>1103309</v>
      </c>
      <c r="M25" s="2"/>
    </row>
    <row r="26" spans="2:13" hidden="1" outlineLevel="1">
      <c r="B26" s="455" t="s">
        <v>16</v>
      </c>
      <c r="C26" s="458">
        <v>40530</v>
      </c>
      <c r="D26" s="458" t="s">
        <v>241</v>
      </c>
      <c r="E26" s="461" t="str">
        <f>_xlfn.CONCAT(IFERROR(VLOOKUP($C26,'Relatório-Sem Deso'!$A:$D,2,FALSE),"NAO"),)</f>
        <v>TRANSPORTE COMERCIAL DE MATERIAL BETUMINOSO</v>
      </c>
      <c r="F26" s="479" t="str">
        <f>IFERROR(VLOOKUP($C26,'Relatório-Sem Deso'!$A:$D,4,FALSE),"NAO")</f>
        <v xml:space="preserve">tkm   </v>
      </c>
      <c r="G26" s="476">
        <f>L28</f>
        <v>1103309</v>
      </c>
      <c r="H26" s="469" t="s">
        <v>317</v>
      </c>
      <c r="I26" s="470"/>
      <c r="J26" s="470"/>
      <c r="K26" s="470"/>
      <c r="L26" s="471"/>
      <c r="M26" s="2"/>
    </row>
    <row r="27" spans="2:13" hidden="1" outlineLevel="1">
      <c r="B27" s="456"/>
      <c r="C27" s="459"/>
      <c r="D27" s="459"/>
      <c r="E27" s="462"/>
      <c r="F27" s="480"/>
      <c r="G27" s="477"/>
      <c r="H27" s="219"/>
      <c r="I27" s="286"/>
      <c r="J27" s="287" t="s">
        <v>250</v>
      </c>
      <c r="K27" s="286"/>
      <c r="L27" s="220" t="s">
        <v>247</v>
      </c>
      <c r="M27" s="2"/>
    </row>
    <row r="28" spans="2:13" hidden="1" outlineLevel="1">
      <c r="B28" s="457"/>
      <c r="C28" s="460"/>
      <c r="D28" s="460"/>
      <c r="E28" s="463"/>
      <c r="F28" s="481"/>
      <c r="G28" s="478"/>
      <c r="H28" s="221"/>
      <c r="I28" s="222"/>
      <c r="J28" s="247">
        <v>1103309</v>
      </c>
      <c r="K28" s="228"/>
      <c r="L28" s="229">
        <f>ROUND(J28,2)</f>
        <v>1103309</v>
      </c>
      <c r="M28" s="2"/>
    </row>
    <row r="29" spans="2:13">
      <c r="B29" s="29" t="s">
        <v>15</v>
      </c>
      <c r="C29" s="493"/>
      <c r="D29" s="494"/>
      <c r="E29" s="341" t="s">
        <v>284</v>
      </c>
      <c r="F29" s="342"/>
      <c r="G29" s="342"/>
      <c r="H29" s="518"/>
      <c r="I29" s="519"/>
      <c r="J29" s="519"/>
      <c r="K29" s="519"/>
      <c r="L29" s="520"/>
      <c r="M29" s="2"/>
    </row>
    <row r="30" spans="2:13" outlineLevel="1">
      <c r="B30" s="455" t="s">
        <v>16</v>
      </c>
      <c r="C30" s="458">
        <v>40611</v>
      </c>
      <c r="D30" s="458" t="s">
        <v>241</v>
      </c>
      <c r="E30" s="687" t="str">
        <f>_xlfn.CONCAT(IFERROR(VLOOKUP($C30,'Relatório-Sem Deso'!$A:$D,2,FALSE),"NAO")," - 1ª CAMADA")</f>
        <v>MICRORREVESTIMENTO À FRIO - 0,8cm S/ COMPACTAÇÃO (BC) - 1ª CAMADA</v>
      </c>
      <c r="F30" s="479" t="str">
        <f>IFERROR(VLOOKUP($C30,'Relatório-Sem Deso'!$A:$D,4,FALSE),"NAO")</f>
        <v xml:space="preserve">m2    </v>
      </c>
      <c r="G30" s="476">
        <f>L32</f>
        <v>490811.2</v>
      </c>
      <c r="H30" s="469" t="s">
        <v>317</v>
      </c>
      <c r="I30" s="470"/>
      <c r="J30" s="470"/>
      <c r="K30" s="470"/>
      <c r="L30" s="471"/>
      <c r="M30" s="2"/>
    </row>
    <row r="31" spans="2:13" outlineLevel="1">
      <c r="B31" s="456"/>
      <c r="C31" s="459"/>
      <c r="D31" s="459"/>
      <c r="E31" s="462"/>
      <c r="F31" s="480"/>
      <c r="G31" s="477"/>
      <c r="H31" s="219"/>
      <c r="I31" s="286"/>
      <c r="J31" s="286" t="s">
        <v>250</v>
      </c>
      <c r="K31" s="286"/>
      <c r="L31" s="220" t="s">
        <v>247</v>
      </c>
      <c r="M31" s="2"/>
    </row>
    <row r="32" spans="2:13" outlineLevel="1">
      <c r="B32" s="457"/>
      <c r="C32" s="460"/>
      <c r="D32" s="460"/>
      <c r="E32" s="463"/>
      <c r="F32" s="481"/>
      <c r="G32" s="478"/>
      <c r="H32" s="221"/>
      <c r="I32" s="222"/>
      <c r="J32" s="247">
        <v>490811.2</v>
      </c>
      <c r="K32" s="228"/>
      <c r="L32" s="397">
        <f>ROUND(J32,3)</f>
        <v>490811.2</v>
      </c>
      <c r="M32" s="2"/>
    </row>
    <row r="33" spans="2:13" outlineLevel="1">
      <c r="B33" s="455" t="s">
        <v>303</v>
      </c>
      <c r="C33" s="458">
        <v>40611</v>
      </c>
      <c r="D33" s="458" t="s">
        <v>241</v>
      </c>
      <c r="E33" s="461" t="str">
        <f>_xlfn.CONCAT(IFERROR(VLOOKUP($C33,'Relatório-Sem Deso'!$A:$D,2,FALSE),"NAO")," - 2ª CAMADA")</f>
        <v>MICRORREVESTIMENTO À FRIO - 0,8cm S/ COMPACTAÇÃO (BC) - 2ª CAMADA</v>
      </c>
      <c r="F33" s="464" t="str">
        <f>IFERROR(VLOOKUP($C33,'Relatório-Sem Deso'!$A:$D,4,FALSE),"NAO")</f>
        <v xml:space="preserve">m2    </v>
      </c>
      <c r="G33" s="521">
        <f>L35</f>
        <v>390418</v>
      </c>
      <c r="H33" s="469" t="s">
        <v>317</v>
      </c>
      <c r="I33" s="470"/>
      <c r="J33" s="470"/>
      <c r="K33" s="470"/>
      <c r="L33" s="471"/>
      <c r="M33" s="2"/>
    </row>
    <row r="34" spans="2:13" outlineLevel="1">
      <c r="B34" s="456"/>
      <c r="C34" s="459"/>
      <c r="D34" s="459"/>
      <c r="E34" s="462"/>
      <c r="F34" s="465"/>
      <c r="G34" s="468"/>
      <c r="H34" s="219"/>
      <c r="I34" s="286"/>
      <c r="J34" s="286" t="s">
        <v>272</v>
      </c>
      <c r="K34" s="286"/>
      <c r="L34" s="220" t="s">
        <v>247</v>
      </c>
      <c r="M34" s="2"/>
    </row>
    <row r="35" spans="2:13" outlineLevel="1">
      <c r="B35" s="457"/>
      <c r="C35" s="460"/>
      <c r="D35" s="460"/>
      <c r="E35" s="463"/>
      <c r="F35" s="466"/>
      <c r="G35" s="472"/>
      <c r="H35" s="221"/>
      <c r="I35" s="222"/>
      <c r="J35" s="247">
        <v>390418</v>
      </c>
      <c r="K35" s="228"/>
      <c r="L35" s="397">
        <f>ROUND(J35,3)</f>
        <v>390418</v>
      </c>
      <c r="M35" s="2"/>
    </row>
    <row r="36" spans="2:13" outlineLevel="1">
      <c r="B36" s="455" t="s">
        <v>304</v>
      </c>
      <c r="C36" s="458">
        <v>40511</v>
      </c>
      <c r="D36" s="458" t="s">
        <v>241</v>
      </c>
      <c r="E36" s="461" t="str">
        <f>IFERROR(VLOOKUP($C36,'Relatório-Sem Deso'!$A:$D,2,FALSE),"NAO")</f>
        <v>FORNECIMENTO DE EMULSÃO RC-1C COM POLÍMERO</v>
      </c>
      <c r="F36" s="464" t="str">
        <f>IFERROR(VLOOKUP($C36,'Relatório-Sem Deso'!$A:$D,4,FALSE),"NAO")</f>
        <v xml:space="preserve">t     </v>
      </c>
      <c r="G36" s="476">
        <f>L38</f>
        <v>1233.721</v>
      </c>
      <c r="H36" s="469" t="s">
        <v>298</v>
      </c>
      <c r="I36" s="470"/>
      <c r="J36" s="470"/>
      <c r="K36" s="470"/>
      <c r="L36" s="471"/>
      <c r="M36" s="2"/>
    </row>
    <row r="37" spans="2:13" outlineLevel="1">
      <c r="B37" s="456"/>
      <c r="C37" s="459"/>
      <c r="D37" s="459"/>
      <c r="E37" s="462"/>
      <c r="F37" s="465"/>
      <c r="G37" s="477"/>
      <c r="H37" s="219"/>
      <c r="I37" s="286"/>
      <c r="J37" s="286" t="s">
        <v>272</v>
      </c>
      <c r="K37" s="286" t="s">
        <v>294</v>
      </c>
      <c r="L37" s="220" t="s">
        <v>247</v>
      </c>
      <c r="M37" s="2"/>
    </row>
    <row r="38" spans="2:13" outlineLevel="1">
      <c r="B38" s="457"/>
      <c r="C38" s="460"/>
      <c r="D38" s="460"/>
      <c r="E38" s="463"/>
      <c r="F38" s="466"/>
      <c r="G38" s="478"/>
      <c r="H38" s="221"/>
      <c r="I38" s="222"/>
      <c r="J38" s="227">
        <f>G30+G33</f>
        <v>881229.2</v>
      </c>
      <c r="K38" s="228">
        <f>CONSUMO!$D$4</f>
        <v>1.4</v>
      </c>
      <c r="L38" s="397">
        <f>ROUND(J38*K38/1000,3)</f>
        <v>1233.721</v>
      </c>
      <c r="M38" s="2"/>
    </row>
    <row r="39" spans="2:13" outlineLevel="1">
      <c r="B39" s="455" t="s">
        <v>305</v>
      </c>
      <c r="C39" s="458">
        <v>40530</v>
      </c>
      <c r="D39" s="458" t="s">
        <v>241</v>
      </c>
      <c r="E39" s="461" t="str">
        <f>IFERROR(VLOOKUP($C39,'Relatório-Sem Deso'!$A:$D,2,FALSE),"NAO")</f>
        <v>TRANSPORTE COMERCIAL DE MATERIAL BETUMINOSO</v>
      </c>
      <c r="F39" s="464" t="str">
        <f>IFERROR(VLOOKUP($C39,'Relatório-Sem Deso'!$A:$D,4,FALSE),"NAO")</f>
        <v xml:space="preserve">tkm   </v>
      </c>
      <c r="G39" s="467">
        <f>L41</f>
        <v>23317.327000000001</v>
      </c>
      <c r="H39" s="473" t="s">
        <v>297</v>
      </c>
      <c r="I39" s="474"/>
      <c r="J39" s="474"/>
      <c r="K39" s="474"/>
      <c r="L39" s="475"/>
      <c r="M39" s="2"/>
    </row>
    <row r="40" spans="2:13" outlineLevel="1">
      <c r="B40" s="456"/>
      <c r="C40" s="459"/>
      <c r="D40" s="459"/>
      <c r="E40" s="462"/>
      <c r="F40" s="465"/>
      <c r="G40" s="468"/>
      <c r="H40" s="216"/>
      <c r="I40" s="288"/>
      <c r="J40" s="286" t="s">
        <v>252</v>
      </c>
      <c r="K40" s="286" t="s">
        <v>318</v>
      </c>
      <c r="L40" s="220" t="s">
        <v>247</v>
      </c>
      <c r="M40" s="2"/>
    </row>
    <row r="41" spans="2:13" outlineLevel="1">
      <c r="B41" s="457"/>
      <c r="C41" s="460"/>
      <c r="D41" s="460"/>
      <c r="E41" s="463"/>
      <c r="F41" s="466"/>
      <c r="G41" s="472"/>
      <c r="H41" s="217"/>
      <c r="I41" s="218"/>
      <c r="J41" s="227">
        <f>G36</f>
        <v>1233.721</v>
      </c>
      <c r="K41" s="228">
        <f>TRANSPORTES!$E$10</f>
        <v>18.899999999999999</v>
      </c>
      <c r="L41" s="397">
        <f>ROUND(J41*K41,3)</f>
        <v>23317.327000000001</v>
      </c>
      <c r="M41" s="2"/>
    </row>
    <row r="42" spans="2:13" outlineLevel="1">
      <c r="B42" s="455" t="s">
        <v>306</v>
      </c>
      <c r="C42" s="458">
        <v>40455</v>
      </c>
      <c r="D42" s="458" t="s">
        <v>241</v>
      </c>
      <c r="E42" s="461" t="str">
        <f>IFERROR(VLOOKUP($C42,'Relatório-Sem Deso'!$A:$D,2,FALSE),"NAO")</f>
        <v>TRANSPORTE COMERCIAL DE AGREGADOS</v>
      </c>
      <c r="F42" s="464" t="str">
        <f>IFERROR(VLOOKUP($C42,'Relatório-Sem Deso'!$A:$D,4,FALSE),"NAO")</f>
        <v xml:space="preserve">m3km  </v>
      </c>
      <c r="G42" s="467">
        <f>L44</f>
        <v>31019.268</v>
      </c>
      <c r="H42" s="473" t="s">
        <v>311</v>
      </c>
      <c r="I42" s="474"/>
      <c r="J42" s="474"/>
      <c r="K42" s="474"/>
      <c r="L42" s="475"/>
      <c r="M42" s="2"/>
    </row>
    <row r="43" spans="2:13" outlineLevel="1">
      <c r="B43" s="456"/>
      <c r="C43" s="459"/>
      <c r="D43" s="459"/>
      <c r="E43" s="462"/>
      <c r="F43" s="465"/>
      <c r="G43" s="468"/>
      <c r="H43" s="219"/>
      <c r="I43" s="286" t="s">
        <v>250</v>
      </c>
      <c r="J43" s="286" t="s">
        <v>312</v>
      </c>
      <c r="K43" s="286" t="s">
        <v>318</v>
      </c>
      <c r="L43" s="220" t="s">
        <v>247</v>
      </c>
      <c r="M43" s="2"/>
    </row>
    <row r="44" spans="2:13" outlineLevel="1">
      <c r="B44" s="457"/>
      <c r="C44" s="460"/>
      <c r="D44" s="460"/>
      <c r="E44" s="463"/>
      <c r="F44" s="466"/>
      <c r="G44" s="472"/>
      <c r="H44" s="221"/>
      <c r="I44" s="227">
        <f>J38</f>
        <v>881229.2</v>
      </c>
      <c r="J44" s="230">
        <f>CONSUMO!$D$5</f>
        <v>8.0000000000000002E-3</v>
      </c>
      <c r="K44" s="228">
        <f>TRANSPORTES!$E$12</f>
        <v>4.4000000000000004</v>
      </c>
      <c r="L44" s="397">
        <f>ROUND(I44*J44*K44,3)</f>
        <v>31019.268</v>
      </c>
      <c r="M44" s="2"/>
    </row>
    <row r="45" spans="2:13" outlineLevel="1">
      <c r="B45" s="455" t="s">
        <v>315</v>
      </c>
      <c r="C45" s="458">
        <v>40450</v>
      </c>
      <c r="D45" s="458" t="s">
        <v>241</v>
      </c>
      <c r="E45" s="461" t="str">
        <f>IFERROR(VLOOKUP($C45,'Relatório-Sem Deso'!$A:$D,2,FALSE),"NAO")</f>
        <v>TRANSPORTE COMERCIAL DE CIMENTO / CAL / FILLER</v>
      </c>
      <c r="F45" s="464" t="str">
        <f>IFERROR(VLOOKUP($C45,'Relatório-Sem Deso'!$A:$D,4,FALSE),"NAO")</f>
        <v xml:space="preserve">TKM   </v>
      </c>
      <c r="G45" s="467">
        <f>L47</f>
        <v>2839.32</v>
      </c>
      <c r="H45" s="473" t="s">
        <v>313</v>
      </c>
      <c r="I45" s="474"/>
      <c r="J45" s="474"/>
      <c r="K45" s="474"/>
      <c r="L45" s="475"/>
      <c r="M45" s="2"/>
    </row>
    <row r="46" spans="2:13" outlineLevel="1">
      <c r="B46" s="456"/>
      <c r="C46" s="459"/>
      <c r="D46" s="459"/>
      <c r="E46" s="462"/>
      <c r="F46" s="465"/>
      <c r="G46" s="468"/>
      <c r="H46" s="216"/>
      <c r="I46" s="286" t="s">
        <v>250</v>
      </c>
      <c r="J46" s="286" t="s">
        <v>314</v>
      </c>
      <c r="K46" s="286" t="s">
        <v>318</v>
      </c>
      <c r="L46" s="220" t="s">
        <v>247</v>
      </c>
      <c r="M46" s="2"/>
    </row>
    <row r="47" spans="2:13" ht="14.4" outlineLevel="1" thickBot="1">
      <c r="B47" s="457"/>
      <c r="C47" s="460"/>
      <c r="D47" s="460"/>
      <c r="E47" s="463"/>
      <c r="F47" s="466"/>
      <c r="G47" s="472"/>
      <c r="H47" s="217"/>
      <c r="I47" s="227">
        <f>J38</f>
        <v>881229.2</v>
      </c>
      <c r="J47" s="230">
        <f>CONSUMO!$D$6</f>
        <v>0.18</v>
      </c>
      <c r="K47" s="228">
        <f>TRANSPORTES!$E$7</f>
        <v>17.899999999999999</v>
      </c>
      <c r="L47" s="397">
        <f>ROUND((I47*J47/1000)*K47,3)</f>
        <v>2839.32</v>
      </c>
      <c r="M47" s="2"/>
    </row>
    <row r="48" spans="2:13">
      <c r="B48" s="205" t="s">
        <v>23</v>
      </c>
      <c r="C48" s="486"/>
      <c r="D48" s="487"/>
      <c r="E48" s="167" t="s">
        <v>1038</v>
      </c>
      <c r="F48" s="203"/>
      <c r="G48" s="203"/>
      <c r="H48" s="486"/>
      <c r="I48" s="488"/>
      <c r="J48" s="488"/>
      <c r="K48" s="488"/>
      <c r="L48" s="489"/>
    </row>
    <row r="49" spans="2:12" ht="13.8" customHeight="1">
      <c r="B49" s="455" t="s">
        <v>19</v>
      </c>
      <c r="C49" s="458">
        <v>40466</v>
      </c>
      <c r="D49" s="458" t="s">
        <v>241</v>
      </c>
      <c r="E49" s="461" t="str">
        <f>_xlfn.CONCAT(IFERROR(VLOOKUP($C49,'Relatório-Sem Deso'!$A:$D,2,FALSE),"NAO"))</f>
        <v>FRESAGEM DESCONTÍNUA PARA REPARO LOCALIZADO</v>
      </c>
      <c r="F49" s="464" t="str">
        <f>IFERROR(VLOOKUP($C49,'Relatório-Sem Deso'!$A:$D,4,FALSE),"NAO")</f>
        <v xml:space="preserve">m3    </v>
      </c>
      <c r="G49" s="467">
        <f>L51</f>
        <v>383.46</v>
      </c>
      <c r="H49" s="469" t="s">
        <v>296</v>
      </c>
      <c r="I49" s="470"/>
      <c r="J49" s="470"/>
      <c r="K49" s="470"/>
      <c r="L49" s="471"/>
    </row>
    <row r="50" spans="2:12">
      <c r="B50" s="456"/>
      <c r="C50" s="459"/>
      <c r="D50" s="459"/>
      <c r="E50" s="462"/>
      <c r="F50" s="465"/>
      <c r="G50" s="468"/>
      <c r="H50" s="286" t="s">
        <v>1040</v>
      </c>
      <c r="I50" s="286" t="s">
        <v>1041</v>
      </c>
      <c r="J50" s="286" t="s">
        <v>250</v>
      </c>
      <c r="K50" s="286" t="s">
        <v>251</v>
      </c>
      <c r="L50" s="220" t="s">
        <v>247</v>
      </c>
    </row>
    <row r="51" spans="2:12">
      <c r="B51" s="457"/>
      <c r="C51" s="460"/>
      <c r="D51" s="460"/>
      <c r="E51" s="463"/>
      <c r="F51" s="466"/>
      <c r="G51" s="472"/>
      <c r="H51" s="247">
        <v>1162</v>
      </c>
      <c r="I51" s="247">
        <v>11620</v>
      </c>
      <c r="J51" s="228">
        <f>H51+I51</f>
        <v>12782</v>
      </c>
      <c r="K51" s="247">
        <v>0.03</v>
      </c>
      <c r="L51" s="397">
        <f>ROUND(J51*K51,3)</f>
        <v>383.46</v>
      </c>
    </row>
    <row r="52" spans="2:12">
      <c r="B52" s="455" t="s">
        <v>22</v>
      </c>
      <c r="C52" s="458">
        <v>40005</v>
      </c>
      <c r="D52" s="458" t="s">
        <v>241</v>
      </c>
      <c r="E52" s="461" t="str">
        <f>IFERROR(VLOOKUP($C52,'Relatório-Sem Deso'!$A:$D,2,FALSE),"NAO")</f>
        <v>CARGA DE ENTULHOS</v>
      </c>
      <c r="F52" s="464" t="str">
        <f>IFERROR(VLOOKUP($C52,'Relatório-Sem Deso'!$A:$D,4,FALSE),"NAO")</f>
        <v xml:space="preserve">m3    </v>
      </c>
      <c r="G52" s="467">
        <f>L54</f>
        <v>383.46</v>
      </c>
      <c r="H52" s="473" t="s">
        <v>1043</v>
      </c>
      <c r="I52" s="474"/>
      <c r="J52" s="474"/>
      <c r="K52" s="474"/>
      <c r="L52" s="475"/>
    </row>
    <row r="53" spans="2:12">
      <c r="B53" s="456"/>
      <c r="C53" s="459"/>
      <c r="D53" s="459"/>
      <c r="E53" s="462"/>
      <c r="F53" s="465"/>
      <c r="G53" s="468"/>
      <c r="H53" s="216"/>
      <c r="I53" s="288"/>
      <c r="J53" s="286" t="s">
        <v>253</v>
      </c>
      <c r="K53" s="286"/>
      <c r="L53" s="220" t="s">
        <v>247</v>
      </c>
    </row>
    <row r="54" spans="2:12">
      <c r="B54" s="457"/>
      <c r="C54" s="460"/>
      <c r="D54" s="460"/>
      <c r="E54" s="463"/>
      <c r="F54" s="466"/>
      <c r="G54" s="472"/>
      <c r="H54" s="217"/>
      <c r="I54" s="218"/>
      <c r="J54" s="227">
        <f>G49</f>
        <v>383.46</v>
      </c>
      <c r="K54" s="286"/>
      <c r="L54" s="397">
        <f>ROUND(J54,3)</f>
        <v>383.46</v>
      </c>
    </row>
    <row r="55" spans="2:12">
      <c r="B55" s="455" t="s">
        <v>27</v>
      </c>
      <c r="C55" s="458">
        <v>40430</v>
      </c>
      <c r="D55" s="458" t="s">
        <v>241</v>
      </c>
      <c r="E55" s="461" t="str">
        <f>IFERROR(VLOOKUP($C55,'Relatório-Sem Deso'!$A:$D,2,FALSE),"NAO")</f>
        <v>TRANSPORTE DE PAVIMENTO REMOVIDO</v>
      </c>
      <c r="F55" s="464" t="str">
        <f>IFERROR(VLOOKUP($C55,'Relatório-Sem Deso'!$A:$D,4,FALSE),"NAO")</f>
        <v xml:space="preserve">m3km  </v>
      </c>
      <c r="G55" s="467">
        <f>L57</f>
        <v>3834.6</v>
      </c>
      <c r="H55" s="473" t="s">
        <v>1033</v>
      </c>
      <c r="I55" s="474"/>
      <c r="J55" s="474"/>
      <c r="K55" s="474"/>
      <c r="L55" s="475"/>
    </row>
    <row r="56" spans="2:12">
      <c r="B56" s="456"/>
      <c r="C56" s="459"/>
      <c r="D56" s="459"/>
      <c r="E56" s="462"/>
      <c r="F56" s="465"/>
      <c r="G56" s="468"/>
      <c r="H56" s="216"/>
      <c r="I56" s="288"/>
      <c r="J56" s="286" t="s">
        <v>253</v>
      </c>
      <c r="K56" s="286" t="s">
        <v>318</v>
      </c>
      <c r="L56" s="220" t="s">
        <v>247</v>
      </c>
    </row>
    <row r="57" spans="2:12">
      <c r="B57" s="457"/>
      <c r="C57" s="460"/>
      <c r="D57" s="460"/>
      <c r="E57" s="463"/>
      <c r="F57" s="466"/>
      <c r="G57" s="472"/>
      <c r="H57" s="217"/>
      <c r="I57" s="218"/>
      <c r="J57" s="227">
        <f>G52</f>
        <v>383.46</v>
      </c>
      <c r="K57" s="228">
        <f>TRANSPORTES!E$21</f>
        <v>10</v>
      </c>
      <c r="L57" s="397">
        <f>ROUND(J57*K57,3)</f>
        <v>3834.6</v>
      </c>
    </row>
    <row r="58" spans="2:12" ht="13.8" customHeight="1">
      <c r="B58" s="455" t="s">
        <v>64</v>
      </c>
      <c r="C58" s="458">
        <v>40602</v>
      </c>
      <c r="D58" s="458" t="s">
        <v>241</v>
      </c>
      <c r="E58" s="461" t="str">
        <f>IFERROR(VLOOKUP($C58,'Relatório-Sem Deso'!$A:$D,2,FALSE),"NAO")</f>
        <v>CONCRETO BETUMINOSO USINADO À QUENTE - CBUQ - FAIXA C</v>
      </c>
      <c r="F58" s="464" t="str">
        <f>IFERROR(VLOOKUP($C58,'Relatório-Sem Deso'!$A:$D,4,FALSE),"NAO")</f>
        <v xml:space="preserve">m3    </v>
      </c>
      <c r="G58" s="467">
        <f>L60</f>
        <v>383.46</v>
      </c>
      <c r="H58" s="469" t="s">
        <v>296</v>
      </c>
      <c r="I58" s="470"/>
      <c r="J58" s="470"/>
      <c r="K58" s="470"/>
      <c r="L58" s="471"/>
    </row>
    <row r="59" spans="2:12">
      <c r="B59" s="456"/>
      <c r="C59" s="459"/>
      <c r="D59" s="459"/>
      <c r="E59" s="462"/>
      <c r="F59" s="465"/>
      <c r="G59" s="468"/>
      <c r="H59" s="286" t="s">
        <v>1040</v>
      </c>
      <c r="I59" s="286" t="s">
        <v>1041</v>
      </c>
      <c r="J59" s="286" t="s">
        <v>250</v>
      </c>
      <c r="K59" s="286" t="s">
        <v>251</v>
      </c>
      <c r="L59" s="220" t="s">
        <v>247</v>
      </c>
    </row>
    <row r="60" spans="2:12">
      <c r="B60" s="457"/>
      <c r="C60" s="460"/>
      <c r="D60" s="460"/>
      <c r="E60" s="463"/>
      <c r="F60" s="466"/>
      <c r="G60" s="472"/>
      <c r="H60" s="228">
        <f>H51</f>
        <v>1162</v>
      </c>
      <c r="I60" s="228">
        <f>I51</f>
        <v>11620</v>
      </c>
      <c r="J60" s="228">
        <f>H60+I60</f>
        <v>12782</v>
      </c>
      <c r="K60" s="228">
        <f>K51</f>
        <v>0.03</v>
      </c>
      <c r="L60" s="397">
        <f>ROUND(J60*K60,3)</f>
        <v>383.46</v>
      </c>
    </row>
    <row r="61" spans="2:12" ht="13.8" customHeight="1">
      <c r="B61" s="455" t="s">
        <v>65</v>
      </c>
      <c r="C61" s="458">
        <v>40385</v>
      </c>
      <c r="D61" s="458" t="s">
        <v>241</v>
      </c>
      <c r="E61" s="461" t="str">
        <f>IFERROR(VLOOKUP($C61,'Relatório-Sem Deso'!$A:$D,2,FALSE),"NAO")</f>
        <v>PINTURA DE LIGAÇÃO</v>
      </c>
      <c r="F61" s="464" t="str">
        <f>IFERROR(VLOOKUP($C61,'Relatório-Sem Deso'!$A:$D,4,FALSE),"NAO")</f>
        <v xml:space="preserve">m2    </v>
      </c>
      <c r="G61" s="467">
        <f>L63</f>
        <v>12782</v>
      </c>
      <c r="H61" s="469" t="s">
        <v>317</v>
      </c>
      <c r="I61" s="470"/>
      <c r="J61" s="470"/>
      <c r="K61" s="470"/>
      <c r="L61" s="471"/>
    </row>
    <row r="62" spans="2:12">
      <c r="B62" s="456"/>
      <c r="C62" s="459"/>
      <c r="D62" s="459"/>
      <c r="E62" s="462"/>
      <c r="F62" s="465"/>
      <c r="G62" s="468"/>
      <c r="H62" s="216"/>
      <c r="I62" s="288"/>
      <c r="J62" s="286" t="s">
        <v>272</v>
      </c>
      <c r="K62" s="286"/>
      <c r="L62" s="220" t="s">
        <v>247</v>
      </c>
    </row>
    <row r="63" spans="2:12">
      <c r="B63" s="457"/>
      <c r="C63" s="460"/>
      <c r="D63" s="460"/>
      <c r="E63" s="463"/>
      <c r="F63" s="466"/>
      <c r="G63" s="472"/>
      <c r="H63" s="217"/>
      <c r="I63" s="218"/>
      <c r="J63" s="228">
        <f>J60</f>
        <v>12782</v>
      </c>
      <c r="K63" s="286"/>
      <c r="L63" s="397">
        <f>ROUND(J63,3)</f>
        <v>12782</v>
      </c>
    </row>
    <row r="64" spans="2:12" ht="13.8" customHeight="1">
      <c r="B64" s="455" t="s">
        <v>67</v>
      </c>
      <c r="C64" s="458">
        <v>40435</v>
      </c>
      <c r="D64" s="458" t="s">
        <v>241</v>
      </c>
      <c r="E64" s="461" t="str">
        <f>_xlfn.CONCAT(IFERROR(VLOOKUP($C64,'Relatório-Sem Deso'!$A:$D,2,FALSE),"NAO")," - RR-1C")</f>
        <v>TRANSPORTE LOCAL DE MATERIAL BETUMINOSO - RR-1C</v>
      </c>
      <c r="F64" s="464" t="str">
        <f>IFERROR(VLOOKUP($C64,'Relatório-Sem Deso'!$A:$D,4,FALSE),"NAO")</f>
        <v xml:space="preserve">TKM   </v>
      </c>
      <c r="G64" s="467">
        <f>L66</f>
        <v>46.207000000000001</v>
      </c>
      <c r="H64" s="473" t="s">
        <v>308</v>
      </c>
      <c r="I64" s="474"/>
      <c r="J64" s="474"/>
      <c r="K64" s="474"/>
      <c r="L64" s="475"/>
    </row>
    <row r="65" spans="1:12">
      <c r="B65" s="456"/>
      <c r="C65" s="459"/>
      <c r="D65" s="459"/>
      <c r="E65" s="462"/>
      <c r="F65" s="465"/>
      <c r="G65" s="468"/>
      <c r="H65" s="216"/>
      <c r="I65" s="288"/>
      <c r="J65" s="286" t="s">
        <v>309</v>
      </c>
      <c r="K65" s="286" t="s">
        <v>318</v>
      </c>
      <c r="L65" s="220" t="s">
        <v>247</v>
      </c>
    </row>
    <row r="66" spans="1:12">
      <c r="B66" s="457"/>
      <c r="C66" s="460"/>
      <c r="D66" s="460"/>
      <c r="E66" s="463"/>
      <c r="F66" s="466"/>
      <c r="G66" s="472"/>
      <c r="H66" s="217"/>
      <c r="I66" s="218"/>
      <c r="J66" s="258">
        <f>G85</f>
        <v>6.391</v>
      </c>
      <c r="K66" s="258">
        <f>TRANSPORTES!E$18</f>
        <v>7.23</v>
      </c>
      <c r="L66" s="397">
        <f>ROUND(J66*K66,3)</f>
        <v>46.207000000000001</v>
      </c>
    </row>
    <row r="67" spans="1:12" ht="13.8" customHeight="1">
      <c r="B67" s="455" t="s">
        <v>68</v>
      </c>
      <c r="C67" s="458">
        <v>40440</v>
      </c>
      <c r="D67" s="458" t="s">
        <v>241</v>
      </c>
      <c r="E67" s="461" t="str">
        <f>_xlfn.CONCAT(IFERROR(VLOOKUP($C67,'Relatório-Sem Deso'!$A:$D,2,FALSE),"NAO")," - CAP 50/70")</f>
        <v>TRANSPORTE LOCAL DE MASSA ASFÁLTICA - CAP 50/70</v>
      </c>
      <c r="F67" s="464" t="str">
        <f>IFERROR(VLOOKUP($C67,'Relatório-Sem Deso'!$A:$D,4,FALSE),"NAO")</f>
        <v xml:space="preserve">TKM   </v>
      </c>
      <c r="G67" s="467">
        <f>L69</f>
        <v>6653.7979999999998</v>
      </c>
      <c r="H67" s="473" t="s">
        <v>359</v>
      </c>
      <c r="I67" s="474"/>
      <c r="J67" s="474"/>
      <c r="K67" s="474"/>
      <c r="L67" s="475"/>
    </row>
    <row r="68" spans="1:12">
      <c r="B68" s="456"/>
      <c r="C68" s="459"/>
      <c r="D68" s="459"/>
      <c r="E68" s="462"/>
      <c r="F68" s="465"/>
      <c r="G68" s="468"/>
      <c r="H68" s="216"/>
      <c r="I68" s="286" t="s">
        <v>320</v>
      </c>
      <c r="J68" s="286" t="s">
        <v>321</v>
      </c>
      <c r="K68" s="286" t="s">
        <v>318</v>
      </c>
      <c r="L68" s="220" t="s">
        <v>247</v>
      </c>
    </row>
    <row r="69" spans="1:12">
      <c r="A69" s="343"/>
      <c r="B69" s="457"/>
      <c r="C69" s="460"/>
      <c r="D69" s="460"/>
      <c r="E69" s="463"/>
      <c r="F69" s="466"/>
      <c r="G69" s="472"/>
      <c r="H69" s="217"/>
      <c r="I69" s="227">
        <f>G58</f>
        <v>383.46</v>
      </c>
      <c r="J69" s="227">
        <f>CONSUMO!D$10</f>
        <v>2.4</v>
      </c>
      <c r="K69" s="228">
        <f>TRANSPORTES!E$19</f>
        <v>7.23</v>
      </c>
      <c r="L69" s="397">
        <f>ROUND(I69*J69*K69,3)</f>
        <v>6653.7979999999998</v>
      </c>
    </row>
    <row r="70" spans="1:12" ht="13.95" customHeight="1">
      <c r="B70" s="455" t="s">
        <v>69</v>
      </c>
      <c r="C70" s="458">
        <v>40455</v>
      </c>
      <c r="D70" s="458" t="s">
        <v>241</v>
      </c>
      <c r="E70" s="461" t="str">
        <f>_xlfn.CONCAT(IFERROR(VLOOKUP($C70,'Relatório-Sem Deso'!$A:$D,2,FALSE),"NAO")," - CAP 50/70")</f>
        <v>TRANSPORTE COMERCIAL DE AGREGADOS - CAP 50/70</v>
      </c>
      <c r="F70" s="464" t="str">
        <f>IFERROR(VLOOKUP($C70,'Relatório-Sem Deso'!$A:$D,4,FALSE),"NAO")</f>
        <v xml:space="preserve">m3km  </v>
      </c>
      <c r="G70" s="467">
        <f>L72</f>
        <v>167.41900000000001</v>
      </c>
      <c r="H70" s="473" t="s">
        <v>1084</v>
      </c>
      <c r="I70" s="474"/>
      <c r="J70" s="474"/>
      <c r="K70" s="474"/>
      <c r="L70" s="475"/>
    </row>
    <row r="71" spans="1:12">
      <c r="B71" s="456"/>
      <c r="C71" s="459"/>
      <c r="D71" s="459"/>
      <c r="E71" s="462"/>
      <c r="F71" s="465"/>
      <c r="G71" s="468"/>
      <c r="H71" s="219"/>
      <c r="I71" s="286" t="s">
        <v>299</v>
      </c>
      <c r="J71" s="286" t="s">
        <v>358</v>
      </c>
      <c r="K71" s="286" t="s">
        <v>318</v>
      </c>
      <c r="L71" s="220" t="s">
        <v>247</v>
      </c>
    </row>
    <row r="72" spans="1:12">
      <c r="B72" s="457"/>
      <c r="C72" s="460"/>
      <c r="D72" s="460"/>
      <c r="E72" s="463"/>
      <c r="F72" s="466"/>
      <c r="G72" s="468"/>
      <c r="H72" s="221"/>
      <c r="I72" s="227">
        <f>G58</f>
        <v>383.46</v>
      </c>
      <c r="J72" s="688">
        <f>CONSUMO!D$15+CONSUMO!D$16+CONSUMO!D$19</f>
        <v>1.455336</v>
      </c>
      <c r="K72" s="228">
        <f>TRANSPORTES!E$11</f>
        <v>0.3</v>
      </c>
      <c r="L72" s="398">
        <f>ROUND(I72*J72*K72,3)</f>
        <v>167.41900000000001</v>
      </c>
    </row>
    <row r="73" spans="1:12" ht="13.95" customHeight="1">
      <c r="B73" s="455" t="s">
        <v>300</v>
      </c>
      <c r="C73" s="458">
        <v>40530</v>
      </c>
      <c r="D73" s="458" t="s">
        <v>241</v>
      </c>
      <c r="E73" s="461" t="str">
        <f>_xlfn.CONCAT(IFERROR(VLOOKUP($C73,'Relatório-Sem Deso'!$A:$D,2,FALSE),"NAO")," - RR-1C")</f>
        <v>TRANSPORTE COMERCIAL DE MATERIAL BETUMINOSO - RR-1C</v>
      </c>
      <c r="F73" s="464" t="str">
        <f>IFERROR(VLOOKUP($C73,'Relatório-Sem Deso'!$A:$D,4,FALSE),"NAO")</f>
        <v xml:space="preserve">tkm   </v>
      </c>
      <c r="G73" s="467">
        <f>L75</f>
        <v>120.79</v>
      </c>
      <c r="H73" s="473" t="s">
        <v>308</v>
      </c>
      <c r="I73" s="474"/>
      <c r="J73" s="474"/>
      <c r="K73" s="474"/>
      <c r="L73" s="475"/>
    </row>
    <row r="74" spans="1:12">
      <c r="B74" s="456"/>
      <c r="C74" s="459"/>
      <c r="D74" s="459"/>
      <c r="E74" s="462"/>
      <c r="F74" s="465"/>
      <c r="G74" s="468"/>
      <c r="H74" s="219"/>
      <c r="I74" s="286"/>
      <c r="J74" s="286" t="s">
        <v>357</v>
      </c>
      <c r="K74" s="286" t="s">
        <v>318</v>
      </c>
      <c r="L74" s="220" t="s">
        <v>247</v>
      </c>
    </row>
    <row r="75" spans="1:12">
      <c r="B75" s="457"/>
      <c r="C75" s="460"/>
      <c r="D75" s="460"/>
      <c r="E75" s="463"/>
      <c r="F75" s="466"/>
      <c r="G75" s="468"/>
      <c r="H75" s="221"/>
      <c r="I75" s="222"/>
      <c r="J75" s="258">
        <f>G85</f>
        <v>6.391</v>
      </c>
      <c r="K75" s="228">
        <f>TRANSPORTES!E$10</f>
        <v>18.899999999999999</v>
      </c>
      <c r="L75" s="397">
        <f>ROUND(J75*K75,3)</f>
        <v>120.79</v>
      </c>
    </row>
    <row r="76" spans="1:12" ht="13.95" customHeight="1">
      <c r="B76" s="455" t="s">
        <v>301</v>
      </c>
      <c r="C76" s="458">
        <v>40530</v>
      </c>
      <c r="D76" s="458" t="s">
        <v>241</v>
      </c>
      <c r="E76" s="461" t="str">
        <f>_xlfn.CONCAT(IFERROR(VLOOKUP($C76,'Relatório-Sem Deso'!$A:$D,2,FALSE),"NAO")," - CAP 50/70")</f>
        <v>TRANSPORTE COMERCIAL DE MATERIAL BETUMINOSO - CAP 50/70</v>
      </c>
      <c r="F76" s="464" t="str">
        <f>IFERROR(VLOOKUP($C76,'Relatório-Sem Deso'!$A:$D,4,FALSE),"NAO")</f>
        <v xml:space="preserve">tkm   </v>
      </c>
      <c r="G76" s="467">
        <f>L78</f>
        <v>585.31100000000004</v>
      </c>
      <c r="H76" s="473" t="s">
        <v>308</v>
      </c>
      <c r="I76" s="474"/>
      <c r="J76" s="474"/>
      <c r="K76" s="474"/>
      <c r="L76" s="475"/>
    </row>
    <row r="77" spans="1:12">
      <c r="B77" s="456"/>
      <c r="C77" s="459"/>
      <c r="D77" s="459"/>
      <c r="E77" s="462"/>
      <c r="F77" s="465"/>
      <c r="G77" s="468"/>
      <c r="H77" s="219"/>
      <c r="I77" s="286"/>
      <c r="J77" s="289" t="s">
        <v>364</v>
      </c>
      <c r="K77" s="286" t="s">
        <v>318</v>
      </c>
      <c r="L77" s="220" t="s">
        <v>247</v>
      </c>
    </row>
    <row r="78" spans="1:12">
      <c r="B78" s="457"/>
      <c r="C78" s="460"/>
      <c r="D78" s="460"/>
      <c r="E78" s="463"/>
      <c r="F78" s="466"/>
      <c r="G78" s="468"/>
      <c r="H78" s="221"/>
      <c r="I78" s="222"/>
      <c r="J78" s="276">
        <f>G88</f>
        <v>55.218000000000004</v>
      </c>
      <c r="K78" s="228">
        <f>TRANSPORTES!E$9</f>
        <v>10.6</v>
      </c>
      <c r="L78" s="397">
        <f>ROUND(J78*K78,3)</f>
        <v>585.31100000000004</v>
      </c>
    </row>
    <row r="79" spans="1:12" ht="13.95" customHeight="1">
      <c r="B79" s="455" t="s">
        <v>302</v>
      </c>
      <c r="C79" s="458">
        <v>40450</v>
      </c>
      <c r="D79" s="458" t="s">
        <v>241</v>
      </c>
      <c r="E79" s="461" t="str">
        <f>_xlfn.CONCAT(IFERROR(VLOOKUP($C79,'Relatório-Sem Deso'!$A:$D,2,FALSE),"NAO")," - CAP 50/70")</f>
        <v>TRANSPORTE COMERCIAL DE CIMENTO / CAL / FILLER - CAP 50/70</v>
      </c>
      <c r="F79" s="464" t="str">
        <f>IFERROR(VLOOKUP($C79,'Relatório-Sem Deso'!$A:$D,4,FALSE),"NAO")</f>
        <v xml:space="preserve">TKM   </v>
      </c>
      <c r="G79" s="467">
        <f>L81</f>
        <v>129.11600000000001</v>
      </c>
      <c r="H79" s="473" t="s">
        <v>1085</v>
      </c>
      <c r="I79" s="474"/>
      <c r="J79" s="474"/>
      <c r="K79" s="474"/>
      <c r="L79" s="475"/>
    </row>
    <row r="80" spans="1:12">
      <c r="B80" s="456"/>
      <c r="C80" s="459"/>
      <c r="D80" s="459"/>
      <c r="E80" s="462"/>
      <c r="F80" s="465"/>
      <c r="G80" s="468"/>
      <c r="H80" s="219"/>
      <c r="I80" s="286" t="s">
        <v>299</v>
      </c>
      <c r="J80" s="286" t="s">
        <v>358</v>
      </c>
      <c r="K80" s="286" t="s">
        <v>318</v>
      </c>
      <c r="L80" s="220" t="s">
        <v>247</v>
      </c>
    </row>
    <row r="81" spans="2:12">
      <c r="B81" s="457"/>
      <c r="C81" s="460"/>
      <c r="D81" s="460"/>
      <c r="E81" s="463"/>
      <c r="F81" s="466"/>
      <c r="G81" s="468"/>
      <c r="H81" s="221"/>
      <c r="I81" s="227">
        <f>G58</f>
        <v>383.46</v>
      </c>
      <c r="J81" s="227">
        <f>CONSUMO!D$17</f>
        <v>34.71264</v>
      </c>
      <c r="K81" s="228">
        <f>TRANSPORTES!E$6</f>
        <v>9.6999999999999993</v>
      </c>
      <c r="L81" s="397">
        <f>ROUND((I81*J81/1000)*K81,3)</f>
        <v>129.11600000000001</v>
      </c>
    </row>
    <row r="82" spans="2:12" ht="13.95" customHeight="1">
      <c r="B82" s="455" t="s">
        <v>360</v>
      </c>
      <c r="C82" s="458">
        <v>40460</v>
      </c>
      <c r="D82" s="458" t="s">
        <v>241</v>
      </c>
      <c r="E82" s="461" t="str">
        <f>_xlfn.CONCAT(IFERROR(VLOOKUP($C82,'Relatório-Sem Deso'!$A:$D,2,FALSE),"NAO")," - CBUQ")</f>
        <v>TRANSPORTE COMERCIAL DE MASSA - CBUQ</v>
      </c>
      <c r="F82" s="464" t="str">
        <f>IFERROR(VLOOKUP($C82,'Relatório-Sem Deso'!$A:$D,4,FALSE),"NAO")</f>
        <v xml:space="preserve">TKM   </v>
      </c>
      <c r="G82" s="467">
        <f>L84</f>
        <v>9663.1919999999991</v>
      </c>
      <c r="H82" s="473" t="s">
        <v>359</v>
      </c>
      <c r="I82" s="474"/>
      <c r="J82" s="474"/>
      <c r="K82" s="474"/>
      <c r="L82" s="475"/>
    </row>
    <row r="83" spans="2:12">
      <c r="B83" s="456"/>
      <c r="C83" s="459"/>
      <c r="D83" s="459"/>
      <c r="E83" s="462"/>
      <c r="F83" s="465"/>
      <c r="G83" s="468"/>
      <c r="H83" s="219"/>
      <c r="I83" s="286" t="s">
        <v>320</v>
      </c>
      <c r="J83" s="286" t="s">
        <v>321</v>
      </c>
      <c r="K83" s="286" t="s">
        <v>318</v>
      </c>
      <c r="L83" s="220" t="s">
        <v>247</v>
      </c>
    </row>
    <row r="84" spans="2:12">
      <c r="B84" s="457"/>
      <c r="C84" s="460"/>
      <c r="D84" s="460"/>
      <c r="E84" s="463"/>
      <c r="F84" s="466"/>
      <c r="G84" s="468"/>
      <c r="H84" s="221"/>
      <c r="I84" s="227">
        <f>G58</f>
        <v>383.46</v>
      </c>
      <c r="J84" s="227">
        <f>CONSUMO!D$10</f>
        <v>2.4</v>
      </c>
      <c r="K84" s="228">
        <f>TRANSPORTES!E$8</f>
        <v>10.5</v>
      </c>
      <c r="L84" s="397">
        <f>ROUND(I84*J84*K84,3)</f>
        <v>9663.1919999999991</v>
      </c>
    </row>
    <row r="85" spans="2:12" ht="13.95" customHeight="1">
      <c r="B85" s="455" t="s">
        <v>374</v>
      </c>
      <c r="C85" s="458">
        <v>40510</v>
      </c>
      <c r="D85" s="458" t="s">
        <v>241</v>
      </c>
      <c r="E85" s="461" t="str">
        <f>IFERROR(VLOOKUP($C85,'Relatório-Sem Deso'!$A:$D,2,FALSE),"NAO")</f>
        <v>FORNECIMENTO DE EMULSÃO RR-1C</v>
      </c>
      <c r="F85" s="464" t="str">
        <f>IFERROR(VLOOKUP($C85,'Relatório-Sem Deso'!$A:$D,4,FALSE),"NAO")</f>
        <v xml:space="preserve">T     </v>
      </c>
      <c r="G85" s="467">
        <f>L87</f>
        <v>6.391</v>
      </c>
      <c r="H85" s="469" t="s">
        <v>298</v>
      </c>
      <c r="I85" s="470"/>
      <c r="J85" s="470"/>
      <c r="K85" s="470"/>
      <c r="L85" s="471"/>
    </row>
    <row r="86" spans="2:12">
      <c r="B86" s="456"/>
      <c r="C86" s="459"/>
      <c r="D86" s="459"/>
      <c r="E86" s="462"/>
      <c r="F86" s="465"/>
      <c r="G86" s="468"/>
      <c r="H86" s="219"/>
      <c r="I86" s="286"/>
      <c r="J86" s="286" t="s">
        <v>272</v>
      </c>
      <c r="K86" s="286" t="s">
        <v>294</v>
      </c>
      <c r="L86" s="220" t="s">
        <v>247</v>
      </c>
    </row>
    <row r="87" spans="2:12">
      <c r="B87" s="457"/>
      <c r="C87" s="460"/>
      <c r="D87" s="460"/>
      <c r="E87" s="463"/>
      <c r="F87" s="466"/>
      <c r="G87" s="468"/>
      <c r="H87" s="221"/>
      <c r="I87" s="222"/>
      <c r="J87" s="228">
        <f>G61</f>
        <v>12782</v>
      </c>
      <c r="K87" s="228">
        <f>CONSUMO!D$7</f>
        <v>0.5</v>
      </c>
      <c r="L87" s="397">
        <f>ROUND((J87*K87/1000),3)</f>
        <v>6.391</v>
      </c>
    </row>
    <row r="88" spans="2:12" ht="13.95" customHeight="1">
      <c r="B88" s="455" t="s">
        <v>1034</v>
      </c>
      <c r="C88" s="458">
        <v>40525</v>
      </c>
      <c r="D88" s="458" t="s">
        <v>241</v>
      </c>
      <c r="E88" s="461" t="str">
        <f>IFERROR(VLOOKUP($C88,'Relatório-Sem Deso'!$A:$D,2,FALSE),"NAO")</f>
        <v>FORNECIMENTO DE CAP-50/70</v>
      </c>
      <c r="F88" s="464" t="str">
        <f>IFERROR(VLOOKUP($C88,'Relatório-Sem Deso'!$A:$D,4,FALSE),"NAO")</f>
        <v xml:space="preserve">T     </v>
      </c>
      <c r="G88" s="467">
        <f>L90</f>
        <v>55.218000000000004</v>
      </c>
      <c r="H88" s="473" t="s">
        <v>307</v>
      </c>
      <c r="I88" s="474"/>
      <c r="J88" s="474"/>
      <c r="K88" s="474"/>
      <c r="L88" s="475"/>
    </row>
    <row r="89" spans="2:12">
      <c r="B89" s="456"/>
      <c r="C89" s="459"/>
      <c r="D89" s="459"/>
      <c r="E89" s="462"/>
      <c r="F89" s="465"/>
      <c r="G89" s="468"/>
      <c r="H89" s="219"/>
      <c r="I89" s="286"/>
      <c r="J89" s="286" t="s">
        <v>299</v>
      </c>
      <c r="K89" s="286" t="s">
        <v>319</v>
      </c>
      <c r="L89" s="220" t="s">
        <v>247</v>
      </c>
    </row>
    <row r="90" spans="2:12" ht="14.4" thickBot="1">
      <c r="B90" s="457"/>
      <c r="C90" s="460"/>
      <c r="D90" s="460"/>
      <c r="E90" s="463"/>
      <c r="F90" s="466"/>
      <c r="G90" s="468"/>
      <c r="H90" s="221"/>
      <c r="I90" s="222"/>
      <c r="J90" s="227">
        <f>G58</f>
        <v>383.46</v>
      </c>
      <c r="K90" s="228">
        <f>CONSUMO!D$11</f>
        <v>144</v>
      </c>
      <c r="L90" s="397">
        <f>ROUND(J90*K90/1000,3)</f>
        <v>55.218000000000004</v>
      </c>
    </row>
    <row r="91" spans="2:12">
      <c r="B91" s="205" t="s">
        <v>11</v>
      </c>
      <c r="C91" s="486"/>
      <c r="D91" s="487"/>
      <c r="E91" s="167" t="s">
        <v>1039</v>
      </c>
      <c r="F91" s="203"/>
      <c r="G91" s="203"/>
      <c r="H91" s="486"/>
      <c r="I91" s="488"/>
      <c r="J91" s="488"/>
      <c r="K91" s="488"/>
      <c r="L91" s="489"/>
    </row>
    <row r="92" spans="2:12" ht="13.8" customHeight="1">
      <c r="B92" s="455" t="s">
        <v>276</v>
      </c>
      <c r="C92" s="458">
        <v>40466</v>
      </c>
      <c r="D92" s="458" t="s">
        <v>241</v>
      </c>
      <c r="E92" s="461" t="str">
        <f>_xlfn.CONCAT(IFERROR(VLOOKUP($C92,'Relatório-Sem Deso'!$A:$D,2,FALSE),"NAO"))</f>
        <v>FRESAGEM DESCONTÍNUA PARA REPARO LOCALIZADO</v>
      </c>
      <c r="F92" s="464" t="str">
        <f>IFERROR(VLOOKUP($C92,'Relatório-Sem Deso'!$A:$D,4,FALSE),"NAO")</f>
        <v xml:space="preserve">m3    </v>
      </c>
      <c r="G92" s="467">
        <f>L94</f>
        <v>2.52</v>
      </c>
      <c r="H92" s="469" t="s">
        <v>296</v>
      </c>
      <c r="I92" s="470"/>
      <c r="J92" s="470"/>
      <c r="K92" s="470"/>
      <c r="L92" s="471"/>
    </row>
    <row r="93" spans="2:12">
      <c r="B93" s="456"/>
      <c r="C93" s="459"/>
      <c r="D93" s="459"/>
      <c r="E93" s="462"/>
      <c r="F93" s="465"/>
      <c r="G93" s="468"/>
      <c r="H93" s="219"/>
      <c r="I93" s="286" t="s">
        <v>1048</v>
      </c>
      <c r="J93" s="286" t="s">
        <v>251</v>
      </c>
      <c r="K93" s="286"/>
      <c r="L93" s="220" t="s">
        <v>247</v>
      </c>
    </row>
    <row r="94" spans="2:12">
      <c r="B94" s="457"/>
      <c r="C94" s="460"/>
      <c r="D94" s="460"/>
      <c r="E94" s="463"/>
      <c r="F94" s="466"/>
      <c r="G94" s="472"/>
      <c r="H94" s="219"/>
      <c r="I94" s="247">
        <v>84</v>
      </c>
      <c r="J94" s="247">
        <v>0.03</v>
      </c>
      <c r="K94" s="286"/>
      <c r="L94" s="397">
        <f>ROUND(I94*J94,3)</f>
        <v>2.52</v>
      </c>
    </row>
    <row r="95" spans="2:12">
      <c r="B95" s="455" t="s">
        <v>277</v>
      </c>
      <c r="C95" s="458">
        <v>42406</v>
      </c>
      <c r="D95" s="458" t="s">
        <v>241</v>
      </c>
      <c r="E95" s="461" t="str">
        <f>_xlfn.CONCAT(IFERROR(VLOOKUP($C95,'Relatório-Sem Deso'!$A:$D,2,FALSE),"NAO")," - incluso a imprimação")</f>
        <v>REMENDO PROFUNDO (EXCETO FORN. E TRANSP. MAT.) - incluso a imprimação</v>
      </c>
      <c r="F95" s="464" t="str">
        <f>IFERROR(VLOOKUP($C95,'Relatório-Sem Deso'!$A:$D,4,FALSE),"NAO")</f>
        <v xml:space="preserve">m3    </v>
      </c>
      <c r="G95" s="467">
        <f>L97</f>
        <v>84</v>
      </c>
      <c r="H95" s="469" t="s">
        <v>296</v>
      </c>
      <c r="I95" s="470"/>
      <c r="J95" s="470"/>
      <c r="K95" s="470"/>
      <c r="L95" s="471"/>
    </row>
    <row r="96" spans="2:12">
      <c r="B96" s="456"/>
      <c r="C96" s="459"/>
      <c r="D96" s="459"/>
      <c r="E96" s="462"/>
      <c r="F96" s="465"/>
      <c r="G96" s="468"/>
      <c r="I96" s="286" t="s">
        <v>1049</v>
      </c>
      <c r="J96" s="286" t="s">
        <v>251</v>
      </c>
      <c r="K96" s="286"/>
      <c r="L96" s="220" t="s">
        <v>247</v>
      </c>
    </row>
    <row r="97" spans="1:12">
      <c r="B97" s="457"/>
      <c r="C97" s="460"/>
      <c r="D97" s="460"/>
      <c r="E97" s="463"/>
      <c r="F97" s="466"/>
      <c r="G97" s="472"/>
      <c r="I97" s="247">
        <v>420</v>
      </c>
      <c r="J97" s="247">
        <v>0.2</v>
      </c>
      <c r="K97" s="286"/>
      <c r="L97" s="397">
        <f>ROUND(I97*J97,3)</f>
        <v>84</v>
      </c>
    </row>
    <row r="98" spans="1:12">
      <c r="B98" s="455" t="s">
        <v>278</v>
      </c>
      <c r="C98" s="458">
        <v>40621</v>
      </c>
      <c r="D98" s="458" t="s">
        <v>241</v>
      </c>
      <c r="E98" s="461" t="str">
        <f>IFERROR(VLOOKUP($C98,'Relatório-Sem Deso'!$A:$D,2,FALSE),"NAO")</f>
        <v>RECICLAGEM DE BASE SEM MISTURA C/ INCORPORAÇÃO DO PAVIMENTO</v>
      </c>
      <c r="F98" s="464" t="str">
        <f>IFERROR(VLOOKUP($C98,'Relatório-Sem Deso'!$A:$D,4,FALSE),"NAO")</f>
        <v xml:space="preserve">m3    </v>
      </c>
      <c r="G98" s="467">
        <f>L100</f>
        <v>86.52</v>
      </c>
      <c r="H98" s="473" t="s">
        <v>1091</v>
      </c>
      <c r="I98" s="474"/>
      <c r="J98" s="474"/>
      <c r="K98" s="474"/>
      <c r="L98" s="475"/>
    </row>
    <row r="99" spans="1:12">
      <c r="B99" s="456"/>
      <c r="C99" s="459"/>
      <c r="D99" s="459"/>
      <c r="E99" s="462"/>
      <c r="F99" s="465"/>
      <c r="G99" s="468"/>
      <c r="H99" s="216"/>
      <c r="I99" s="286" t="s">
        <v>1050</v>
      </c>
      <c r="J99" s="286" t="s">
        <v>1051</v>
      </c>
      <c r="K99" s="288"/>
      <c r="L99" s="220" t="s">
        <v>247</v>
      </c>
    </row>
    <row r="100" spans="1:12">
      <c r="B100" s="457"/>
      <c r="C100" s="460"/>
      <c r="D100" s="460"/>
      <c r="E100" s="463"/>
      <c r="F100" s="466"/>
      <c r="G100" s="472"/>
      <c r="H100" s="217"/>
      <c r="I100" s="227">
        <f>G92</f>
        <v>2.52</v>
      </c>
      <c r="J100" s="227">
        <f>G95</f>
        <v>84</v>
      </c>
      <c r="K100" s="288"/>
      <c r="L100" s="397">
        <f>ROUND(J100+I100,3)</f>
        <v>86.52</v>
      </c>
    </row>
    <row r="101" spans="1:12" ht="13.8" customHeight="1">
      <c r="B101" s="455" t="s">
        <v>279</v>
      </c>
      <c r="C101" s="458">
        <v>40602</v>
      </c>
      <c r="D101" s="458" t="s">
        <v>241</v>
      </c>
      <c r="E101" s="461" t="str">
        <f>IFERROR(VLOOKUP($C101,'Relatório-Sem Deso'!$A:$D,2,FALSE),"NAO")</f>
        <v>CONCRETO BETUMINOSO USINADO À QUENTE - CBUQ - FAIXA C</v>
      </c>
      <c r="F101" s="464" t="str">
        <f>IFERROR(VLOOKUP($C101,'Relatório-Sem Deso'!$A:$D,4,FALSE),"NAO")</f>
        <v xml:space="preserve">m3    </v>
      </c>
      <c r="G101" s="467">
        <f>L103</f>
        <v>25.2</v>
      </c>
      <c r="H101" s="469" t="s">
        <v>296</v>
      </c>
      <c r="I101" s="470"/>
      <c r="J101" s="470"/>
      <c r="K101" s="470"/>
      <c r="L101" s="471"/>
    </row>
    <row r="102" spans="1:12">
      <c r="B102" s="456"/>
      <c r="C102" s="459"/>
      <c r="D102" s="459"/>
      <c r="E102" s="462"/>
      <c r="F102" s="465"/>
      <c r="G102" s="468"/>
      <c r="H102" s="286" t="s">
        <v>1042</v>
      </c>
      <c r="I102" s="286" t="s">
        <v>1044</v>
      </c>
      <c r="J102" s="286" t="s">
        <v>272</v>
      </c>
      <c r="K102" s="286" t="s">
        <v>251</v>
      </c>
      <c r="L102" s="220" t="s">
        <v>247</v>
      </c>
    </row>
    <row r="103" spans="1:12">
      <c r="B103" s="457"/>
      <c r="C103" s="460"/>
      <c r="D103" s="460"/>
      <c r="E103" s="463"/>
      <c r="F103" s="466"/>
      <c r="G103" s="472"/>
      <c r="H103" s="228">
        <f>I94</f>
        <v>84</v>
      </c>
      <c r="I103" s="228">
        <f>I97</f>
        <v>420</v>
      </c>
      <c r="J103" s="228">
        <f>H103+I103</f>
        <v>504</v>
      </c>
      <c r="K103" s="404">
        <v>0.05</v>
      </c>
      <c r="L103" s="397">
        <f>ROUND(J103*K103,3)</f>
        <v>25.2</v>
      </c>
    </row>
    <row r="104" spans="1:12" ht="13.8" customHeight="1">
      <c r="B104" s="455" t="s">
        <v>280</v>
      </c>
      <c r="C104" s="458">
        <v>40385</v>
      </c>
      <c r="D104" s="458" t="s">
        <v>241</v>
      </c>
      <c r="E104" s="461" t="str">
        <f>IFERROR(VLOOKUP($C104,'Relatório-Sem Deso'!$A:$D,2,FALSE),"NAO")</f>
        <v>PINTURA DE LIGAÇÃO</v>
      </c>
      <c r="F104" s="464" t="str">
        <f>IFERROR(VLOOKUP($C104,'Relatório-Sem Deso'!$A:$D,4,FALSE),"NAO")</f>
        <v xml:space="preserve">m2    </v>
      </c>
      <c r="G104" s="467">
        <f>L106</f>
        <v>84</v>
      </c>
      <c r="H104" s="469" t="s">
        <v>317</v>
      </c>
      <c r="I104" s="470"/>
      <c r="J104" s="470"/>
      <c r="K104" s="470"/>
      <c r="L104" s="471"/>
    </row>
    <row r="105" spans="1:12">
      <c r="B105" s="456"/>
      <c r="C105" s="459"/>
      <c r="D105" s="459"/>
      <c r="E105" s="462"/>
      <c r="F105" s="465"/>
      <c r="G105" s="468"/>
      <c r="H105" s="216"/>
      <c r="I105" s="288"/>
      <c r="J105" s="286" t="s">
        <v>272</v>
      </c>
      <c r="K105" s="286"/>
      <c r="L105" s="220" t="s">
        <v>247</v>
      </c>
    </row>
    <row r="106" spans="1:12">
      <c r="B106" s="457"/>
      <c r="C106" s="460"/>
      <c r="D106" s="460"/>
      <c r="E106" s="463"/>
      <c r="F106" s="466"/>
      <c r="G106" s="472"/>
      <c r="H106" s="217"/>
      <c r="I106" s="218"/>
      <c r="J106" s="228">
        <f>I94</f>
        <v>84</v>
      </c>
      <c r="K106" s="286"/>
      <c r="L106" s="397">
        <f>ROUND(J106,3)</f>
        <v>84</v>
      </c>
    </row>
    <row r="107" spans="1:12" ht="13.8" customHeight="1">
      <c r="B107" s="455" t="s">
        <v>285</v>
      </c>
      <c r="C107" s="458">
        <v>40435</v>
      </c>
      <c r="D107" s="458" t="s">
        <v>241</v>
      </c>
      <c r="E107" s="461" t="str">
        <f>_xlfn.CONCAT(IFERROR(VLOOKUP($C107,'Relatório-Sem Deso'!$A:$D,2,FALSE),"NAO")," - EAI")</f>
        <v>TRANSPORTE LOCAL DE MATERIAL BETUMINOSO - EAI</v>
      </c>
      <c r="F107" s="464" t="str">
        <f>IFERROR(VLOOKUP($C107,'Relatório-Sem Deso'!$A:$D,4,FALSE),"NAO")</f>
        <v xml:space="preserve">TKM   </v>
      </c>
      <c r="G107" s="467">
        <f>L109</f>
        <v>3.948</v>
      </c>
      <c r="H107" s="473" t="s">
        <v>308</v>
      </c>
      <c r="I107" s="474"/>
      <c r="J107" s="474"/>
      <c r="K107" s="474"/>
      <c r="L107" s="475"/>
    </row>
    <row r="108" spans="1:12">
      <c r="B108" s="456"/>
      <c r="C108" s="459"/>
      <c r="D108" s="459"/>
      <c r="E108" s="462"/>
      <c r="F108" s="465"/>
      <c r="G108" s="468"/>
      <c r="H108" s="216"/>
      <c r="I108" s="288"/>
      <c r="J108" s="286" t="s">
        <v>309</v>
      </c>
      <c r="K108" s="286" t="s">
        <v>318</v>
      </c>
      <c r="L108" s="220" t="s">
        <v>247</v>
      </c>
    </row>
    <row r="109" spans="1:12">
      <c r="B109" s="457"/>
      <c r="C109" s="460"/>
      <c r="D109" s="460"/>
      <c r="E109" s="463"/>
      <c r="F109" s="466"/>
      <c r="G109" s="472"/>
      <c r="H109" s="217"/>
      <c r="I109" s="218"/>
      <c r="J109" s="258">
        <f>G134</f>
        <v>0.54600000000000004</v>
      </c>
      <c r="K109" s="258">
        <f>TRANSPORTES!E$18</f>
        <v>7.23</v>
      </c>
      <c r="L109" s="397">
        <f>ROUND(J109*K109,3)</f>
        <v>3.948</v>
      </c>
    </row>
    <row r="110" spans="1:12" ht="13.8" customHeight="1">
      <c r="B110" s="455" t="s">
        <v>286</v>
      </c>
      <c r="C110" s="458">
        <v>40440</v>
      </c>
      <c r="D110" s="458" t="s">
        <v>241</v>
      </c>
      <c r="E110" s="461" t="str">
        <f>_xlfn.CONCAT(IFERROR(VLOOKUP($C110,'Relatório-Sem Deso'!$A:$D,2,FALSE),"NAO")," - CAP 50/70")</f>
        <v>TRANSPORTE LOCAL DE MASSA ASFÁLTICA - CAP 50/70</v>
      </c>
      <c r="F110" s="464" t="str">
        <f>IFERROR(VLOOKUP($C110,'Relatório-Sem Deso'!$A:$D,4,FALSE),"NAO")</f>
        <v xml:space="preserve">TKM   </v>
      </c>
      <c r="G110" s="467">
        <f>L112</f>
        <v>437.27</v>
      </c>
      <c r="H110" s="473" t="s">
        <v>359</v>
      </c>
      <c r="I110" s="474"/>
      <c r="J110" s="474"/>
      <c r="K110" s="474"/>
      <c r="L110" s="475"/>
    </row>
    <row r="111" spans="1:12">
      <c r="B111" s="456"/>
      <c r="C111" s="459"/>
      <c r="D111" s="459"/>
      <c r="E111" s="462"/>
      <c r="F111" s="465"/>
      <c r="G111" s="468"/>
      <c r="H111" s="216"/>
      <c r="I111" s="286" t="s">
        <v>320</v>
      </c>
      <c r="J111" s="286" t="s">
        <v>321</v>
      </c>
      <c r="K111" s="286" t="s">
        <v>318</v>
      </c>
      <c r="L111" s="220" t="s">
        <v>247</v>
      </c>
    </row>
    <row r="112" spans="1:12">
      <c r="A112" s="343">
        <v>202500036005656</v>
      </c>
      <c r="B112" s="457"/>
      <c r="C112" s="460"/>
      <c r="D112" s="460"/>
      <c r="E112" s="463"/>
      <c r="F112" s="466"/>
      <c r="G112" s="472"/>
      <c r="H112" s="217"/>
      <c r="I112" s="227">
        <f>G101</f>
        <v>25.2</v>
      </c>
      <c r="J112" s="227">
        <f>CONSUMO!D$10</f>
        <v>2.4</v>
      </c>
      <c r="K112" s="228">
        <f>TRANSPORTES!E$19</f>
        <v>7.23</v>
      </c>
      <c r="L112" s="397">
        <f>ROUND(I112*J112*K112,3)</f>
        <v>437.27</v>
      </c>
    </row>
    <row r="113" spans="2:12" ht="13.8" customHeight="1">
      <c r="B113" s="455" t="s">
        <v>287</v>
      </c>
      <c r="C113" s="458">
        <v>40435</v>
      </c>
      <c r="D113" s="458" t="s">
        <v>241</v>
      </c>
      <c r="E113" s="461" t="str">
        <f>_xlfn.CONCAT(IFERROR(VLOOKUP($C113,'Relatório-Sem Deso'!$A:$D,2,FALSE),"NAO")," - RR-1C")</f>
        <v>TRANSPORTE LOCAL DE MATERIAL BETUMINOSO - RR-1C</v>
      </c>
      <c r="F113" s="464" t="str">
        <f>IFERROR(VLOOKUP($C113,'Relatório-Sem Deso'!$A:$D,4,FALSE),"NAO")</f>
        <v xml:space="preserve">TKM   </v>
      </c>
      <c r="G113" s="467">
        <f>L115</f>
        <v>0.30399999999999999</v>
      </c>
      <c r="H113" s="473" t="s">
        <v>308</v>
      </c>
      <c r="I113" s="474"/>
      <c r="J113" s="474"/>
      <c r="K113" s="474"/>
      <c r="L113" s="475"/>
    </row>
    <row r="114" spans="2:12">
      <c r="B114" s="456"/>
      <c r="C114" s="459"/>
      <c r="D114" s="459"/>
      <c r="E114" s="462"/>
      <c r="F114" s="465"/>
      <c r="G114" s="468"/>
      <c r="H114" s="216"/>
      <c r="I114" s="288"/>
      <c r="J114" s="286" t="s">
        <v>309</v>
      </c>
      <c r="K114" s="286" t="s">
        <v>318</v>
      </c>
      <c r="L114" s="220" t="s">
        <v>247</v>
      </c>
    </row>
    <row r="115" spans="2:12">
      <c r="B115" s="457"/>
      <c r="C115" s="460"/>
      <c r="D115" s="460"/>
      <c r="E115" s="463"/>
      <c r="F115" s="466"/>
      <c r="G115" s="472"/>
      <c r="H115" s="217"/>
      <c r="I115" s="218"/>
      <c r="J115" s="258">
        <f>G140</f>
        <v>4.2000000000000003E-2</v>
      </c>
      <c r="K115" s="258">
        <f>TRANSPORTES!E$18</f>
        <v>7.23</v>
      </c>
      <c r="L115" s="397">
        <f>ROUND(J115*K115,3)</f>
        <v>0.30399999999999999</v>
      </c>
    </row>
    <row r="116" spans="2:12" ht="13.95" customHeight="1">
      <c r="B116" s="455" t="s">
        <v>288</v>
      </c>
      <c r="C116" s="458">
        <v>40455</v>
      </c>
      <c r="D116" s="458" t="s">
        <v>241</v>
      </c>
      <c r="E116" s="461" t="str">
        <f>_xlfn.CONCAT(IFERROR(VLOOKUP($C116,'Relatório-Sem Deso'!$A:$D,2,FALSE),"NAO")," - CAP 50/70")</f>
        <v>TRANSPORTE COMERCIAL DE AGREGADOS - CAP 50/70</v>
      </c>
      <c r="F116" s="464" t="str">
        <f>IFERROR(VLOOKUP($C116,'Relatório-Sem Deso'!$A:$D,4,FALSE),"NAO")</f>
        <v xml:space="preserve">m3km  </v>
      </c>
      <c r="G116" s="467">
        <f>L118</f>
        <v>11.002000000000001</v>
      </c>
      <c r="H116" s="473" t="s">
        <v>1092</v>
      </c>
      <c r="I116" s="474"/>
      <c r="J116" s="474"/>
      <c r="K116" s="474"/>
      <c r="L116" s="475"/>
    </row>
    <row r="117" spans="2:12">
      <c r="B117" s="456"/>
      <c r="C117" s="459"/>
      <c r="D117" s="459"/>
      <c r="E117" s="462"/>
      <c r="F117" s="465"/>
      <c r="G117" s="468"/>
      <c r="H117" s="219"/>
      <c r="I117" s="286" t="s">
        <v>299</v>
      </c>
      <c r="J117" s="286" t="s">
        <v>358</v>
      </c>
      <c r="K117" s="286" t="s">
        <v>318</v>
      </c>
      <c r="L117" s="220" t="s">
        <v>247</v>
      </c>
    </row>
    <row r="118" spans="2:12">
      <c r="B118" s="457"/>
      <c r="C118" s="460"/>
      <c r="D118" s="460"/>
      <c r="E118" s="463"/>
      <c r="F118" s="466"/>
      <c r="G118" s="468"/>
      <c r="H118" s="221"/>
      <c r="I118" s="227">
        <f>G101</f>
        <v>25.2</v>
      </c>
      <c r="J118" s="227">
        <f>CONSUMO!D$15+CONSUMO!D$16+CONSUMO!D$19</f>
        <v>1.455336</v>
      </c>
      <c r="K118" s="228">
        <f>TRANSPORTES!E$11</f>
        <v>0.3</v>
      </c>
      <c r="L118" s="398">
        <f>ROUND(I118*J118*K118,3)</f>
        <v>11.002000000000001</v>
      </c>
    </row>
    <row r="119" spans="2:12" ht="13.95" customHeight="1">
      <c r="B119" s="455" t="s">
        <v>1086</v>
      </c>
      <c r="C119" s="458">
        <v>40530</v>
      </c>
      <c r="D119" s="458" t="s">
        <v>241</v>
      </c>
      <c r="E119" s="461" t="str">
        <f>_xlfn.CONCAT(IFERROR(VLOOKUP($C119,'Relatório-Sem Deso'!$A:$D,2,FALSE),"NAO")," - EAI")</f>
        <v>TRANSPORTE COMERCIAL DE MATERIAL BETUMINOSO - EAI</v>
      </c>
      <c r="F119" s="464" t="str">
        <f>IFERROR(VLOOKUP($C119,'Relatório-Sem Deso'!$A:$D,4,FALSE),"NAO")</f>
        <v xml:space="preserve">tkm   </v>
      </c>
      <c r="G119" s="467">
        <f>L121</f>
        <v>10.319000000000001</v>
      </c>
      <c r="H119" s="473" t="s">
        <v>308</v>
      </c>
      <c r="I119" s="474"/>
      <c r="J119" s="474"/>
      <c r="K119" s="474"/>
      <c r="L119" s="475"/>
    </row>
    <row r="120" spans="2:12">
      <c r="B120" s="456"/>
      <c r="C120" s="459"/>
      <c r="D120" s="459"/>
      <c r="E120" s="462"/>
      <c r="F120" s="465"/>
      <c r="G120" s="468"/>
      <c r="H120" s="219"/>
      <c r="I120" s="286"/>
      <c r="J120" s="286" t="s">
        <v>357</v>
      </c>
      <c r="K120" s="286" t="s">
        <v>318</v>
      </c>
      <c r="L120" s="220" t="s">
        <v>247</v>
      </c>
    </row>
    <row r="121" spans="2:12">
      <c r="B121" s="457"/>
      <c r="C121" s="460"/>
      <c r="D121" s="460"/>
      <c r="E121" s="463"/>
      <c r="F121" s="466"/>
      <c r="G121" s="468"/>
      <c r="H121" s="221"/>
      <c r="I121" s="222"/>
      <c r="J121" s="258">
        <f>G134</f>
        <v>0.54600000000000004</v>
      </c>
      <c r="K121" s="228">
        <f>TRANSPORTES!E$10</f>
        <v>18.899999999999999</v>
      </c>
      <c r="L121" s="397">
        <f>ROUND(J121*K121,3)</f>
        <v>10.319000000000001</v>
      </c>
    </row>
    <row r="122" spans="2:12" ht="13.95" customHeight="1">
      <c r="B122" s="455" t="s">
        <v>289</v>
      </c>
      <c r="C122" s="458">
        <v>40530</v>
      </c>
      <c r="D122" s="458" t="s">
        <v>241</v>
      </c>
      <c r="E122" s="461" t="str">
        <f>_xlfn.CONCAT(IFERROR(VLOOKUP($C122,'Relatório-Sem Deso'!$A:$D,2,FALSE),"NAO")," - RR-1C")</f>
        <v>TRANSPORTE COMERCIAL DE MATERIAL BETUMINOSO - RR-1C</v>
      </c>
      <c r="F122" s="464" t="str">
        <f>IFERROR(VLOOKUP($C122,'Relatório-Sem Deso'!$A:$D,4,FALSE),"NAO")</f>
        <v xml:space="preserve">tkm   </v>
      </c>
      <c r="G122" s="467">
        <f>L124</f>
        <v>0.79400000000000004</v>
      </c>
      <c r="H122" s="473" t="s">
        <v>308</v>
      </c>
      <c r="I122" s="474"/>
      <c r="J122" s="474"/>
      <c r="K122" s="474"/>
      <c r="L122" s="475"/>
    </row>
    <row r="123" spans="2:12">
      <c r="B123" s="456"/>
      <c r="C123" s="459"/>
      <c r="D123" s="459"/>
      <c r="E123" s="462"/>
      <c r="F123" s="465"/>
      <c r="G123" s="468"/>
      <c r="H123" s="219"/>
      <c r="I123" s="286"/>
      <c r="J123" s="286" t="s">
        <v>357</v>
      </c>
      <c r="K123" s="286" t="s">
        <v>318</v>
      </c>
      <c r="L123" s="220" t="s">
        <v>247</v>
      </c>
    </row>
    <row r="124" spans="2:12">
      <c r="B124" s="457"/>
      <c r="C124" s="460"/>
      <c r="D124" s="460"/>
      <c r="E124" s="463"/>
      <c r="F124" s="466"/>
      <c r="G124" s="468"/>
      <c r="H124" s="221"/>
      <c r="I124" s="222"/>
      <c r="J124" s="258">
        <f>G140</f>
        <v>4.2000000000000003E-2</v>
      </c>
      <c r="K124" s="228">
        <f>TRANSPORTES!E$10</f>
        <v>18.899999999999999</v>
      </c>
      <c r="L124" s="397">
        <f>ROUND(J124*K124,3)</f>
        <v>0.79400000000000004</v>
      </c>
    </row>
    <row r="125" spans="2:12" ht="13.95" customHeight="1">
      <c r="B125" s="455" t="s">
        <v>290</v>
      </c>
      <c r="C125" s="458">
        <v>40530</v>
      </c>
      <c r="D125" s="458" t="s">
        <v>241</v>
      </c>
      <c r="E125" s="461" t="str">
        <f>_xlfn.CONCAT(IFERROR(VLOOKUP($C125,'Relatório-Sem Deso'!$A:$D,2,FALSE),"NAO")," - CAP 50/70")</f>
        <v>TRANSPORTE COMERCIAL DE MATERIAL BETUMINOSO - CAP 50/70</v>
      </c>
      <c r="F125" s="464" t="str">
        <f>IFERROR(VLOOKUP($C125,'Relatório-Sem Deso'!$A:$D,4,FALSE),"NAO")</f>
        <v xml:space="preserve">tkm   </v>
      </c>
      <c r="G125" s="467">
        <f>L127</f>
        <v>38.466999999999999</v>
      </c>
      <c r="H125" s="473" t="s">
        <v>308</v>
      </c>
      <c r="I125" s="474"/>
      <c r="J125" s="474"/>
      <c r="K125" s="474"/>
      <c r="L125" s="475"/>
    </row>
    <row r="126" spans="2:12">
      <c r="B126" s="456"/>
      <c r="C126" s="459"/>
      <c r="D126" s="459"/>
      <c r="E126" s="462"/>
      <c r="F126" s="465"/>
      <c r="G126" s="468"/>
      <c r="H126" s="219"/>
      <c r="I126" s="286"/>
      <c r="J126" s="289" t="s">
        <v>364</v>
      </c>
      <c r="K126" s="286" t="s">
        <v>318</v>
      </c>
      <c r="L126" s="220" t="s">
        <v>247</v>
      </c>
    </row>
    <row r="127" spans="2:12">
      <c r="B127" s="457"/>
      <c r="C127" s="460"/>
      <c r="D127" s="460"/>
      <c r="E127" s="463"/>
      <c r="F127" s="466"/>
      <c r="G127" s="468"/>
      <c r="H127" s="221"/>
      <c r="I127" s="222"/>
      <c r="J127" s="276">
        <f>G137</f>
        <v>3.629</v>
      </c>
      <c r="K127" s="228">
        <f>TRANSPORTES!E$9</f>
        <v>10.6</v>
      </c>
      <c r="L127" s="397">
        <f>ROUND(J127*K127,3)</f>
        <v>38.466999999999999</v>
      </c>
    </row>
    <row r="128" spans="2:12" ht="13.95" customHeight="1">
      <c r="B128" s="455" t="s">
        <v>291</v>
      </c>
      <c r="C128" s="458">
        <v>40450</v>
      </c>
      <c r="D128" s="458" t="s">
        <v>241</v>
      </c>
      <c r="E128" s="461" t="str">
        <f>_xlfn.CONCAT(IFERROR(VLOOKUP($C128,'Relatório-Sem Deso'!$A:$D,2,FALSE),"NAO")," - CAP 50/70")</f>
        <v>TRANSPORTE COMERCIAL DE CIMENTO / CAL / FILLER - CAP 50/70</v>
      </c>
      <c r="F128" s="464" t="str">
        <f>IFERROR(VLOOKUP($C128,'Relatório-Sem Deso'!$A:$D,4,FALSE),"NAO")</f>
        <v xml:space="preserve">TKM   </v>
      </c>
      <c r="G128" s="467">
        <f>L130</f>
        <v>8.4849999999999994</v>
      </c>
      <c r="H128" s="473" t="s">
        <v>1085</v>
      </c>
      <c r="I128" s="474"/>
      <c r="J128" s="474"/>
      <c r="K128" s="474"/>
      <c r="L128" s="475"/>
    </row>
    <row r="129" spans="2:12">
      <c r="B129" s="456"/>
      <c r="C129" s="459"/>
      <c r="D129" s="459"/>
      <c r="E129" s="462"/>
      <c r="F129" s="465"/>
      <c r="G129" s="468"/>
      <c r="H129" s="219"/>
      <c r="I129" s="286" t="s">
        <v>299</v>
      </c>
      <c r="J129" s="286" t="s">
        <v>358</v>
      </c>
      <c r="K129" s="286" t="s">
        <v>318</v>
      </c>
      <c r="L129" s="220" t="s">
        <v>247</v>
      </c>
    </row>
    <row r="130" spans="2:12">
      <c r="B130" s="457"/>
      <c r="C130" s="460"/>
      <c r="D130" s="460"/>
      <c r="E130" s="463"/>
      <c r="F130" s="466"/>
      <c r="G130" s="468"/>
      <c r="H130" s="221"/>
      <c r="I130" s="227">
        <f>G101</f>
        <v>25.2</v>
      </c>
      <c r="J130" s="227">
        <f>CONSUMO!D$17</f>
        <v>34.71264</v>
      </c>
      <c r="K130" s="228">
        <f>TRANSPORTES!E$6</f>
        <v>9.6999999999999993</v>
      </c>
      <c r="L130" s="397">
        <f>ROUND((I130*J130/1000)*K130,3)</f>
        <v>8.4849999999999994</v>
      </c>
    </row>
    <row r="131" spans="2:12" ht="13.95" customHeight="1">
      <c r="B131" s="455" t="s">
        <v>375</v>
      </c>
      <c r="C131" s="458">
        <v>40460</v>
      </c>
      <c r="D131" s="458" t="s">
        <v>241</v>
      </c>
      <c r="E131" s="461" t="str">
        <f>_xlfn.CONCAT(IFERROR(VLOOKUP($C131,'Relatório-Sem Deso'!$A:$D,2,FALSE),"NAO")," - CBUQ")</f>
        <v>TRANSPORTE COMERCIAL DE MASSA - CBUQ</v>
      </c>
      <c r="F131" s="464" t="str">
        <f>IFERROR(VLOOKUP($C131,'Relatório-Sem Deso'!$A:$D,4,FALSE),"NAO")</f>
        <v xml:space="preserve">TKM   </v>
      </c>
      <c r="G131" s="467">
        <f>L133</f>
        <v>635.04</v>
      </c>
      <c r="H131" s="473" t="s">
        <v>1093</v>
      </c>
      <c r="I131" s="474"/>
      <c r="J131" s="474"/>
      <c r="K131" s="474"/>
      <c r="L131" s="475"/>
    </row>
    <row r="132" spans="2:12">
      <c r="B132" s="456"/>
      <c r="C132" s="459"/>
      <c r="D132" s="459"/>
      <c r="E132" s="462"/>
      <c r="F132" s="465"/>
      <c r="G132" s="468"/>
      <c r="H132" s="219"/>
      <c r="I132" s="286" t="s">
        <v>320</v>
      </c>
      <c r="J132" s="286" t="s">
        <v>321</v>
      </c>
      <c r="K132" s="286" t="s">
        <v>318</v>
      </c>
      <c r="L132" s="220" t="s">
        <v>247</v>
      </c>
    </row>
    <row r="133" spans="2:12">
      <c r="B133" s="457"/>
      <c r="C133" s="460"/>
      <c r="D133" s="460"/>
      <c r="E133" s="463"/>
      <c r="F133" s="466"/>
      <c r="G133" s="468"/>
      <c r="H133" s="221"/>
      <c r="I133" s="227">
        <f>G101</f>
        <v>25.2</v>
      </c>
      <c r="J133" s="227">
        <f>CONSUMO!D$10</f>
        <v>2.4</v>
      </c>
      <c r="K133" s="228">
        <f>TRANSPORTES!E$8</f>
        <v>10.5</v>
      </c>
      <c r="L133" s="397">
        <f>ROUND(I133*J133*K133,3)</f>
        <v>635.04</v>
      </c>
    </row>
    <row r="134" spans="2:12" ht="13.95" customHeight="1">
      <c r="B134" s="455" t="s">
        <v>380</v>
      </c>
      <c r="C134" s="458">
        <v>40485</v>
      </c>
      <c r="D134" s="458" t="s">
        <v>241</v>
      </c>
      <c r="E134" s="461" t="str">
        <f>_xlfn.CONCAT(IFERROR(VLOOKUP($C134,'Relatório-Sem Deso'!$A:$D,2,FALSE),"NAO"))</f>
        <v>FORNECIMENTO DE EMULSÃO ASFÁLTICA PARA IMPRIMAÇÃO - EAI</v>
      </c>
      <c r="F134" s="464" t="str">
        <f>IFERROR(VLOOKUP($C134,'Relatório-Sem Deso'!$A:$D,4,FALSE),"NAO")</f>
        <v xml:space="preserve">t     </v>
      </c>
      <c r="G134" s="467">
        <f>L136</f>
        <v>0.54600000000000004</v>
      </c>
      <c r="H134" s="469" t="s">
        <v>298</v>
      </c>
      <c r="I134" s="470"/>
      <c r="J134" s="470"/>
      <c r="K134" s="470"/>
      <c r="L134" s="471"/>
    </row>
    <row r="135" spans="2:12">
      <c r="B135" s="456"/>
      <c r="C135" s="459"/>
      <c r="D135" s="459"/>
      <c r="E135" s="462"/>
      <c r="F135" s="465"/>
      <c r="G135" s="468"/>
      <c r="H135" s="219"/>
      <c r="I135" s="286"/>
      <c r="J135" s="286" t="s">
        <v>272</v>
      </c>
      <c r="K135" s="286" t="s">
        <v>294</v>
      </c>
      <c r="L135" s="220" t="s">
        <v>247</v>
      </c>
    </row>
    <row r="136" spans="2:12">
      <c r="B136" s="457"/>
      <c r="C136" s="460"/>
      <c r="D136" s="460"/>
      <c r="E136" s="463"/>
      <c r="F136" s="466"/>
      <c r="G136" s="468"/>
      <c r="H136" s="221"/>
      <c r="I136" s="222"/>
      <c r="J136" s="228">
        <f>I97</f>
        <v>420</v>
      </c>
      <c r="K136" s="228">
        <f>CONSUMO!D$8</f>
        <v>1.3</v>
      </c>
      <c r="L136" s="257">
        <f>ROUND((J136*K136/1000),3)</f>
        <v>0.54600000000000004</v>
      </c>
    </row>
    <row r="137" spans="2:12" ht="13.95" customHeight="1">
      <c r="B137" s="455" t="s">
        <v>381</v>
      </c>
      <c r="C137" s="458">
        <v>40525</v>
      </c>
      <c r="D137" s="458" t="s">
        <v>241</v>
      </c>
      <c r="E137" s="461" t="str">
        <f>IFERROR(VLOOKUP($C137,'Relatório-Sem Deso'!$A:$D,2,FALSE),"NAO")</f>
        <v>FORNECIMENTO DE CAP-50/70</v>
      </c>
      <c r="F137" s="464" t="str">
        <f>IFERROR(VLOOKUP($C137,'Relatório-Sem Deso'!$A:$D,4,FALSE),"NAO")</f>
        <v xml:space="preserve">T     </v>
      </c>
      <c r="G137" s="467">
        <f>L139</f>
        <v>3.629</v>
      </c>
      <c r="H137" s="473" t="s">
        <v>307</v>
      </c>
      <c r="I137" s="474"/>
      <c r="J137" s="474"/>
      <c r="K137" s="474"/>
      <c r="L137" s="475"/>
    </row>
    <row r="138" spans="2:12">
      <c r="B138" s="456"/>
      <c r="C138" s="459"/>
      <c r="D138" s="459"/>
      <c r="E138" s="462"/>
      <c r="F138" s="465"/>
      <c r="G138" s="468"/>
      <c r="H138" s="219"/>
      <c r="I138" s="286"/>
      <c r="J138" s="286" t="s">
        <v>299</v>
      </c>
      <c r="K138" s="286" t="s">
        <v>319</v>
      </c>
      <c r="L138" s="220" t="s">
        <v>247</v>
      </c>
    </row>
    <row r="139" spans="2:12">
      <c r="B139" s="457"/>
      <c r="C139" s="460"/>
      <c r="D139" s="460"/>
      <c r="E139" s="463"/>
      <c r="F139" s="466"/>
      <c r="G139" s="468"/>
      <c r="H139" s="221"/>
      <c r="I139" s="222"/>
      <c r="J139" s="227">
        <f>G101</f>
        <v>25.2</v>
      </c>
      <c r="K139" s="228">
        <f>CONSUMO!D$11</f>
        <v>144</v>
      </c>
      <c r="L139" s="397">
        <f>ROUND(J139*K139/1000,3)</f>
        <v>3.629</v>
      </c>
    </row>
    <row r="140" spans="2:12" ht="13.95" customHeight="1">
      <c r="B140" s="455" t="s">
        <v>382</v>
      </c>
      <c r="C140" s="458">
        <v>40510</v>
      </c>
      <c r="D140" s="458" t="s">
        <v>241</v>
      </c>
      <c r="E140" s="461" t="str">
        <f>IFERROR(VLOOKUP($C140,'Relatório-Sem Deso'!$A:$D,2,FALSE),"NAO")</f>
        <v>FORNECIMENTO DE EMULSÃO RR-1C</v>
      </c>
      <c r="F140" s="464" t="str">
        <f>IFERROR(VLOOKUP($C140,'Relatório-Sem Deso'!$A:$D,4,FALSE),"NAO")</f>
        <v xml:space="preserve">T     </v>
      </c>
      <c r="G140" s="467">
        <f>L142</f>
        <v>4.2000000000000003E-2</v>
      </c>
      <c r="H140" s="469" t="s">
        <v>298</v>
      </c>
      <c r="I140" s="470"/>
      <c r="J140" s="470"/>
      <c r="K140" s="470"/>
      <c r="L140" s="471"/>
    </row>
    <row r="141" spans="2:12">
      <c r="B141" s="456"/>
      <c r="C141" s="459"/>
      <c r="D141" s="459"/>
      <c r="E141" s="462"/>
      <c r="F141" s="465"/>
      <c r="G141" s="468"/>
      <c r="H141" s="219"/>
      <c r="I141" s="286"/>
      <c r="J141" s="286" t="s">
        <v>272</v>
      </c>
      <c r="K141" s="286" t="s">
        <v>294</v>
      </c>
      <c r="L141" s="220" t="s">
        <v>247</v>
      </c>
    </row>
    <row r="142" spans="2:12" ht="14.4" thickBot="1">
      <c r="B142" s="457"/>
      <c r="C142" s="460"/>
      <c r="D142" s="460"/>
      <c r="E142" s="463"/>
      <c r="F142" s="466"/>
      <c r="G142" s="468"/>
      <c r="H142" s="221"/>
      <c r="I142" s="222"/>
      <c r="J142" s="228">
        <f>G104</f>
        <v>84</v>
      </c>
      <c r="K142" s="228">
        <f>CONSUMO!D$7</f>
        <v>0.5</v>
      </c>
      <c r="L142" s="257">
        <f>ROUND((J142*K142/1000),3)</f>
        <v>4.2000000000000003E-2</v>
      </c>
    </row>
    <row r="143" spans="2:12">
      <c r="B143" s="205" t="s">
        <v>292</v>
      </c>
      <c r="C143" s="486"/>
      <c r="D143" s="487"/>
      <c r="E143" s="167" t="s">
        <v>1052</v>
      </c>
      <c r="F143" s="203"/>
      <c r="G143" s="203"/>
      <c r="H143" s="486"/>
      <c r="I143" s="488"/>
      <c r="J143" s="488"/>
      <c r="K143" s="488"/>
      <c r="L143" s="489"/>
    </row>
    <row r="144" spans="2:12" ht="13.8" customHeight="1">
      <c r="B144" s="455" t="s">
        <v>12</v>
      </c>
      <c r="C144" s="458">
        <v>40466</v>
      </c>
      <c r="D144" s="458" t="s">
        <v>241</v>
      </c>
      <c r="E144" s="461" t="str">
        <f>IFERROR(VLOOKUP($C144,'Relatório-Sem Deso'!$A:$D,2,FALSE),"NAO")</f>
        <v>FRESAGEM DESCONTÍNUA PARA REPARO LOCALIZADO</v>
      </c>
      <c r="F144" s="464" t="str">
        <f>IFERROR(VLOOKUP($C144,'Relatório-Sem Deso'!$A:$D,4,FALSE),"NAO")</f>
        <v xml:space="preserve">m3    </v>
      </c>
      <c r="G144" s="467">
        <f>L146</f>
        <v>0.84</v>
      </c>
      <c r="H144" s="469" t="s">
        <v>362</v>
      </c>
      <c r="I144" s="470"/>
      <c r="J144" s="470"/>
      <c r="K144" s="470"/>
      <c r="L144" s="471"/>
    </row>
    <row r="145" spans="2:12">
      <c r="B145" s="456"/>
      <c r="C145" s="459"/>
      <c r="D145" s="459"/>
      <c r="E145" s="462"/>
      <c r="F145" s="465"/>
      <c r="G145" s="468"/>
      <c r="I145" s="286"/>
      <c r="J145" s="286" t="s">
        <v>1048</v>
      </c>
      <c r="K145" s="286" t="s">
        <v>251</v>
      </c>
      <c r="L145" s="220" t="s">
        <v>247</v>
      </c>
    </row>
    <row r="146" spans="2:12" ht="14.4">
      <c r="B146" s="457"/>
      <c r="C146" s="460"/>
      <c r="D146" s="460"/>
      <c r="E146" s="463"/>
      <c r="F146" s="466"/>
      <c r="G146" s="472"/>
      <c r="I146"/>
      <c r="J146" s="247">
        <v>28</v>
      </c>
      <c r="K146" s="247">
        <v>0.03</v>
      </c>
      <c r="L146" s="397">
        <f>ROUND(J146*K146,3)</f>
        <v>0.84</v>
      </c>
    </row>
    <row r="147" spans="2:12">
      <c r="B147" s="455" t="s">
        <v>1057</v>
      </c>
      <c r="C147" s="458">
        <v>40423</v>
      </c>
      <c r="D147" s="458" t="s">
        <v>241</v>
      </c>
      <c r="E147" s="461" t="str">
        <f>IFERROR(VLOOKUP($C147,'Relatório-Sem Deso'!$A:$D,2,FALSE),"NAO")</f>
        <v>ESCARIFICAÇÃO DE PAVIMENTO ASFÁLTICO</v>
      </c>
      <c r="F147" s="464" t="str">
        <f>IFERROR(VLOOKUP($C147,'Relatório-Sem Deso'!$A:$D,4,FALSE),"NAO")</f>
        <v xml:space="preserve">m3    </v>
      </c>
      <c r="G147" s="467">
        <f>L149</f>
        <v>63</v>
      </c>
      <c r="H147" s="469" t="s">
        <v>362</v>
      </c>
      <c r="I147" s="470"/>
      <c r="J147" s="470"/>
      <c r="K147" s="470"/>
      <c r="L147" s="471"/>
    </row>
    <row r="148" spans="2:12" ht="14.4">
      <c r="B148" s="456"/>
      <c r="C148" s="459"/>
      <c r="D148" s="459"/>
      <c r="E148" s="462"/>
      <c r="F148" s="465"/>
      <c r="G148" s="468"/>
      <c r="H148"/>
      <c r="I148"/>
      <c r="J148" s="286" t="s">
        <v>1053</v>
      </c>
      <c r="K148" s="286" t="s">
        <v>251</v>
      </c>
      <c r="L148" s="220" t="s">
        <v>247</v>
      </c>
    </row>
    <row r="149" spans="2:12" ht="14.4">
      <c r="B149" s="457"/>
      <c r="C149" s="460"/>
      <c r="D149" s="460"/>
      <c r="E149" s="463"/>
      <c r="F149" s="466"/>
      <c r="G149" s="472"/>
      <c r="H149"/>
      <c r="I149"/>
      <c r="J149" s="404">
        <v>140</v>
      </c>
      <c r="K149" s="247">
        <v>0.45</v>
      </c>
      <c r="L149" s="397">
        <f>ROUND(J149*K149,3)</f>
        <v>63</v>
      </c>
    </row>
    <row r="150" spans="2:12" ht="13.8" customHeight="1">
      <c r="B150" s="703" t="s">
        <v>1058</v>
      </c>
      <c r="C150" s="710">
        <v>40607</v>
      </c>
      <c r="D150" s="709" t="s">
        <v>241</v>
      </c>
      <c r="E150" s="687" t="str">
        <f>IFERROR(VLOOKUP($C150,'Relatório-Sem Deso'!$A:$D,2,FALSE),"NAO")</f>
        <v>ESTABILIZAÇÃO BRITA GRADUADA - BGS - USINA</v>
      </c>
      <c r="F150" s="708" t="str">
        <f>IFERROR(VLOOKUP($C150,'Relatório-Sem Deso'!$A:$D,4,FALSE),"NAO")</f>
        <v xml:space="preserve">m3    </v>
      </c>
      <c r="G150" s="707">
        <f>L152</f>
        <v>63</v>
      </c>
      <c r="H150" s="704" t="s">
        <v>1094</v>
      </c>
      <c r="I150" s="705"/>
      <c r="J150" s="705"/>
      <c r="K150" s="705"/>
      <c r="L150" s="706"/>
    </row>
    <row r="151" spans="2:12">
      <c r="B151" s="456"/>
      <c r="C151" s="701"/>
      <c r="D151" s="459"/>
      <c r="E151" s="462"/>
      <c r="F151" s="465"/>
      <c r="G151" s="468"/>
      <c r="H151" s="216"/>
      <c r="I151" s="288"/>
      <c r="J151" s="286" t="s">
        <v>1095</v>
      </c>
      <c r="K151" s="286"/>
      <c r="L151" s="220" t="s">
        <v>247</v>
      </c>
    </row>
    <row r="152" spans="2:12">
      <c r="B152" s="457"/>
      <c r="C152" s="702"/>
      <c r="D152" s="460"/>
      <c r="E152" s="463"/>
      <c r="F152" s="466"/>
      <c r="G152" s="472"/>
      <c r="H152" s="217"/>
      <c r="I152" s="218"/>
      <c r="J152" s="228">
        <f>G147</f>
        <v>63</v>
      </c>
      <c r="K152" s="286"/>
      <c r="L152" s="397">
        <f>ROUND(J152,3)</f>
        <v>63</v>
      </c>
    </row>
    <row r="153" spans="2:12" ht="13.8" customHeight="1">
      <c r="B153" s="703" t="s">
        <v>1059</v>
      </c>
      <c r="C153" s="710">
        <v>40455</v>
      </c>
      <c r="D153" s="709" t="s">
        <v>241</v>
      </c>
      <c r="E153" s="687" t="str">
        <f>IFERROR(VLOOKUP($C153,'Relatório-Sem Deso'!$A:$D,2,FALSE),"NAO")</f>
        <v>TRANSPORTE COMERCIAL DE AGREGADOS</v>
      </c>
      <c r="F153" s="708" t="str">
        <f>IFERROR(VLOOKUP($C153,'Relatório-Sem Deso'!$A:$D,4,FALSE),"NAO")</f>
        <v xml:space="preserve">m3km  </v>
      </c>
      <c r="G153" s="707">
        <f>L155</f>
        <v>406.56900000000002</v>
      </c>
      <c r="H153" s="689" t="s">
        <v>1087</v>
      </c>
      <c r="I153" s="690"/>
      <c r="J153" s="690"/>
      <c r="K153" s="690"/>
      <c r="L153" s="691"/>
    </row>
    <row r="154" spans="2:12">
      <c r="B154" s="456"/>
      <c r="C154" s="701"/>
      <c r="D154" s="459"/>
      <c r="E154" s="462"/>
      <c r="F154" s="465"/>
      <c r="G154" s="468"/>
      <c r="H154" s="692"/>
      <c r="I154" s="4" t="s">
        <v>361</v>
      </c>
      <c r="J154" s="4" t="s">
        <v>1088</v>
      </c>
      <c r="K154" s="4" t="s">
        <v>318</v>
      </c>
      <c r="L154" s="693" t="s">
        <v>247</v>
      </c>
    </row>
    <row r="155" spans="2:12">
      <c r="B155" s="457"/>
      <c r="C155" s="702"/>
      <c r="D155" s="460"/>
      <c r="E155" s="463"/>
      <c r="F155" s="466"/>
      <c r="G155" s="472"/>
      <c r="H155" s="694"/>
      <c r="I155" s="695">
        <f>G150</f>
        <v>63</v>
      </c>
      <c r="J155" s="697">
        <f>CONSUMO!D$24</f>
        <v>1.4666999999999999</v>
      </c>
      <c r="K155" s="695">
        <f>TRANSPORTES!E$12</f>
        <v>4.4000000000000004</v>
      </c>
      <c r="L155" s="696">
        <f>ROUND(I155*J155*K155,3)</f>
        <v>406.56900000000002</v>
      </c>
    </row>
    <row r="156" spans="2:12">
      <c r="B156" s="703" t="s">
        <v>1060</v>
      </c>
      <c r="C156" s="458">
        <v>40621</v>
      </c>
      <c r="D156" s="458" t="s">
        <v>241</v>
      </c>
      <c r="E156" s="461" t="str">
        <f>IFERROR(VLOOKUP($C156,'Relatório-Sem Deso'!$A:$D,2,FALSE),"NAO")</f>
        <v>RECICLAGEM DE BASE SEM MISTURA C/ INCORPORAÇÃO DO PAVIMENTO</v>
      </c>
      <c r="F156" s="464" t="str">
        <f>IFERROR(VLOOKUP($C156,'Relatório-Sem Deso'!$A:$D,4,FALSE),"NAO")</f>
        <v xml:space="preserve">m3    </v>
      </c>
      <c r="G156" s="467">
        <f>L158</f>
        <v>63.84</v>
      </c>
      <c r="H156" s="473" t="s">
        <v>1054</v>
      </c>
      <c r="I156" s="474"/>
      <c r="J156" s="474"/>
      <c r="K156" s="474"/>
      <c r="L156" s="475"/>
    </row>
    <row r="157" spans="2:12">
      <c r="B157" s="456"/>
      <c r="C157" s="459"/>
      <c r="D157" s="459"/>
      <c r="E157" s="462"/>
      <c r="F157" s="465"/>
      <c r="G157" s="468"/>
      <c r="H157" s="216"/>
      <c r="I157" s="286" t="s">
        <v>1055</v>
      </c>
      <c r="J157" s="286" t="s">
        <v>1056</v>
      </c>
      <c r="K157" s="288"/>
      <c r="L157" s="220" t="s">
        <v>247</v>
      </c>
    </row>
    <row r="158" spans="2:12">
      <c r="B158" s="457"/>
      <c r="C158" s="460"/>
      <c r="D158" s="460"/>
      <c r="E158" s="463"/>
      <c r="F158" s="466"/>
      <c r="G158" s="472"/>
      <c r="H158" s="217"/>
      <c r="I158" s="227">
        <f>G144</f>
        <v>0.84</v>
      </c>
      <c r="J158" s="227">
        <f>G147</f>
        <v>63</v>
      </c>
      <c r="K158" s="288"/>
      <c r="L158" s="229">
        <f>ROUND((J158+I158),3)</f>
        <v>63.84</v>
      </c>
    </row>
    <row r="159" spans="2:12">
      <c r="B159" s="703" t="s">
        <v>1061</v>
      </c>
      <c r="C159" s="458">
        <v>40380</v>
      </c>
      <c r="D159" s="458" t="s">
        <v>241</v>
      </c>
      <c r="E159" s="461" t="str">
        <f>IFERROR(VLOOKUP($C159,'Relatório-Sem Deso'!$A:$D,2,FALSE),"NAO")</f>
        <v>IMPRIMAÇÃO</v>
      </c>
      <c r="F159" s="464" t="str">
        <f>IFERROR(VLOOKUP($C159,'Relatório-Sem Deso'!$A:$D,4,FALSE),"NAO")</f>
        <v xml:space="preserve">m2    </v>
      </c>
      <c r="G159" s="467">
        <f>L161</f>
        <v>140</v>
      </c>
      <c r="H159" s="469" t="s">
        <v>295</v>
      </c>
      <c r="I159" s="470"/>
      <c r="J159" s="470"/>
      <c r="K159" s="470"/>
      <c r="L159" s="471"/>
    </row>
    <row r="160" spans="2:12">
      <c r="B160" s="456"/>
      <c r="C160" s="459"/>
      <c r="D160" s="459"/>
      <c r="E160" s="462"/>
      <c r="F160" s="465"/>
      <c r="G160" s="468"/>
      <c r="H160" s="219"/>
      <c r="I160" s="286"/>
      <c r="J160" s="286" t="s">
        <v>250</v>
      </c>
      <c r="K160" s="286"/>
      <c r="L160" s="220" t="s">
        <v>247</v>
      </c>
    </row>
    <row r="161" spans="1:12">
      <c r="B161" s="457"/>
      <c r="C161" s="460"/>
      <c r="D161" s="460"/>
      <c r="E161" s="463"/>
      <c r="F161" s="466"/>
      <c r="G161" s="468"/>
      <c r="H161" s="221"/>
      <c r="I161" s="222"/>
      <c r="J161" s="227">
        <f>J149</f>
        <v>140</v>
      </c>
      <c r="K161" s="286"/>
      <c r="L161" s="229">
        <f>ROUND(J161,3)</f>
        <v>140</v>
      </c>
    </row>
    <row r="162" spans="1:12">
      <c r="B162" s="703" t="s">
        <v>1062</v>
      </c>
      <c r="C162" s="458">
        <v>40602</v>
      </c>
      <c r="D162" s="458" t="s">
        <v>241</v>
      </c>
      <c r="E162" s="461" t="str">
        <f>IFERROR(VLOOKUP($C162,'Relatório-Sem Deso'!$A:$D,2,FALSE),"NAO")</f>
        <v>CONCRETO BETUMINOSO USINADO À QUENTE - CBUQ - FAIXA C</v>
      </c>
      <c r="F162" s="464" t="str">
        <f>IFERROR(VLOOKUP($C162,'Relatório-Sem Deso'!$A:$D,4,FALSE),"NAO")</f>
        <v xml:space="preserve">m3    </v>
      </c>
      <c r="G162" s="467">
        <f>L164</f>
        <v>8.4</v>
      </c>
      <c r="H162" s="469" t="s">
        <v>296</v>
      </c>
      <c r="I162" s="470"/>
      <c r="J162" s="470"/>
      <c r="K162" s="470"/>
      <c r="L162" s="471"/>
    </row>
    <row r="163" spans="1:12">
      <c r="B163" s="456"/>
      <c r="C163" s="459"/>
      <c r="D163" s="459"/>
      <c r="E163" s="462"/>
      <c r="F163" s="465"/>
      <c r="G163" s="468"/>
      <c r="H163" s="286" t="s">
        <v>1048</v>
      </c>
      <c r="I163" s="286" t="s">
        <v>1053</v>
      </c>
      <c r="J163" s="286" t="s">
        <v>250</v>
      </c>
      <c r="K163" s="286" t="s">
        <v>251</v>
      </c>
      <c r="L163" s="220" t="s">
        <v>247</v>
      </c>
    </row>
    <row r="164" spans="1:12">
      <c r="B164" s="457"/>
      <c r="C164" s="460"/>
      <c r="D164" s="460"/>
      <c r="E164" s="463"/>
      <c r="F164" s="466"/>
      <c r="G164" s="472"/>
      <c r="H164" s="228">
        <f>J146</f>
        <v>28</v>
      </c>
      <c r="I164" s="228">
        <f>J149</f>
        <v>140</v>
      </c>
      <c r="J164" s="228">
        <f>H164+I164</f>
        <v>168</v>
      </c>
      <c r="K164" s="404">
        <v>0.05</v>
      </c>
      <c r="L164" s="229">
        <f>ROUND(J164*K164,3)</f>
        <v>8.4</v>
      </c>
    </row>
    <row r="165" spans="1:12" ht="13.8" customHeight="1">
      <c r="B165" s="703" t="s">
        <v>1063</v>
      </c>
      <c r="C165" s="458">
        <v>40385</v>
      </c>
      <c r="D165" s="458" t="s">
        <v>241</v>
      </c>
      <c r="E165" s="461" t="str">
        <f>IFERROR(VLOOKUP($C165,'Relatório-Sem Deso'!$A:$D,2,FALSE),"NAO")</f>
        <v>PINTURA DE LIGAÇÃO</v>
      </c>
      <c r="F165" s="464" t="str">
        <f>IFERROR(VLOOKUP($C165,'Relatório-Sem Deso'!$A:$D,4,FALSE),"NAO")</f>
        <v xml:space="preserve">m2    </v>
      </c>
      <c r="G165" s="467">
        <f>L167</f>
        <v>28</v>
      </c>
      <c r="H165" s="469" t="s">
        <v>317</v>
      </c>
      <c r="I165" s="470"/>
      <c r="J165" s="470"/>
      <c r="K165" s="470"/>
      <c r="L165" s="471"/>
    </row>
    <row r="166" spans="1:12">
      <c r="B166" s="456"/>
      <c r="C166" s="459"/>
      <c r="D166" s="459"/>
      <c r="E166" s="462"/>
      <c r="F166" s="465"/>
      <c r="G166" s="468"/>
      <c r="H166" s="216"/>
      <c r="I166" s="288"/>
      <c r="J166" s="286" t="s">
        <v>272</v>
      </c>
      <c r="K166" s="286"/>
      <c r="L166" s="220" t="s">
        <v>247</v>
      </c>
    </row>
    <row r="167" spans="1:12">
      <c r="B167" s="457"/>
      <c r="C167" s="460"/>
      <c r="D167" s="460"/>
      <c r="E167" s="463"/>
      <c r="F167" s="466"/>
      <c r="G167" s="472"/>
      <c r="H167" s="217"/>
      <c r="I167" s="218"/>
      <c r="J167" s="228">
        <f>J146</f>
        <v>28</v>
      </c>
      <c r="K167" s="286"/>
      <c r="L167" s="229">
        <f>J167</f>
        <v>28</v>
      </c>
    </row>
    <row r="168" spans="1:12">
      <c r="B168" s="703" t="s">
        <v>1064</v>
      </c>
      <c r="C168" s="458">
        <v>40435</v>
      </c>
      <c r="D168" s="458" t="s">
        <v>241</v>
      </c>
      <c r="E168" s="461" t="str">
        <f>_xlfn.CONCAT(IFERROR(VLOOKUP($C168,'Relatório-Sem Deso'!$A:$D,2,FALSE),"NAO")," - EAI")</f>
        <v>TRANSPORTE LOCAL DE MATERIAL BETUMINOSO - EAI</v>
      </c>
      <c r="F168" s="464" t="str">
        <f>IFERROR(VLOOKUP($C168,'Relatório-Sem Deso'!$A:$D,4,FALSE),"NAO")</f>
        <v xml:space="preserve">TKM   </v>
      </c>
      <c r="G168" s="467">
        <f>L170</f>
        <v>1.32</v>
      </c>
      <c r="H168" s="473" t="s">
        <v>308</v>
      </c>
      <c r="I168" s="474"/>
      <c r="J168" s="474"/>
      <c r="K168" s="474"/>
      <c r="L168" s="475"/>
    </row>
    <row r="169" spans="1:12">
      <c r="B169" s="456"/>
      <c r="C169" s="459"/>
      <c r="D169" s="459"/>
      <c r="E169" s="462"/>
      <c r="F169" s="465"/>
      <c r="G169" s="468"/>
      <c r="H169" s="216"/>
      <c r="I169" s="288"/>
      <c r="J169" s="286" t="s">
        <v>309</v>
      </c>
      <c r="K169" s="286" t="s">
        <v>318</v>
      </c>
      <c r="L169" s="220" t="s">
        <v>247</v>
      </c>
    </row>
    <row r="170" spans="1:12">
      <c r="B170" s="457"/>
      <c r="C170" s="460"/>
      <c r="D170" s="460"/>
      <c r="E170" s="463"/>
      <c r="F170" s="466"/>
      <c r="G170" s="468"/>
      <c r="H170" s="217"/>
      <c r="I170" s="218"/>
      <c r="J170" s="258">
        <f>G195</f>
        <v>0.182</v>
      </c>
      <c r="K170" s="227">
        <f>TRANSPORTES!E$18</f>
        <v>7.23</v>
      </c>
      <c r="L170" s="229">
        <f>ROUND(J170*K170,2)</f>
        <v>1.32</v>
      </c>
    </row>
    <row r="171" spans="1:12" ht="13.8" customHeight="1">
      <c r="B171" s="703" t="s">
        <v>1065</v>
      </c>
      <c r="C171" s="458">
        <v>40435</v>
      </c>
      <c r="D171" s="458" t="s">
        <v>241</v>
      </c>
      <c r="E171" s="461" t="str">
        <f>_xlfn.CONCAT(IFERROR(VLOOKUP($C171,'Relatório-Sem Deso'!$A:$D,2,FALSE),"NAO")," - RR-1C")</f>
        <v>TRANSPORTE LOCAL DE MATERIAL BETUMINOSO - RR-1C</v>
      </c>
      <c r="F171" s="464" t="str">
        <f>IFERROR(VLOOKUP($C171,'Relatório-Sem Deso'!$A:$D,4,FALSE),"NAO")</f>
        <v xml:space="preserve">TKM   </v>
      </c>
      <c r="G171" s="467">
        <f>L173</f>
        <v>0.1</v>
      </c>
      <c r="H171" s="473" t="s">
        <v>308</v>
      </c>
      <c r="I171" s="474"/>
      <c r="J171" s="474"/>
      <c r="K171" s="474"/>
      <c r="L171" s="475"/>
    </row>
    <row r="172" spans="1:12">
      <c r="B172" s="456"/>
      <c r="C172" s="459"/>
      <c r="D172" s="459"/>
      <c r="E172" s="462"/>
      <c r="F172" s="465"/>
      <c r="G172" s="468"/>
      <c r="H172" s="216"/>
      <c r="I172" s="288"/>
      <c r="J172" s="286" t="s">
        <v>309</v>
      </c>
      <c r="K172" s="286" t="s">
        <v>318</v>
      </c>
      <c r="L172" s="220" t="s">
        <v>247</v>
      </c>
    </row>
    <row r="173" spans="1:12">
      <c r="B173" s="457"/>
      <c r="C173" s="460"/>
      <c r="D173" s="460"/>
      <c r="E173" s="463"/>
      <c r="F173" s="466"/>
      <c r="G173" s="472"/>
      <c r="H173" s="217"/>
      <c r="I173" s="218"/>
      <c r="J173" s="258">
        <f>G198</f>
        <v>1.4E-2</v>
      </c>
      <c r="K173" s="227">
        <f>TRANSPORTES!E$18</f>
        <v>7.23</v>
      </c>
      <c r="L173" s="229">
        <f>ROUND(J173*K173,2)</f>
        <v>0.1</v>
      </c>
    </row>
    <row r="174" spans="1:12" ht="13.8" customHeight="1">
      <c r="B174" s="703" t="s">
        <v>1066</v>
      </c>
      <c r="C174" s="458">
        <v>40440</v>
      </c>
      <c r="D174" s="458" t="s">
        <v>241</v>
      </c>
      <c r="E174" s="461" t="str">
        <f>_xlfn.CONCAT(IFERROR(VLOOKUP($C174,'Relatório-Sem Deso'!$A:$D,2,FALSE),"NAO")," - CAP50/70")</f>
        <v>TRANSPORTE LOCAL DE MASSA ASFÁLTICA - CAP50/70</v>
      </c>
      <c r="F174" s="464" t="str">
        <f>IFERROR(VLOOKUP($C174,'Relatório-Sem Deso'!$A:$D,4,FALSE),"NAO")</f>
        <v xml:space="preserve">TKM   </v>
      </c>
      <c r="G174" s="467">
        <f>L176</f>
        <v>145.75700000000001</v>
      </c>
      <c r="H174" s="473" t="s">
        <v>359</v>
      </c>
      <c r="I174" s="474"/>
      <c r="J174" s="474"/>
      <c r="K174" s="474"/>
      <c r="L174" s="475"/>
    </row>
    <row r="175" spans="1:12">
      <c r="B175" s="456"/>
      <c r="C175" s="459"/>
      <c r="D175" s="459"/>
      <c r="E175" s="462"/>
      <c r="F175" s="465"/>
      <c r="G175" s="468"/>
      <c r="H175" s="216"/>
      <c r="I175" s="286" t="s">
        <v>320</v>
      </c>
      <c r="J175" s="286" t="s">
        <v>321</v>
      </c>
      <c r="K175" s="286" t="s">
        <v>318</v>
      </c>
      <c r="L175" s="220" t="s">
        <v>247</v>
      </c>
    </row>
    <row r="176" spans="1:12">
      <c r="A176" s="343"/>
      <c r="B176" s="457"/>
      <c r="C176" s="460"/>
      <c r="D176" s="460"/>
      <c r="E176" s="463"/>
      <c r="F176" s="466"/>
      <c r="G176" s="472"/>
      <c r="H176" s="217"/>
      <c r="I176" s="227">
        <f>G162</f>
        <v>8.4</v>
      </c>
      <c r="J176" s="227">
        <f>CONSUMO!D$10</f>
        <v>2.4</v>
      </c>
      <c r="K176" s="227">
        <f>TRANSPORTES!E$19</f>
        <v>7.23</v>
      </c>
      <c r="L176" s="229">
        <f>ROUND(I176*J176*K176,3)</f>
        <v>145.75700000000001</v>
      </c>
    </row>
    <row r="177" spans="2:12" ht="13.95" customHeight="1">
      <c r="B177" s="703" t="s">
        <v>1067</v>
      </c>
      <c r="C177" s="458">
        <v>40455</v>
      </c>
      <c r="D177" s="458" t="s">
        <v>241</v>
      </c>
      <c r="E177" s="461" t="str">
        <f>_xlfn.CONCAT(IFERROR(VLOOKUP($C177,'Relatório-Sem Deso'!$A:$D,2,FALSE),"NAO")," - CAP50/70")</f>
        <v>TRANSPORTE COMERCIAL DE AGREGADOS - CAP50/70</v>
      </c>
      <c r="F177" s="464" t="str">
        <f>IFERROR(VLOOKUP($C177,'Relatório-Sem Deso'!$A:$D,4,FALSE),"NAO")</f>
        <v xml:space="preserve">m3km  </v>
      </c>
      <c r="G177" s="467">
        <f>L179</f>
        <v>3.6669999999999998</v>
      </c>
      <c r="H177" s="473" t="s">
        <v>372</v>
      </c>
      <c r="I177" s="474"/>
      <c r="J177" s="474"/>
      <c r="K177" s="474"/>
      <c r="L177" s="475"/>
    </row>
    <row r="178" spans="2:12">
      <c r="B178" s="456"/>
      <c r="C178" s="459"/>
      <c r="D178" s="459"/>
      <c r="E178" s="462"/>
      <c r="F178" s="465"/>
      <c r="G178" s="468"/>
      <c r="H178" s="219"/>
      <c r="I178" s="286" t="s">
        <v>299</v>
      </c>
      <c r="J178" s="286" t="s">
        <v>358</v>
      </c>
      <c r="K178" s="286" t="s">
        <v>318</v>
      </c>
      <c r="L178" s="220" t="s">
        <v>247</v>
      </c>
    </row>
    <row r="179" spans="2:12">
      <c r="B179" s="457"/>
      <c r="C179" s="460"/>
      <c r="D179" s="460"/>
      <c r="E179" s="463"/>
      <c r="F179" s="466"/>
      <c r="G179" s="468"/>
      <c r="H179" s="221"/>
      <c r="I179" s="227">
        <f>G162</f>
        <v>8.4</v>
      </c>
      <c r="J179" s="227">
        <f>CONSUMO!D$15+CONSUMO!D$16+CONSUMO!D$19</f>
        <v>1.455336</v>
      </c>
      <c r="K179" s="228">
        <f>TRANSPORTES!E$11</f>
        <v>0.3</v>
      </c>
      <c r="L179" s="405">
        <f>ROUND(I179*J179*K179,3)</f>
        <v>3.6669999999999998</v>
      </c>
    </row>
    <row r="180" spans="2:12">
      <c r="B180" s="703" t="s">
        <v>1068</v>
      </c>
      <c r="C180" s="458">
        <v>40530</v>
      </c>
      <c r="D180" s="458" t="s">
        <v>241</v>
      </c>
      <c r="E180" s="461" t="str">
        <f>_xlfn.CONCAT(IFERROR(VLOOKUP($C180,'Relatório-Sem Deso'!$A:$D,2,FALSE),"NAO")," - EAI")</f>
        <v>TRANSPORTE COMERCIAL DE MATERIAL BETUMINOSO - EAI</v>
      </c>
      <c r="F180" s="464" t="str">
        <f>IFERROR(VLOOKUP($C180,'Relatório-Sem Deso'!$A:$D,4,FALSE),"NAO")</f>
        <v xml:space="preserve">tkm   </v>
      </c>
      <c r="G180" s="467">
        <f>L182</f>
        <v>3.44</v>
      </c>
      <c r="H180" s="473" t="s">
        <v>308</v>
      </c>
      <c r="I180" s="474"/>
      <c r="J180" s="474"/>
      <c r="K180" s="474"/>
      <c r="L180" s="475"/>
    </row>
    <row r="181" spans="2:12">
      <c r="B181" s="456"/>
      <c r="C181" s="459"/>
      <c r="D181" s="459"/>
      <c r="E181" s="462"/>
      <c r="F181" s="465"/>
      <c r="G181" s="468"/>
      <c r="H181" s="219"/>
      <c r="I181" s="286"/>
      <c r="J181" s="286" t="s">
        <v>357</v>
      </c>
      <c r="K181" s="286" t="s">
        <v>318</v>
      </c>
      <c r="L181" s="220" t="s">
        <v>247</v>
      </c>
    </row>
    <row r="182" spans="2:12">
      <c r="B182" s="457"/>
      <c r="C182" s="460"/>
      <c r="D182" s="460"/>
      <c r="E182" s="463"/>
      <c r="F182" s="466"/>
      <c r="G182" s="468"/>
      <c r="H182" s="221"/>
      <c r="I182" s="222"/>
      <c r="J182" s="258">
        <f>G195</f>
        <v>0.182</v>
      </c>
      <c r="K182" s="228">
        <f>TRANSPORTES!E$10</f>
        <v>18.899999999999999</v>
      </c>
      <c r="L182" s="229">
        <f>ROUND(J182*K182,2)</f>
        <v>3.44</v>
      </c>
    </row>
    <row r="183" spans="2:12" ht="13.95" customHeight="1">
      <c r="B183" s="703" t="s">
        <v>1069</v>
      </c>
      <c r="C183" s="458">
        <v>40530</v>
      </c>
      <c r="D183" s="458" t="s">
        <v>241</v>
      </c>
      <c r="E183" s="461" t="str">
        <f>_xlfn.CONCAT(IFERROR(VLOOKUP($C183,'Relatório-Sem Deso'!$A:$D,2,FALSE),"NAO")," - RR-1C")</f>
        <v>TRANSPORTE COMERCIAL DE MATERIAL BETUMINOSO - RR-1C</v>
      </c>
      <c r="F183" s="464" t="str">
        <f>IFERROR(VLOOKUP($C183,'Relatório-Sem Deso'!$A:$D,4,FALSE),"NAO")</f>
        <v xml:space="preserve">tkm   </v>
      </c>
      <c r="G183" s="467">
        <f>L185</f>
        <v>0.26</v>
      </c>
      <c r="H183" s="473" t="s">
        <v>308</v>
      </c>
      <c r="I183" s="474"/>
      <c r="J183" s="474"/>
      <c r="K183" s="474"/>
      <c r="L183" s="475"/>
    </row>
    <row r="184" spans="2:12">
      <c r="B184" s="456"/>
      <c r="C184" s="459"/>
      <c r="D184" s="459"/>
      <c r="E184" s="462"/>
      <c r="F184" s="465"/>
      <c r="G184" s="468"/>
      <c r="H184" s="219"/>
      <c r="I184" s="286"/>
      <c r="J184" s="286" t="s">
        <v>357</v>
      </c>
      <c r="K184" s="286" t="s">
        <v>318</v>
      </c>
      <c r="L184" s="220" t="s">
        <v>247</v>
      </c>
    </row>
    <row r="185" spans="2:12">
      <c r="B185" s="457"/>
      <c r="C185" s="460"/>
      <c r="D185" s="460"/>
      <c r="E185" s="463"/>
      <c r="F185" s="466"/>
      <c r="G185" s="468"/>
      <c r="H185" s="221"/>
      <c r="I185" s="222"/>
      <c r="J185" s="258">
        <f>G198</f>
        <v>1.4E-2</v>
      </c>
      <c r="K185" s="228">
        <f>TRANSPORTES!E$10</f>
        <v>18.899999999999999</v>
      </c>
      <c r="L185" s="229">
        <f>ROUND(J185*K185,2)</f>
        <v>0.26</v>
      </c>
    </row>
    <row r="186" spans="2:12" ht="13.95" customHeight="1">
      <c r="B186" s="703" t="s">
        <v>1070</v>
      </c>
      <c r="C186" s="458">
        <v>40530</v>
      </c>
      <c r="D186" s="458" t="s">
        <v>241</v>
      </c>
      <c r="E186" s="461" t="str">
        <f>_xlfn.CONCAT(IFERROR(VLOOKUP($C186,'Relatório-Sem Deso'!$A:$D,2,FALSE),"NAO")," - CAP50/70")</f>
        <v>TRANSPORTE COMERCIAL DE MATERIAL BETUMINOSO - CAP50/70</v>
      </c>
      <c r="F186" s="464" t="str">
        <f>IFERROR(VLOOKUP($C186,'Relatório-Sem Deso'!$A:$D,4,FALSE),"NAO")</f>
        <v xml:space="preserve">tkm   </v>
      </c>
      <c r="G186" s="467">
        <f>L188</f>
        <v>12.83</v>
      </c>
      <c r="H186" s="473" t="s">
        <v>308</v>
      </c>
      <c r="I186" s="474"/>
      <c r="J186" s="474"/>
      <c r="K186" s="474"/>
      <c r="L186" s="475"/>
    </row>
    <row r="187" spans="2:12">
      <c r="B187" s="456"/>
      <c r="C187" s="459"/>
      <c r="D187" s="459"/>
      <c r="E187" s="462"/>
      <c r="F187" s="465"/>
      <c r="G187" s="468"/>
      <c r="H187" s="219"/>
      <c r="I187" s="286"/>
      <c r="J187" s="289" t="s">
        <v>364</v>
      </c>
      <c r="K187" s="286" t="s">
        <v>318</v>
      </c>
      <c r="L187" s="220" t="s">
        <v>247</v>
      </c>
    </row>
    <row r="188" spans="2:12">
      <c r="B188" s="457"/>
      <c r="C188" s="460"/>
      <c r="D188" s="460"/>
      <c r="E188" s="463"/>
      <c r="F188" s="466"/>
      <c r="G188" s="468"/>
      <c r="H188" s="221"/>
      <c r="I188" s="222"/>
      <c r="J188" s="276">
        <f>G201</f>
        <v>1.21</v>
      </c>
      <c r="K188" s="228">
        <f>TRANSPORTES!E$9</f>
        <v>10.6</v>
      </c>
      <c r="L188" s="229">
        <f>ROUND(J188*K188,2)</f>
        <v>12.83</v>
      </c>
    </row>
    <row r="189" spans="2:12" ht="13.95" customHeight="1">
      <c r="B189" s="703" t="s">
        <v>1071</v>
      </c>
      <c r="C189" s="458">
        <v>40450</v>
      </c>
      <c r="D189" s="458" t="s">
        <v>241</v>
      </c>
      <c r="E189" s="461" t="str">
        <f>_xlfn.CONCAT(IFERROR(VLOOKUP($C189,'Relatório-Sem Deso'!$A:$D,2,FALSE),"NAO")," - CAP50/70")</f>
        <v>TRANSPORTE COMERCIAL DE CIMENTO / CAL / FILLER - CAP50/70</v>
      </c>
      <c r="F189" s="464" t="str">
        <f>IFERROR(VLOOKUP($C189,'Relatório-Sem Deso'!$A:$D,4,FALSE),"NAO")</f>
        <v xml:space="preserve">TKM   </v>
      </c>
      <c r="G189" s="467">
        <f>L191</f>
        <v>2.83</v>
      </c>
      <c r="H189" s="473" t="s">
        <v>373</v>
      </c>
      <c r="I189" s="474"/>
      <c r="J189" s="474"/>
      <c r="K189" s="474"/>
      <c r="L189" s="475"/>
    </row>
    <row r="190" spans="2:12">
      <c r="B190" s="456"/>
      <c r="C190" s="459"/>
      <c r="D190" s="459"/>
      <c r="E190" s="462"/>
      <c r="F190" s="465"/>
      <c r="G190" s="468"/>
      <c r="H190" s="219"/>
      <c r="I190" s="286" t="s">
        <v>299</v>
      </c>
      <c r="J190" s="286" t="s">
        <v>358</v>
      </c>
      <c r="K190" s="286" t="s">
        <v>318</v>
      </c>
      <c r="L190" s="220" t="s">
        <v>247</v>
      </c>
    </row>
    <row r="191" spans="2:12">
      <c r="B191" s="457"/>
      <c r="C191" s="460"/>
      <c r="D191" s="460"/>
      <c r="E191" s="463"/>
      <c r="F191" s="466"/>
      <c r="G191" s="468"/>
      <c r="H191" s="221"/>
      <c r="I191" s="227">
        <f>G162</f>
        <v>8.4</v>
      </c>
      <c r="J191" s="227">
        <f>CONSUMO!D$17</f>
        <v>34.71264</v>
      </c>
      <c r="K191" s="228">
        <f>TRANSPORTES!E$6</f>
        <v>9.6999999999999993</v>
      </c>
      <c r="L191" s="229">
        <f>ROUND((I191*J191/1000)*K191,2)</f>
        <v>2.83</v>
      </c>
    </row>
    <row r="192" spans="2:12" ht="13.95" customHeight="1">
      <c r="B192" s="703" t="s">
        <v>1072</v>
      </c>
      <c r="C192" s="458">
        <v>40460</v>
      </c>
      <c r="D192" s="458" t="s">
        <v>241</v>
      </c>
      <c r="E192" s="461" t="str">
        <f>_xlfn.CONCAT(IFERROR(VLOOKUP($C192,'Relatório-Sem Deso'!$A:$D,2,FALSE),"NAO")," - CBUQ")</f>
        <v>TRANSPORTE COMERCIAL DE MASSA - CBUQ</v>
      </c>
      <c r="F192" s="464" t="str">
        <f>IFERROR(VLOOKUP($C192,'Relatório-Sem Deso'!$A:$D,4,FALSE),"NAO")</f>
        <v xml:space="preserve">TKM   </v>
      </c>
      <c r="G192" s="467">
        <f>L194</f>
        <v>211.68</v>
      </c>
      <c r="H192" s="473" t="s">
        <v>359</v>
      </c>
      <c r="I192" s="474"/>
      <c r="J192" s="474"/>
      <c r="K192" s="474"/>
      <c r="L192" s="475"/>
    </row>
    <row r="193" spans="2:12">
      <c r="B193" s="456"/>
      <c r="C193" s="459"/>
      <c r="D193" s="459"/>
      <c r="E193" s="462"/>
      <c r="F193" s="465"/>
      <c r="G193" s="468"/>
      <c r="H193" s="219"/>
      <c r="I193" s="286" t="s">
        <v>320</v>
      </c>
      <c r="J193" s="286" t="s">
        <v>321</v>
      </c>
      <c r="K193" s="286" t="s">
        <v>318</v>
      </c>
      <c r="L193" s="220" t="s">
        <v>247</v>
      </c>
    </row>
    <row r="194" spans="2:12">
      <c r="B194" s="457"/>
      <c r="C194" s="460"/>
      <c r="D194" s="460"/>
      <c r="E194" s="463"/>
      <c r="F194" s="466"/>
      <c r="G194" s="468"/>
      <c r="H194" s="221"/>
      <c r="I194" s="227">
        <f>G162</f>
        <v>8.4</v>
      </c>
      <c r="J194" s="227">
        <f>CONSUMO!D$10</f>
        <v>2.4</v>
      </c>
      <c r="K194" s="228">
        <f>TRANSPORTES!E$8</f>
        <v>10.5</v>
      </c>
      <c r="L194" s="229">
        <f>ROUND(I194*J194*K194,3)</f>
        <v>211.68</v>
      </c>
    </row>
    <row r="195" spans="2:12">
      <c r="B195" s="703" t="s">
        <v>1073</v>
      </c>
      <c r="C195" s="458">
        <v>40485</v>
      </c>
      <c r="D195" s="458" t="s">
        <v>241</v>
      </c>
      <c r="E195" s="461" t="str">
        <f>IFERROR(VLOOKUP($C195,'Relatório-Sem Deso'!$A:$D,2,FALSE),"NAO")</f>
        <v>FORNECIMENTO DE EMULSÃO ASFÁLTICA PARA IMPRIMAÇÃO - EAI</v>
      </c>
      <c r="F195" s="464" t="str">
        <f>IFERROR(VLOOKUP($C195,'Relatório-Sem Deso'!$A:$D,4,FALSE),"NAO")</f>
        <v xml:space="preserve">t     </v>
      </c>
      <c r="G195" s="467">
        <f>L197</f>
        <v>0.182</v>
      </c>
      <c r="H195" s="469" t="s">
        <v>298</v>
      </c>
      <c r="I195" s="470"/>
      <c r="J195" s="470"/>
      <c r="K195" s="470"/>
      <c r="L195" s="471"/>
    </row>
    <row r="196" spans="2:12">
      <c r="B196" s="456"/>
      <c r="C196" s="459"/>
      <c r="D196" s="459"/>
      <c r="E196" s="462"/>
      <c r="F196" s="465"/>
      <c r="G196" s="468"/>
      <c r="H196" s="219"/>
      <c r="I196" s="286"/>
      <c r="J196" s="286" t="s">
        <v>272</v>
      </c>
      <c r="K196" s="286" t="s">
        <v>294</v>
      </c>
      <c r="L196" s="220" t="s">
        <v>247</v>
      </c>
    </row>
    <row r="197" spans="2:12">
      <c r="B197" s="457"/>
      <c r="C197" s="460"/>
      <c r="D197" s="460"/>
      <c r="E197" s="463"/>
      <c r="F197" s="466"/>
      <c r="G197" s="468"/>
      <c r="H197" s="221"/>
      <c r="I197" s="222"/>
      <c r="J197" s="228">
        <f>G159</f>
        <v>140</v>
      </c>
      <c r="K197" s="228">
        <f>CONSUMO!D$8</f>
        <v>1.3</v>
      </c>
      <c r="L197" s="229">
        <f>ROUND(J197*K197/1000,3)</f>
        <v>0.182</v>
      </c>
    </row>
    <row r="198" spans="2:12" ht="13.95" customHeight="1">
      <c r="B198" s="703" t="s">
        <v>1074</v>
      </c>
      <c r="C198" s="458">
        <v>40510</v>
      </c>
      <c r="D198" s="458" t="s">
        <v>241</v>
      </c>
      <c r="E198" s="461" t="str">
        <f>IFERROR(VLOOKUP($C198,'Relatório-Sem Deso'!$A:$D,2,FALSE),"NAO")</f>
        <v>FORNECIMENTO DE EMULSÃO RR-1C</v>
      </c>
      <c r="F198" s="464" t="str">
        <f>IFERROR(VLOOKUP($C198,'Relatório-Sem Deso'!$A:$D,4,FALSE),"NAO")</f>
        <v xml:space="preserve">T     </v>
      </c>
      <c r="G198" s="467">
        <f>L200</f>
        <v>1.4E-2</v>
      </c>
      <c r="H198" s="469" t="s">
        <v>298</v>
      </c>
      <c r="I198" s="470"/>
      <c r="J198" s="470"/>
      <c r="K198" s="470"/>
      <c r="L198" s="471"/>
    </row>
    <row r="199" spans="2:12">
      <c r="B199" s="456"/>
      <c r="C199" s="459"/>
      <c r="D199" s="459"/>
      <c r="E199" s="462"/>
      <c r="F199" s="465"/>
      <c r="G199" s="468"/>
      <c r="H199" s="219"/>
      <c r="I199" s="286"/>
      <c r="J199" s="286" t="s">
        <v>272</v>
      </c>
      <c r="K199" s="286" t="s">
        <v>294</v>
      </c>
      <c r="L199" s="220" t="s">
        <v>247</v>
      </c>
    </row>
    <row r="200" spans="2:12">
      <c r="B200" s="457"/>
      <c r="C200" s="460"/>
      <c r="D200" s="460"/>
      <c r="E200" s="463"/>
      <c r="F200" s="466"/>
      <c r="G200" s="468"/>
      <c r="H200" s="221"/>
      <c r="I200" s="222"/>
      <c r="J200" s="228">
        <f>G165</f>
        <v>28</v>
      </c>
      <c r="K200" s="228">
        <f>CONSUMO!D$7</f>
        <v>0.5</v>
      </c>
      <c r="L200" s="229">
        <f>ROUND(J200*K200/1000,3)</f>
        <v>1.4E-2</v>
      </c>
    </row>
    <row r="201" spans="2:12" ht="13.95" customHeight="1">
      <c r="B201" s="703" t="s">
        <v>1075</v>
      </c>
      <c r="C201" s="458">
        <v>40525</v>
      </c>
      <c r="D201" s="458" t="s">
        <v>241</v>
      </c>
      <c r="E201" s="461" t="str">
        <f>IFERROR(VLOOKUP($C201,'Relatório-Sem Deso'!$A:$D,2,FALSE),"NAO")</f>
        <v>FORNECIMENTO DE CAP-50/70</v>
      </c>
      <c r="F201" s="464" t="str">
        <f>IFERROR(VLOOKUP($C201,'Relatório-Sem Deso'!$A:$D,4,FALSE),"NAO")</f>
        <v xml:space="preserve">T     </v>
      </c>
      <c r="G201" s="467">
        <f>L203</f>
        <v>1.21</v>
      </c>
      <c r="H201" s="473" t="s">
        <v>307</v>
      </c>
      <c r="I201" s="474"/>
      <c r="J201" s="474"/>
      <c r="K201" s="474"/>
      <c r="L201" s="475"/>
    </row>
    <row r="202" spans="2:12">
      <c r="B202" s="456"/>
      <c r="C202" s="459"/>
      <c r="D202" s="459"/>
      <c r="E202" s="462"/>
      <c r="F202" s="465"/>
      <c r="G202" s="468"/>
      <c r="H202" s="219"/>
      <c r="I202" s="286"/>
      <c r="J202" s="286" t="s">
        <v>299</v>
      </c>
      <c r="K202" s="286" t="s">
        <v>319</v>
      </c>
      <c r="L202" s="220" t="s">
        <v>247</v>
      </c>
    </row>
    <row r="203" spans="2:12" ht="14.4" thickBot="1">
      <c r="B203" s="490"/>
      <c r="C203" s="460"/>
      <c r="D203" s="460"/>
      <c r="E203" s="463"/>
      <c r="F203" s="466"/>
      <c r="G203" s="468"/>
      <c r="H203" s="221"/>
      <c r="I203" s="222"/>
      <c r="J203" s="227">
        <f>G162</f>
        <v>8.4</v>
      </c>
      <c r="K203" s="228">
        <f>CONSUMO!D$11</f>
        <v>144</v>
      </c>
      <c r="L203" s="229">
        <f>ROUND(J203*K203/1000,3)</f>
        <v>1.21</v>
      </c>
    </row>
    <row r="204" spans="2:12">
      <c r="B204" s="205" t="s">
        <v>1076</v>
      </c>
      <c r="C204" s="486"/>
      <c r="D204" s="487"/>
      <c r="E204" s="167" t="s">
        <v>293</v>
      </c>
      <c r="F204" s="203"/>
      <c r="G204" s="203"/>
      <c r="H204" s="486"/>
      <c r="I204" s="488"/>
      <c r="J204" s="488"/>
      <c r="K204" s="488"/>
      <c r="L204" s="489"/>
    </row>
    <row r="205" spans="2:12">
      <c r="B205" s="455" t="s">
        <v>1077</v>
      </c>
      <c r="C205" s="458">
        <v>40815</v>
      </c>
      <c r="D205" s="458" t="s">
        <v>241</v>
      </c>
      <c r="E205" s="461" t="str">
        <f>IFERROR(VLOOKUP($C205,'Relatório-Sem Deso'!$A:$D,2,FALSE),"NAO")</f>
        <v>SINALIZAÇÃO HORIZONTAL COM RESINA ACRÍLICA (0,6 mm)</v>
      </c>
      <c r="F205" s="464" t="str">
        <f>IFERROR(VLOOKUP($C205,'Relatório-Sem Deso'!$A:$D,4,FALSE),"NAO")</f>
        <v xml:space="preserve">m2    </v>
      </c>
      <c r="G205" s="467">
        <f>L207</f>
        <v>16728</v>
      </c>
      <c r="H205" s="469" t="s">
        <v>310</v>
      </c>
      <c r="I205" s="470"/>
      <c r="J205" s="470"/>
      <c r="K205" s="470"/>
      <c r="L205" s="471"/>
    </row>
    <row r="206" spans="2:12">
      <c r="B206" s="456"/>
      <c r="C206" s="459"/>
      <c r="D206" s="459"/>
      <c r="E206" s="462"/>
      <c r="F206" s="465"/>
      <c r="G206" s="468"/>
      <c r="H206" s="219"/>
      <c r="I206" s="286" t="s">
        <v>370</v>
      </c>
      <c r="J206" s="286" t="s">
        <v>1046</v>
      </c>
      <c r="K206" s="286" t="s">
        <v>371</v>
      </c>
      <c r="L206" s="220" t="s">
        <v>247</v>
      </c>
    </row>
    <row r="207" spans="2:12">
      <c r="B207" s="490"/>
      <c r="C207" s="492"/>
      <c r="D207" s="492"/>
      <c r="E207" s="517"/>
      <c r="F207" s="491"/>
      <c r="G207" s="485"/>
      <c r="H207" s="224"/>
      <c r="I207" s="270">
        <f>(55.76*1000)</f>
        <v>55760</v>
      </c>
      <c r="J207" s="259">
        <v>2</v>
      </c>
      <c r="K207" s="259">
        <v>0.15</v>
      </c>
      <c r="L207" s="226">
        <f>ROUND(I207*J207*K207,3)</f>
        <v>16728</v>
      </c>
    </row>
  </sheetData>
  <mergeCells count="478">
    <mergeCell ref="H150:L150"/>
    <mergeCell ref="G150:G152"/>
    <mergeCell ref="F150:F152"/>
    <mergeCell ref="E150:E152"/>
    <mergeCell ref="D150:D152"/>
    <mergeCell ref="C150:C152"/>
    <mergeCell ref="B150:B152"/>
    <mergeCell ref="B198:B200"/>
    <mergeCell ref="C198:C200"/>
    <mergeCell ref="D198:D200"/>
    <mergeCell ref="E198:E200"/>
    <mergeCell ref="F198:F200"/>
    <mergeCell ref="G198:G200"/>
    <mergeCell ref="H198:L198"/>
    <mergeCell ref="B201:B203"/>
    <mergeCell ref="C201:C203"/>
    <mergeCell ref="D201:D203"/>
    <mergeCell ref="E201:E203"/>
    <mergeCell ref="F201:F203"/>
    <mergeCell ref="G201:G203"/>
    <mergeCell ref="H201:L201"/>
    <mergeCell ref="B192:B194"/>
    <mergeCell ref="C192:C194"/>
    <mergeCell ref="D192:D194"/>
    <mergeCell ref="E192:E194"/>
    <mergeCell ref="F192:F194"/>
    <mergeCell ref="G192:G194"/>
    <mergeCell ref="H192:L192"/>
    <mergeCell ref="B195:B197"/>
    <mergeCell ref="C195:C197"/>
    <mergeCell ref="D195:D197"/>
    <mergeCell ref="E195:E197"/>
    <mergeCell ref="F195:F197"/>
    <mergeCell ref="G195:G197"/>
    <mergeCell ref="H195:L195"/>
    <mergeCell ref="B186:B188"/>
    <mergeCell ref="C186:C188"/>
    <mergeCell ref="D186:D188"/>
    <mergeCell ref="E186:E188"/>
    <mergeCell ref="F186:F188"/>
    <mergeCell ref="G186:G188"/>
    <mergeCell ref="H186:L186"/>
    <mergeCell ref="B189:B191"/>
    <mergeCell ref="C189:C191"/>
    <mergeCell ref="D189:D191"/>
    <mergeCell ref="E189:E191"/>
    <mergeCell ref="F189:F191"/>
    <mergeCell ref="G189:G191"/>
    <mergeCell ref="H189:L189"/>
    <mergeCell ref="B180:B182"/>
    <mergeCell ref="C180:C182"/>
    <mergeCell ref="D180:D182"/>
    <mergeCell ref="E180:E182"/>
    <mergeCell ref="F180:F182"/>
    <mergeCell ref="G180:G182"/>
    <mergeCell ref="H180:L180"/>
    <mergeCell ref="B183:B185"/>
    <mergeCell ref="C183:C185"/>
    <mergeCell ref="D183:D185"/>
    <mergeCell ref="E183:E185"/>
    <mergeCell ref="F183:F185"/>
    <mergeCell ref="G183:G185"/>
    <mergeCell ref="H183:L183"/>
    <mergeCell ref="B174:B176"/>
    <mergeCell ref="C174:C176"/>
    <mergeCell ref="D174:D176"/>
    <mergeCell ref="E174:E176"/>
    <mergeCell ref="F174:F176"/>
    <mergeCell ref="G174:G176"/>
    <mergeCell ref="H174:L174"/>
    <mergeCell ref="B177:B179"/>
    <mergeCell ref="C177:C179"/>
    <mergeCell ref="D177:D179"/>
    <mergeCell ref="E177:E179"/>
    <mergeCell ref="F177:F179"/>
    <mergeCell ref="G177:G179"/>
    <mergeCell ref="H177:L177"/>
    <mergeCell ref="B168:B170"/>
    <mergeCell ref="C168:C170"/>
    <mergeCell ref="D168:D170"/>
    <mergeCell ref="E168:E170"/>
    <mergeCell ref="F168:F170"/>
    <mergeCell ref="G168:G170"/>
    <mergeCell ref="H168:L168"/>
    <mergeCell ref="B171:B173"/>
    <mergeCell ref="C171:C173"/>
    <mergeCell ref="D171:D173"/>
    <mergeCell ref="E171:E173"/>
    <mergeCell ref="F171:F173"/>
    <mergeCell ref="G171:G173"/>
    <mergeCell ref="H171:L171"/>
    <mergeCell ref="B162:B164"/>
    <mergeCell ref="C162:C164"/>
    <mergeCell ref="D162:D164"/>
    <mergeCell ref="E162:E164"/>
    <mergeCell ref="F162:F164"/>
    <mergeCell ref="G162:G164"/>
    <mergeCell ref="H162:L162"/>
    <mergeCell ref="B165:B167"/>
    <mergeCell ref="C165:C167"/>
    <mergeCell ref="D165:D167"/>
    <mergeCell ref="E165:E167"/>
    <mergeCell ref="F165:F167"/>
    <mergeCell ref="G165:G167"/>
    <mergeCell ref="H165:L165"/>
    <mergeCell ref="B156:B158"/>
    <mergeCell ref="C156:C158"/>
    <mergeCell ref="D156:D158"/>
    <mergeCell ref="E156:E158"/>
    <mergeCell ref="F156:F158"/>
    <mergeCell ref="G156:G158"/>
    <mergeCell ref="H156:L156"/>
    <mergeCell ref="B159:B161"/>
    <mergeCell ref="C159:C161"/>
    <mergeCell ref="D159:D161"/>
    <mergeCell ref="E159:E161"/>
    <mergeCell ref="F159:F161"/>
    <mergeCell ref="G159:G161"/>
    <mergeCell ref="H159:L159"/>
    <mergeCell ref="B153:B155"/>
    <mergeCell ref="C153:C155"/>
    <mergeCell ref="D153:D155"/>
    <mergeCell ref="E153:E155"/>
    <mergeCell ref="F153:F155"/>
    <mergeCell ref="G153:G155"/>
    <mergeCell ref="H153:L153"/>
    <mergeCell ref="B147:B149"/>
    <mergeCell ref="C147:C149"/>
    <mergeCell ref="D147:D149"/>
    <mergeCell ref="E147:E149"/>
    <mergeCell ref="F147:F149"/>
    <mergeCell ref="G147:G149"/>
    <mergeCell ref="H147:L147"/>
    <mergeCell ref="C143:D143"/>
    <mergeCell ref="H143:L143"/>
    <mergeCell ref="B144:B146"/>
    <mergeCell ref="C144:C146"/>
    <mergeCell ref="D144:D146"/>
    <mergeCell ref="E144:E146"/>
    <mergeCell ref="F144:F146"/>
    <mergeCell ref="G144:G146"/>
    <mergeCell ref="H144:L144"/>
    <mergeCell ref="B134:B136"/>
    <mergeCell ref="C134:C136"/>
    <mergeCell ref="D134:D136"/>
    <mergeCell ref="E134:E136"/>
    <mergeCell ref="F134:F136"/>
    <mergeCell ref="G134:G136"/>
    <mergeCell ref="H134:L134"/>
    <mergeCell ref="B137:B139"/>
    <mergeCell ref="C137:C139"/>
    <mergeCell ref="D137:D139"/>
    <mergeCell ref="E137:E139"/>
    <mergeCell ref="F137:F139"/>
    <mergeCell ref="G137:G139"/>
    <mergeCell ref="H137:L137"/>
    <mergeCell ref="B128:B130"/>
    <mergeCell ref="C128:C130"/>
    <mergeCell ref="D128:D130"/>
    <mergeCell ref="E128:E130"/>
    <mergeCell ref="F128:F130"/>
    <mergeCell ref="G128:G130"/>
    <mergeCell ref="H128:L128"/>
    <mergeCell ref="B131:B133"/>
    <mergeCell ref="C131:C133"/>
    <mergeCell ref="D131:D133"/>
    <mergeCell ref="E131:E133"/>
    <mergeCell ref="F131:F133"/>
    <mergeCell ref="G131:G133"/>
    <mergeCell ref="H131:L131"/>
    <mergeCell ref="B119:B121"/>
    <mergeCell ref="C119:C121"/>
    <mergeCell ref="D119:D121"/>
    <mergeCell ref="E119:E121"/>
    <mergeCell ref="F119:F121"/>
    <mergeCell ref="G119:G121"/>
    <mergeCell ref="H119:L119"/>
    <mergeCell ref="B125:B127"/>
    <mergeCell ref="C125:C127"/>
    <mergeCell ref="D125:D127"/>
    <mergeCell ref="E125:E127"/>
    <mergeCell ref="F125:F127"/>
    <mergeCell ref="G125:G127"/>
    <mergeCell ref="H125:L125"/>
    <mergeCell ref="B122:B124"/>
    <mergeCell ref="C122:C124"/>
    <mergeCell ref="D122:D124"/>
    <mergeCell ref="E122:E124"/>
    <mergeCell ref="F122:F124"/>
    <mergeCell ref="G122:G124"/>
    <mergeCell ref="H122:L122"/>
    <mergeCell ref="C110:C112"/>
    <mergeCell ref="D110:D112"/>
    <mergeCell ref="E110:E112"/>
    <mergeCell ref="F110:F112"/>
    <mergeCell ref="G110:G112"/>
    <mergeCell ref="H110:L110"/>
    <mergeCell ref="B116:B118"/>
    <mergeCell ref="C116:C118"/>
    <mergeCell ref="D116:D118"/>
    <mergeCell ref="E116:E118"/>
    <mergeCell ref="F116:F118"/>
    <mergeCell ref="G116:G118"/>
    <mergeCell ref="H116:L116"/>
    <mergeCell ref="B110:B112"/>
    <mergeCell ref="B113:B115"/>
    <mergeCell ref="C113:C115"/>
    <mergeCell ref="D113:D115"/>
    <mergeCell ref="E113:E115"/>
    <mergeCell ref="F113:F115"/>
    <mergeCell ref="G113:G115"/>
    <mergeCell ref="H113:L113"/>
    <mergeCell ref="B76:B78"/>
    <mergeCell ref="C76:C78"/>
    <mergeCell ref="D76:D78"/>
    <mergeCell ref="E76:E78"/>
    <mergeCell ref="F76:F78"/>
    <mergeCell ref="G76:G78"/>
    <mergeCell ref="H76:L76"/>
    <mergeCell ref="C82:C84"/>
    <mergeCell ref="D82:D84"/>
    <mergeCell ref="E82:E84"/>
    <mergeCell ref="F82:F84"/>
    <mergeCell ref="G79:G81"/>
    <mergeCell ref="H79:L79"/>
    <mergeCell ref="D79:D81"/>
    <mergeCell ref="E79:E81"/>
    <mergeCell ref="F79:F81"/>
    <mergeCell ref="B79:B81"/>
    <mergeCell ref="C79:C81"/>
    <mergeCell ref="B82:B84"/>
    <mergeCell ref="H82:L82"/>
    <mergeCell ref="B95:B97"/>
    <mergeCell ref="C95:C97"/>
    <mergeCell ref="D95:D97"/>
    <mergeCell ref="E95:E97"/>
    <mergeCell ref="F95:F97"/>
    <mergeCell ref="G95:G97"/>
    <mergeCell ref="H95:L95"/>
    <mergeCell ref="H67:L67"/>
    <mergeCell ref="B26:B28"/>
    <mergeCell ref="C26:C28"/>
    <mergeCell ref="D26:D28"/>
    <mergeCell ref="E26:E28"/>
    <mergeCell ref="F26:F28"/>
    <mergeCell ref="G52:G54"/>
    <mergeCell ref="H52:L52"/>
    <mergeCell ref="C55:C57"/>
    <mergeCell ref="H91:L91"/>
    <mergeCell ref="C91:D91"/>
    <mergeCell ref="B88:B90"/>
    <mergeCell ref="C88:C90"/>
    <mergeCell ref="B73:B75"/>
    <mergeCell ref="C73:C75"/>
    <mergeCell ref="F88:F90"/>
    <mergeCell ref="G88:G90"/>
    <mergeCell ref="B92:B94"/>
    <mergeCell ref="C92:C94"/>
    <mergeCell ref="D92:D94"/>
    <mergeCell ref="E92:E94"/>
    <mergeCell ref="F92:F94"/>
    <mergeCell ref="G92:G94"/>
    <mergeCell ref="H92:L92"/>
    <mergeCell ref="B85:B87"/>
    <mergeCell ref="C85:C87"/>
    <mergeCell ref="D85:D87"/>
    <mergeCell ref="E85:E87"/>
    <mergeCell ref="H85:L85"/>
    <mergeCell ref="H88:L88"/>
    <mergeCell ref="F85:F87"/>
    <mergeCell ref="G85:G87"/>
    <mergeCell ref="D88:D90"/>
    <mergeCell ref="E88:E90"/>
    <mergeCell ref="H16:L16"/>
    <mergeCell ref="B17:B19"/>
    <mergeCell ref="C17:C19"/>
    <mergeCell ref="D17:D19"/>
    <mergeCell ref="E17:E19"/>
    <mergeCell ref="F17:F19"/>
    <mergeCell ref="G17:G19"/>
    <mergeCell ref="H17:L17"/>
    <mergeCell ref="D73:D75"/>
    <mergeCell ref="E73:E75"/>
    <mergeCell ref="F73:F75"/>
    <mergeCell ref="G73:G75"/>
    <mergeCell ref="H73:L73"/>
    <mergeCell ref="H26:L26"/>
    <mergeCell ref="B70:B72"/>
    <mergeCell ref="H70:L70"/>
    <mergeCell ref="B52:B54"/>
    <mergeCell ref="C52:C54"/>
    <mergeCell ref="D52:D54"/>
    <mergeCell ref="E52:E54"/>
    <mergeCell ref="F52:F54"/>
    <mergeCell ref="F55:F57"/>
    <mergeCell ref="G55:G57"/>
    <mergeCell ref="H55:L55"/>
    <mergeCell ref="H20:L20"/>
    <mergeCell ref="B23:B25"/>
    <mergeCell ref="H23:L23"/>
    <mergeCell ref="C61:C63"/>
    <mergeCell ref="D61:D63"/>
    <mergeCell ref="E61:E63"/>
    <mergeCell ref="F61:F63"/>
    <mergeCell ref="G61:G63"/>
    <mergeCell ref="H61:L61"/>
    <mergeCell ref="E45:E47"/>
    <mergeCell ref="F45:F47"/>
    <mergeCell ref="G45:G47"/>
    <mergeCell ref="H45:L45"/>
    <mergeCell ref="C42:C44"/>
    <mergeCell ref="B39:B41"/>
    <mergeCell ref="C39:C41"/>
    <mergeCell ref="D39:D41"/>
    <mergeCell ref="E39:E41"/>
    <mergeCell ref="F39:F41"/>
    <mergeCell ref="F42:F44"/>
    <mergeCell ref="B45:B47"/>
    <mergeCell ref="C45:C47"/>
    <mergeCell ref="D45:D47"/>
    <mergeCell ref="E55:E57"/>
    <mergeCell ref="H204:L204"/>
    <mergeCell ref="C204:D204"/>
    <mergeCell ref="G82:G84"/>
    <mergeCell ref="B55:B57"/>
    <mergeCell ref="B58:B60"/>
    <mergeCell ref="C58:C60"/>
    <mergeCell ref="D58:D60"/>
    <mergeCell ref="E58:E60"/>
    <mergeCell ref="F58:F60"/>
    <mergeCell ref="G58:G60"/>
    <mergeCell ref="H58:L58"/>
    <mergeCell ref="B107:B109"/>
    <mergeCell ref="G101:G103"/>
    <mergeCell ref="C101:C103"/>
    <mergeCell ref="D101:D103"/>
    <mergeCell ref="E101:E103"/>
    <mergeCell ref="H101:L101"/>
    <mergeCell ref="D55:D57"/>
    <mergeCell ref="B61:B63"/>
    <mergeCell ref="B205:B207"/>
    <mergeCell ref="C205:C207"/>
    <mergeCell ref="D205:D207"/>
    <mergeCell ref="E205:E207"/>
    <mergeCell ref="F205:F207"/>
    <mergeCell ref="G205:G207"/>
    <mergeCell ref="H205:L205"/>
    <mergeCell ref="H29:L29"/>
    <mergeCell ref="B30:B32"/>
    <mergeCell ref="C30:C32"/>
    <mergeCell ref="D30:D32"/>
    <mergeCell ref="E30:E32"/>
    <mergeCell ref="F30:F32"/>
    <mergeCell ref="G30:G32"/>
    <mergeCell ref="H30:L30"/>
    <mergeCell ref="B33:B35"/>
    <mergeCell ref="C33:C35"/>
    <mergeCell ref="D33:D35"/>
    <mergeCell ref="E33:E35"/>
    <mergeCell ref="F33:F35"/>
    <mergeCell ref="G33:G35"/>
    <mergeCell ref="H33:L33"/>
    <mergeCell ref="H36:L36"/>
    <mergeCell ref="G42:G44"/>
    <mergeCell ref="B2:L2"/>
    <mergeCell ref="H3:L4"/>
    <mergeCell ref="H5:L5"/>
    <mergeCell ref="H6:L6"/>
    <mergeCell ref="H9:L9"/>
    <mergeCell ref="H12:L12"/>
    <mergeCell ref="H13:L13"/>
    <mergeCell ref="C5:D5"/>
    <mergeCell ref="B3:B4"/>
    <mergeCell ref="C3:D4"/>
    <mergeCell ref="E3:E4"/>
    <mergeCell ref="F3:F4"/>
    <mergeCell ref="C12:D12"/>
    <mergeCell ref="G3:G4"/>
    <mergeCell ref="F13:F15"/>
    <mergeCell ref="G13:G15"/>
    <mergeCell ref="B6:B8"/>
    <mergeCell ref="C6:C8"/>
    <mergeCell ref="D6:D8"/>
    <mergeCell ref="F6:F8"/>
    <mergeCell ref="G6:G8"/>
    <mergeCell ref="B9:B11"/>
    <mergeCell ref="C9:C11"/>
    <mergeCell ref="D9:D11"/>
    <mergeCell ref="E6:E8"/>
    <mergeCell ref="B13:B15"/>
    <mergeCell ref="C13:C15"/>
    <mergeCell ref="D13:D15"/>
    <mergeCell ref="E13:E15"/>
    <mergeCell ref="G36:G38"/>
    <mergeCell ref="F36:F38"/>
    <mergeCell ref="C29:D29"/>
    <mergeCell ref="B36:B38"/>
    <mergeCell ref="C36:C38"/>
    <mergeCell ref="C23:C25"/>
    <mergeCell ref="D23:D25"/>
    <mergeCell ref="E23:E25"/>
    <mergeCell ref="F23:F25"/>
    <mergeCell ref="G23:G25"/>
    <mergeCell ref="G26:G28"/>
    <mergeCell ref="D36:D38"/>
    <mergeCell ref="E36:E38"/>
    <mergeCell ref="B20:B22"/>
    <mergeCell ref="C20:C22"/>
    <mergeCell ref="D20:D22"/>
    <mergeCell ref="E20:E22"/>
    <mergeCell ref="F20:F22"/>
    <mergeCell ref="G20:G22"/>
    <mergeCell ref="E9:E11"/>
    <mergeCell ref="F9:F11"/>
    <mergeCell ref="G39:G41"/>
    <mergeCell ref="G9:G11"/>
    <mergeCell ref="C16:D16"/>
    <mergeCell ref="H39:L39"/>
    <mergeCell ref="H42:L42"/>
    <mergeCell ref="B42:B44"/>
    <mergeCell ref="C70:C72"/>
    <mergeCell ref="D70:D72"/>
    <mergeCell ref="E70:E72"/>
    <mergeCell ref="F70:F72"/>
    <mergeCell ref="G70:G72"/>
    <mergeCell ref="D42:D44"/>
    <mergeCell ref="E42:E44"/>
    <mergeCell ref="C48:D48"/>
    <mergeCell ref="H48:L48"/>
    <mergeCell ref="B49:B51"/>
    <mergeCell ref="C49:C51"/>
    <mergeCell ref="D49:D51"/>
    <mergeCell ref="E49:E51"/>
    <mergeCell ref="F49:F51"/>
    <mergeCell ref="G49:G51"/>
    <mergeCell ref="H49:L49"/>
    <mergeCell ref="B101:B103"/>
    <mergeCell ref="E107:E109"/>
    <mergeCell ref="F107:F109"/>
    <mergeCell ref="B104:B106"/>
    <mergeCell ref="G107:G109"/>
    <mergeCell ref="H107:L107"/>
    <mergeCell ref="B98:B100"/>
    <mergeCell ref="B64:B66"/>
    <mergeCell ref="C64:C66"/>
    <mergeCell ref="D64:D66"/>
    <mergeCell ref="E64:E66"/>
    <mergeCell ref="F64:F66"/>
    <mergeCell ref="G64:G66"/>
    <mergeCell ref="H64:L64"/>
    <mergeCell ref="B67:B69"/>
    <mergeCell ref="C67:C69"/>
    <mergeCell ref="D67:D69"/>
    <mergeCell ref="E67:E69"/>
    <mergeCell ref="F67:F69"/>
    <mergeCell ref="G67:G69"/>
    <mergeCell ref="B140:B142"/>
    <mergeCell ref="C140:C142"/>
    <mergeCell ref="D140:D142"/>
    <mergeCell ref="E140:E142"/>
    <mergeCell ref="F140:F142"/>
    <mergeCell ref="G140:G142"/>
    <mergeCell ref="H140:L140"/>
    <mergeCell ref="C98:C100"/>
    <mergeCell ref="D98:D100"/>
    <mergeCell ref="E98:E100"/>
    <mergeCell ref="F98:F100"/>
    <mergeCell ref="G98:G100"/>
    <mergeCell ref="H98:L98"/>
    <mergeCell ref="C104:C106"/>
    <mergeCell ref="D104:D106"/>
    <mergeCell ref="E104:E106"/>
    <mergeCell ref="F104:F106"/>
    <mergeCell ref="G104:G106"/>
    <mergeCell ref="H104:L104"/>
    <mergeCell ref="F101:F103"/>
    <mergeCell ref="C107:C109"/>
    <mergeCell ref="D107:D109"/>
  </mergeCells>
  <phoneticPr fontId="6" type="noConversion"/>
  <printOptions horizontalCentered="1"/>
  <pageMargins left="0.78740157480314965" right="0.98425196850393704" top="1.1811023622047245" bottom="1.1811023622047245" header="0.51181102362204722" footer="0.51181102362204722"/>
  <pageSetup paperSize="9" scale="39" fitToHeight="0" orientation="portrait" r:id="rId1"/>
  <headerFooter>
    <oddHeader>&amp;L &amp;C &amp;R</oddHeader>
    <oddFooter>&amp;L &amp;C &amp;R</oddFooter>
  </headerFooter>
  <ignoredErrors>
    <ignoredError sqref="C7:C8 C31:C32 C34:C35 C43:C44 C10:C11"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F3019-B6F9-4341-91BD-CC6263CF95D5}">
  <sheetPr>
    <tabColor theme="3" tint="0.59999389629810485"/>
    <outlinePr summaryBelow="0" summaryRight="0"/>
    <pageSetUpPr fitToPage="1"/>
  </sheetPr>
  <dimension ref="A1:O79"/>
  <sheetViews>
    <sheetView tabSelected="1" view="pageBreakPreview" topLeftCell="A53" zoomScale="110" zoomScaleNormal="100" zoomScaleSheetLayoutView="110" workbookViewId="0">
      <selection activeCell="E73" sqref="E73"/>
    </sheetView>
  </sheetViews>
  <sheetFormatPr defaultColWidth="9" defaultRowHeight="14.4" outlineLevelRow="1"/>
  <cols>
    <col min="1" max="1" width="6.44140625" customWidth="1"/>
    <col min="2" max="2" width="8" customWidth="1"/>
    <col min="3" max="3" width="6" style="348" bestFit="1" customWidth="1"/>
    <col min="4" max="4" width="8.109375" bestFit="1" customWidth="1"/>
    <col min="5" max="5" width="61.6640625" style="417" bestFit="1" customWidth="1"/>
    <col min="6" max="6" width="6" bestFit="1" customWidth="1"/>
    <col min="7" max="7" width="11.77734375" bestFit="1" customWidth="1"/>
    <col min="8" max="8" width="15.5546875" style="368" bestFit="1" customWidth="1"/>
    <col min="9" max="9" width="21.77734375" style="368" bestFit="1" customWidth="1"/>
    <col min="10" max="10" width="16.109375" bestFit="1" customWidth="1"/>
    <col min="11" max="11" width="11.44140625" bestFit="1" customWidth="1"/>
    <col min="13" max="13" width="15.6640625" customWidth="1"/>
  </cols>
  <sheetData>
    <row r="1" spans="1:11" s="1" customFormat="1" ht="15" hidden="1" thickBot="1">
      <c r="B1" s="4"/>
      <c r="C1" s="344"/>
      <c r="D1" s="4"/>
      <c r="E1" s="409"/>
      <c r="G1" s="6"/>
      <c r="H1" s="358"/>
      <c r="I1" s="358"/>
      <c r="J1"/>
      <c r="K1"/>
    </row>
    <row r="2" spans="1:11" s="3" customFormat="1" ht="30" customHeight="1" thickBot="1">
      <c r="A2" s="1"/>
      <c r="B2" s="525" t="s">
        <v>262</v>
      </c>
      <c r="C2" s="526"/>
      <c r="D2" s="526"/>
      <c r="E2" s="526"/>
      <c r="F2" s="526"/>
      <c r="G2" s="526"/>
      <c r="H2" s="526"/>
      <c r="I2" s="526"/>
      <c r="J2" s="527"/>
      <c r="K2"/>
    </row>
    <row r="3" spans="1:11" s="3" customFormat="1" ht="15" thickBot="1">
      <c r="A3" s="1"/>
      <c r="B3" s="158" t="str">
        <f>'RESUMO '!B3</f>
        <v>OBRA</v>
      </c>
      <c r="C3" s="533" t="str">
        <f>'RESUMO '!C3</f>
        <v>GO-020 - REPARO + MICRO (S.R.E. 020EGO0010 E S.R.E. 020EGO0015)</v>
      </c>
      <c r="D3" s="533"/>
      <c r="E3" s="533"/>
      <c r="F3" s="533"/>
      <c r="G3" s="533"/>
      <c r="H3" s="533"/>
      <c r="I3" s="369"/>
      <c r="J3" s="280"/>
      <c r="K3"/>
    </row>
    <row r="4" spans="1:11" s="3" customFormat="1" ht="33" customHeight="1" thickBot="1">
      <c r="A4" s="1"/>
      <c r="B4" s="159" t="str">
        <f>'RESUMO '!B4</f>
        <v>LOTE</v>
      </c>
      <c r="C4" s="533" t="str">
        <f>'RESUMO '!C4</f>
        <v>ÚNICO - PISTA DUPLA</v>
      </c>
      <c r="D4" s="533"/>
      <c r="E4" s="533"/>
      <c r="F4" s="533"/>
      <c r="G4" s="533"/>
      <c r="H4" s="533"/>
      <c r="I4" s="370"/>
      <c r="J4" s="81"/>
      <c r="K4"/>
    </row>
    <row r="5" spans="1:11" s="3" customFormat="1" ht="24" customHeight="1">
      <c r="A5" s="1"/>
      <c r="B5" s="148"/>
      <c r="C5" s="345"/>
      <c r="D5" s="149"/>
      <c r="E5" s="410"/>
      <c r="F5" s="150"/>
      <c r="G5" s="151"/>
      <c r="H5" s="359"/>
      <c r="I5" s="371"/>
      <c r="J5" s="152"/>
      <c r="K5"/>
    </row>
    <row r="6" spans="1:11" s="3" customFormat="1" ht="24" customHeight="1">
      <c r="A6" s="1"/>
      <c r="B6" s="23"/>
      <c r="C6" s="346"/>
      <c r="D6" s="281"/>
      <c r="E6" s="411"/>
      <c r="F6" s="282"/>
      <c r="G6" s="283"/>
      <c r="H6" s="360"/>
      <c r="I6" s="372"/>
      <c r="J6" s="144"/>
      <c r="K6"/>
    </row>
    <row r="7" spans="1:11" s="3" customFormat="1" ht="24" customHeight="1">
      <c r="A7" s="1"/>
      <c r="B7" s="24"/>
      <c r="C7" s="346"/>
      <c r="D7" s="281"/>
      <c r="E7" s="411"/>
      <c r="F7" s="282"/>
      <c r="G7" s="283"/>
      <c r="H7" s="360"/>
      <c r="I7" s="372"/>
      <c r="J7" s="144"/>
      <c r="K7"/>
    </row>
    <row r="8" spans="1:11" s="3" customFormat="1" ht="24" customHeight="1" thickBot="1">
      <c r="A8" s="1"/>
      <c r="B8" s="25"/>
      <c r="C8" s="347"/>
      <c r="D8" s="26"/>
      <c r="E8" s="412"/>
      <c r="F8" s="27"/>
      <c r="G8" s="28"/>
      <c r="H8" s="361"/>
      <c r="I8" s="373"/>
      <c r="J8" s="153"/>
      <c r="K8"/>
    </row>
    <row r="9" spans="1:11" s="5" customFormat="1" ht="27.6">
      <c r="A9" s="17"/>
      <c r="B9" s="536" t="s">
        <v>10</v>
      </c>
      <c r="C9" s="528" t="s">
        <v>14</v>
      </c>
      <c r="D9" s="528"/>
      <c r="E9" s="534" t="s">
        <v>1</v>
      </c>
      <c r="F9" s="528" t="s">
        <v>2</v>
      </c>
      <c r="G9" s="529" t="s">
        <v>21</v>
      </c>
      <c r="H9" s="362" t="s">
        <v>3</v>
      </c>
      <c r="I9" s="374" t="s">
        <v>4</v>
      </c>
      <c r="J9" s="379">
        <f>I79</f>
        <v>11877790.689999999</v>
      </c>
    </row>
    <row r="10" spans="1:11" s="5" customFormat="1" ht="42" thickBot="1">
      <c r="A10" s="17"/>
      <c r="B10" s="510"/>
      <c r="C10" s="512"/>
      <c r="D10" s="512"/>
      <c r="E10" s="535"/>
      <c r="F10" s="512"/>
      <c r="G10" s="530"/>
      <c r="H10" s="363" t="s">
        <v>249</v>
      </c>
      <c r="I10" s="375" t="s">
        <v>4</v>
      </c>
      <c r="J10" s="169" t="s">
        <v>20</v>
      </c>
    </row>
    <row r="11" spans="1:11" s="1" customFormat="1" ht="26.1" customHeight="1">
      <c r="A11" s="1" t="s">
        <v>10</v>
      </c>
      <c r="B11" s="166" t="str">
        <f>'QUANT. MEMÓRIA'!B5</f>
        <v>1.0</v>
      </c>
      <c r="C11" s="513"/>
      <c r="D11" s="514"/>
      <c r="E11" s="413" t="str">
        <f>'QUANT. MEMÓRIA'!E5</f>
        <v>SERVIÇOS PRELIMINARES</v>
      </c>
      <c r="F11" s="284"/>
      <c r="G11" s="284"/>
      <c r="H11" s="364"/>
      <c r="I11" s="376">
        <f>SUM(I12:I13)</f>
        <v>515407.49</v>
      </c>
      <c r="J11" s="170">
        <f>I11/$I$79</f>
        <v>4.3392538515931701E-2</v>
      </c>
    </row>
    <row r="12" spans="1:11" s="1" customFormat="1" ht="13.8" outlineLevel="1">
      <c r="A12" s="1" t="s">
        <v>10</v>
      </c>
      <c r="B12" s="349" t="str">
        <f>'QUANT. MEMÓRIA'!B6</f>
        <v>1.1</v>
      </c>
      <c r="C12" s="350">
        <f>'QUANT. MEMÓRIA'!C6</f>
        <v>42301</v>
      </c>
      <c r="D12" s="349" t="str">
        <f>'QUANT. MEMÓRIA'!D6</f>
        <v>GOINFRA</v>
      </c>
      <c r="E12" s="414" t="str">
        <f>'QUANT. MEMÓRIA'!E6</f>
        <v>MOBILIZAÇÃO / DESMOBILIZAÇÃO - CONFORME DEMONSTRATIVO</v>
      </c>
      <c r="F12" s="349" t="str">
        <f>'QUANT. MEMÓRIA'!F6</f>
        <v xml:space="preserve">un    </v>
      </c>
      <c r="G12" s="349">
        <f>'QUANT. MEMÓRIA'!G6</f>
        <v>1</v>
      </c>
      <c r="H12" s="365">
        <f>'MOB. - DESMOB.'!L61</f>
        <v>14626.244666666666</v>
      </c>
      <c r="I12" s="365">
        <f>TRUNC($G12*$H12,2)</f>
        <v>14626.24</v>
      </c>
      <c r="J12" s="145">
        <f>I12/$I$79</f>
        <v>1.2313939840945286E-3</v>
      </c>
    </row>
    <row r="13" spans="1:11" s="1" customFormat="1" ht="13.8" outlineLevel="1">
      <c r="A13" s="1" t="s">
        <v>10</v>
      </c>
      <c r="B13" s="349" t="str">
        <f>'QUANT. MEMÓRIA'!B9</f>
        <v>1.2</v>
      </c>
      <c r="C13" s="350">
        <f>'QUANT. MEMÓRIA'!C9</f>
        <v>42230</v>
      </c>
      <c r="D13" s="349" t="str">
        <f>'QUANT. MEMÓRIA'!D9</f>
        <v>GOINFRA</v>
      </c>
      <c r="E13" s="414" t="str">
        <f>'QUANT. MEMÓRIA'!E9</f>
        <v>CANTEIRO DE OBRA - TIPO B2</v>
      </c>
      <c r="F13" s="349" t="str">
        <f>'QUANT. MEMÓRIA'!F9</f>
        <v xml:space="preserve">un    </v>
      </c>
      <c r="G13" s="349">
        <f>'QUANT. MEMÓRIA'!G9</f>
        <v>1</v>
      </c>
      <c r="H13" s="365">
        <f>IFERROR(VLOOKUP($C13,'Relatório-Sem Deso'!$A:$E,5,FALSE),0)</f>
        <v>500781.25</v>
      </c>
      <c r="I13" s="365">
        <f>TRUNC($G13*$H13,2)</f>
        <v>500781.25</v>
      </c>
      <c r="J13" s="145">
        <f>I13/$I$79</f>
        <v>4.2161144531837176E-2</v>
      </c>
    </row>
    <row r="14" spans="1:11" s="1" customFormat="1" ht="26.1" customHeight="1">
      <c r="A14" s="1" t="s">
        <v>10</v>
      </c>
      <c r="B14" s="351" t="str">
        <f>'QUANT. MEMÓRIA'!B12</f>
        <v>2.0</v>
      </c>
      <c r="C14" s="531"/>
      <c r="D14" s="532"/>
      <c r="E14" s="415" t="str">
        <f>'QUANT. MEMÓRIA'!E12</f>
        <v>ADMINISTRAÇÃO LOCAL</v>
      </c>
      <c r="F14" s="352"/>
      <c r="G14" s="352"/>
      <c r="H14" s="366"/>
      <c r="I14" s="377">
        <f>SUM(I15)</f>
        <v>655815.97</v>
      </c>
      <c r="J14" s="353">
        <f>I14/$I$79</f>
        <v>5.5213632494141886E-2</v>
      </c>
    </row>
    <row r="15" spans="1:11" s="1" customFormat="1" ht="13.8" outlineLevel="1">
      <c r="A15" s="1" t="s">
        <v>10</v>
      </c>
      <c r="B15" s="349" t="str">
        <f>'QUANT. MEMÓRIA'!B13</f>
        <v>2.1</v>
      </c>
      <c r="C15" s="350">
        <f>'QUANT. MEMÓRIA'!C13</f>
        <v>42130</v>
      </c>
      <c r="D15" s="349" t="str">
        <f>'QUANT. MEMÓRIA'!D13</f>
        <v>GOINFRA</v>
      </c>
      <c r="E15" s="414" t="str">
        <f>'QUANT. MEMÓRIA'!E13</f>
        <v>ADMINISTRAÇÃO LOCAL - TIPO B2</v>
      </c>
      <c r="F15" s="349" t="str">
        <f>'QUANT. MEMÓRIA'!F13</f>
        <v xml:space="preserve">un    </v>
      </c>
      <c r="G15" s="349">
        <f>'QUANT. MEMÓRIA'!G13</f>
        <v>1</v>
      </c>
      <c r="H15" s="365">
        <f>'ADM. LOCAL'!E50</f>
        <v>655815.97900000005</v>
      </c>
      <c r="I15" s="365">
        <f>TRUNC($G15*$H15,2)</f>
        <v>655815.97</v>
      </c>
      <c r="J15" s="145">
        <f>I15/$I$79</f>
        <v>5.5213632494141886E-2</v>
      </c>
    </row>
    <row r="16" spans="1:11" s="1" customFormat="1" ht="26.1" customHeight="1">
      <c r="B16" s="354" t="str">
        <f>'QUANT. MEMÓRIA'!B29</f>
        <v>3.0</v>
      </c>
      <c r="C16" s="522"/>
      <c r="D16" s="522"/>
      <c r="E16" s="415" t="str">
        <f>'QUANT. MEMÓRIA'!E29</f>
        <v>MICRORREVESTIMENTO ASFÁLTICO À FRIO</v>
      </c>
      <c r="F16" s="355"/>
      <c r="G16" s="355"/>
      <c r="H16" s="367"/>
      <c r="I16" s="377">
        <f>SUM(I17:I22)</f>
        <v>9370210.9499999993</v>
      </c>
      <c r="J16" s="353">
        <f>I16/$I$79</f>
        <v>0.7888850034955448</v>
      </c>
      <c r="K16" s="401">
        <f>I16/(G17+G18)</f>
        <v>10.633114461027846</v>
      </c>
    </row>
    <row r="17" spans="2:15" s="1" customFormat="1" ht="13.8" outlineLevel="1">
      <c r="B17" s="356" t="str">
        <f>'QUANT. MEMÓRIA'!B30</f>
        <v>3.1</v>
      </c>
      <c r="C17" s="357">
        <f>'QUANT. MEMÓRIA'!C30</f>
        <v>40611</v>
      </c>
      <c r="D17" s="356" t="str">
        <f>'QUANT. MEMÓRIA'!D30</f>
        <v>GOINFRA</v>
      </c>
      <c r="E17" s="416" t="str">
        <f>'QUANT. MEMÓRIA'!E30</f>
        <v>MICRORREVESTIMENTO À FRIO - 0,8cm S/ COMPACTAÇÃO (BC) - 1ª CAMADA</v>
      </c>
      <c r="F17" s="356" t="str">
        <f>'QUANT. MEMÓRIA'!F30</f>
        <v xml:space="preserve">m2    </v>
      </c>
      <c r="G17" s="356">
        <f>'QUANT. MEMÓRIA'!G30</f>
        <v>490811.2</v>
      </c>
      <c r="H17" s="365">
        <f>IFERROR(VLOOKUP($C17,'Relatório-Sem Deso'!$A:$E,5,FALSE),0)</f>
        <v>3.11</v>
      </c>
      <c r="I17" s="365">
        <f t="shared" ref="I17:I22" si="0">TRUNC($G17*$H17,2)</f>
        <v>1526422.83</v>
      </c>
      <c r="J17" s="145">
        <f>I17/$I$79</f>
        <v>0.12851066918405177</v>
      </c>
      <c r="M17" s="2"/>
      <c r="O17" s="2"/>
    </row>
    <row r="18" spans="2:15" s="1" customFormat="1" ht="13.8" outlineLevel="1">
      <c r="B18" s="356" t="str">
        <f>'QUANT. MEMÓRIA'!B33</f>
        <v>3.2</v>
      </c>
      <c r="C18" s="357">
        <f>'QUANT. MEMÓRIA'!C33</f>
        <v>40611</v>
      </c>
      <c r="D18" s="356" t="str">
        <f>'QUANT. MEMÓRIA'!D33</f>
        <v>GOINFRA</v>
      </c>
      <c r="E18" s="416" t="str">
        <f>'QUANT. MEMÓRIA'!E33</f>
        <v>MICRORREVESTIMENTO À FRIO - 0,8cm S/ COMPACTAÇÃO (BC) - 2ª CAMADA</v>
      </c>
      <c r="F18" s="356" t="str">
        <f>'QUANT. MEMÓRIA'!F33</f>
        <v xml:space="preserve">m2    </v>
      </c>
      <c r="G18" s="356">
        <f>'QUANT. MEMÓRIA'!G33</f>
        <v>390418</v>
      </c>
      <c r="H18" s="365">
        <f>IFERROR(VLOOKUP($C18,'Relatório-Sem Deso'!$A:$E,5,FALSE),0)</f>
        <v>3.11</v>
      </c>
      <c r="I18" s="365">
        <f t="shared" si="0"/>
        <v>1214199.98</v>
      </c>
      <c r="J18" s="145">
        <f>I18/$I$79</f>
        <v>0.10222439607579918</v>
      </c>
      <c r="M18" s="2"/>
    </row>
    <row r="19" spans="2:15" s="1" customFormat="1" ht="13.8" outlineLevel="1">
      <c r="B19" s="356" t="str">
        <f>'QUANT. MEMÓRIA'!B36</f>
        <v>3.3</v>
      </c>
      <c r="C19" s="357">
        <f>'QUANT. MEMÓRIA'!C36</f>
        <v>40511</v>
      </c>
      <c r="D19" s="356" t="str">
        <f>'QUANT. MEMÓRIA'!D36</f>
        <v>GOINFRA</v>
      </c>
      <c r="E19" s="416" t="str">
        <f>'QUANT. MEMÓRIA'!E36</f>
        <v>FORNECIMENTO DE EMULSÃO RC-1C COM POLÍMERO</v>
      </c>
      <c r="F19" s="356" t="str">
        <f>'QUANT. MEMÓRIA'!F36</f>
        <v xml:space="preserve">t     </v>
      </c>
      <c r="G19" s="356">
        <f>'QUANT. MEMÓRIA'!G36</f>
        <v>1233.721</v>
      </c>
      <c r="H19" s="365">
        <f>IFERROR(VLOOKUP(C19,'Ligantes Asfálticos T308'!A$5:G$17,7,FALSE),0)</f>
        <v>5288.863807732334</v>
      </c>
      <c r="I19" s="365">
        <f t="shared" si="0"/>
        <v>6524982.3399999999</v>
      </c>
      <c r="J19" s="145">
        <f>I19/$I$79</f>
        <v>0.54934309841757278</v>
      </c>
      <c r="K19" s="1" t="s">
        <v>405</v>
      </c>
      <c r="M19" s="2"/>
    </row>
    <row r="20" spans="2:15" s="1" customFormat="1" ht="13.8" outlineLevel="1">
      <c r="B20" s="356" t="str">
        <f>'QUANT. MEMÓRIA'!B39</f>
        <v>3.4</v>
      </c>
      <c r="C20" s="357">
        <f>'QUANT. MEMÓRIA'!C39</f>
        <v>40530</v>
      </c>
      <c r="D20" s="356" t="str">
        <f>'QUANT. MEMÓRIA'!D39</f>
        <v>GOINFRA</v>
      </c>
      <c r="E20" s="416" t="str">
        <f>'QUANT. MEMÓRIA'!E39</f>
        <v>TRANSPORTE COMERCIAL DE MATERIAL BETUMINOSO</v>
      </c>
      <c r="F20" s="356" t="str">
        <f>'QUANT. MEMÓRIA'!F39</f>
        <v xml:space="preserve">tkm   </v>
      </c>
      <c r="G20" s="356">
        <f>'QUANT. MEMÓRIA'!G39</f>
        <v>23317.327000000001</v>
      </c>
      <c r="H20" s="365">
        <f>IFERROR(VLOOKUP($C20,'Relatório-Sem Deso'!$A:$E,5,FALSE),0)</f>
        <v>2.34</v>
      </c>
      <c r="I20" s="365">
        <f t="shared" si="0"/>
        <v>54562.54</v>
      </c>
      <c r="J20" s="145">
        <f>I20/$I$79</f>
        <v>4.593660675123414E-3</v>
      </c>
      <c r="M20" s="2"/>
    </row>
    <row r="21" spans="2:15" s="1" customFormat="1" ht="13.8" outlineLevel="1">
      <c r="B21" s="356" t="str">
        <f>'QUANT. MEMÓRIA'!B42</f>
        <v>3.5</v>
      </c>
      <c r="C21" s="357">
        <f>'QUANT. MEMÓRIA'!C42</f>
        <v>40455</v>
      </c>
      <c r="D21" s="356" t="str">
        <f>'QUANT. MEMÓRIA'!D42</f>
        <v>GOINFRA</v>
      </c>
      <c r="E21" s="416" t="str">
        <f>'QUANT. MEMÓRIA'!E42</f>
        <v>TRANSPORTE COMERCIAL DE AGREGADOS</v>
      </c>
      <c r="F21" s="356" t="str">
        <f>'QUANT. MEMÓRIA'!F42</f>
        <v xml:space="preserve">m3km  </v>
      </c>
      <c r="G21" s="356">
        <f>'QUANT. MEMÓRIA'!G42</f>
        <v>31019.268</v>
      </c>
      <c r="H21" s="365">
        <f>IFERROR(VLOOKUP($C21,'Relatório-Sem Deso'!$A:$E,5,FALSE),0)</f>
        <v>1.53</v>
      </c>
      <c r="I21" s="365">
        <f t="shared" si="0"/>
        <v>47459.48</v>
      </c>
      <c r="J21" s="145">
        <f>I21/$I$79</f>
        <v>3.9956487901370826E-3</v>
      </c>
      <c r="M21" s="2"/>
    </row>
    <row r="22" spans="2:15" s="1" customFormat="1" ht="13.8" outlineLevel="1">
      <c r="B22" s="356" t="str">
        <f>'QUANT. MEMÓRIA'!B45</f>
        <v>3.6</v>
      </c>
      <c r="C22" s="357">
        <f>'QUANT. MEMÓRIA'!C45</f>
        <v>40450</v>
      </c>
      <c r="D22" s="356" t="str">
        <f>'QUANT. MEMÓRIA'!D45</f>
        <v>GOINFRA</v>
      </c>
      <c r="E22" s="416" t="str">
        <f>'QUANT. MEMÓRIA'!E45</f>
        <v>TRANSPORTE COMERCIAL DE CIMENTO / CAL / FILLER</v>
      </c>
      <c r="F22" s="356" t="str">
        <f>'QUANT. MEMÓRIA'!F45</f>
        <v xml:space="preserve">TKM   </v>
      </c>
      <c r="G22" s="356">
        <f>'QUANT. MEMÓRIA'!G45</f>
        <v>2839.32</v>
      </c>
      <c r="H22" s="365">
        <f>IFERROR(VLOOKUP($C22,'Relatório-Sem Deso'!$A:$E,5,FALSE),0)</f>
        <v>0.91</v>
      </c>
      <c r="I22" s="365">
        <f t="shared" si="0"/>
        <v>2583.7800000000002</v>
      </c>
      <c r="J22" s="145">
        <f>I22/$I$79</f>
        <v>2.1753035286059584E-4</v>
      </c>
      <c r="M22" s="2"/>
    </row>
    <row r="23" spans="2:15" s="1" customFormat="1" ht="13.95" customHeight="1" outlineLevel="1">
      <c r="B23" s="354" t="str">
        <f>'QUANT. MEMÓRIA'!B48</f>
        <v>4.0</v>
      </c>
      <c r="C23" s="522"/>
      <c r="D23" s="522"/>
      <c r="E23" s="415" t="str">
        <f>'QUANT. MEMÓRIA'!E48</f>
        <v>REPAROS SUPERFICIES EM CBUQ</v>
      </c>
      <c r="F23" s="355"/>
      <c r="G23" s="355"/>
      <c r="H23" s="367"/>
      <c r="I23" s="377">
        <f>SUM(I24:I37)</f>
        <v>632710.66</v>
      </c>
      <c r="J23" s="353">
        <f>I23/$I$79</f>
        <v>5.3268379323495221E-2</v>
      </c>
      <c r="K23" s="401">
        <f>I23/G28</f>
        <v>49.500129870129875</v>
      </c>
      <c r="M23" s="2"/>
    </row>
    <row r="24" spans="2:15" s="1" customFormat="1" ht="13.95" customHeight="1" outlineLevel="1">
      <c r="B24" s="356" t="str">
        <f>'QUANT. MEMÓRIA'!B49</f>
        <v>4.1</v>
      </c>
      <c r="C24" s="357">
        <f>'QUANT. MEMÓRIA'!C49</f>
        <v>40466</v>
      </c>
      <c r="D24" s="356" t="str">
        <f>'QUANT. MEMÓRIA'!D49</f>
        <v>GOINFRA</v>
      </c>
      <c r="E24" s="416" t="str">
        <f>'QUANT. MEMÓRIA'!E49</f>
        <v>FRESAGEM DESCONTÍNUA PARA REPARO LOCALIZADO</v>
      </c>
      <c r="F24" s="356" t="str">
        <f>'QUANT. MEMÓRIA'!F49</f>
        <v xml:space="preserve">m3    </v>
      </c>
      <c r="G24" s="356">
        <f>'QUANT. MEMÓRIA'!G49</f>
        <v>383.46</v>
      </c>
      <c r="H24" s="365">
        <f>IFERROR(VLOOKUP($C24,'Relatório-Sem Deso'!$A:$E,5,FALSE),0)</f>
        <v>214.64</v>
      </c>
      <c r="I24" s="365">
        <f t="shared" ref="I24:I37" si="1">TRUNC($G24*$H24,2)</f>
        <v>82305.850000000006</v>
      </c>
      <c r="J24" s="145">
        <f>I24/$I$79</f>
        <v>6.9293905026709991E-3</v>
      </c>
      <c r="M24" s="2"/>
    </row>
    <row r="25" spans="2:15" s="1" customFormat="1" ht="13.8" outlineLevel="1">
      <c r="B25" s="356" t="str">
        <f>'QUANT. MEMÓRIA'!B52</f>
        <v>4.2</v>
      </c>
      <c r="C25" s="357">
        <f>'QUANT. MEMÓRIA'!C52</f>
        <v>40005</v>
      </c>
      <c r="D25" s="356" t="str">
        <f>'QUANT. MEMÓRIA'!D52</f>
        <v>GOINFRA</v>
      </c>
      <c r="E25" s="416" t="str">
        <f>'QUANT. MEMÓRIA'!E52</f>
        <v>CARGA DE ENTULHOS</v>
      </c>
      <c r="F25" s="356" t="str">
        <f>'QUANT. MEMÓRIA'!F52</f>
        <v xml:space="preserve">m3    </v>
      </c>
      <c r="G25" s="356">
        <f>'QUANT. MEMÓRIA'!G52</f>
        <v>383.46</v>
      </c>
      <c r="H25" s="365">
        <f>IFERROR(VLOOKUP($C25,'Relatório-Sem Deso'!$A:$E,5,FALSE),0)</f>
        <v>3.3</v>
      </c>
      <c r="I25" s="365">
        <f t="shared" si="1"/>
        <v>1265.4100000000001</v>
      </c>
      <c r="J25" s="145">
        <f>I25/$I$79</f>
        <v>1.0653580560780198E-4</v>
      </c>
      <c r="M25" s="2"/>
    </row>
    <row r="26" spans="2:15" s="1" customFormat="1" ht="13.8" outlineLevel="1">
      <c r="B26" s="356" t="str">
        <f>'QUANT. MEMÓRIA'!B55</f>
        <v>4.3</v>
      </c>
      <c r="C26" s="357">
        <f>'QUANT. MEMÓRIA'!C55</f>
        <v>40430</v>
      </c>
      <c r="D26" s="356" t="str">
        <f>'QUANT. MEMÓRIA'!D55</f>
        <v>GOINFRA</v>
      </c>
      <c r="E26" s="416" t="str">
        <f>'QUANT. MEMÓRIA'!E55</f>
        <v>TRANSPORTE DE PAVIMENTO REMOVIDO</v>
      </c>
      <c r="F26" s="356" t="str">
        <f>'QUANT. MEMÓRIA'!F55</f>
        <v xml:space="preserve">m3km  </v>
      </c>
      <c r="G26" s="356">
        <f>'QUANT. MEMÓRIA'!G55</f>
        <v>3834.6</v>
      </c>
      <c r="H26" s="365">
        <f>IFERROR(VLOOKUP($C26,'Relatório-Sem Deso'!$A:$E,5,FALSE),0)</f>
        <v>3.57</v>
      </c>
      <c r="I26" s="365">
        <f t="shared" si="1"/>
        <v>13689.52</v>
      </c>
      <c r="J26" s="145">
        <f>I26/$I$79</f>
        <v>1.1525308331561449E-3</v>
      </c>
      <c r="M26" s="2"/>
    </row>
    <row r="27" spans="2:15" s="1" customFormat="1" ht="13.8" outlineLevel="1">
      <c r="B27" s="356" t="str">
        <f>'QUANT. MEMÓRIA'!B58</f>
        <v>4.4</v>
      </c>
      <c r="C27" s="357">
        <f>'QUANT. MEMÓRIA'!C58</f>
        <v>40602</v>
      </c>
      <c r="D27" s="356" t="str">
        <f>'QUANT. MEMÓRIA'!D58</f>
        <v>GOINFRA</v>
      </c>
      <c r="E27" s="416" t="str">
        <f>'QUANT. MEMÓRIA'!E58</f>
        <v>CONCRETO BETUMINOSO USINADO À QUENTE - CBUQ - FAIXA C</v>
      </c>
      <c r="F27" s="356" t="str">
        <f>'QUANT. MEMÓRIA'!F58</f>
        <v xml:space="preserve">m3    </v>
      </c>
      <c r="G27" s="356">
        <f>'QUANT. MEMÓRIA'!G58</f>
        <v>383.46</v>
      </c>
      <c r="H27" s="365">
        <f>IFERROR(VLOOKUP($C27,'Relatório-Sem Deso'!$A:$E,5,FALSE),0)</f>
        <v>454.87</v>
      </c>
      <c r="I27" s="365">
        <f t="shared" si="1"/>
        <v>174424.45</v>
      </c>
      <c r="J27" s="145">
        <f>I27/$I$79</f>
        <v>1.4684923699392114E-2</v>
      </c>
      <c r="M27" s="2"/>
    </row>
    <row r="28" spans="2:15" s="1" customFormat="1" ht="13.8" outlineLevel="1">
      <c r="B28" s="356" t="str">
        <f>'QUANT. MEMÓRIA'!B61</f>
        <v>4.5</v>
      </c>
      <c r="C28" s="357">
        <f>'QUANT. MEMÓRIA'!C61</f>
        <v>40385</v>
      </c>
      <c r="D28" s="356" t="str">
        <f>'QUANT. MEMÓRIA'!D61</f>
        <v>GOINFRA</v>
      </c>
      <c r="E28" s="416" t="str">
        <f>'QUANT. MEMÓRIA'!E61</f>
        <v>PINTURA DE LIGAÇÃO</v>
      </c>
      <c r="F28" s="356" t="str">
        <f>'QUANT. MEMÓRIA'!F61</f>
        <v xml:space="preserve">m2    </v>
      </c>
      <c r="G28" s="356">
        <f>'QUANT. MEMÓRIA'!G61</f>
        <v>12782</v>
      </c>
      <c r="H28" s="365">
        <f>IFERROR(VLOOKUP($C28,'Relatório-Sem Deso'!$A:$E,5,FALSE),0)</f>
        <v>0.47</v>
      </c>
      <c r="I28" s="365">
        <f t="shared" si="1"/>
        <v>6007.54</v>
      </c>
      <c r="J28" s="145">
        <f>I28/$I$79</f>
        <v>5.0577924437225457E-4</v>
      </c>
      <c r="M28" s="2"/>
    </row>
    <row r="29" spans="2:15" s="1" customFormat="1" ht="13.8" outlineLevel="1">
      <c r="B29" s="356" t="str">
        <f>'QUANT. MEMÓRIA'!B64</f>
        <v>4.6</v>
      </c>
      <c r="C29" s="357">
        <f>'QUANT. MEMÓRIA'!C64</f>
        <v>40435</v>
      </c>
      <c r="D29" s="356" t="str">
        <f>'QUANT. MEMÓRIA'!D64</f>
        <v>GOINFRA</v>
      </c>
      <c r="E29" s="416" t="str">
        <f>'QUANT. MEMÓRIA'!E64</f>
        <v>TRANSPORTE LOCAL DE MATERIAL BETUMINOSO - RR-1C</v>
      </c>
      <c r="F29" s="356" t="str">
        <f>'QUANT. MEMÓRIA'!F64</f>
        <v xml:space="preserve">TKM   </v>
      </c>
      <c r="G29" s="356">
        <f>'QUANT. MEMÓRIA'!G64</f>
        <v>46.207000000000001</v>
      </c>
      <c r="H29" s="365">
        <f>IFERROR(VLOOKUP($C29,'Relatório-Sem Deso'!$A:$E,5,FALSE),0)</f>
        <v>3.52</v>
      </c>
      <c r="I29" s="365">
        <f t="shared" si="1"/>
        <v>162.63999999999999</v>
      </c>
      <c r="J29" s="145">
        <f>I29/$I$79</f>
        <v>1.3692782121251539E-5</v>
      </c>
      <c r="M29" s="2"/>
    </row>
    <row r="30" spans="2:15" s="1" customFormat="1" ht="13.8" outlineLevel="1">
      <c r="B30" s="356" t="str">
        <f>'QUANT. MEMÓRIA'!B67</f>
        <v>4.7</v>
      </c>
      <c r="C30" s="357">
        <f>'QUANT. MEMÓRIA'!C67</f>
        <v>40440</v>
      </c>
      <c r="D30" s="356" t="str">
        <f>'QUANT. MEMÓRIA'!D67</f>
        <v>GOINFRA</v>
      </c>
      <c r="E30" s="416" t="str">
        <f>'QUANT. MEMÓRIA'!E67</f>
        <v>TRANSPORTE LOCAL DE MASSA ASFÁLTICA - CAP 50/70</v>
      </c>
      <c r="F30" s="356" t="str">
        <f>'QUANT. MEMÓRIA'!F67</f>
        <v xml:space="preserve">TKM   </v>
      </c>
      <c r="G30" s="356">
        <f>'QUANT. MEMÓRIA'!G67</f>
        <v>6653.7979999999998</v>
      </c>
      <c r="H30" s="365">
        <f>IFERROR(VLOOKUP($C30,'Relatório-Sem Deso'!$A:$E,5,FALSE),0)</f>
        <v>1.71</v>
      </c>
      <c r="I30" s="365">
        <f t="shared" si="1"/>
        <v>11377.99</v>
      </c>
      <c r="J30" s="145">
        <f>I30/$I$79</f>
        <v>9.57921409541188E-4</v>
      </c>
      <c r="M30" s="2"/>
    </row>
    <row r="31" spans="2:15" s="1" customFormat="1" ht="13.8" outlineLevel="1">
      <c r="B31" s="356" t="str">
        <f>'QUANT. MEMÓRIA'!B70</f>
        <v>4.8</v>
      </c>
      <c r="C31" s="357">
        <f>'QUANT. MEMÓRIA'!C70</f>
        <v>40455</v>
      </c>
      <c r="D31" s="356" t="str">
        <f>'QUANT. MEMÓRIA'!D70</f>
        <v>GOINFRA</v>
      </c>
      <c r="E31" s="416" t="str">
        <f>'QUANT. MEMÓRIA'!E70</f>
        <v>TRANSPORTE COMERCIAL DE AGREGADOS - CAP 50/70</v>
      </c>
      <c r="F31" s="356" t="str">
        <f>'QUANT. MEMÓRIA'!F70</f>
        <v xml:space="preserve">m3km  </v>
      </c>
      <c r="G31" s="356">
        <f>'QUANT. MEMÓRIA'!G70</f>
        <v>167.41900000000001</v>
      </c>
      <c r="H31" s="365">
        <f>IFERROR(VLOOKUP($C31,'Relatório-Sem Deso'!$A:$E,5,FALSE),0)</f>
        <v>1.53</v>
      </c>
      <c r="I31" s="365">
        <f t="shared" si="1"/>
        <v>256.14999999999998</v>
      </c>
      <c r="J31" s="145">
        <f>I31/$I$79</f>
        <v>2.1565458315042928E-5</v>
      </c>
      <c r="M31" s="2"/>
    </row>
    <row r="32" spans="2:15" s="1" customFormat="1" ht="13.95" customHeight="1" outlineLevel="1">
      <c r="B32" s="356" t="str">
        <f>'QUANT. MEMÓRIA'!B73</f>
        <v>4.9</v>
      </c>
      <c r="C32" s="357">
        <f>'QUANT. MEMÓRIA'!C73</f>
        <v>40530</v>
      </c>
      <c r="D32" s="356" t="str">
        <f>'QUANT. MEMÓRIA'!D73</f>
        <v>GOINFRA</v>
      </c>
      <c r="E32" s="416" t="str">
        <f>'QUANT. MEMÓRIA'!E73</f>
        <v>TRANSPORTE COMERCIAL DE MATERIAL BETUMINOSO - RR-1C</v>
      </c>
      <c r="F32" s="356" t="str">
        <f>'QUANT. MEMÓRIA'!F73</f>
        <v xml:space="preserve">tkm   </v>
      </c>
      <c r="G32" s="356">
        <f>'QUANT. MEMÓRIA'!G73</f>
        <v>120.79</v>
      </c>
      <c r="H32" s="365">
        <f>IFERROR(VLOOKUP($C32,'Relatório-Sem Deso'!$A:$E,5,FALSE),0)</f>
        <v>2.34</v>
      </c>
      <c r="I32" s="365">
        <f t="shared" si="1"/>
        <v>282.64</v>
      </c>
      <c r="J32" s="145">
        <f>I32/$I$79</f>
        <v>2.3795671044949186E-5</v>
      </c>
      <c r="M32" s="2"/>
    </row>
    <row r="33" spans="2:13" s="1" customFormat="1" ht="13.95" customHeight="1" outlineLevel="1">
      <c r="B33" s="356" t="str">
        <f>'QUANT. MEMÓRIA'!B76</f>
        <v>4.10</v>
      </c>
      <c r="C33" s="357">
        <f>'QUANT. MEMÓRIA'!C76</f>
        <v>40530</v>
      </c>
      <c r="D33" s="356" t="str">
        <f>'QUANT. MEMÓRIA'!D76</f>
        <v>GOINFRA</v>
      </c>
      <c r="E33" s="416" t="str">
        <f>'QUANT. MEMÓRIA'!E76</f>
        <v>TRANSPORTE COMERCIAL DE MATERIAL BETUMINOSO - CAP 50/70</v>
      </c>
      <c r="F33" s="356" t="str">
        <f>'QUANT. MEMÓRIA'!F76</f>
        <v xml:space="preserve">tkm   </v>
      </c>
      <c r="G33" s="356">
        <f>'QUANT. MEMÓRIA'!G76</f>
        <v>585.31100000000004</v>
      </c>
      <c r="H33" s="365">
        <f>IFERROR(VLOOKUP($C33,'Relatório-Sem Deso'!$A:$E,5,FALSE),0)</f>
        <v>2.34</v>
      </c>
      <c r="I33" s="365">
        <f t="shared" si="1"/>
        <v>1369.62</v>
      </c>
      <c r="J33" s="145">
        <f>I33/$I$79</f>
        <v>1.1530932273062306E-4</v>
      </c>
      <c r="K33" s="1" t="s">
        <v>405</v>
      </c>
      <c r="M33" s="2"/>
    </row>
    <row r="34" spans="2:13" s="1" customFormat="1" ht="13.95" customHeight="1" outlineLevel="1">
      <c r="B34" s="356" t="str">
        <f>'QUANT. MEMÓRIA'!B79</f>
        <v>4.11</v>
      </c>
      <c r="C34" s="357">
        <f>'QUANT. MEMÓRIA'!C79</f>
        <v>40450</v>
      </c>
      <c r="D34" s="356" t="str">
        <f>'QUANT. MEMÓRIA'!D79</f>
        <v>GOINFRA</v>
      </c>
      <c r="E34" s="416" t="str">
        <f>'QUANT. MEMÓRIA'!E79</f>
        <v>TRANSPORTE COMERCIAL DE CIMENTO / CAL / FILLER - CAP 50/70</v>
      </c>
      <c r="F34" s="356" t="str">
        <f>'QUANT. MEMÓRIA'!F79</f>
        <v xml:space="preserve">TKM   </v>
      </c>
      <c r="G34" s="356">
        <f>'QUANT. MEMÓRIA'!G79</f>
        <v>129.11600000000001</v>
      </c>
      <c r="H34" s="365">
        <f>IFERROR(VLOOKUP($C34,'Relatório-Sem Deso'!$A:$E,5,FALSE),0)</f>
        <v>0.91</v>
      </c>
      <c r="I34" s="365">
        <f t="shared" si="1"/>
        <v>117.49</v>
      </c>
      <c r="J34" s="145">
        <f>I34/$I$79</f>
        <v>9.8915701637103012E-6</v>
      </c>
      <c r="K34" s="1" t="s">
        <v>405</v>
      </c>
      <c r="M34" s="2"/>
    </row>
    <row r="35" spans="2:13" s="1" customFormat="1" ht="13.95" customHeight="1" outlineLevel="1">
      <c r="B35" s="356" t="str">
        <f>'QUANT. MEMÓRIA'!B82</f>
        <v>4.12</v>
      </c>
      <c r="C35" s="357">
        <f>'QUANT. MEMÓRIA'!C82</f>
        <v>40460</v>
      </c>
      <c r="D35" s="356" t="str">
        <f>'QUANT. MEMÓRIA'!D82</f>
        <v>GOINFRA</v>
      </c>
      <c r="E35" s="416" t="str">
        <f>'QUANT. MEMÓRIA'!E82</f>
        <v>TRANSPORTE COMERCIAL DE MASSA - CBUQ</v>
      </c>
      <c r="F35" s="356" t="str">
        <f>'QUANT. MEMÓRIA'!F82</f>
        <v xml:space="preserve">TKM   </v>
      </c>
      <c r="G35" s="356">
        <f>'QUANT. MEMÓRIA'!G82</f>
        <v>9663.1919999999991</v>
      </c>
      <c r="H35" s="365">
        <f>IFERROR(VLOOKUP($C35,'Relatório-Sem Deso'!$A:$E,5,FALSE),0)</f>
        <v>1.03</v>
      </c>
      <c r="I35" s="365">
        <f t="shared" si="1"/>
        <v>9953.08</v>
      </c>
      <c r="J35" s="145">
        <f>I35/$I$79</f>
        <v>8.3795718073897128E-4</v>
      </c>
      <c r="M35" s="2"/>
    </row>
    <row r="36" spans="2:13" s="1" customFormat="1" ht="13.95" customHeight="1" outlineLevel="1">
      <c r="B36" s="356" t="str">
        <f>'QUANT. MEMÓRIA'!B85</f>
        <v>4.13</v>
      </c>
      <c r="C36" s="357">
        <f>'QUANT. MEMÓRIA'!C85</f>
        <v>40510</v>
      </c>
      <c r="D36" s="356" t="str">
        <f>'QUANT. MEMÓRIA'!D85</f>
        <v>GOINFRA</v>
      </c>
      <c r="E36" s="416" t="str">
        <f>'QUANT. MEMÓRIA'!E85</f>
        <v>FORNECIMENTO DE EMULSÃO RR-1C</v>
      </c>
      <c r="F36" s="356" t="str">
        <f>'QUANT. MEMÓRIA'!F85</f>
        <v xml:space="preserve">T     </v>
      </c>
      <c r="G36" s="356">
        <f>'QUANT. MEMÓRIA'!G85</f>
        <v>6.391</v>
      </c>
      <c r="H36" s="365">
        <f>IFERROR(VLOOKUP($C36,'Relatório-Sem Deso'!$A:$E,5,FALSE),0)</f>
        <v>4049.3728557600207</v>
      </c>
      <c r="I36" s="365">
        <f t="shared" si="1"/>
        <v>25879.54</v>
      </c>
      <c r="J36" s="145">
        <f>I36/$I$79</f>
        <v>2.1788176501365848E-3</v>
      </c>
      <c r="M36" s="2"/>
    </row>
    <row r="37" spans="2:13" s="1" customFormat="1" ht="13.95" customHeight="1" outlineLevel="1">
      <c r="B37" s="356" t="str">
        <f>'QUANT. MEMÓRIA'!B88</f>
        <v>4.14</v>
      </c>
      <c r="C37" s="357">
        <f>'QUANT. MEMÓRIA'!C88</f>
        <v>40525</v>
      </c>
      <c r="D37" s="356" t="str">
        <f>'QUANT. MEMÓRIA'!D88</f>
        <v>GOINFRA</v>
      </c>
      <c r="E37" s="416" t="str">
        <f>'QUANT. MEMÓRIA'!E88</f>
        <v>FORNECIMENTO DE CAP-50/70</v>
      </c>
      <c r="F37" s="356" t="str">
        <f>'QUANT. MEMÓRIA'!F88</f>
        <v xml:space="preserve">T     </v>
      </c>
      <c r="G37" s="356">
        <f>'QUANT. MEMÓRIA'!G88</f>
        <v>55.218000000000004</v>
      </c>
      <c r="H37" s="365">
        <f>IFERROR(VLOOKUP($C37,'Relatório-Sem Deso'!$A:$E,5,FALSE),0)</f>
        <v>5534.7665635627463</v>
      </c>
      <c r="I37" s="365">
        <f t="shared" si="1"/>
        <v>305618.74</v>
      </c>
      <c r="J37" s="145">
        <f>I37/$I$79</f>
        <v>2.5730268193503585E-2</v>
      </c>
      <c r="M37" s="2"/>
    </row>
    <row r="38" spans="2:13" s="1" customFormat="1" ht="13.95" customHeight="1" outlineLevel="1">
      <c r="B38" s="354" t="str">
        <f>'QUANT. MEMÓRIA'!B91</f>
        <v>5.0</v>
      </c>
      <c r="C38" s="522"/>
      <c r="D38" s="522"/>
      <c r="E38" s="415" t="str">
        <f>'QUANT. MEMÓRIA'!E91</f>
        <v>REPAROS PROFUNDOS EM CBUQ</v>
      </c>
      <c r="F38" s="355"/>
      <c r="G38" s="355"/>
      <c r="H38" s="367"/>
      <c r="I38" s="377">
        <f>SUM(I39:I55)</f>
        <v>71119.23000000001</v>
      </c>
      <c r="J38" s="353">
        <f>I38/$I$79</f>
        <v>5.9875806752408781E-3</v>
      </c>
      <c r="K38" s="401">
        <f>I38/('QUANT. MEMÓRIA'!I97+G43)</f>
        <v>141.10958333333335</v>
      </c>
      <c r="M38" s="2"/>
    </row>
    <row r="39" spans="2:13" s="1" customFormat="1" ht="13.8" outlineLevel="1">
      <c r="B39" s="356" t="str">
        <f>'QUANT. MEMÓRIA'!B92</f>
        <v>5.1</v>
      </c>
      <c r="C39" s="357">
        <f>'QUANT. MEMÓRIA'!C92</f>
        <v>40466</v>
      </c>
      <c r="D39" s="356" t="str">
        <f>'QUANT. MEMÓRIA'!D92</f>
        <v>GOINFRA</v>
      </c>
      <c r="E39" s="416" t="str">
        <f>'QUANT. MEMÓRIA'!E92</f>
        <v>FRESAGEM DESCONTÍNUA PARA REPARO LOCALIZADO</v>
      </c>
      <c r="F39" s="356" t="str">
        <f>'QUANT. MEMÓRIA'!F92</f>
        <v xml:space="preserve">m3    </v>
      </c>
      <c r="G39" s="356">
        <f>'QUANT. MEMÓRIA'!G92</f>
        <v>2.52</v>
      </c>
      <c r="H39" s="365">
        <f>IFERROR(VLOOKUP($C39,'Relatório-Sem Deso'!$A:$E,5,FALSE),0)</f>
        <v>214.64</v>
      </c>
      <c r="I39" s="365">
        <f t="shared" ref="I39:I76" si="2">TRUNC($G39*$H39,2)</f>
        <v>540.89</v>
      </c>
      <c r="J39" s="145">
        <f>I39/$I$79</f>
        <v>4.5537929916156822E-5</v>
      </c>
      <c r="M39" s="2"/>
    </row>
    <row r="40" spans="2:13" s="1" customFormat="1" ht="27.6" outlineLevel="1">
      <c r="B40" s="356" t="str">
        <f>'QUANT. MEMÓRIA'!B95</f>
        <v>5.2</v>
      </c>
      <c r="C40" s="357">
        <f>'QUANT. MEMÓRIA'!C95</f>
        <v>42406</v>
      </c>
      <c r="D40" s="356" t="str">
        <f>'QUANT. MEMÓRIA'!D95</f>
        <v>GOINFRA</v>
      </c>
      <c r="E40" s="416" t="str">
        <f>'QUANT. MEMÓRIA'!E95</f>
        <v>REMENDO PROFUNDO (EXCETO FORN. E TRANSP. MAT.) - incluso a imprimação</v>
      </c>
      <c r="F40" s="356" t="str">
        <f>'QUANT. MEMÓRIA'!F95</f>
        <v xml:space="preserve">m3    </v>
      </c>
      <c r="G40" s="356">
        <f>'QUANT. MEMÓRIA'!G95</f>
        <v>84</v>
      </c>
      <c r="H40" s="365">
        <f>IFERROR(VLOOKUP($C40,'Relatório-Sem Deso'!$A:$E,5,FALSE),0)</f>
        <v>336.76</v>
      </c>
      <c r="I40" s="365">
        <f t="shared" si="2"/>
        <v>28287.84</v>
      </c>
      <c r="J40" s="145">
        <f>I40/$I$79</f>
        <v>2.3815742117610931E-3</v>
      </c>
      <c r="M40" s="2"/>
    </row>
    <row r="41" spans="2:13" s="1" customFormat="1" ht="13.8" outlineLevel="1">
      <c r="B41" s="356" t="str">
        <f>'QUANT. MEMÓRIA'!B98</f>
        <v>5.3</v>
      </c>
      <c r="C41" s="357">
        <f>'QUANT. MEMÓRIA'!C98</f>
        <v>40621</v>
      </c>
      <c r="D41" s="356" t="str">
        <f>'QUANT. MEMÓRIA'!D98</f>
        <v>GOINFRA</v>
      </c>
      <c r="E41" s="416" t="str">
        <f>'QUANT. MEMÓRIA'!E98</f>
        <v>RECICLAGEM DE BASE SEM MISTURA C/ INCORPORAÇÃO DO PAVIMENTO</v>
      </c>
      <c r="F41" s="356" t="str">
        <f>'QUANT. MEMÓRIA'!F98</f>
        <v xml:space="preserve">m3    </v>
      </c>
      <c r="G41" s="356">
        <f>'QUANT. MEMÓRIA'!G98</f>
        <v>86.52</v>
      </c>
      <c r="H41" s="365">
        <f>IFERROR(VLOOKUP($C41,'Relatório-Sem Deso'!$A:$E,5,FALSE),0)</f>
        <v>83.48</v>
      </c>
      <c r="I41" s="365">
        <f t="shared" si="2"/>
        <v>7222.68</v>
      </c>
      <c r="J41" s="145">
        <f>I41/$I$79</f>
        <v>6.0808278142843761E-4</v>
      </c>
      <c r="M41" s="2"/>
    </row>
    <row r="42" spans="2:13" s="1" customFormat="1" ht="13.8" outlineLevel="1">
      <c r="B42" s="356" t="str">
        <f>'QUANT. MEMÓRIA'!B101</f>
        <v>5.4</v>
      </c>
      <c r="C42" s="357">
        <f>'QUANT. MEMÓRIA'!C101</f>
        <v>40602</v>
      </c>
      <c r="D42" s="356" t="str">
        <f>'QUANT. MEMÓRIA'!D101</f>
        <v>GOINFRA</v>
      </c>
      <c r="E42" s="416" t="str">
        <f>'QUANT. MEMÓRIA'!E101</f>
        <v>CONCRETO BETUMINOSO USINADO À QUENTE - CBUQ - FAIXA C</v>
      </c>
      <c r="F42" s="356" t="str">
        <f>'QUANT. MEMÓRIA'!F101</f>
        <v xml:space="preserve">m3    </v>
      </c>
      <c r="G42" s="356">
        <f>'QUANT. MEMÓRIA'!G101</f>
        <v>25.2</v>
      </c>
      <c r="H42" s="365">
        <f>IFERROR(VLOOKUP($C42,'Relatório-Sem Deso'!$A:$E,5,FALSE),0)</f>
        <v>454.87</v>
      </c>
      <c r="I42" s="365">
        <f t="shared" si="2"/>
        <v>11462.72</v>
      </c>
      <c r="J42" s="145">
        <f>I42/$I$79</f>
        <v>9.6505489102872879E-4</v>
      </c>
      <c r="M42" s="2"/>
    </row>
    <row r="43" spans="2:13" s="1" customFormat="1" ht="13.8" outlineLevel="1">
      <c r="B43" s="356" t="str">
        <f>'QUANT. MEMÓRIA'!B104</f>
        <v>5.5</v>
      </c>
      <c r="C43" s="357">
        <f>'QUANT. MEMÓRIA'!C104</f>
        <v>40385</v>
      </c>
      <c r="D43" s="356" t="str">
        <f>'QUANT. MEMÓRIA'!D104</f>
        <v>GOINFRA</v>
      </c>
      <c r="E43" s="416" t="str">
        <f>'QUANT. MEMÓRIA'!E104</f>
        <v>PINTURA DE LIGAÇÃO</v>
      </c>
      <c r="F43" s="356" t="str">
        <f>'QUANT. MEMÓRIA'!F104</f>
        <v xml:space="preserve">m2    </v>
      </c>
      <c r="G43" s="356">
        <f>'QUANT. MEMÓRIA'!G104</f>
        <v>84</v>
      </c>
      <c r="H43" s="365">
        <f>IFERROR(VLOOKUP($C43,'Relatório-Sem Deso'!$A:$E,5,FALSE),0)</f>
        <v>0.47</v>
      </c>
      <c r="I43" s="365">
        <f t="shared" si="2"/>
        <v>39.479999999999997</v>
      </c>
      <c r="J43" s="145">
        <f>I43/$I$79</f>
        <v>3.3238504558965247E-6</v>
      </c>
      <c r="M43" s="2"/>
    </row>
    <row r="44" spans="2:13" s="1" customFormat="1" ht="13.8" outlineLevel="1">
      <c r="B44" s="356" t="str">
        <f>'QUANT. MEMÓRIA'!B107</f>
        <v>5.6</v>
      </c>
      <c r="C44" s="357">
        <f>'QUANT. MEMÓRIA'!C107</f>
        <v>40435</v>
      </c>
      <c r="D44" s="356" t="str">
        <f>'QUANT. MEMÓRIA'!D107</f>
        <v>GOINFRA</v>
      </c>
      <c r="E44" s="416" t="str">
        <f>'QUANT. MEMÓRIA'!E107</f>
        <v>TRANSPORTE LOCAL DE MATERIAL BETUMINOSO - EAI</v>
      </c>
      <c r="F44" s="356" t="str">
        <f>'QUANT. MEMÓRIA'!F107</f>
        <v xml:space="preserve">TKM   </v>
      </c>
      <c r="G44" s="356">
        <f>'QUANT. MEMÓRIA'!G107</f>
        <v>3.948</v>
      </c>
      <c r="H44" s="365">
        <f>IFERROR(VLOOKUP($C44,'Relatório-Sem Deso'!$A:$E,5,FALSE),0)</f>
        <v>3.52</v>
      </c>
      <c r="I44" s="365">
        <f t="shared" si="2"/>
        <v>13.89</v>
      </c>
      <c r="J44" s="145">
        <f>I44/$I$79</f>
        <v>1.1694093929180024E-6</v>
      </c>
      <c r="M44" s="2"/>
    </row>
    <row r="45" spans="2:13" s="1" customFormat="1" ht="13.8" outlineLevel="1">
      <c r="B45" s="356" t="str">
        <f>'QUANT. MEMÓRIA'!B110</f>
        <v>5.7</v>
      </c>
      <c r="C45" s="357">
        <f>'QUANT. MEMÓRIA'!C110</f>
        <v>40440</v>
      </c>
      <c r="D45" s="356" t="str">
        <f>'QUANT. MEMÓRIA'!D110</f>
        <v>GOINFRA</v>
      </c>
      <c r="E45" s="416" t="str">
        <f>'QUANT. MEMÓRIA'!E110</f>
        <v>TRANSPORTE LOCAL DE MASSA ASFÁLTICA - CAP 50/70</v>
      </c>
      <c r="F45" s="356" t="str">
        <f>'QUANT. MEMÓRIA'!F110</f>
        <v xml:space="preserve">TKM   </v>
      </c>
      <c r="G45" s="356">
        <f>'QUANT. MEMÓRIA'!G110</f>
        <v>437.27</v>
      </c>
      <c r="H45" s="365">
        <f>IFERROR(VLOOKUP($C45,'Relatório-Sem Deso'!$A:$E,5,FALSE),0)</f>
        <v>1.71</v>
      </c>
      <c r="I45" s="365">
        <f t="shared" si="2"/>
        <v>747.73</v>
      </c>
      <c r="J45" s="145">
        <f>I45/$I$79</f>
        <v>6.2951942790970335E-5</v>
      </c>
      <c r="M45" s="2"/>
    </row>
    <row r="46" spans="2:13" s="1" customFormat="1" ht="13.8" outlineLevel="1">
      <c r="B46" s="356" t="str">
        <f>'QUANT. MEMÓRIA'!B113</f>
        <v>5.8</v>
      </c>
      <c r="C46" s="357">
        <f>'QUANT. MEMÓRIA'!C113</f>
        <v>40435</v>
      </c>
      <c r="D46" s="356" t="str">
        <f>'QUANT. MEMÓRIA'!D113</f>
        <v>GOINFRA</v>
      </c>
      <c r="E46" s="416" t="str">
        <f>'QUANT. MEMÓRIA'!E113</f>
        <v>TRANSPORTE LOCAL DE MATERIAL BETUMINOSO - RR-1C</v>
      </c>
      <c r="F46" s="356" t="str">
        <f>'QUANT. MEMÓRIA'!F113</f>
        <v xml:space="preserve">TKM   </v>
      </c>
      <c r="G46" s="356">
        <f>'QUANT. MEMÓRIA'!G113</f>
        <v>0.30399999999999999</v>
      </c>
      <c r="H46" s="365">
        <f>IFERROR(VLOOKUP($C46,'Relatório-Sem Deso'!$A:$E,5,FALSE),0)</f>
        <v>3.52</v>
      </c>
      <c r="I46" s="365">
        <f t="shared" si="2"/>
        <v>1.07</v>
      </c>
      <c r="J46" s="145">
        <f>I46/$I$79</f>
        <v>9.0084092902970676E-8</v>
      </c>
      <c r="M46" s="2"/>
    </row>
    <row r="47" spans="2:13" s="1" customFormat="1" ht="13.8" outlineLevel="1">
      <c r="B47" s="356" t="str">
        <f>'QUANT. MEMÓRIA'!B116</f>
        <v>5.9</v>
      </c>
      <c r="C47" s="357">
        <f>'QUANT. MEMÓRIA'!C116</f>
        <v>40455</v>
      </c>
      <c r="D47" s="356" t="str">
        <f>'QUANT. MEMÓRIA'!D116</f>
        <v>GOINFRA</v>
      </c>
      <c r="E47" s="416" t="str">
        <f>'QUANT. MEMÓRIA'!E116</f>
        <v>TRANSPORTE COMERCIAL DE AGREGADOS - CAP 50/70</v>
      </c>
      <c r="F47" s="356" t="str">
        <f>'QUANT. MEMÓRIA'!F116</f>
        <v xml:space="preserve">m3km  </v>
      </c>
      <c r="G47" s="356">
        <f>'QUANT. MEMÓRIA'!G116</f>
        <v>11.002000000000001</v>
      </c>
      <c r="H47" s="365">
        <f>IFERROR(VLOOKUP($C47,'Relatório-Sem Deso'!$A:$E,5,FALSE),0)</f>
        <v>1.53</v>
      </c>
      <c r="I47" s="365">
        <f t="shared" si="2"/>
        <v>16.829999999999998</v>
      </c>
      <c r="J47" s="145">
        <f>I47/$I$79</f>
        <v>1.4169301715485944E-6</v>
      </c>
      <c r="M47" s="2"/>
    </row>
    <row r="48" spans="2:13" s="1" customFormat="1" ht="13.8" outlineLevel="1">
      <c r="B48" s="356" t="str">
        <f>'QUANT. MEMÓRIA'!B119</f>
        <v>5.10</v>
      </c>
      <c r="C48" s="357">
        <f>'QUANT. MEMÓRIA'!C119</f>
        <v>40530</v>
      </c>
      <c r="D48" s="356" t="str">
        <f>'QUANT. MEMÓRIA'!D119</f>
        <v>GOINFRA</v>
      </c>
      <c r="E48" s="416" t="str">
        <f>'QUANT. MEMÓRIA'!E119</f>
        <v>TRANSPORTE COMERCIAL DE MATERIAL BETUMINOSO - EAI</v>
      </c>
      <c r="F48" s="356" t="str">
        <f>'QUANT. MEMÓRIA'!F119</f>
        <v xml:space="preserve">tkm   </v>
      </c>
      <c r="G48" s="356">
        <f>'QUANT. MEMÓRIA'!G119</f>
        <v>10.319000000000001</v>
      </c>
      <c r="H48" s="365">
        <f>IFERROR(VLOOKUP($C48,'Relatório-Sem Deso'!$A:$E,5,FALSE),0)</f>
        <v>2.34</v>
      </c>
      <c r="I48" s="365">
        <f t="shared" si="2"/>
        <v>24.14</v>
      </c>
      <c r="J48" s="145">
        <f>I48/$I$79</f>
        <v>2.0323644884838427E-6</v>
      </c>
      <c r="M48" s="2"/>
    </row>
    <row r="49" spans="2:13" s="1" customFormat="1" ht="13.8" outlineLevel="1">
      <c r="B49" s="356" t="str">
        <f>'QUANT. MEMÓRIA'!B122</f>
        <v>5.11</v>
      </c>
      <c r="C49" s="357">
        <f>'QUANT. MEMÓRIA'!C122</f>
        <v>40530</v>
      </c>
      <c r="D49" s="356" t="str">
        <f>'QUANT. MEMÓRIA'!D122</f>
        <v>GOINFRA</v>
      </c>
      <c r="E49" s="416" t="str">
        <f>'QUANT. MEMÓRIA'!E122</f>
        <v>TRANSPORTE COMERCIAL DE MATERIAL BETUMINOSO - RR-1C</v>
      </c>
      <c r="F49" s="356" t="str">
        <f>'QUANT. MEMÓRIA'!F122</f>
        <v xml:space="preserve">tkm   </v>
      </c>
      <c r="G49" s="356">
        <f>'QUANT. MEMÓRIA'!G122</f>
        <v>0.79400000000000004</v>
      </c>
      <c r="H49" s="365">
        <f>IFERROR(VLOOKUP($C49,'Relatório-Sem Deso'!$A:$E,5,FALSE),0)</f>
        <v>2.34</v>
      </c>
      <c r="I49" s="365">
        <f t="shared" si="2"/>
        <v>1.85</v>
      </c>
      <c r="J49" s="145">
        <f>I49/$I$79</f>
        <v>1.5575287090700535E-7</v>
      </c>
      <c r="M49" s="2"/>
    </row>
    <row r="50" spans="2:13" s="1" customFormat="1" ht="13.8" outlineLevel="1">
      <c r="B50" s="356" t="str">
        <f>'QUANT. MEMÓRIA'!B125</f>
        <v>5.12</v>
      </c>
      <c r="C50" s="357">
        <f>'QUANT. MEMÓRIA'!C125</f>
        <v>40530</v>
      </c>
      <c r="D50" s="356" t="str">
        <f>'QUANT. MEMÓRIA'!D125</f>
        <v>GOINFRA</v>
      </c>
      <c r="E50" s="416" t="str">
        <f>'QUANT. MEMÓRIA'!E125</f>
        <v>TRANSPORTE COMERCIAL DE MATERIAL BETUMINOSO - CAP 50/70</v>
      </c>
      <c r="F50" s="356" t="str">
        <f>'QUANT. MEMÓRIA'!F125</f>
        <v xml:space="preserve">tkm   </v>
      </c>
      <c r="G50" s="356">
        <f>'QUANT. MEMÓRIA'!G125</f>
        <v>38.466999999999999</v>
      </c>
      <c r="H50" s="365">
        <f>IFERROR(VLOOKUP($C50,'Relatório-Sem Deso'!$A:$E,5,FALSE),0)</f>
        <v>2.34</v>
      </c>
      <c r="I50" s="365">
        <f t="shared" si="2"/>
        <v>90.01</v>
      </c>
      <c r="J50" s="145">
        <f>I50/$I$79</f>
        <v>7.5780086001835419E-6</v>
      </c>
      <c r="M50" s="2"/>
    </row>
    <row r="51" spans="2:13" s="1" customFormat="1" ht="13.8" outlineLevel="1">
      <c r="B51" s="356" t="str">
        <f>'QUANT. MEMÓRIA'!B128</f>
        <v>5.13</v>
      </c>
      <c r="C51" s="357">
        <f>'QUANT. MEMÓRIA'!C128</f>
        <v>40450</v>
      </c>
      <c r="D51" s="356" t="str">
        <f>'QUANT. MEMÓRIA'!D128</f>
        <v>GOINFRA</v>
      </c>
      <c r="E51" s="416" t="str">
        <f>'QUANT. MEMÓRIA'!E128</f>
        <v>TRANSPORTE COMERCIAL DE CIMENTO / CAL / FILLER - CAP 50/70</v>
      </c>
      <c r="F51" s="356" t="str">
        <f>'QUANT. MEMÓRIA'!F128</f>
        <v xml:space="preserve">TKM   </v>
      </c>
      <c r="G51" s="356">
        <f>'QUANT. MEMÓRIA'!G128</f>
        <v>8.4849999999999994</v>
      </c>
      <c r="H51" s="365">
        <f>IFERROR(VLOOKUP($C51,'Relatório-Sem Deso'!$A:$E,5,FALSE),0)</f>
        <v>0.91</v>
      </c>
      <c r="I51" s="365">
        <f t="shared" si="2"/>
        <v>7.72</v>
      </c>
      <c r="J51" s="145">
        <f>I51/$I$79</f>
        <v>6.4995252075788183E-7</v>
      </c>
      <c r="M51" s="2"/>
    </row>
    <row r="52" spans="2:13" s="1" customFormat="1" ht="13.8" outlineLevel="1">
      <c r="B52" s="356" t="str">
        <f>'QUANT. MEMÓRIA'!B131</f>
        <v>5.14</v>
      </c>
      <c r="C52" s="357">
        <f>'QUANT. MEMÓRIA'!C131</f>
        <v>40460</v>
      </c>
      <c r="D52" s="356" t="str">
        <f>'QUANT. MEMÓRIA'!D131</f>
        <v>GOINFRA</v>
      </c>
      <c r="E52" s="416" t="str">
        <f>'QUANT. MEMÓRIA'!E131</f>
        <v>TRANSPORTE COMERCIAL DE MASSA - CBUQ</v>
      </c>
      <c r="F52" s="356" t="str">
        <f>'QUANT. MEMÓRIA'!F131</f>
        <v xml:space="preserve">TKM   </v>
      </c>
      <c r="G52" s="356">
        <f>'QUANT. MEMÓRIA'!G131</f>
        <v>635.04</v>
      </c>
      <c r="H52" s="365">
        <f>IFERROR(VLOOKUP($C52,'Relatório-Sem Deso'!$A:$E,5,FALSE),0)</f>
        <v>1.03</v>
      </c>
      <c r="I52" s="365">
        <f t="shared" si="2"/>
        <v>654.09</v>
      </c>
      <c r="J52" s="145">
        <f>I52/$I$79</f>
        <v>5.5068321800844939E-5</v>
      </c>
      <c r="M52" s="2"/>
    </row>
    <row r="53" spans="2:13" s="1" customFormat="1" ht="13.8" outlineLevel="1">
      <c r="B53" s="356" t="str">
        <f>'QUANT. MEMÓRIA'!B134</f>
        <v>5.15</v>
      </c>
      <c r="C53" s="357">
        <f>'QUANT. MEMÓRIA'!C134</f>
        <v>40485</v>
      </c>
      <c r="D53" s="356" t="str">
        <f>'QUANT. MEMÓRIA'!D134</f>
        <v>GOINFRA</v>
      </c>
      <c r="E53" s="416" t="str">
        <f>'QUANT. MEMÓRIA'!E134</f>
        <v>FORNECIMENTO DE EMULSÃO ASFÁLTICA PARA IMPRIMAÇÃO - EAI</v>
      </c>
      <c r="F53" s="356" t="str">
        <f>'QUANT. MEMÓRIA'!F134</f>
        <v xml:space="preserve">t     </v>
      </c>
      <c r="G53" s="356">
        <f>'QUANT. MEMÓRIA'!G134</f>
        <v>0.54600000000000004</v>
      </c>
      <c r="H53" s="365">
        <f>IFERROR(VLOOKUP($C53,'Relatório-Sem Deso'!$A:$E,5,FALSE),0)</f>
        <v>3209.8257318708957</v>
      </c>
      <c r="I53" s="365">
        <f t="shared" si="2"/>
        <v>1752.56</v>
      </c>
      <c r="J53" s="145">
        <f>I53/$I$79</f>
        <v>1.4754932510096285E-4</v>
      </c>
      <c r="M53" s="2"/>
    </row>
    <row r="54" spans="2:13" s="1" customFormat="1" ht="13.8" outlineLevel="1">
      <c r="B54" s="356" t="str">
        <f>'QUANT. MEMÓRIA'!B137</f>
        <v>5.16</v>
      </c>
      <c r="C54" s="357">
        <f>'QUANT. MEMÓRIA'!C137</f>
        <v>40525</v>
      </c>
      <c r="D54" s="356" t="str">
        <f>'QUANT. MEMÓRIA'!D137</f>
        <v>GOINFRA</v>
      </c>
      <c r="E54" s="416" t="str">
        <f>'QUANT. MEMÓRIA'!E137</f>
        <v>FORNECIMENTO DE CAP-50/70</v>
      </c>
      <c r="F54" s="356" t="str">
        <f>'QUANT. MEMÓRIA'!F137</f>
        <v xml:space="preserve">T     </v>
      </c>
      <c r="G54" s="356">
        <f>'QUANT. MEMÓRIA'!G137</f>
        <v>3.629</v>
      </c>
      <c r="H54" s="365">
        <f>IFERROR(VLOOKUP($C54,'Relatório-Sem Deso'!$A:$E,5,FALSE),0)</f>
        <v>5534.7665635627463</v>
      </c>
      <c r="I54" s="365">
        <f t="shared" si="2"/>
        <v>20085.66</v>
      </c>
      <c r="J54" s="145">
        <f>I54/$I$79</f>
        <v>1.6910265994929737E-3</v>
      </c>
      <c r="M54" s="2"/>
    </row>
    <row r="55" spans="2:13" s="1" customFormat="1" ht="13.8" outlineLevel="1">
      <c r="B55" s="356" t="str">
        <f>'QUANT. MEMÓRIA'!B140</f>
        <v>5.17</v>
      </c>
      <c r="C55" s="357">
        <f>'QUANT. MEMÓRIA'!C140</f>
        <v>40510</v>
      </c>
      <c r="D55" s="356" t="str">
        <f>'QUANT. MEMÓRIA'!D140</f>
        <v>GOINFRA</v>
      </c>
      <c r="E55" s="416" t="str">
        <f>'QUANT. MEMÓRIA'!E140</f>
        <v>FORNECIMENTO DE EMULSÃO RR-1C</v>
      </c>
      <c r="F55" s="356" t="str">
        <f>'QUANT. MEMÓRIA'!F140</f>
        <v xml:space="preserve">T     </v>
      </c>
      <c r="G55" s="356">
        <f>'QUANT. MEMÓRIA'!G140</f>
        <v>4.2000000000000003E-2</v>
      </c>
      <c r="H55" s="365">
        <f>IFERROR(VLOOKUP($C55,'Relatório-Sem Deso'!$A:$E,5,FALSE),0)</f>
        <v>4049.3728557600207</v>
      </c>
      <c r="I55" s="365">
        <f t="shared" si="2"/>
        <v>170.07</v>
      </c>
      <c r="J55" s="145">
        <f>I55/$I$79</f>
        <v>1.4318319327110487E-5</v>
      </c>
      <c r="M55" s="2"/>
    </row>
    <row r="56" spans="2:13" s="1" customFormat="1" ht="13.95" customHeight="1" outlineLevel="1">
      <c r="B56" s="354" t="str">
        <f>'QUANT. MEMÓRIA'!B143</f>
        <v>6.0</v>
      </c>
      <c r="C56" s="522"/>
      <c r="D56" s="522"/>
      <c r="E56" s="415" t="str">
        <f>'QUANT. MEMÓRIA'!E143</f>
        <v>RECONSTRUÇÃO</v>
      </c>
      <c r="F56" s="355"/>
      <c r="G56" s="355"/>
      <c r="H56" s="367"/>
      <c r="I56" s="377">
        <f>SUM(I57:I76)</f>
        <v>32994.869999999995</v>
      </c>
      <c r="J56" s="353">
        <f>I56/$I$79</f>
        <v>2.777862555515364E-3</v>
      </c>
      <c r="K56" s="401">
        <f>I56/(G62+G64)</f>
        <v>196.3980357142857</v>
      </c>
      <c r="M56" s="2"/>
    </row>
    <row r="57" spans="2:13" s="1" customFormat="1" ht="13.8" outlineLevel="1">
      <c r="B57" s="356" t="str">
        <f>'QUANT. MEMÓRIA'!B144</f>
        <v>6.1</v>
      </c>
      <c r="C57" s="357">
        <f>'QUANT. MEMÓRIA'!C144</f>
        <v>40466</v>
      </c>
      <c r="D57" s="356" t="str">
        <f>'QUANT. MEMÓRIA'!D144</f>
        <v>GOINFRA</v>
      </c>
      <c r="E57" s="416" t="str">
        <f>'QUANT. MEMÓRIA'!E144</f>
        <v>FRESAGEM DESCONTÍNUA PARA REPARO LOCALIZADO</v>
      </c>
      <c r="F57" s="356" t="str">
        <f>'QUANT. MEMÓRIA'!F144</f>
        <v xml:space="preserve">m3    </v>
      </c>
      <c r="G57" s="356">
        <f>'QUANT. MEMÓRIA'!G144</f>
        <v>0.84</v>
      </c>
      <c r="H57" s="365">
        <f>IFERROR(VLOOKUP($C57,'Relatório-Sem Deso'!$A:$E,5,FALSE),0)</f>
        <v>214.64</v>
      </c>
      <c r="I57" s="365">
        <f t="shared" si="2"/>
        <v>180.29</v>
      </c>
      <c r="J57" s="145">
        <f>I57/$I$79</f>
        <v>1.5178748700445402E-5</v>
      </c>
      <c r="M57" s="2"/>
    </row>
    <row r="58" spans="2:13" s="1" customFormat="1" ht="13.8" outlineLevel="1">
      <c r="B58" s="356" t="str">
        <f>'QUANT. MEMÓRIA'!B147</f>
        <v>6.2</v>
      </c>
      <c r="C58" s="357">
        <f>'QUANT. MEMÓRIA'!C147</f>
        <v>40423</v>
      </c>
      <c r="D58" s="356" t="str">
        <f>'QUANT. MEMÓRIA'!D147</f>
        <v>GOINFRA</v>
      </c>
      <c r="E58" s="416" t="str">
        <f>'QUANT. MEMÓRIA'!E147</f>
        <v>ESCARIFICAÇÃO DE PAVIMENTO ASFÁLTICO</v>
      </c>
      <c r="F58" s="356" t="str">
        <f>'QUANT. MEMÓRIA'!F147</f>
        <v xml:space="preserve">m3    </v>
      </c>
      <c r="G58" s="356">
        <f>'QUANT. MEMÓRIA'!G147</f>
        <v>63</v>
      </c>
      <c r="H58" s="365">
        <f>IFERROR(VLOOKUP($C58,'Relatório-Sem Deso'!$A:$E,5,FALSE),0)</f>
        <v>6.15</v>
      </c>
      <c r="I58" s="365">
        <f t="shared" si="2"/>
        <v>387.45</v>
      </c>
      <c r="J58" s="145">
        <f>I58/$I$79</f>
        <v>3.2619702612388769E-5</v>
      </c>
      <c r="M58" s="2"/>
    </row>
    <row r="59" spans="2:13" s="1" customFormat="1" ht="13.8" outlineLevel="1">
      <c r="B59" s="356" t="str">
        <f>'QUANT. MEMÓRIA'!B150</f>
        <v>6.3</v>
      </c>
      <c r="C59" s="357">
        <f>'QUANT. MEMÓRIA'!C150</f>
        <v>40607</v>
      </c>
      <c r="D59" s="356" t="str">
        <f>'QUANT. MEMÓRIA'!D150</f>
        <v>GOINFRA</v>
      </c>
      <c r="E59" s="416" t="str">
        <f>'QUANT. MEMÓRIA'!E150</f>
        <v>ESTABILIZAÇÃO BRITA GRADUADA - BGS - USINA</v>
      </c>
      <c r="F59" s="356" t="str">
        <f>'QUANT. MEMÓRIA'!F150</f>
        <v xml:space="preserve">m3    </v>
      </c>
      <c r="G59" s="356">
        <f>'QUANT. MEMÓRIA'!G150</f>
        <v>63</v>
      </c>
      <c r="H59" s="365">
        <f>IFERROR(VLOOKUP($C59,'Relatório-Sem Deso'!$A:$E,5,FALSE),0)</f>
        <v>233.41</v>
      </c>
      <c r="I59" s="365">
        <f t="shared" si="2"/>
        <v>14704.83</v>
      </c>
      <c r="J59" s="145">
        <f>I59/$I$79</f>
        <v>1.2380105344321404E-3</v>
      </c>
      <c r="M59" s="2"/>
    </row>
    <row r="60" spans="2:13" s="1" customFormat="1" ht="13.8" outlineLevel="1">
      <c r="B60" s="356" t="str">
        <f>'QUANT. MEMÓRIA'!B153</f>
        <v>6.4</v>
      </c>
      <c r="C60" s="357">
        <f>'QUANT. MEMÓRIA'!C153</f>
        <v>40455</v>
      </c>
      <c r="D60" s="356" t="str">
        <f>'QUANT. MEMÓRIA'!D153</f>
        <v>GOINFRA</v>
      </c>
      <c r="E60" s="416" t="str">
        <f>'QUANT. MEMÓRIA'!E153</f>
        <v>TRANSPORTE COMERCIAL DE AGREGADOS</v>
      </c>
      <c r="F60" s="356" t="str">
        <f>'QUANT. MEMÓRIA'!F153</f>
        <v xml:space="preserve">m3km  </v>
      </c>
      <c r="G60" s="356">
        <f>'QUANT. MEMÓRIA'!G153</f>
        <v>406.56900000000002</v>
      </c>
      <c r="H60" s="365">
        <f>IFERROR(VLOOKUP($C60,'Relatório-Sem Deso'!$A:$E,5,FALSE),0)</f>
        <v>1.53</v>
      </c>
      <c r="I60" s="365">
        <f t="shared" si="2"/>
        <v>622.04999999999995</v>
      </c>
      <c r="J60" s="145">
        <f>I60/$I$79</f>
        <v>5.2370850458217665E-5</v>
      </c>
      <c r="M60" s="2"/>
    </row>
    <row r="61" spans="2:13" s="1" customFormat="1" ht="13.8" outlineLevel="1">
      <c r="B61" s="356" t="str">
        <f>'QUANT. MEMÓRIA'!B156</f>
        <v>6.8</v>
      </c>
      <c r="C61" s="357">
        <f>'QUANT. MEMÓRIA'!C156</f>
        <v>40621</v>
      </c>
      <c r="D61" s="356" t="str">
        <f>'QUANT. MEMÓRIA'!D156</f>
        <v>GOINFRA</v>
      </c>
      <c r="E61" s="416" t="str">
        <f>'QUANT. MEMÓRIA'!E156</f>
        <v>RECICLAGEM DE BASE SEM MISTURA C/ INCORPORAÇÃO DO PAVIMENTO</v>
      </c>
      <c r="F61" s="356" t="str">
        <f>'QUANT. MEMÓRIA'!F156</f>
        <v xml:space="preserve">m3    </v>
      </c>
      <c r="G61" s="356">
        <f>'QUANT. MEMÓRIA'!G156</f>
        <v>63.84</v>
      </c>
      <c r="H61" s="365">
        <f>IFERROR(VLOOKUP($C61,'Relatório-Sem Deso'!$A:$E,5,FALSE),0)</f>
        <v>83.48</v>
      </c>
      <c r="I61" s="365">
        <f t="shared" si="2"/>
        <v>5329.36</v>
      </c>
      <c r="J61" s="145">
        <f>I61/$I$79</f>
        <v>4.4868276761997729E-4</v>
      </c>
      <c r="M61" s="2"/>
    </row>
    <row r="62" spans="2:13" s="1" customFormat="1" ht="13.8" outlineLevel="1">
      <c r="B62" s="356" t="str">
        <f>'QUANT. MEMÓRIA'!B159</f>
        <v>6.9</v>
      </c>
      <c r="C62" s="357">
        <f>'QUANT. MEMÓRIA'!C159</f>
        <v>40380</v>
      </c>
      <c r="D62" s="356" t="str">
        <f>'QUANT. MEMÓRIA'!D159</f>
        <v>GOINFRA</v>
      </c>
      <c r="E62" s="416" t="str">
        <f>'QUANT. MEMÓRIA'!E159</f>
        <v>IMPRIMAÇÃO</v>
      </c>
      <c r="F62" s="356" t="str">
        <f>'QUANT. MEMÓRIA'!F159</f>
        <v xml:space="preserve">m2    </v>
      </c>
      <c r="G62" s="356">
        <f>'QUANT. MEMÓRIA'!G159</f>
        <v>140</v>
      </c>
      <c r="H62" s="365">
        <f>IFERROR(VLOOKUP($C62,'Relatório-Sem Deso'!$A:$E,5,FALSE),0)</f>
        <v>0.56999999999999995</v>
      </c>
      <c r="I62" s="365">
        <f t="shared" si="2"/>
        <v>79.8</v>
      </c>
      <c r="J62" s="145">
        <f>I62/$I$79</f>
        <v>6.7184211342589334E-6</v>
      </c>
      <c r="M62" s="2"/>
    </row>
    <row r="63" spans="2:13" s="1" customFormat="1" ht="13.8" outlineLevel="1">
      <c r="B63" s="356" t="str">
        <f>'QUANT. MEMÓRIA'!B162</f>
        <v>6.10</v>
      </c>
      <c r="C63" s="357">
        <f>'QUANT. MEMÓRIA'!C162</f>
        <v>40602</v>
      </c>
      <c r="D63" s="356" t="str">
        <f>'QUANT. MEMÓRIA'!D162</f>
        <v>GOINFRA</v>
      </c>
      <c r="E63" s="416" t="str">
        <f>'QUANT. MEMÓRIA'!E162</f>
        <v>CONCRETO BETUMINOSO USINADO À QUENTE - CBUQ - FAIXA C</v>
      </c>
      <c r="F63" s="356" t="str">
        <f>'QUANT. MEMÓRIA'!F162</f>
        <v xml:space="preserve">m3    </v>
      </c>
      <c r="G63" s="356">
        <f>'QUANT. MEMÓRIA'!G162</f>
        <v>8.4</v>
      </c>
      <c r="H63" s="365">
        <f>IFERROR(VLOOKUP($C63,'Relatório-Sem Deso'!$A:$E,5,FALSE),0)</f>
        <v>454.87</v>
      </c>
      <c r="I63" s="365">
        <f t="shared" si="2"/>
        <v>3820.9</v>
      </c>
      <c r="J63" s="145">
        <f>I63/$I$79</f>
        <v>3.2168440240463612E-4</v>
      </c>
      <c r="M63" s="2"/>
    </row>
    <row r="64" spans="2:13" s="1" customFormat="1" ht="13.8" outlineLevel="1">
      <c r="B64" s="356" t="str">
        <f>'QUANT. MEMÓRIA'!B165</f>
        <v>6.11</v>
      </c>
      <c r="C64" s="357">
        <f>'QUANT. MEMÓRIA'!C165</f>
        <v>40385</v>
      </c>
      <c r="D64" s="356" t="str">
        <f>'QUANT. MEMÓRIA'!D165</f>
        <v>GOINFRA</v>
      </c>
      <c r="E64" s="416" t="str">
        <f>'QUANT. MEMÓRIA'!E165</f>
        <v>PINTURA DE LIGAÇÃO</v>
      </c>
      <c r="F64" s="356" t="str">
        <f>'QUANT. MEMÓRIA'!F165</f>
        <v xml:space="preserve">m2    </v>
      </c>
      <c r="G64" s="356">
        <f>'QUANT. MEMÓRIA'!G165</f>
        <v>28</v>
      </c>
      <c r="H64" s="365">
        <f>IFERROR(VLOOKUP($C64,'Relatório-Sem Deso'!$A:$E,5,FALSE),0)</f>
        <v>0.47</v>
      </c>
      <c r="I64" s="365">
        <f t="shared" si="2"/>
        <v>13.16</v>
      </c>
      <c r="J64" s="145">
        <f>I64/$I$79</f>
        <v>1.1079501519655084E-6</v>
      </c>
      <c r="M64" s="2"/>
    </row>
    <row r="65" spans="1:13" s="1" customFormat="1" ht="13.8" outlineLevel="1">
      <c r="B65" s="356" t="str">
        <f>'QUANT. MEMÓRIA'!B168</f>
        <v>6.12</v>
      </c>
      <c r="C65" s="357">
        <f>'QUANT. MEMÓRIA'!C168</f>
        <v>40435</v>
      </c>
      <c r="D65" s="356" t="str">
        <f>'QUANT. MEMÓRIA'!D168</f>
        <v>GOINFRA</v>
      </c>
      <c r="E65" s="416" t="str">
        <f>'QUANT. MEMÓRIA'!E168</f>
        <v>TRANSPORTE LOCAL DE MATERIAL BETUMINOSO - EAI</v>
      </c>
      <c r="F65" s="356" t="str">
        <f>'QUANT. MEMÓRIA'!F168</f>
        <v xml:space="preserve">TKM   </v>
      </c>
      <c r="G65" s="356">
        <f>'QUANT. MEMÓRIA'!G168</f>
        <v>1.32</v>
      </c>
      <c r="H65" s="365">
        <f>IFERROR(VLOOKUP($C65,'Relatório-Sem Deso'!$A:$E,5,FALSE),0)</f>
        <v>3.52</v>
      </c>
      <c r="I65" s="365">
        <f t="shared" si="2"/>
        <v>4.6399999999999997</v>
      </c>
      <c r="J65" s="145">
        <f>I65/$I$79</f>
        <v>3.9064503838297559E-7</v>
      </c>
      <c r="M65" s="2"/>
    </row>
    <row r="66" spans="1:13" s="1" customFormat="1" ht="13.8" outlineLevel="1">
      <c r="B66" s="356" t="str">
        <f>'QUANT. MEMÓRIA'!B171</f>
        <v>6.13</v>
      </c>
      <c r="C66" s="357">
        <f>'QUANT. MEMÓRIA'!C171</f>
        <v>40435</v>
      </c>
      <c r="D66" s="356" t="str">
        <f>'QUANT. MEMÓRIA'!D171</f>
        <v>GOINFRA</v>
      </c>
      <c r="E66" s="416" t="str">
        <f>'QUANT. MEMÓRIA'!E171</f>
        <v>TRANSPORTE LOCAL DE MATERIAL BETUMINOSO - RR-1C</v>
      </c>
      <c r="F66" s="356" t="str">
        <f>'QUANT. MEMÓRIA'!F171</f>
        <v xml:space="preserve">TKM   </v>
      </c>
      <c r="G66" s="356">
        <f>'QUANT. MEMÓRIA'!G171</f>
        <v>0.1</v>
      </c>
      <c r="H66" s="365">
        <f>IFERROR(VLOOKUP($C66,'Relatório-Sem Deso'!$A:$E,5,FALSE),0)</f>
        <v>3.52</v>
      </c>
      <c r="I66" s="365">
        <f t="shared" si="2"/>
        <v>0.35</v>
      </c>
      <c r="J66" s="145">
        <f>I66/$I$79</f>
        <v>2.9466759360784794E-8</v>
      </c>
      <c r="M66" s="2"/>
    </row>
    <row r="67" spans="1:13" s="1" customFormat="1" ht="13.8" outlineLevel="1">
      <c r="B67" s="356" t="str">
        <f>'QUANT. MEMÓRIA'!B174</f>
        <v>6.14</v>
      </c>
      <c r="C67" s="357">
        <f>'QUANT. MEMÓRIA'!C174</f>
        <v>40440</v>
      </c>
      <c r="D67" s="356" t="str">
        <f>'QUANT. MEMÓRIA'!D174</f>
        <v>GOINFRA</v>
      </c>
      <c r="E67" s="416" t="str">
        <f>'QUANT. MEMÓRIA'!E174</f>
        <v>TRANSPORTE LOCAL DE MASSA ASFÁLTICA - CAP50/70</v>
      </c>
      <c r="F67" s="356" t="str">
        <f>'QUANT. MEMÓRIA'!F174</f>
        <v xml:space="preserve">TKM   </v>
      </c>
      <c r="G67" s="356">
        <f>'QUANT. MEMÓRIA'!G174</f>
        <v>145.75700000000001</v>
      </c>
      <c r="H67" s="365">
        <f>IFERROR(VLOOKUP($C67,'Relatório-Sem Deso'!$A:$E,5,FALSE),0)</f>
        <v>1.71</v>
      </c>
      <c r="I67" s="365">
        <f t="shared" si="2"/>
        <v>249.24</v>
      </c>
      <c r="J67" s="145">
        <f>I67/$I$79</f>
        <v>2.098370029452001E-5</v>
      </c>
      <c r="M67" s="2"/>
    </row>
    <row r="68" spans="1:13" s="1" customFormat="1" ht="13.8" outlineLevel="1">
      <c r="B68" s="356" t="str">
        <f>'QUANT. MEMÓRIA'!B177</f>
        <v>6.15</v>
      </c>
      <c r="C68" s="357">
        <f>'QUANT. MEMÓRIA'!C177</f>
        <v>40455</v>
      </c>
      <c r="D68" s="356" t="str">
        <f>'QUANT. MEMÓRIA'!D177</f>
        <v>GOINFRA</v>
      </c>
      <c r="E68" s="416" t="str">
        <f>'QUANT. MEMÓRIA'!E177</f>
        <v>TRANSPORTE COMERCIAL DE AGREGADOS - CAP50/70</v>
      </c>
      <c r="F68" s="356" t="str">
        <f>'QUANT. MEMÓRIA'!F177</f>
        <v xml:space="preserve">m3km  </v>
      </c>
      <c r="G68" s="356">
        <f>'QUANT. MEMÓRIA'!G177</f>
        <v>3.6669999999999998</v>
      </c>
      <c r="H68" s="365">
        <f>IFERROR(VLOOKUP($C68,'Relatório-Sem Deso'!$A:$E,5,FALSE),0)</f>
        <v>1.53</v>
      </c>
      <c r="I68" s="365">
        <f t="shared" si="2"/>
        <v>5.61</v>
      </c>
      <c r="J68" s="145">
        <f>I68/$I$79</f>
        <v>4.723100571828649E-7</v>
      </c>
      <c r="M68" s="2"/>
    </row>
    <row r="69" spans="1:13" s="1" customFormat="1" ht="13.8" outlineLevel="1">
      <c r="B69" s="356" t="str">
        <f>'QUANT. MEMÓRIA'!B180</f>
        <v>6.16</v>
      </c>
      <c r="C69" s="357">
        <f>'QUANT. MEMÓRIA'!C180</f>
        <v>40530</v>
      </c>
      <c r="D69" s="356" t="str">
        <f>'QUANT. MEMÓRIA'!D180</f>
        <v>GOINFRA</v>
      </c>
      <c r="E69" s="416" t="str">
        <f>'QUANT. MEMÓRIA'!E180</f>
        <v>TRANSPORTE COMERCIAL DE MATERIAL BETUMINOSO - EAI</v>
      </c>
      <c r="F69" s="356" t="str">
        <f>'QUANT. MEMÓRIA'!F180</f>
        <v xml:space="preserve">tkm   </v>
      </c>
      <c r="G69" s="356">
        <f>'QUANT. MEMÓRIA'!G180</f>
        <v>3.44</v>
      </c>
      <c r="H69" s="365">
        <f>IFERROR(VLOOKUP($C69,'Relatório-Sem Deso'!$A:$E,5,FALSE),0)</f>
        <v>2.34</v>
      </c>
      <c r="I69" s="365">
        <f t="shared" si="2"/>
        <v>8.0399999999999991</v>
      </c>
      <c r="J69" s="145">
        <f>I69/$I$79</f>
        <v>6.7689355788774215E-7</v>
      </c>
      <c r="M69" s="2"/>
    </row>
    <row r="70" spans="1:13" s="1" customFormat="1" ht="13.8" outlineLevel="1">
      <c r="B70" s="356" t="str">
        <f>'QUANT. MEMÓRIA'!B183</f>
        <v>6.17</v>
      </c>
      <c r="C70" s="357">
        <f>'QUANT. MEMÓRIA'!C183</f>
        <v>40530</v>
      </c>
      <c r="D70" s="356" t="str">
        <f>'QUANT. MEMÓRIA'!D183</f>
        <v>GOINFRA</v>
      </c>
      <c r="E70" s="416" t="str">
        <f>'QUANT. MEMÓRIA'!E183</f>
        <v>TRANSPORTE COMERCIAL DE MATERIAL BETUMINOSO - RR-1C</v>
      </c>
      <c r="F70" s="356" t="str">
        <f>'QUANT. MEMÓRIA'!F183</f>
        <v xml:space="preserve">tkm   </v>
      </c>
      <c r="G70" s="356">
        <f>'QUANT. MEMÓRIA'!G183</f>
        <v>0.26</v>
      </c>
      <c r="H70" s="365">
        <f>IFERROR(VLOOKUP($C70,'Relatório-Sem Deso'!$A:$E,5,FALSE),0)</f>
        <v>2.34</v>
      </c>
      <c r="I70" s="365">
        <f t="shared" si="2"/>
        <v>0.6</v>
      </c>
      <c r="J70" s="145">
        <f>I70/$I$79</f>
        <v>5.0514444618488219E-8</v>
      </c>
      <c r="M70" s="2"/>
    </row>
    <row r="71" spans="1:13" s="1" customFormat="1" ht="13.8" outlineLevel="1">
      <c r="B71" s="356" t="str">
        <f>'QUANT. MEMÓRIA'!B186</f>
        <v>6.18</v>
      </c>
      <c r="C71" s="357">
        <f>'QUANT. MEMÓRIA'!C186</f>
        <v>40530</v>
      </c>
      <c r="D71" s="356" t="str">
        <f>'QUANT. MEMÓRIA'!D186</f>
        <v>GOINFRA</v>
      </c>
      <c r="E71" s="416" t="str">
        <f>'QUANT. MEMÓRIA'!E186</f>
        <v>TRANSPORTE COMERCIAL DE MATERIAL BETUMINOSO - CAP50/70</v>
      </c>
      <c r="F71" s="356" t="str">
        <f>'QUANT. MEMÓRIA'!F186</f>
        <v xml:space="preserve">tkm   </v>
      </c>
      <c r="G71" s="356">
        <f>'QUANT. MEMÓRIA'!G186</f>
        <v>12.83</v>
      </c>
      <c r="H71" s="365">
        <f>IFERROR(VLOOKUP($C71,'Relatório-Sem Deso'!$A:$E,5,FALSE),0)</f>
        <v>2.34</v>
      </c>
      <c r="I71" s="365">
        <f t="shared" si="2"/>
        <v>30.02</v>
      </c>
      <c r="J71" s="145">
        <f>I71/$I$79</f>
        <v>2.5274060457450273E-6</v>
      </c>
      <c r="M71" s="2"/>
    </row>
    <row r="72" spans="1:13" s="1" customFormat="1" ht="13.8" outlineLevel="1">
      <c r="B72" s="356" t="str">
        <f>'QUANT. MEMÓRIA'!B189</f>
        <v>6.19</v>
      </c>
      <c r="C72" s="357">
        <f>'QUANT. MEMÓRIA'!C189</f>
        <v>40450</v>
      </c>
      <c r="D72" s="356" t="str">
        <f>'QUANT. MEMÓRIA'!D189</f>
        <v>GOINFRA</v>
      </c>
      <c r="E72" s="416" t="str">
        <f>'QUANT. MEMÓRIA'!E189</f>
        <v>TRANSPORTE COMERCIAL DE CIMENTO / CAL / FILLER - CAP50/70</v>
      </c>
      <c r="F72" s="356" t="str">
        <f>'QUANT. MEMÓRIA'!F189</f>
        <v xml:space="preserve">TKM   </v>
      </c>
      <c r="G72" s="356">
        <f>'QUANT. MEMÓRIA'!G189</f>
        <v>2.83</v>
      </c>
      <c r="H72" s="365">
        <f>IFERROR(VLOOKUP($C72,'Relatório-Sem Deso'!$A:$E,5,FALSE),0)</f>
        <v>0.91</v>
      </c>
      <c r="I72" s="365">
        <f t="shared" si="2"/>
        <v>2.57</v>
      </c>
      <c r="J72" s="145">
        <f>I72/$I$79</f>
        <v>2.163702044491912E-7</v>
      </c>
      <c r="M72" s="2"/>
    </row>
    <row r="73" spans="1:13" s="1" customFormat="1" ht="13.8" outlineLevel="1">
      <c r="B73" s="356" t="str">
        <f>'QUANT. MEMÓRIA'!B192</f>
        <v>6.20</v>
      </c>
      <c r="C73" s="357">
        <f>'QUANT. MEMÓRIA'!C192</f>
        <v>40460</v>
      </c>
      <c r="D73" s="356" t="str">
        <f>'QUANT. MEMÓRIA'!D192</f>
        <v>GOINFRA</v>
      </c>
      <c r="E73" s="416" t="str">
        <f>'QUANT. MEMÓRIA'!E192</f>
        <v>TRANSPORTE COMERCIAL DE MASSA - CBUQ</v>
      </c>
      <c r="F73" s="356" t="str">
        <f>'QUANT. MEMÓRIA'!F192</f>
        <v xml:space="preserve">TKM   </v>
      </c>
      <c r="G73" s="356">
        <f>'QUANT. MEMÓRIA'!G192</f>
        <v>211.68</v>
      </c>
      <c r="H73" s="365">
        <f>IFERROR(VLOOKUP($C73,'Relatório-Sem Deso'!$A:$E,5,FALSE),0)</f>
        <v>1.03</v>
      </c>
      <c r="I73" s="365">
        <f t="shared" si="2"/>
        <v>218.03</v>
      </c>
      <c r="J73" s="145">
        <f>I73/$I$79</f>
        <v>1.8356107266948313E-5</v>
      </c>
      <c r="M73" s="2"/>
    </row>
    <row r="74" spans="1:13" s="1" customFormat="1" ht="13.8" outlineLevel="1">
      <c r="B74" s="356" t="str">
        <f>'QUANT. MEMÓRIA'!B195</f>
        <v>6.21</v>
      </c>
      <c r="C74" s="357">
        <f>'QUANT. MEMÓRIA'!C195</f>
        <v>40485</v>
      </c>
      <c r="D74" s="356" t="str">
        <f>'QUANT. MEMÓRIA'!D195</f>
        <v>GOINFRA</v>
      </c>
      <c r="E74" s="416" t="str">
        <f>'QUANT. MEMÓRIA'!E195</f>
        <v>FORNECIMENTO DE EMULSÃO ASFÁLTICA PARA IMPRIMAÇÃO - EAI</v>
      </c>
      <c r="F74" s="356" t="str">
        <f>'QUANT. MEMÓRIA'!F195</f>
        <v xml:space="preserve">t     </v>
      </c>
      <c r="G74" s="356">
        <f>'QUANT. MEMÓRIA'!G195</f>
        <v>0.182</v>
      </c>
      <c r="H74" s="365">
        <f>IFERROR(VLOOKUP($C74,'Relatório-Sem Deso'!$A:$E,5,FALSE),0)</f>
        <v>3209.8257318708957</v>
      </c>
      <c r="I74" s="365">
        <f t="shared" si="2"/>
        <v>584.17999999999995</v>
      </c>
      <c r="J74" s="145">
        <f>I74/$I$79</f>
        <v>4.9182547095380749E-5</v>
      </c>
      <c r="M74" s="2"/>
    </row>
    <row r="75" spans="1:13" s="1" customFormat="1" ht="13.8" outlineLevel="1">
      <c r="B75" s="356" t="str">
        <f>'QUANT. MEMÓRIA'!B198</f>
        <v>6.22</v>
      </c>
      <c r="C75" s="357">
        <f>'QUANT. MEMÓRIA'!C198</f>
        <v>40510</v>
      </c>
      <c r="D75" s="356" t="str">
        <f>'QUANT. MEMÓRIA'!D198</f>
        <v>GOINFRA</v>
      </c>
      <c r="E75" s="416" t="str">
        <f>'QUANT. MEMÓRIA'!E198</f>
        <v>FORNECIMENTO DE EMULSÃO RR-1C</v>
      </c>
      <c r="F75" s="356" t="str">
        <f>'QUANT. MEMÓRIA'!F198</f>
        <v xml:space="preserve">T     </v>
      </c>
      <c r="G75" s="356">
        <f>'QUANT. MEMÓRIA'!G198</f>
        <v>1.4E-2</v>
      </c>
      <c r="H75" s="365">
        <f>IFERROR(VLOOKUP($C75,'Relatório-Sem Deso'!$A:$E,5,FALSE),0)</f>
        <v>4049.3728557600207</v>
      </c>
      <c r="I75" s="365">
        <f t="shared" si="2"/>
        <v>56.69</v>
      </c>
      <c r="J75" s="145">
        <f>I75/$I$79</f>
        <v>4.772773109036829E-6</v>
      </c>
      <c r="M75" s="2"/>
    </row>
    <row r="76" spans="1:13" s="1" customFormat="1" ht="13.8" outlineLevel="1">
      <c r="B76" s="356" t="str">
        <f>'QUANT. MEMÓRIA'!B201</f>
        <v>6.23</v>
      </c>
      <c r="C76" s="357">
        <f>'QUANT. MEMÓRIA'!C201</f>
        <v>40525</v>
      </c>
      <c r="D76" s="356" t="str">
        <f>'QUANT. MEMÓRIA'!D201</f>
        <v>GOINFRA</v>
      </c>
      <c r="E76" s="416" t="str">
        <f>'QUANT. MEMÓRIA'!E201</f>
        <v>FORNECIMENTO DE CAP-50/70</v>
      </c>
      <c r="F76" s="356" t="str">
        <f>'QUANT. MEMÓRIA'!F201</f>
        <v xml:space="preserve">T     </v>
      </c>
      <c r="G76" s="356">
        <f>'QUANT. MEMÓRIA'!G201</f>
        <v>1.21</v>
      </c>
      <c r="H76" s="365">
        <f>IFERROR(VLOOKUP($C76,'Relatório-Sem Deso'!$A:$E,5,FALSE),0)</f>
        <v>5534.7665635627463</v>
      </c>
      <c r="I76" s="365">
        <f t="shared" si="2"/>
        <v>6697.06</v>
      </c>
      <c r="J76" s="145">
        <f>I76/$I$79</f>
        <v>5.638304441278213E-4</v>
      </c>
      <c r="M76" s="2"/>
    </row>
    <row r="77" spans="1:13" s="1" customFormat="1" ht="13.8" outlineLevel="1">
      <c r="B77" s="354" t="str">
        <f>'QUANT. MEMÓRIA'!B204</f>
        <v>7.0</v>
      </c>
      <c r="C77" s="522"/>
      <c r="D77" s="522"/>
      <c r="E77" s="415" t="str">
        <f>'QUANT. MEMÓRIA'!E204</f>
        <v>SINALIZAÇÃO</v>
      </c>
      <c r="F77" s="355"/>
      <c r="G77" s="355"/>
      <c r="H77" s="367"/>
      <c r="I77" s="377">
        <f>SUM(I78)</f>
        <v>599531.52000000002</v>
      </c>
      <c r="J77" s="353">
        <f>I77/$I$79</f>
        <v>5.0475002940130111E-2</v>
      </c>
      <c r="M77" s="2"/>
    </row>
    <row r="78" spans="1:13" s="1" customFormat="1" ht="13.8" outlineLevel="1">
      <c r="B78" s="356" t="str">
        <f>'QUANT. MEMÓRIA'!B205</f>
        <v>7.1</v>
      </c>
      <c r="C78" s="357">
        <f>'QUANT. MEMÓRIA'!C205</f>
        <v>40815</v>
      </c>
      <c r="D78" s="356" t="str">
        <f>'QUANT. MEMÓRIA'!D205</f>
        <v>GOINFRA</v>
      </c>
      <c r="E78" s="416" t="str">
        <f>'QUANT. MEMÓRIA'!E205</f>
        <v>SINALIZAÇÃO HORIZONTAL COM RESINA ACRÍLICA (0,6 mm)</v>
      </c>
      <c r="F78" s="356" t="str">
        <f>'QUANT. MEMÓRIA'!F205</f>
        <v xml:space="preserve">m2    </v>
      </c>
      <c r="G78" s="356">
        <f>'QUANT. MEMÓRIA'!G205</f>
        <v>16728</v>
      </c>
      <c r="H78" s="365">
        <f>IFERROR(VLOOKUP($C78,'Relatório-Sem Deso'!$A:$E,5,FALSE),0)</f>
        <v>35.840000000000003</v>
      </c>
      <c r="I78" s="365">
        <f t="shared" ref="I78" si="3">TRUNC($G78*$H78,2)</f>
        <v>599531.52000000002</v>
      </c>
      <c r="J78" s="145">
        <f>I78/$I$79</f>
        <v>5.0475002940130111E-2</v>
      </c>
      <c r="M78" s="2"/>
    </row>
    <row r="79" spans="1:13" ht="15" thickBot="1">
      <c r="A79" s="1"/>
      <c r="B79" s="523" t="s">
        <v>271</v>
      </c>
      <c r="C79" s="524" t="s">
        <v>5</v>
      </c>
      <c r="D79" s="524" t="s">
        <v>5</v>
      </c>
      <c r="E79" s="524" t="s">
        <v>5</v>
      </c>
      <c r="F79" s="524" t="s">
        <v>5</v>
      </c>
      <c r="G79" s="524" t="s">
        <v>5</v>
      </c>
      <c r="H79" s="524" t="s">
        <v>5</v>
      </c>
      <c r="I79" s="378">
        <f>SUM(I11+I56+I14+I16+I23+I38+I77)</f>
        <v>11877790.689999999</v>
      </c>
      <c r="J79" s="285">
        <f>SUM(J77+J56+J38+J23+J16+J14+J11)</f>
        <v>1</v>
      </c>
      <c r="M79" s="1"/>
    </row>
  </sheetData>
  <autoFilter ref="B11:J79" xr:uid="{5EBF3019-B6F9-4341-91BD-CC6263CF95D5}">
    <filterColumn colId="1" showButton="0"/>
  </autoFilter>
  <mergeCells count="16">
    <mergeCell ref="B2:J2"/>
    <mergeCell ref="F9:F10"/>
    <mergeCell ref="G9:G10"/>
    <mergeCell ref="C11:D11"/>
    <mergeCell ref="C14:D14"/>
    <mergeCell ref="C9:D10"/>
    <mergeCell ref="C3:H3"/>
    <mergeCell ref="C4:H4"/>
    <mergeCell ref="E9:E10"/>
    <mergeCell ref="B9:B10"/>
    <mergeCell ref="C16:D16"/>
    <mergeCell ref="C77:D77"/>
    <mergeCell ref="B79:H79"/>
    <mergeCell ref="C23:D23"/>
    <mergeCell ref="C38:D38"/>
    <mergeCell ref="C56:D56"/>
  </mergeCells>
  <phoneticPr fontId="6" type="noConversion"/>
  <printOptions horizontalCentered="1"/>
  <pageMargins left="0.78740157480314965" right="1.1811023622047245" top="1.1811023622047245" bottom="1.1811023622047245" header="0.51181102362204722" footer="0.51181102362204722"/>
  <pageSetup paperSize="9" scale="51" fitToHeight="0" orientation="portrait" r:id="rId1"/>
  <headerFooter>
    <oddHeader>&amp;L &amp;C &amp;R</oddHeader>
    <oddFooter>&amp;L &amp;C &amp;R</oddFooter>
  </headerFooter>
  <ignoredErrors>
    <ignoredError sqref="I14"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616CB-F0C3-4C67-9DEB-93D653721397}">
  <sheetPr>
    <tabColor theme="7" tint="0.59999389629810485"/>
    <pageSetUpPr fitToPage="1"/>
  </sheetPr>
  <dimension ref="B1:T52"/>
  <sheetViews>
    <sheetView view="pageBreakPreview" zoomScaleNormal="100" zoomScaleSheetLayoutView="100" workbookViewId="0">
      <selection activeCell="I9" sqref="I9"/>
    </sheetView>
  </sheetViews>
  <sheetFormatPr defaultColWidth="9.33203125" defaultRowHeight="13.2"/>
  <cols>
    <col min="1" max="1" width="9.33203125" style="191"/>
    <col min="2" max="2" width="36.33203125" style="190" customWidth="1"/>
    <col min="3" max="3" width="11.109375" style="190" bestFit="1" customWidth="1"/>
    <col min="4" max="4" width="11.44140625" style="383" customWidth="1"/>
    <col min="5" max="5" width="17.33203125" style="190" customWidth="1"/>
    <col min="6" max="6" width="17.33203125" style="383" customWidth="1"/>
    <col min="7" max="10" width="9.33203125" style="191"/>
    <col min="11" max="11" width="28.6640625" style="191" customWidth="1"/>
    <col min="12" max="12" width="9.33203125" style="191"/>
    <col min="13" max="14" width="17.5546875" style="191" customWidth="1"/>
    <col min="15" max="16384" width="9.33203125" style="191"/>
  </cols>
  <sheetData>
    <row r="1" spans="2:20" ht="15" thickBot="1">
      <c r="K1"/>
      <c r="L1"/>
      <c r="M1"/>
      <c r="N1"/>
      <c r="O1"/>
      <c r="P1"/>
      <c r="Q1"/>
      <c r="R1"/>
      <c r="S1"/>
      <c r="T1"/>
    </row>
    <row r="2" spans="2:20" ht="30" customHeight="1" thickBot="1">
      <c r="B2" s="545" t="s">
        <v>275</v>
      </c>
      <c r="C2" s="546"/>
      <c r="D2" s="546"/>
      <c r="E2" s="546"/>
      <c r="F2" s="547"/>
      <c r="K2"/>
      <c r="L2"/>
      <c r="M2"/>
      <c r="N2"/>
      <c r="O2"/>
      <c r="P2"/>
      <c r="Q2"/>
      <c r="R2"/>
      <c r="S2"/>
      <c r="T2"/>
    </row>
    <row r="3" spans="2:20" ht="13.2" customHeight="1">
      <c r="B3" s="550" t="s">
        <v>1</v>
      </c>
      <c r="C3" s="552" t="s">
        <v>25</v>
      </c>
      <c r="D3" s="554" t="s">
        <v>258</v>
      </c>
      <c r="E3" s="548" t="s">
        <v>394</v>
      </c>
      <c r="F3" s="549"/>
      <c r="K3"/>
      <c r="L3"/>
      <c r="M3"/>
      <c r="N3"/>
      <c r="O3"/>
      <c r="P3"/>
      <c r="Q3"/>
      <c r="R3"/>
      <c r="S3"/>
      <c r="T3"/>
    </row>
    <row r="4" spans="2:20" ht="13.2" customHeight="1">
      <c r="B4" s="551"/>
      <c r="C4" s="553"/>
      <c r="D4" s="555"/>
      <c r="E4" s="86" t="s">
        <v>21</v>
      </c>
      <c r="F4" s="388" t="s">
        <v>24</v>
      </c>
      <c r="K4"/>
      <c r="L4"/>
      <c r="M4"/>
      <c r="N4"/>
      <c r="O4"/>
      <c r="P4"/>
      <c r="Q4"/>
      <c r="R4"/>
      <c r="S4"/>
      <c r="T4"/>
    </row>
    <row r="5" spans="2:20" ht="15" customHeight="1">
      <c r="B5" s="87" t="s">
        <v>72</v>
      </c>
      <c r="C5" s="88"/>
      <c r="D5" s="387"/>
      <c r="E5" s="88"/>
      <c r="F5" s="389"/>
      <c r="K5"/>
      <c r="L5"/>
      <c r="M5"/>
      <c r="N5"/>
      <c r="O5"/>
      <c r="P5"/>
      <c r="Q5"/>
      <c r="R5"/>
      <c r="S5"/>
      <c r="T5"/>
    </row>
    <row r="6" spans="2:20" ht="11.25" customHeight="1">
      <c r="B6" s="89" t="s">
        <v>73</v>
      </c>
      <c r="C6" s="90" t="s">
        <v>74</v>
      </c>
      <c r="D6" s="382">
        <v>31684.46</v>
      </c>
      <c r="E6" s="206">
        <v>0</v>
      </c>
      <c r="F6" s="390">
        <f>E6*D6</f>
        <v>0</v>
      </c>
      <c r="K6"/>
      <c r="L6"/>
      <c r="M6"/>
      <c r="N6"/>
      <c r="O6"/>
      <c r="P6"/>
      <c r="Q6"/>
      <c r="R6"/>
      <c r="S6"/>
      <c r="T6"/>
    </row>
    <row r="7" spans="2:20" ht="11.25" customHeight="1">
      <c r="B7" s="91" t="s">
        <v>1096</v>
      </c>
      <c r="C7" s="92" t="s">
        <v>74</v>
      </c>
      <c r="D7" s="382">
        <v>27082.02</v>
      </c>
      <c r="E7" s="206">
        <v>0</v>
      </c>
      <c r="F7" s="390">
        <f t="shared" ref="F7:F47" si="0">E7*D7</f>
        <v>0</v>
      </c>
      <c r="K7"/>
      <c r="L7"/>
      <c r="M7"/>
      <c r="N7"/>
      <c r="O7"/>
      <c r="P7"/>
      <c r="Q7"/>
      <c r="R7"/>
      <c r="S7"/>
      <c r="T7"/>
    </row>
    <row r="8" spans="2:20" ht="11.25" customHeight="1">
      <c r="B8" s="91" t="s">
        <v>75</v>
      </c>
      <c r="C8" s="92" t="s">
        <v>74</v>
      </c>
      <c r="D8" s="382">
        <v>22475.74</v>
      </c>
      <c r="E8" s="206">
        <v>4</v>
      </c>
      <c r="F8" s="390">
        <f t="shared" si="0"/>
        <v>89902.96</v>
      </c>
      <c r="K8"/>
      <c r="L8"/>
      <c r="M8"/>
      <c r="N8"/>
      <c r="O8"/>
      <c r="P8"/>
      <c r="Q8"/>
      <c r="R8"/>
      <c r="S8"/>
      <c r="T8"/>
    </row>
    <row r="9" spans="2:20" ht="11.25" customHeight="1">
      <c r="B9" s="91" t="s">
        <v>76</v>
      </c>
      <c r="C9" s="92" t="s">
        <v>74</v>
      </c>
      <c r="D9" s="382">
        <v>5663.96</v>
      </c>
      <c r="E9" s="206">
        <v>0</v>
      </c>
      <c r="F9" s="390">
        <f t="shared" si="0"/>
        <v>0</v>
      </c>
      <c r="K9"/>
      <c r="L9"/>
      <c r="M9"/>
      <c r="N9"/>
      <c r="O9"/>
      <c r="P9"/>
      <c r="Q9"/>
      <c r="R9"/>
      <c r="S9"/>
      <c r="T9"/>
    </row>
    <row r="10" spans="2:20" ht="11.25" customHeight="1">
      <c r="B10" s="91" t="s">
        <v>77</v>
      </c>
      <c r="C10" s="92" t="s">
        <v>74</v>
      </c>
      <c r="D10" s="382">
        <v>8246.85</v>
      </c>
      <c r="E10" s="206">
        <v>0</v>
      </c>
      <c r="F10" s="390">
        <f t="shared" si="0"/>
        <v>0</v>
      </c>
      <c r="K10"/>
      <c r="L10"/>
      <c r="M10"/>
      <c r="N10"/>
      <c r="O10"/>
      <c r="P10"/>
      <c r="Q10"/>
      <c r="R10"/>
      <c r="S10"/>
      <c r="T10"/>
    </row>
    <row r="11" spans="2:20" ht="11.25" customHeight="1">
      <c r="B11" s="91" t="s">
        <v>78</v>
      </c>
      <c r="C11" s="92" t="s">
        <v>74</v>
      </c>
      <c r="D11" s="382">
        <v>6591.35</v>
      </c>
      <c r="E11" s="206">
        <v>4</v>
      </c>
      <c r="F11" s="390">
        <f t="shared" si="0"/>
        <v>26365.4</v>
      </c>
      <c r="K11"/>
      <c r="L11"/>
      <c r="M11"/>
      <c r="N11"/>
      <c r="O11"/>
      <c r="P11"/>
      <c r="Q11"/>
      <c r="R11"/>
      <c r="S11"/>
      <c r="T11"/>
    </row>
    <row r="12" spans="2:20" ht="11.25" customHeight="1">
      <c r="B12" s="91" t="s">
        <v>79</v>
      </c>
      <c r="C12" s="92" t="s">
        <v>74</v>
      </c>
      <c r="D12" s="382">
        <v>2678.69</v>
      </c>
      <c r="E12" s="206">
        <v>8</v>
      </c>
      <c r="F12" s="390">
        <f t="shared" si="0"/>
        <v>21429.52</v>
      </c>
      <c r="K12"/>
      <c r="L12"/>
      <c r="M12"/>
      <c r="N12"/>
      <c r="O12"/>
      <c r="P12"/>
      <c r="Q12"/>
      <c r="R12"/>
      <c r="S12"/>
      <c r="T12"/>
    </row>
    <row r="13" spans="2:20" ht="11.25" customHeight="1">
      <c r="B13" s="91" t="s">
        <v>80</v>
      </c>
      <c r="C13" s="92" t="s">
        <v>74</v>
      </c>
      <c r="D13" s="382">
        <v>6591.35</v>
      </c>
      <c r="E13" s="206">
        <v>2</v>
      </c>
      <c r="F13" s="390">
        <f t="shared" si="0"/>
        <v>13182.7</v>
      </c>
      <c r="K13"/>
      <c r="L13"/>
      <c r="M13"/>
      <c r="N13"/>
      <c r="O13"/>
      <c r="P13"/>
      <c r="Q13"/>
      <c r="R13"/>
      <c r="S13"/>
      <c r="T13"/>
    </row>
    <row r="14" spans="2:20" ht="11.25" customHeight="1">
      <c r="B14" s="91" t="s">
        <v>81</v>
      </c>
      <c r="C14" s="92" t="s">
        <v>74</v>
      </c>
      <c r="D14" s="382">
        <v>6591.35</v>
      </c>
      <c r="E14" s="206">
        <v>1</v>
      </c>
      <c r="F14" s="390">
        <f t="shared" si="0"/>
        <v>6591.35</v>
      </c>
      <c r="K14"/>
      <c r="L14"/>
      <c r="M14"/>
      <c r="N14"/>
      <c r="O14"/>
      <c r="P14"/>
      <c r="Q14"/>
      <c r="R14"/>
      <c r="S14"/>
      <c r="T14"/>
    </row>
    <row r="15" spans="2:20" ht="11.25" customHeight="1">
      <c r="B15" s="91" t="s">
        <v>82</v>
      </c>
      <c r="C15" s="92" t="s">
        <v>74</v>
      </c>
      <c r="D15" s="382">
        <v>6591.35</v>
      </c>
      <c r="E15" s="206">
        <v>1</v>
      </c>
      <c r="F15" s="390">
        <f t="shared" si="0"/>
        <v>6591.35</v>
      </c>
      <c r="K15"/>
      <c r="L15"/>
      <c r="M15"/>
      <c r="N15"/>
      <c r="O15"/>
      <c r="P15"/>
      <c r="Q15"/>
      <c r="R15"/>
      <c r="S15"/>
      <c r="T15"/>
    </row>
    <row r="16" spans="2:20" ht="11.25" customHeight="1">
      <c r="B16" s="91" t="s">
        <v>83</v>
      </c>
      <c r="C16" s="92" t="s">
        <v>74</v>
      </c>
      <c r="D16" s="382">
        <v>2678.69</v>
      </c>
      <c r="E16" s="206">
        <v>8</v>
      </c>
      <c r="F16" s="390">
        <f t="shared" si="0"/>
        <v>21429.52</v>
      </c>
      <c r="K16"/>
      <c r="L16"/>
      <c r="M16"/>
      <c r="N16"/>
      <c r="O16"/>
      <c r="P16"/>
      <c r="Q16"/>
      <c r="R16"/>
      <c r="S16"/>
      <c r="T16"/>
    </row>
    <row r="17" spans="2:20" ht="13.2" customHeight="1">
      <c r="B17" s="93" t="s">
        <v>84</v>
      </c>
      <c r="C17" s="88"/>
      <c r="D17" s="387"/>
      <c r="E17" s="88"/>
      <c r="F17" s="389"/>
      <c r="K17"/>
      <c r="L17"/>
      <c r="M17"/>
      <c r="N17"/>
      <c r="O17"/>
      <c r="P17"/>
      <c r="Q17"/>
      <c r="R17"/>
      <c r="S17"/>
      <c r="T17"/>
    </row>
    <row r="18" spans="2:20" ht="11.25" customHeight="1">
      <c r="B18" s="91" t="s">
        <v>85</v>
      </c>
      <c r="C18" s="92" t="s">
        <v>74</v>
      </c>
      <c r="D18" s="382">
        <v>27082.02</v>
      </c>
      <c r="E18" s="206">
        <v>0</v>
      </c>
      <c r="F18" s="390">
        <f t="shared" si="0"/>
        <v>0</v>
      </c>
      <c r="K18"/>
      <c r="L18"/>
      <c r="M18"/>
      <c r="N18"/>
      <c r="O18"/>
      <c r="P18"/>
      <c r="Q18"/>
      <c r="R18"/>
      <c r="S18"/>
      <c r="T18"/>
    </row>
    <row r="19" spans="2:20" ht="11.25" customHeight="1">
      <c r="B19" s="91" t="s">
        <v>86</v>
      </c>
      <c r="C19" s="92" t="s">
        <v>74</v>
      </c>
      <c r="D19" s="382">
        <v>17507.3</v>
      </c>
      <c r="E19" s="206">
        <v>0</v>
      </c>
      <c r="F19" s="390">
        <f t="shared" si="0"/>
        <v>0</v>
      </c>
      <c r="K19"/>
      <c r="L19"/>
      <c r="M19"/>
      <c r="N19"/>
      <c r="O19"/>
      <c r="P19"/>
      <c r="Q19"/>
      <c r="R19"/>
      <c r="S19"/>
      <c r="T19"/>
    </row>
    <row r="20" spans="2:20" ht="11.25" customHeight="1">
      <c r="B20" s="91" t="s">
        <v>87</v>
      </c>
      <c r="C20" s="92" t="s">
        <v>74</v>
      </c>
      <c r="D20" s="382">
        <v>5772.41</v>
      </c>
      <c r="E20" s="206">
        <v>4</v>
      </c>
      <c r="F20" s="390">
        <f t="shared" si="0"/>
        <v>23089.64</v>
      </c>
      <c r="K20"/>
      <c r="L20"/>
      <c r="M20"/>
      <c r="N20"/>
      <c r="O20"/>
      <c r="P20"/>
      <c r="Q20"/>
      <c r="R20"/>
      <c r="S20"/>
      <c r="T20"/>
    </row>
    <row r="21" spans="2:20" ht="13.95" customHeight="1">
      <c r="B21" s="87" t="s">
        <v>88</v>
      </c>
      <c r="C21" s="88"/>
      <c r="D21" s="387"/>
      <c r="E21" s="88"/>
      <c r="F21" s="389"/>
      <c r="K21"/>
      <c r="L21"/>
      <c r="M21"/>
      <c r="N21"/>
      <c r="O21"/>
      <c r="P21"/>
      <c r="Q21"/>
      <c r="R21"/>
      <c r="S21"/>
      <c r="T21"/>
    </row>
    <row r="22" spans="2:20" ht="11.25" customHeight="1">
      <c r="B22" s="91" t="s">
        <v>89</v>
      </c>
      <c r="C22" s="92" t="s">
        <v>74</v>
      </c>
      <c r="D22" s="382">
        <v>8246.85</v>
      </c>
      <c r="E22" s="206">
        <v>4</v>
      </c>
      <c r="F22" s="390">
        <f t="shared" si="0"/>
        <v>32987.4</v>
      </c>
      <c r="K22"/>
      <c r="L22"/>
      <c r="M22"/>
      <c r="N22"/>
      <c r="O22"/>
      <c r="P22"/>
      <c r="Q22"/>
      <c r="R22"/>
      <c r="S22"/>
      <c r="T22"/>
    </row>
    <row r="23" spans="2:20" ht="11.25" customHeight="1">
      <c r="B23" s="91" t="s">
        <v>90</v>
      </c>
      <c r="C23" s="92" t="s">
        <v>74</v>
      </c>
      <c r="D23" s="382">
        <v>3471.96</v>
      </c>
      <c r="E23" s="206">
        <v>8</v>
      </c>
      <c r="F23" s="390">
        <f t="shared" si="0"/>
        <v>27775.68</v>
      </c>
      <c r="K23"/>
      <c r="L23"/>
      <c r="M23"/>
      <c r="N23"/>
      <c r="O23"/>
      <c r="P23"/>
      <c r="Q23"/>
      <c r="R23"/>
      <c r="S23"/>
      <c r="T23"/>
    </row>
    <row r="24" spans="2:20" ht="13.95" customHeight="1">
      <c r="B24" s="87" t="s">
        <v>91</v>
      </c>
      <c r="C24" s="88"/>
      <c r="D24" s="387"/>
      <c r="E24" s="88"/>
      <c r="F24" s="389"/>
      <c r="K24"/>
      <c r="L24"/>
      <c r="M24"/>
      <c r="N24"/>
      <c r="O24"/>
      <c r="P24"/>
      <c r="Q24"/>
      <c r="R24"/>
      <c r="S24"/>
      <c r="T24"/>
    </row>
    <row r="25" spans="2:20" ht="11.25" customHeight="1">
      <c r="B25" s="91" t="s">
        <v>92</v>
      </c>
      <c r="C25" s="92" t="s">
        <v>74</v>
      </c>
      <c r="D25" s="382">
        <v>4046.78</v>
      </c>
      <c r="E25" s="206">
        <v>4</v>
      </c>
      <c r="F25" s="390">
        <f t="shared" si="0"/>
        <v>16187.12</v>
      </c>
      <c r="K25"/>
      <c r="L25"/>
      <c r="M25"/>
      <c r="N25"/>
      <c r="O25"/>
      <c r="P25"/>
      <c r="Q25"/>
      <c r="R25"/>
      <c r="S25"/>
      <c r="T25"/>
    </row>
    <row r="26" spans="2:20" ht="11.25" customHeight="1">
      <c r="B26" s="91" t="s">
        <v>93</v>
      </c>
      <c r="C26" s="92" t="s">
        <v>74</v>
      </c>
      <c r="D26" s="382">
        <v>3157.72</v>
      </c>
      <c r="E26" s="206">
        <v>4</v>
      </c>
      <c r="F26" s="390">
        <f t="shared" si="0"/>
        <v>12630.88</v>
      </c>
      <c r="K26"/>
      <c r="L26"/>
      <c r="M26"/>
      <c r="N26"/>
      <c r="O26"/>
      <c r="P26"/>
      <c r="Q26"/>
      <c r="R26"/>
      <c r="S26"/>
      <c r="T26"/>
    </row>
    <row r="27" spans="2:20" ht="11.25" customHeight="1">
      <c r="B27" s="91" t="s">
        <v>94</v>
      </c>
      <c r="C27" s="92" t="s">
        <v>74</v>
      </c>
      <c r="D27" s="382">
        <v>5955.21</v>
      </c>
      <c r="E27" s="206">
        <v>12</v>
      </c>
      <c r="F27" s="390">
        <f t="shared" si="0"/>
        <v>71462.52</v>
      </c>
      <c r="K27"/>
      <c r="L27"/>
      <c r="M27"/>
      <c r="N27"/>
      <c r="O27"/>
      <c r="P27"/>
      <c r="Q27"/>
      <c r="R27"/>
      <c r="S27"/>
      <c r="T27"/>
    </row>
    <row r="28" spans="2:20" ht="11.25" customHeight="1">
      <c r="B28" s="91" t="s">
        <v>95</v>
      </c>
      <c r="C28" s="92" t="s">
        <v>74</v>
      </c>
      <c r="D28" s="382">
        <v>3157.72</v>
      </c>
      <c r="E28" s="206">
        <v>0</v>
      </c>
      <c r="F28" s="390">
        <f t="shared" si="0"/>
        <v>0</v>
      </c>
      <c r="K28"/>
      <c r="L28"/>
      <c r="M28"/>
      <c r="N28"/>
      <c r="O28"/>
      <c r="P28"/>
      <c r="Q28"/>
      <c r="R28"/>
      <c r="S28"/>
      <c r="T28"/>
    </row>
    <row r="29" spans="2:20" ht="11.25" customHeight="1">
      <c r="B29" s="91" t="s">
        <v>96</v>
      </c>
      <c r="C29" s="92" t="s">
        <v>74</v>
      </c>
      <c r="D29" s="382">
        <v>2671.03</v>
      </c>
      <c r="E29" s="206">
        <v>16</v>
      </c>
      <c r="F29" s="390">
        <f t="shared" si="0"/>
        <v>42736.480000000003</v>
      </c>
      <c r="K29"/>
      <c r="L29"/>
      <c r="M29"/>
      <c r="N29"/>
      <c r="O29"/>
      <c r="P29"/>
      <c r="Q29"/>
      <c r="R29"/>
      <c r="S29"/>
      <c r="T29"/>
    </row>
    <row r="30" spans="2:20" ht="13.95" customHeight="1">
      <c r="B30" s="87" t="s">
        <v>97</v>
      </c>
      <c r="C30" s="88"/>
      <c r="D30" s="387"/>
      <c r="E30" s="88"/>
      <c r="F30" s="389"/>
      <c r="K30"/>
      <c r="L30"/>
      <c r="M30"/>
      <c r="N30"/>
      <c r="O30"/>
      <c r="P30"/>
      <c r="Q30"/>
      <c r="R30"/>
      <c r="S30"/>
      <c r="T30"/>
    </row>
    <row r="31" spans="2:20" ht="11.25" customHeight="1">
      <c r="B31" s="91" t="s">
        <v>98</v>
      </c>
      <c r="C31" s="92" t="s">
        <v>74</v>
      </c>
      <c r="D31" s="382">
        <v>200</v>
      </c>
      <c r="E31" s="206">
        <v>4</v>
      </c>
      <c r="F31" s="390">
        <f t="shared" si="0"/>
        <v>800</v>
      </c>
      <c r="K31"/>
      <c r="L31"/>
      <c r="M31"/>
      <c r="N31"/>
      <c r="O31"/>
      <c r="P31"/>
      <c r="Q31"/>
      <c r="R31"/>
      <c r="S31"/>
      <c r="T31"/>
    </row>
    <row r="32" spans="2:20" ht="11.25" customHeight="1">
      <c r="B32" s="91" t="s">
        <v>99</v>
      </c>
      <c r="C32" s="92" t="s">
        <v>74</v>
      </c>
      <c r="D32" s="382">
        <v>50</v>
      </c>
      <c r="E32" s="206">
        <v>8</v>
      </c>
      <c r="F32" s="390">
        <f t="shared" si="0"/>
        <v>400</v>
      </c>
      <c r="K32"/>
      <c r="L32"/>
      <c r="M32"/>
      <c r="N32"/>
      <c r="O32"/>
      <c r="P32"/>
      <c r="Q32"/>
      <c r="R32"/>
      <c r="S32"/>
      <c r="T32"/>
    </row>
    <row r="33" spans="2:20" ht="13.95" customHeight="1">
      <c r="B33" s="87" t="s">
        <v>100</v>
      </c>
      <c r="C33" s="88"/>
      <c r="D33" s="387"/>
      <c r="E33" s="88"/>
      <c r="F33" s="389"/>
      <c r="K33"/>
      <c r="L33"/>
      <c r="M33"/>
      <c r="N33"/>
      <c r="O33"/>
      <c r="P33"/>
      <c r="Q33"/>
      <c r="R33"/>
      <c r="S33"/>
      <c r="T33"/>
    </row>
    <row r="34" spans="2:20" ht="11.25" customHeight="1">
      <c r="B34" s="91" t="s">
        <v>101</v>
      </c>
      <c r="C34" s="92" t="s">
        <v>74</v>
      </c>
      <c r="D34" s="382">
        <v>3477.29</v>
      </c>
      <c r="E34" s="143">
        <v>16</v>
      </c>
      <c r="F34" s="390">
        <f t="shared" si="0"/>
        <v>55636.639999999999</v>
      </c>
      <c r="K34"/>
      <c r="L34"/>
      <c r="M34"/>
      <c r="N34"/>
      <c r="O34"/>
      <c r="P34"/>
      <c r="Q34"/>
      <c r="R34"/>
      <c r="S34"/>
      <c r="T34"/>
    </row>
    <row r="35" spans="2:20" ht="13.95" customHeight="1">
      <c r="B35" s="87" t="s">
        <v>102</v>
      </c>
      <c r="C35" s="88"/>
      <c r="D35" s="387"/>
      <c r="E35" s="88"/>
      <c r="F35" s="389"/>
      <c r="K35"/>
      <c r="L35"/>
      <c r="M35"/>
      <c r="N35"/>
      <c r="O35"/>
      <c r="P35"/>
      <c r="Q35"/>
      <c r="R35"/>
      <c r="S35"/>
      <c r="T35"/>
    </row>
    <row r="36" spans="2:20" ht="11.25" customHeight="1">
      <c r="B36" s="91" t="s">
        <v>103</v>
      </c>
      <c r="C36" s="92" t="s">
        <v>74</v>
      </c>
      <c r="D36" s="382">
        <v>3565.59</v>
      </c>
      <c r="E36" s="206">
        <v>2</v>
      </c>
      <c r="F36" s="390">
        <f t="shared" si="0"/>
        <v>7131.18</v>
      </c>
      <c r="K36"/>
      <c r="L36"/>
      <c r="M36"/>
      <c r="N36"/>
      <c r="O36"/>
      <c r="P36"/>
      <c r="Q36"/>
      <c r="R36"/>
      <c r="S36"/>
      <c r="T36"/>
    </row>
    <row r="37" spans="2:20" ht="11.25" customHeight="1">
      <c r="B37" s="91" t="s">
        <v>104</v>
      </c>
      <c r="C37" s="92" t="s">
        <v>74</v>
      </c>
      <c r="D37" s="382">
        <v>6028.61</v>
      </c>
      <c r="E37" s="206">
        <v>1</v>
      </c>
      <c r="F37" s="390">
        <f t="shared" si="0"/>
        <v>6028.61</v>
      </c>
      <c r="K37"/>
      <c r="L37"/>
      <c r="M37"/>
      <c r="N37"/>
      <c r="O37"/>
      <c r="P37"/>
      <c r="Q37"/>
      <c r="R37"/>
      <c r="S37"/>
      <c r="T37"/>
    </row>
    <row r="38" spans="2:20" ht="11.25" customHeight="1">
      <c r="B38" s="91" t="s">
        <v>105</v>
      </c>
      <c r="C38" s="92" t="s">
        <v>74</v>
      </c>
      <c r="D38" s="382">
        <v>4702.01</v>
      </c>
      <c r="E38" s="206">
        <v>1</v>
      </c>
      <c r="F38" s="390">
        <f t="shared" si="0"/>
        <v>4702.01</v>
      </c>
      <c r="K38"/>
      <c r="L38"/>
      <c r="M38"/>
      <c r="N38"/>
      <c r="O38"/>
      <c r="P38"/>
      <c r="Q38"/>
      <c r="R38"/>
      <c r="S38"/>
      <c r="T38"/>
    </row>
    <row r="39" spans="2:20" ht="11.25" customHeight="1">
      <c r="B39" s="91" t="s">
        <v>106</v>
      </c>
      <c r="C39" s="92" t="s">
        <v>74</v>
      </c>
      <c r="D39" s="382">
        <v>5216.2299999999996</v>
      </c>
      <c r="E39" s="206">
        <v>4</v>
      </c>
      <c r="F39" s="390">
        <f t="shared" si="0"/>
        <v>20864.919999999998</v>
      </c>
      <c r="K39"/>
      <c r="L39"/>
      <c r="M39"/>
      <c r="N39"/>
      <c r="O39"/>
      <c r="P39"/>
      <c r="Q39"/>
      <c r="R39"/>
      <c r="S39"/>
      <c r="T39"/>
    </row>
    <row r="40" spans="2:20" ht="11.25" customHeight="1">
      <c r="B40" s="91" t="s">
        <v>107</v>
      </c>
      <c r="C40" s="92" t="s">
        <v>74</v>
      </c>
      <c r="D40" s="382">
        <v>38694.480000000003</v>
      </c>
      <c r="E40" s="206">
        <v>0</v>
      </c>
      <c r="F40" s="390">
        <f t="shared" si="0"/>
        <v>0</v>
      </c>
      <c r="K40"/>
      <c r="L40"/>
      <c r="M40"/>
      <c r="N40"/>
      <c r="O40"/>
      <c r="P40"/>
      <c r="Q40"/>
      <c r="R40"/>
      <c r="S40"/>
      <c r="T40"/>
    </row>
    <row r="41" spans="2:20" ht="11.25" customHeight="1">
      <c r="B41" s="91" t="s">
        <v>108</v>
      </c>
      <c r="C41" s="92" t="s">
        <v>74</v>
      </c>
      <c r="D41" s="382">
        <v>39557.980000000003</v>
      </c>
      <c r="E41" s="206">
        <v>0</v>
      </c>
      <c r="F41" s="390">
        <f t="shared" si="0"/>
        <v>0</v>
      </c>
      <c r="K41"/>
      <c r="L41"/>
      <c r="M41"/>
      <c r="N41"/>
      <c r="O41"/>
      <c r="P41"/>
      <c r="Q41"/>
      <c r="R41"/>
      <c r="S41"/>
      <c r="T41"/>
    </row>
    <row r="42" spans="2:20" ht="12.45" customHeight="1">
      <c r="B42" s="87" t="s">
        <v>109</v>
      </c>
      <c r="C42" s="88"/>
      <c r="D42" s="387"/>
      <c r="E42" s="88"/>
      <c r="F42" s="389"/>
      <c r="K42"/>
      <c r="L42"/>
      <c r="M42"/>
      <c r="N42"/>
      <c r="O42"/>
      <c r="P42"/>
      <c r="Q42"/>
      <c r="R42"/>
      <c r="S42"/>
      <c r="T42"/>
    </row>
    <row r="43" spans="2:20" ht="11.25" customHeight="1">
      <c r="B43" s="91" t="s">
        <v>110</v>
      </c>
      <c r="C43" s="92" t="s">
        <v>111</v>
      </c>
      <c r="D43" s="382">
        <v>400</v>
      </c>
      <c r="E43" s="206">
        <v>1</v>
      </c>
      <c r="F43" s="390">
        <f t="shared" si="0"/>
        <v>400</v>
      </c>
      <c r="K43"/>
      <c r="L43"/>
      <c r="M43"/>
      <c r="N43"/>
      <c r="O43"/>
      <c r="P43"/>
      <c r="Q43"/>
      <c r="R43"/>
      <c r="S43"/>
      <c r="T43"/>
    </row>
    <row r="44" spans="2:20" ht="11.25" customHeight="1">
      <c r="B44" s="91" t="s">
        <v>112</v>
      </c>
      <c r="C44" s="92" t="s">
        <v>111</v>
      </c>
      <c r="D44" s="382">
        <v>3277.78</v>
      </c>
      <c r="E44" s="206">
        <v>1</v>
      </c>
      <c r="F44" s="390">
        <f t="shared" si="0"/>
        <v>3277.78</v>
      </c>
      <c r="K44"/>
      <c r="L44"/>
      <c r="M44"/>
      <c r="N44"/>
      <c r="O44"/>
      <c r="P44"/>
      <c r="Q44"/>
      <c r="R44"/>
      <c r="S44"/>
      <c r="T44"/>
    </row>
    <row r="45" spans="2:20" ht="11.25" customHeight="1">
      <c r="B45" s="91" t="s">
        <v>113</v>
      </c>
      <c r="C45" s="92" t="s">
        <v>111</v>
      </c>
      <c r="D45" s="382">
        <v>32.5</v>
      </c>
      <c r="E45" s="206">
        <v>96</v>
      </c>
      <c r="F45" s="390">
        <f t="shared" si="0"/>
        <v>3120</v>
      </c>
      <c r="K45"/>
      <c r="L45"/>
      <c r="M45"/>
      <c r="N45"/>
      <c r="O45"/>
      <c r="P45"/>
      <c r="Q45"/>
      <c r="R45"/>
      <c r="S45"/>
      <c r="T45"/>
    </row>
    <row r="46" spans="2:20" ht="11.25" customHeight="1">
      <c r="B46" s="91" t="s">
        <v>114</v>
      </c>
      <c r="C46" s="92" t="s">
        <v>111</v>
      </c>
      <c r="D46" s="382">
        <v>271.47000000000003</v>
      </c>
      <c r="E46" s="206">
        <v>3</v>
      </c>
      <c r="F46" s="390">
        <f t="shared" si="0"/>
        <v>814.41000000000008</v>
      </c>
      <c r="K46"/>
      <c r="L46"/>
      <c r="M46"/>
      <c r="N46"/>
      <c r="O46"/>
      <c r="P46"/>
      <c r="Q46"/>
      <c r="R46"/>
      <c r="S46"/>
      <c r="T46"/>
    </row>
    <row r="47" spans="2:20" ht="11.25" customHeight="1">
      <c r="B47" s="91" t="s">
        <v>115</v>
      </c>
      <c r="C47" s="92" t="s">
        <v>111</v>
      </c>
      <c r="D47" s="382">
        <v>186.69</v>
      </c>
      <c r="E47" s="206">
        <v>0</v>
      </c>
      <c r="F47" s="390">
        <f t="shared" si="0"/>
        <v>0</v>
      </c>
      <c r="K47"/>
      <c r="L47"/>
      <c r="M47"/>
      <c r="N47"/>
      <c r="O47"/>
      <c r="P47"/>
      <c r="Q47"/>
      <c r="R47"/>
      <c r="S47"/>
      <c r="T47"/>
    </row>
    <row r="48" spans="2:20" ht="15" customHeight="1">
      <c r="B48" s="543" t="s">
        <v>24</v>
      </c>
      <c r="C48" s="544"/>
      <c r="D48" s="544"/>
      <c r="E48" s="539">
        <f>SUM(F$6:F$47)</f>
        <v>515538.07</v>
      </c>
      <c r="F48" s="540"/>
    </row>
    <row r="49" spans="2:7" ht="13.95" customHeight="1">
      <c r="B49" s="543" t="s">
        <v>267</v>
      </c>
      <c r="C49" s="544"/>
      <c r="D49" s="544"/>
      <c r="E49" s="539">
        <f>ROUND((E48*0.2721),3)</f>
        <v>140277.90900000001</v>
      </c>
      <c r="F49" s="540"/>
    </row>
    <row r="50" spans="2:7" ht="14.25" customHeight="1" thickBot="1">
      <c r="B50" s="541" t="s">
        <v>26</v>
      </c>
      <c r="C50" s="542"/>
      <c r="D50" s="542"/>
      <c r="E50" s="537">
        <f>E49+E48</f>
        <v>655815.97900000005</v>
      </c>
      <c r="F50" s="538"/>
      <c r="G50" s="395">
        <f>E50/('ORÇAMENTO SINTÉTICO'!I79-'ORÇAMENTO SINTÉTICO'!I12-'ORÇAMENTO SINTÉTICO'!I13-'ORÇAMENTO SINTÉTICO'!I15)</f>
        <v>6.1253617981531151E-2</v>
      </c>
    </row>
    <row r="51" spans="2:7">
      <c r="E51" s="192"/>
      <c r="F51" s="391"/>
    </row>
    <row r="52" spans="2:7">
      <c r="E52" s="192"/>
      <c r="F52" s="391"/>
    </row>
  </sheetData>
  <mergeCells count="11">
    <mergeCell ref="B2:F2"/>
    <mergeCell ref="E3:F3"/>
    <mergeCell ref="B3:B4"/>
    <mergeCell ref="C3:C4"/>
    <mergeCell ref="D3:D4"/>
    <mergeCell ref="E50:F50"/>
    <mergeCell ref="E49:F49"/>
    <mergeCell ref="B50:D50"/>
    <mergeCell ref="E48:F48"/>
    <mergeCell ref="B49:D49"/>
    <mergeCell ref="B48:D48"/>
  </mergeCells>
  <pageMargins left="0.7" right="0.7" top="0.75" bottom="0.75" header="0.3" footer="0.3"/>
  <pageSetup paperSize="9" scale="93"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794EB-B8D5-4872-A9A3-708EFAF0D871}">
  <sheetPr>
    <tabColor theme="7" tint="0.59999389629810485"/>
    <pageSetUpPr fitToPage="1"/>
  </sheetPr>
  <dimension ref="B1:I62"/>
  <sheetViews>
    <sheetView view="pageBreakPreview" topLeftCell="A43" zoomScaleNormal="100" zoomScaleSheetLayoutView="100" workbookViewId="0">
      <selection activeCell="H56" sqref="H56"/>
    </sheetView>
  </sheetViews>
  <sheetFormatPr defaultColWidth="9.33203125" defaultRowHeight="13.2"/>
  <cols>
    <col min="1" max="1" width="9.33203125" style="193"/>
    <col min="2" max="2" width="38" style="195" bestFit="1" customWidth="1"/>
    <col min="3" max="3" width="11.21875" style="195" customWidth="1"/>
    <col min="4" max="4" width="14.6640625" style="383" customWidth="1"/>
    <col min="5" max="5" width="14.44140625" style="195" customWidth="1"/>
    <col min="6" max="6" width="14.6640625" style="383" customWidth="1"/>
    <col min="7" max="7" width="9.33203125" style="194"/>
    <col min="8" max="16384" width="9.33203125" style="193"/>
  </cols>
  <sheetData>
    <row r="1" spans="2:9" ht="13.8" thickBot="1">
      <c r="B1" s="84"/>
      <c r="C1" s="84"/>
      <c r="D1" s="380"/>
      <c r="E1" s="84"/>
      <c r="F1" s="380"/>
    </row>
    <row r="2" spans="2:9" ht="30" customHeight="1" thickBot="1">
      <c r="B2" s="560" t="s">
        <v>281</v>
      </c>
      <c r="C2" s="561"/>
      <c r="D2" s="561"/>
      <c r="E2" s="561"/>
      <c r="F2" s="562"/>
    </row>
    <row r="3" spans="2:9" ht="39" customHeight="1">
      <c r="B3" s="571" t="s">
        <v>1</v>
      </c>
      <c r="C3" s="572" t="s">
        <v>25</v>
      </c>
      <c r="D3" s="574" t="s">
        <v>258</v>
      </c>
      <c r="E3" s="569" t="s">
        <v>394</v>
      </c>
      <c r="F3" s="570"/>
    </row>
    <row r="4" spans="2:9" ht="11.25" customHeight="1">
      <c r="B4" s="571"/>
      <c r="C4" s="573"/>
      <c r="D4" s="575"/>
      <c r="E4" s="94" t="s">
        <v>21</v>
      </c>
      <c r="F4" s="384" t="s">
        <v>24</v>
      </c>
    </row>
    <row r="5" spans="2:9" ht="40.200000000000003" customHeight="1">
      <c r="B5" s="85" t="s">
        <v>116</v>
      </c>
      <c r="C5" s="82"/>
      <c r="D5" s="381"/>
      <c r="E5" s="82"/>
      <c r="F5" s="385"/>
    </row>
    <row r="6" spans="2:9" ht="22.2" customHeight="1">
      <c r="B6" s="41" t="s">
        <v>392</v>
      </c>
      <c r="C6" s="35" t="s">
        <v>117</v>
      </c>
      <c r="D6" s="382">
        <v>0.54</v>
      </c>
      <c r="E6" s="207">
        <v>3000</v>
      </c>
      <c r="F6" s="386">
        <f>E6*D6</f>
        <v>1620</v>
      </c>
    </row>
    <row r="7" spans="2:9" ht="22.95" customHeight="1">
      <c r="B7" s="83" t="s">
        <v>393</v>
      </c>
      <c r="C7" s="37" t="s">
        <v>118</v>
      </c>
      <c r="D7" s="382">
        <v>12.23</v>
      </c>
      <c r="E7" s="206">
        <v>936</v>
      </c>
      <c r="F7" s="386">
        <f t="shared" ref="F7:F8" si="0">E7*D7</f>
        <v>11447.28</v>
      </c>
      <c r="H7" s="194"/>
      <c r="I7" s="194"/>
    </row>
    <row r="8" spans="2:9" ht="11.25" customHeight="1">
      <c r="B8" s="42" t="s">
        <v>119</v>
      </c>
      <c r="C8" s="39" t="s">
        <v>118</v>
      </c>
      <c r="D8" s="382">
        <v>4.87</v>
      </c>
      <c r="E8" s="206">
        <v>720</v>
      </c>
      <c r="F8" s="386">
        <f t="shared" si="0"/>
        <v>3506.4</v>
      </c>
      <c r="H8" s="194"/>
      <c r="I8" s="194"/>
    </row>
    <row r="9" spans="2:9" ht="12.45" customHeight="1">
      <c r="B9" s="85" t="s">
        <v>120</v>
      </c>
      <c r="C9" s="82"/>
      <c r="D9" s="381"/>
      <c r="E9" s="82"/>
      <c r="F9" s="385"/>
    </row>
    <row r="10" spans="2:9" ht="11.25" customHeight="1">
      <c r="B10" s="41" t="s">
        <v>121</v>
      </c>
      <c r="C10" s="35" t="s">
        <v>117</v>
      </c>
      <c r="D10" s="382">
        <v>274.67</v>
      </c>
      <c r="E10" s="206">
        <v>120</v>
      </c>
      <c r="F10" s="386">
        <f>E10*D10</f>
        <v>32960.400000000001</v>
      </c>
    </row>
    <row r="11" spans="2:9" ht="11.25" customHeight="1">
      <c r="B11" s="43" t="s">
        <v>122</v>
      </c>
      <c r="C11" s="37" t="s">
        <v>74</v>
      </c>
      <c r="D11" s="382">
        <v>3452.25</v>
      </c>
      <c r="E11" s="206">
        <v>0</v>
      </c>
      <c r="F11" s="386">
        <f t="shared" ref="F11:F42" si="1">E11*D11</f>
        <v>0</v>
      </c>
    </row>
    <row r="12" spans="2:9" ht="11.25" customHeight="1">
      <c r="B12" s="43" t="s">
        <v>123</v>
      </c>
      <c r="C12" s="37" t="s">
        <v>117</v>
      </c>
      <c r="D12" s="382">
        <v>274.67</v>
      </c>
      <c r="E12" s="206">
        <v>22.69</v>
      </c>
      <c r="F12" s="386">
        <f t="shared" si="1"/>
        <v>6232.2623000000003</v>
      </c>
    </row>
    <row r="13" spans="2:9" ht="11.25" customHeight="1">
      <c r="B13" s="43" t="s">
        <v>124</v>
      </c>
      <c r="C13" s="37" t="s">
        <v>117</v>
      </c>
      <c r="D13" s="382">
        <v>274.67</v>
      </c>
      <c r="E13" s="206">
        <v>68.06</v>
      </c>
      <c r="F13" s="386">
        <f t="shared" si="1"/>
        <v>18694.040200000003</v>
      </c>
    </row>
    <row r="14" spans="2:9" ht="11.25" customHeight="1">
      <c r="B14" s="43" t="s">
        <v>125</v>
      </c>
      <c r="C14" s="37" t="s">
        <v>74</v>
      </c>
      <c r="D14" s="382">
        <v>3653.15</v>
      </c>
      <c r="E14" s="206">
        <v>4</v>
      </c>
      <c r="F14" s="386">
        <f t="shared" si="1"/>
        <v>14612.6</v>
      </c>
    </row>
    <row r="15" spans="2:9" ht="11.25" customHeight="1">
      <c r="B15" s="43" t="s">
        <v>126</v>
      </c>
      <c r="C15" s="37" t="s">
        <v>74</v>
      </c>
      <c r="D15" s="382">
        <v>4260.93</v>
      </c>
      <c r="E15" s="206">
        <v>2</v>
      </c>
      <c r="F15" s="386">
        <f t="shared" si="1"/>
        <v>8521.86</v>
      </c>
    </row>
    <row r="16" spans="2:9" ht="11.25" customHeight="1">
      <c r="B16" s="43" t="s">
        <v>127</v>
      </c>
      <c r="C16" s="37" t="s">
        <v>74</v>
      </c>
      <c r="D16" s="382">
        <v>383.84</v>
      </c>
      <c r="E16" s="206">
        <v>4</v>
      </c>
      <c r="F16" s="386">
        <f t="shared" si="1"/>
        <v>1535.36</v>
      </c>
    </row>
    <row r="17" spans="2:6" ht="11.25" customHeight="1">
      <c r="B17" s="43" t="s">
        <v>128</v>
      </c>
      <c r="C17" s="37" t="s">
        <v>117</v>
      </c>
      <c r="D17" s="382">
        <v>192.27</v>
      </c>
      <c r="E17" s="206">
        <v>24</v>
      </c>
      <c r="F17" s="386">
        <f t="shared" si="1"/>
        <v>4614.4800000000005</v>
      </c>
    </row>
    <row r="18" spans="2:6" ht="11.25" customHeight="1">
      <c r="B18" s="43" t="s">
        <v>129</v>
      </c>
      <c r="C18" s="37" t="s">
        <v>117</v>
      </c>
      <c r="D18" s="382">
        <v>192.27</v>
      </c>
      <c r="E18" s="206">
        <v>0</v>
      </c>
      <c r="F18" s="386">
        <f t="shared" si="1"/>
        <v>0</v>
      </c>
    </row>
    <row r="19" spans="2:6" ht="11.25" customHeight="1">
      <c r="B19" s="43" t="s">
        <v>130</v>
      </c>
      <c r="C19" s="37" t="s">
        <v>117</v>
      </c>
      <c r="D19" s="382">
        <v>192.27</v>
      </c>
      <c r="E19" s="206">
        <v>80</v>
      </c>
      <c r="F19" s="386">
        <f t="shared" si="1"/>
        <v>15381.6</v>
      </c>
    </row>
    <row r="20" spans="2:6" ht="11.25" customHeight="1">
      <c r="B20" s="43" t="s">
        <v>131</v>
      </c>
      <c r="C20" s="37" t="s">
        <v>117</v>
      </c>
      <c r="D20" s="382">
        <v>274.67</v>
      </c>
      <c r="E20" s="206">
        <v>12</v>
      </c>
      <c r="F20" s="386">
        <f t="shared" si="1"/>
        <v>3296.04</v>
      </c>
    </row>
    <row r="21" spans="2:6" ht="11.25" customHeight="1">
      <c r="B21" s="43" t="s">
        <v>132</v>
      </c>
      <c r="C21" s="37" t="s">
        <v>117</v>
      </c>
      <c r="D21" s="382">
        <v>192.27</v>
      </c>
      <c r="E21" s="206">
        <v>0</v>
      </c>
      <c r="F21" s="386">
        <f t="shared" si="1"/>
        <v>0</v>
      </c>
    </row>
    <row r="22" spans="2:6" ht="11.25" customHeight="1">
      <c r="B22" s="43" t="s">
        <v>133</v>
      </c>
      <c r="C22" s="37" t="s">
        <v>117</v>
      </c>
      <c r="D22" s="382">
        <v>274.67</v>
      </c>
      <c r="E22" s="206">
        <v>57</v>
      </c>
      <c r="F22" s="386">
        <f t="shared" si="1"/>
        <v>15656.19</v>
      </c>
    </row>
    <row r="23" spans="2:6" ht="11.25" customHeight="1">
      <c r="B23" s="43" t="s">
        <v>134</v>
      </c>
      <c r="C23" s="37" t="s">
        <v>117</v>
      </c>
      <c r="D23" s="382">
        <v>274.67</v>
      </c>
      <c r="E23" s="206">
        <v>17.16</v>
      </c>
      <c r="F23" s="386">
        <f t="shared" si="1"/>
        <v>4713.3371999999999</v>
      </c>
    </row>
    <row r="24" spans="2:6" ht="11.25" customHeight="1">
      <c r="B24" s="43" t="s">
        <v>135</v>
      </c>
      <c r="C24" s="37" t="s">
        <v>136</v>
      </c>
      <c r="D24" s="382">
        <v>286.81</v>
      </c>
      <c r="E24" s="206">
        <v>8</v>
      </c>
      <c r="F24" s="386">
        <f t="shared" si="1"/>
        <v>2294.48</v>
      </c>
    </row>
    <row r="25" spans="2:6" ht="11.25" customHeight="1">
      <c r="B25" s="43" t="s">
        <v>137</v>
      </c>
      <c r="C25" s="37" t="s">
        <v>117</v>
      </c>
      <c r="D25" s="382">
        <v>274.67</v>
      </c>
      <c r="E25" s="206">
        <v>20</v>
      </c>
      <c r="F25" s="386">
        <f t="shared" si="1"/>
        <v>5493.4000000000005</v>
      </c>
    </row>
    <row r="26" spans="2:6" ht="11.25" customHeight="1">
      <c r="B26" s="43" t="s">
        <v>138</v>
      </c>
      <c r="C26" s="37" t="s">
        <v>136</v>
      </c>
      <c r="D26" s="382">
        <v>217.18</v>
      </c>
      <c r="E26" s="206">
        <v>8</v>
      </c>
      <c r="F26" s="386">
        <f t="shared" si="1"/>
        <v>1737.44</v>
      </c>
    </row>
    <row r="27" spans="2:6" ht="11.25" customHeight="1">
      <c r="B27" s="43" t="s">
        <v>139</v>
      </c>
      <c r="C27" s="37" t="s">
        <v>140</v>
      </c>
      <c r="D27" s="382">
        <v>222.45</v>
      </c>
      <c r="E27" s="206">
        <v>10</v>
      </c>
      <c r="F27" s="386">
        <f t="shared" si="1"/>
        <v>2224.5</v>
      </c>
    </row>
    <row r="28" spans="2:6" ht="11.25" customHeight="1">
      <c r="B28" s="43" t="s">
        <v>141</v>
      </c>
      <c r="C28" s="37" t="s">
        <v>117</v>
      </c>
      <c r="D28" s="382">
        <v>233.47</v>
      </c>
      <c r="E28" s="206">
        <v>30</v>
      </c>
      <c r="F28" s="386">
        <f t="shared" si="1"/>
        <v>7004.1</v>
      </c>
    </row>
    <row r="29" spans="2:6" ht="11.25" customHeight="1">
      <c r="B29" s="43" t="s">
        <v>142</v>
      </c>
      <c r="C29" s="37" t="s">
        <v>117</v>
      </c>
      <c r="D29" s="382">
        <v>233.47</v>
      </c>
      <c r="E29" s="206">
        <v>10.89</v>
      </c>
      <c r="F29" s="386">
        <f t="shared" si="1"/>
        <v>2542.4883</v>
      </c>
    </row>
    <row r="30" spans="2:6" ht="11.25" customHeight="1">
      <c r="B30" s="43" t="s">
        <v>143</v>
      </c>
      <c r="C30" s="37" t="s">
        <v>144</v>
      </c>
      <c r="D30" s="382">
        <v>17.489999999999998</v>
      </c>
      <c r="E30" s="206">
        <v>220</v>
      </c>
      <c r="F30" s="386">
        <f t="shared" si="1"/>
        <v>3847.7999999999997</v>
      </c>
    </row>
    <row r="31" spans="2:6" ht="11.25" customHeight="1">
      <c r="B31" s="43" t="s">
        <v>145</v>
      </c>
      <c r="C31" s="37" t="s">
        <v>117</v>
      </c>
      <c r="D31" s="382">
        <v>274.67</v>
      </c>
      <c r="E31" s="206">
        <v>9</v>
      </c>
      <c r="F31" s="386">
        <f t="shared" si="1"/>
        <v>2472.0300000000002</v>
      </c>
    </row>
    <row r="32" spans="2:6" ht="11.25" customHeight="1">
      <c r="B32" s="43" t="s">
        <v>146</v>
      </c>
      <c r="C32" s="37" t="s">
        <v>136</v>
      </c>
      <c r="D32" s="382">
        <v>6316.85</v>
      </c>
      <c r="E32" s="206">
        <v>2</v>
      </c>
      <c r="F32" s="386">
        <f t="shared" si="1"/>
        <v>12633.7</v>
      </c>
    </row>
    <row r="33" spans="2:6" ht="11.25" customHeight="1">
      <c r="B33" s="43" t="s">
        <v>147</v>
      </c>
      <c r="C33" s="37" t="s">
        <v>136</v>
      </c>
      <c r="D33" s="382">
        <v>3199.73</v>
      </c>
      <c r="E33" s="206">
        <v>2</v>
      </c>
      <c r="F33" s="386">
        <f t="shared" si="1"/>
        <v>6399.46</v>
      </c>
    </row>
    <row r="34" spans="2:6" ht="11.25" customHeight="1">
      <c r="B34" s="43" t="s">
        <v>148</v>
      </c>
      <c r="C34" s="37" t="s">
        <v>136</v>
      </c>
      <c r="D34" s="382">
        <v>14006.94</v>
      </c>
      <c r="E34" s="206">
        <v>1</v>
      </c>
      <c r="F34" s="386">
        <f t="shared" si="1"/>
        <v>14006.94</v>
      </c>
    </row>
    <row r="35" spans="2:6" ht="11.25" customHeight="1">
      <c r="B35" s="43" t="s">
        <v>28</v>
      </c>
      <c r="C35" s="37" t="s">
        <v>117</v>
      </c>
      <c r="D35" s="382">
        <v>392.33</v>
      </c>
      <c r="E35" s="206">
        <v>7.5</v>
      </c>
      <c r="F35" s="386">
        <f t="shared" si="1"/>
        <v>2942.4749999999999</v>
      </c>
    </row>
    <row r="36" spans="2:6" ht="11.25" customHeight="1">
      <c r="B36" s="43" t="s">
        <v>149</v>
      </c>
      <c r="C36" s="37" t="s">
        <v>136</v>
      </c>
      <c r="D36" s="382">
        <v>8026.56</v>
      </c>
      <c r="E36" s="206">
        <v>1</v>
      </c>
      <c r="F36" s="386">
        <f t="shared" si="1"/>
        <v>8026.56</v>
      </c>
    </row>
    <row r="37" spans="2:6" ht="11.25" customHeight="1">
      <c r="B37" s="43" t="s">
        <v>150</v>
      </c>
      <c r="C37" s="37" t="s">
        <v>136</v>
      </c>
      <c r="D37" s="382">
        <v>3459.07</v>
      </c>
      <c r="E37" s="206">
        <v>1</v>
      </c>
      <c r="F37" s="386">
        <f t="shared" si="1"/>
        <v>3459.07</v>
      </c>
    </row>
    <row r="38" spans="2:6" ht="11.25" customHeight="1">
      <c r="B38" s="43" t="s">
        <v>151</v>
      </c>
      <c r="C38" s="37" t="s">
        <v>136</v>
      </c>
      <c r="D38" s="382">
        <v>4977.67</v>
      </c>
      <c r="E38" s="206">
        <v>1</v>
      </c>
      <c r="F38" s="386">
        <f t="shared" si="1"/>
        <v>4977.67</v>
      </c>
    </row>
    <row r="39" spans="2:6" ht="11.25" customHeight="1">
      <c r="B39" s="43" t="s">
        <v>152</v>
      </c>
      <c r="C39" s="37" t="s">
        <v>153</v>
      </c>
      <c r="D39" s="382">
        <v>0.92</v>
      </c>
      <c r="E39" s="207">
        <v>12480</v>
      </c>
      <c r="F39" s="386">
        <f t="shared" si="1"/>
        <v>11481.6</v>
      </c>
    </row>
    <row r="40" spans="2:6" ht="11.25" customHeight="1">
      <c r="B40" s="43" t="s">
        <v>154</v>
      </c>
      <c r="C40" s="37" t="s">
        <v>74</v>
      </c>
      <c r="D40" s="382">
        <v>149.99</v>
      </c>
      <c r="E40" s="206">
        <v>4</v>
      </c>
      <c r="F40" s="386">
        <f t="shared" si="1"/>
        <v>599.96</v>
      </c>
    </row>
    <row r="41" spans="2:6" ht="11.25" customHeight="1">
      <c r="B41" s="43" t="s">
        <v>155</v>
      </c>
      <c r="C41" s="37" t="s">
        <v>74</v>
      </c>
      <c r="D41" s="382">
        <v>57.26</v>
      </c>
      <c r="E41" s="206">
        <v>4</v>
      </c>
      <c r="F41" s="386">
        <f t="shared" si="1"/>
        <v>229.04</v>
      </c>
    </row>
    <row r="42" spans="2:6" ht="11.25" customHeight="1">
      <c r="B42" s="42" t="s">
        <v>156</v>
      </c>
      <c r="C42" s="39" t="s">
        <v>74</v>
      </c>
      <c r="D42" s="382">
        <v>2743.84</v>
      </c>
      <c r="E42" s="206">
        <v>0.8</v>
      </c>
      <c r="F42" s="386">
        <f t="shared" si="1"/>
        <v>2195.0720000000001</v>
      </c>
    </row>
    <row r="43" spans="2:6" ht="13.95" customHeight="1">
      <c r="B43" s="85" t="s">
        <v>157</v>
      </c>
      <c r="C43" s="82"/>
      <c r="D43" s="381"/>
      <c r="E43" s="82"/>
      <c r="F43" s="385"/>
    </row>
    <row r="44" spans="2:6" ht="11.25" customHeight="1">
      <c r="B44" s="41" t="s">
        <v>158</v>
      </c>
      <c r="C44" s="35" t="s">
        <v>136</v>
      </c>
      <c r="D44" s="382">
        <v>97725.71</v>
      </c>
      <c r="E44" s="36">
        <v>0</v>
      </c>
      <c r="F44" s="386">
        <f>E44*D44</f>
        <v>0</v>
      </c>
    </row>
    <row r="45" spans="2:6" ht="11.25" customHeight="1">
      <c r="B45" s="43" t="s">
        <v>159</v>
      </c>
      <c r="C45" s="37" t="s">
        <v>136</v>
      </c>
      <c r="D45" s="382">
        <v>64659.71</v>
      </c>
      <c r="E45" s="38">
        <v>0</v>
      </c>
      <c r="F45" s="386">
        <f t="shared" ref="F45:F46" si="2">E45*D45</f>
        <v>0</v>
      </c>
    </row>
    <row r="46" spans="2:6" ht="11.25" customHeight="1">
      <c r="B46" s="42" t="s">
        <v>160</v>
      </c>
      <c r="C46" s="39" t="s">
        <v>117</v>
      </c>
      <c r="D46" s="382">
        <v>192.27</v>
      </c>
      <c r="E46" s="40">
        <v>0</v>
      </c>
      <c r="F46" s="386">
        <f t="shared" si="2"/>
        <v>0</v>
      </c>
    </row>
    <row r="47" spans="2:6" ht="24.6" customHeight="1">
      <c r="B47" s="85" t="s">
        <v>161</v>
      </c>
      <c r="C47" s="82"/>
      <c r="D47" s="381"/>
      <c r="E47" s="82"/>
      <c r="F47" s="385"/>
    </row>
    <row r="48" spans="2:6" ht="11.25" customHeight="1">
      <c r="B48" s="41" t="s">
        <v>162</v>
      </c>
      <c r="C48" s="35" t="s">
        <v>117</v>
      </c>
      <c r="D48" s="382">
        <v>365.47</v>
      </c>
      <c r="E48" s="206">
        <v>8</v>
      </c>
      <c r="F48" s="386">
        <f>E48*D48</f>
        <v>2923.76</v>
      </c>
    </row>
    <row r="49" spans="2:6" ht="11.25" customHeight="1">
      <c r="B49" s="43" t="s">
        <v>163</v>
      </c>
      <c r="C49" s="37" t="s">
        <v>117</v>
      </c>
      <c r="D49" s="382">
        <v>365.47</v>
      </c>
      <c r="E49" s="206">
        <v>32</v>
      </c>
      <c r="F49" s="386">
        <f t="shared" ref="F49:F53" si="3">E49*D49</f>
        <v>11695.04</v>
      </c>
    </row>
    <row r="50" spans="2:6" ht="11.25" customHeight="1">
      <c r="B50" s="43" t="s">
        <v>164</v>
      </c>
      <c r="C50" s="37" t="s">
        <v>136</v>
      </c>
      <c r="D50" s="382">
        <v>85.62</v>
      </c>
      <c r="E50" s="206">
        <v>200</v>
      </c>
      <c r="F50" s="386">
        <f t="shared" si="3"/>
        <v>17124</v>
      </c>
    </row>
    <row r="51" spans="2:6" ht="11.25" customHeight="1">
      <c r="B51" s="43" t="s">
        <v>165</v>
      </c>
      <c r="C51" s="37" t="s">
        <v>136</v>
      </c>
      <c r="D51" s="382">
        <v>120</v>
      </c>
      <c r="E51" s="206">
        <v>20</v>
      </c>
      <c r="F51" s="386">
        <f t="shared" si="3"/>
        <v>2400</v>
      </c>
    </row>
    <row r="52" spans="2:6" ht="11.25" customHeight="1">
      <c r="B52" s="43" t="s">
        <v>166</v>
      </c>
      <c r="C52" s="37" t="s">
        <v>167</v>
      </c>
      <c r="D52" s="382">
        <v>206.16</v>
      </c>
      <c r="E52" s="206">
        <v>88</v>
      </c>
      <c r="F52" s="386">
        <f t="shared" si="3"/>
        <v>18142.079999999998</v>
      </c>
    </row>
    <row r="53" spans="2:6" ht="11.25" customHeight="1">
      <c r="B53" s="42" t="s">
        <v>168</v>
      </c>
      <c r="C53" s="39" t="s">
        <v>74</v>
      </c>
      <c r="D53" s="382">
        <v>2743.84</v>
      </c>
      <c r="E53" s="206">
        <v>32</v>
      </c>
      <c r="F53" s="386">
        <f t="shared" si="3"/>
        <v>87802.880000000005</v>
      </c>
    </row>
    <row r="54" spans="2:6" ht="13.95" customHeight="1">
      <c r="B54" s="85" t="s">
        <v>169</v>
      </c>
      <c r="C54" s="82"/>
      <c r="D54" s="381"/>
      <c r="E54" s="82"/>
      <c r="F54" s="385"/>
    </row>
    <row r="55" spans="2:6" ht="11.25" customHeight="1">
      <c r="B55" s="41" t="s">
        <v>170</v>
      </c>
      <c r="C55" s="35" t="s">
        <v>136</v>
      </c>
      <c r="D55" s="382">
        <v>5403.04</v>
      </c>
      <c r="E55" s="206">
        <v>1</v>
      </c>
      <c r="F55" s="386">
        <f>E55*D55</f>
        <v>5403.04</v>
      </c>
    </row>
    <row r="56" spans="2:6" ht="11.25" customHeight="1">
      <c r="B56" s="43" t="s">
        <v>171</v>
      </c>
      <c r="C56" s="37" t="s">
        <v>172</v>
      </c>
      <c r="D56" s="382">
        <v>0.4</v>
      </c>
      <c r="E56" s="207">
        <v>3000</v>
      </c>
      <c r="F56" s="386">
        <f t="shared" ref="F56:F59" si="4">E56*D56</f>
        <v>1200</v>
      </c>
    </row>
    <row r="57" spans="2:6" ht="11.25" customHeight="1">
      <c r="B57" s="43" t="s">
        <v>173</v>
      </c>
      <c r="C57" s="37" t="s">
        <v>136</v>
      </c>
      <c r="D57" s="382">
        <v>6911.2</v>
      </c>
      <c r="E57" s="206">
        <v>0</v>
      </c>
      <c r="F57" s="386">
        <f t="shared" si="4"/>
        <v>0</v>
      </c>
    </row>
    <row r="58" spans="2:6" ht="11.25" customHeight="1">
      <c r="B58" s="43" t="s">
        <v>174</v>
      </c>
      <c r="C58" s="37" t="s">
        <v>136</v>
      </c>
      <c r="D58" s="382">
        <v>16461.310000000001</v>
      </c>
      <c r="E58" s="206">
        <v>0</v>
      </c>
      <c r="F58" s="386">
        <f t="shared" si="4"/>
        <v>0</v>
      </c>
    </row>
    <row r="59" spans="2:6" ht="11.25" customHeight="1">
      <c r="B59" s="43" t="s">
        <v>175</v>
      </c>
      <c r="C59" s="37" t="s">
        <v>136</v>
      </c>
      <c r="D59" s="382">
        <v>4807.28</v>
      </c>
      <c r="E59" s="206">
        <v>2</v>
      </c>
      <c r="F59" s="386">
        <f t="shared" si="4"/>
        <v>9614.56</v>
      </c>
    </row>
    <row r="60" spans="2:6" ht="13.95" customHeight="1">
      <c r="B60" s="566" t="s">
        <v>24</v>
      </c>
      <c r="C60" s="567"/>
      <c r="D60" s="568"/>
      <c r="E60" s="558">
        <f>SUM(F$6:F$59)</f>
        <v>393664.99500000005</v>
      </c>
      <c r="F60" s="559"/>
    </row>
    <row r="61" spans="2:6" ht="13.95" customHeight="1">
      <c r="B61" s="566" t="s">
        <v>267</v>
      </c>
      <c r="C61" s="567"/>
      <c r="D61" s="568"/>
      <c r="E61" s="558">
        <f>ROUND(E60*0.2721,3)</f>
        <v>107116.245</v>
      </c>
      <c r="F61" s="559"/>
    </row>
    <row r="62" spans="2:6" ht="14.7" customHeight="1" thickBot="1">
      <c r="B62" s="563" t="s">
        <v>26</v>
      </c>
      <c r="C62" s="564"/>
      <c r="D62" s="565"/>
      <c r="E62" s="556">
        <f>TRUNC(E60+E61,3)</f>
        <v>500781.24</v>
      </c>
      <c r="F62" s="557"/>
    </row>
  </sheetData>
  <mergeCells count="11">
    <mergeCell ref="E62:F62"/>
    <mergeCell ref="E60:F60"/>
    <mergeCell ref="B2:F2"/>
    <mergeCell ref="E61:F61"/>
    <mergeCell ref="B62:D62"/>
    <mergeCell ref="B61:D61"/>
    <mergeCell ref="E3:F3"/>
    <mergeCell ref="B60:D60"/>
    <mergeCell ref="B3:B4"/>
    <mergeCell ref="C3:C4"/>
    <mergeCell ref="D3:D4"/>
  </mergeCells>
  <pageMargins left="0.7" right="0.7" top="0.75" bottom="0.75" header="0.3" footer="0.3"/>
  <pageSetup paperSize="9" scale="8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DA226-123E-4996-83D6-A451B5BC1815}">
  <sheetPr>
    <tabColor theme="7" tint="0.59999389629810485"/>
    <pageSetUpPr fitToPage="1"/>
  </sheetPr>
  <dimension ref="B1:O81"/>
  <sheetViews>
    <sheetView view="pageBreakPreview" zoomScale="80" zoomScaleNormal="85" zoomScaleSheetLayoutView="80" workbookViewId="0">
      <pane xSplit="4" ySplit="6" topLeftCell="E34" activePane="bottomRight" state="frozen"/>
      <selection activeCell="I7" sqref="I7"/>
      <selection pane="topRight" activeCell="I7" sqref="I7"/>
      <selection pane="bottomLeft" activeCell="I7" sqref="I7"/>
      <selection pane="bottomRight" activeCell="O49" sqref="O49"/>
    </sheetView>
  </sheetViews>
  <sheetFormatPr defaultColWidth="9.33203125" defaultRowHeight="13.8"/>
  <cols>
    <col min="1" max="1" width="10.5546875" style="193" bestFit="1" customWidth="1"/>
    <col min="2" max="2" width="14" style="34" bestFit="1" customWidth="1"/>
    <col min="3" max="3" width="59" style="34" customWidth="1"/>
    <col min="4" max="6" width="12.5546875" style="34" customWidth="1"/>
    <col min="7" max="7" width="15.21875" style="34" bestFit="1" customWidth="1"/>
    <col min="8" max="9" width="12.5546875" style="34" hidden="1" customWidth="1"/>
    <col min="10" max="10" width="12.5546875" style="34" customWidth="1"/>
    <col min="11" max="11" width="17.88671875" style="198" customWidth="1"/>
    <col min="12" max="12" width="12.5546875" style="198" customWidth="1"/>
    <col min="13" max="13" width="4.88671875" style="193" customWidth="1"/>
    <col min="14" max="16384" width="9.33203125" style="193"/>
  </cols>
  <sheetData>
    <row r="1" spans="2:15" ht="14.4" thickBot="1">
      <c r="K1" s="34"/>
      <c r="L1" s="34"/>
    </row>
    <row r="2" spans="2:15" ht="30" customHeight="1" thickBot="1">
      <c r="B2" s="587" t="s">
        <v>273</v>
      </c>
      <c r="C2" s="588"/>
      <c r="D2" s="588"/>
      <c r="E2" s="588"/>
      <c r="F2" s="588"/>
      <c r="G2" s="588"/>
      <c r="H2" s="588"/>
      <c r="I2" s="588"/>
      <c r="J2" s="588"/>
      <c r="K2" s="588"/>
      <c r="L2" s="589"/>
    </row>
    <row r="3" spans="2:15" ht="12.75" customHeight="1">
      <c r="B3" s="593" t="s">
        <v>274</v>
      </c>
      <c r="C3" s="594"/>
      <c r="D3" s="594"/>
      <c r="E3" s="594"/>
      <c r="F3" s="594"/>
      <c r="G3" s="594"/>
      <c r="H3" s="594"/>
      <c r="I3" s="594"/>
      <c r="J3" s="594"/>
      <c r="K3" s="594"/>
      <c r="L3" s="595"/>
    </row>
    <row r="4" spans="2:15" ht="14.25" customHeight="1">
      <c r="B4" s="602" t="s">
        <v>177</v>
      </c>
      <c r="C4" s="603"/>
      <c r="D4" s="603" t="s">
        <v>178</v>
      </c>
      <c r="E4" s="146" t="s">
        <v>179</v>
      </c>
      <c r="F4" s="146" t="s">
        <v>180</v>
      </c>
      <c r="G4" s="578" t="s">
        <v>181</v>
      </c>
      <c r="H4" s="579"/>
      <c r="I4" s="580"/>
      <c r="J4" s="146" t="s">
        <v>0</v>
      </c>
      <c r="K4" s="146" t="s">
        <v>182</v>
      </c>
      <c r="L4" s="147" t="s">
        <v>183</v>
      </c>
      <c r="M4" s="196"/>
    </row>
    <row r="5" spans="2:15" ht="14.25" customHeight="1">
      <c r="B5" s="602"/>
      <c r="C5" s="603"/>
      <c r="D5" s="603"/>
      <c r="E5" s="146" t="s">
        <v>184</v>
      </c>
      <c r="F5" s="146" t="s">
        <v>185</v>
      </c>
      <c r="G5" s="146" t="s">
        <v>1035</v>
      </c>
      <c r="H5" s="146" t="s">
        <v>265</v>
      </c>
      <c r="I5" s="146" t="s">
        <v>186</v>
      </c>
      <c r="J5" s="146" t="s">
        <v>187</v>
      </c>
      <c r="K5" s="146" t="s">
        <v>188</v>
      </c>
      <c r="L5" s="147" t="s">
        <v>189</v>
      </c>
      <c r="M5" s="196" t="s">
        <v>1047</v>
      </c>
      <c r="N5" s="193">
        <v>120</v>
      </c>
    </row>
    <row r="6" spans="2:15" ht="14.25" customHeight="1">
      <c r="B6" s="60" t="s">
        <v>190</v>
      </c>
      <c r="C6" s="62"/>
      <c r="D6" s="63"/>
      <c r="E6" s="63"/>
      <c r="F6" s="63"/>
      <c r="G6" s="63"/>
      <c r="H6" s="63"/>
      <c r="I6" s="63"/>
      <c r="J6" s="63"/>
      <c r="K6" s="63"/>
      <c r="L6" s="67"/>
      <c r="M6" s="581" t="s">
        <v>1078</v>
      </c>
      <c r="N6" s="582"/>
      <c r="O6" s="582"/>
    </row>
    <row r="7" spans="2:15" ht="14.25" customHeight="1">
      <c r="B7" s="68">
        <v>30050</v>
      </c>
      <c r="C7" s="50" t="s">
        <v>191</v>
      </c>
      <c r="D7" s="51">
        <v>30050</v>
      </c>
      <c r="E7" s="52">
        <v>1</v>
      </c>
      <c r="F7" s="392">
        <v>522.48</v>
      </c>
      <c r="G7" s="393">
        <v>50</v>
      </c>
      <c r="H7" s="52"/>
      <c r="I7" s="157"/>
      <c r="J7" s="157">
        <f>(E7*F7)/60</f>
        <v>8.7080000000000002</v>
      </c>
      <c r="K7" s="53"/>
      <c r="L7" s="69">
        <f>G7*J7*K7</f>
        <v>0</v>
      </c>
      <c r="M7" s="196"/>
    </row>
    <row r="8" spans="2:15" ht="14.25" customHeight="1">
      <c r="B8" s="70">
        <v>30037</v>
      </c>
      <c r="C8" s="44" t="s">
        <v>192</v>
      </c>
      <c r="D8" s="45">
        <v>30037</v>
      </c>
      <c r="E8" s="46">
        <v>1</v>
      </c>
      <c r="F8" s="392">
        <v>303.97000000000003</v>
      </c>
      <c r="G8" s="393">
        <f>G7</f>
        <v>50</v>
      </c>
      <c r="H8" s="52"/>
      <c r="I8" s="157"/>
      <c r="J8" s="157">
        <f t="shared" ref="J8:J52" si="0">(E8*F8)/60</f>
        <v>5.0661666666666667</v>
      </c>
      <c r="K8" s="47">
        <v>1</v>
      </c>
      <c r="L8" s="69">
        <f t="shared" ref="L8:L52" si="1">G8*J8*K8</f>
        <v>253.30833333333334</v>
      </c>
      <c r="M8" s="196"/>
    </row>
    <row r="9" spans="2:15" ht="14.25" customHeight="1">
      <c r="B9" s="70">
        <v>30036</v>
      </c>
      <c r="C9" s="44" t="s">
        <v>193</v>
      </c>
      <c r="D9" s="45">
        <v>30036</v>
      </c>
      <c r="E9" s="46">
        <v>1</v>
      </c>
      <c r="F9" s="392">
        <v>182.56</v>
      </c>
      <c r="G9" s="393">
        <f t="shared" ref="G9:G20" si="2">G8</f>
        <v>50</v>
      </c>
      <c r="H9" s="52"/>
      <c r="I9" s="157"/>
      <c r="J9" s="157">
        <f t="shared" si="0"/>
        <v>3.0426666666666669</v>
      </c>
      <c r="K9" s="47"/>
      <c r="L9" s="69">
        <f t="shared" si="1"/>
        <v>0</v>
      </c>
      <c r="M9" s="196"/>
    </row>
    <row r="10" spans="2:15" ht="14.25" customHeight="1">
      <c r="B10" s="70">
        <v>30035</v>
      </c>
      <c r="C10" s="44" t="s">
        <v>194</v>
      </c>
      <c r="D10" s="45">
        <v>30035</v>
      </c>
      <c r="E10" s="46">
        <v>1</v>
      </c>
      <c r="F10" s="392">
        <v>270.98</v>
      </c>
      <c r="G10" s="393">
        <f t="shared" si="2"/>
        <v>50</v>
      </c>
      <c r="H10" s="52"/>
      <c r="I10" s="157"/>
      <c r="J10" s="157">
        <f t="shared" si="0"/>
        <v>4.5163333333333338</v>
      </c>
      <c r="K10" s="47">
        <v>1</v>
      </c>
      <c r="L10" s="69">
        <f t="shared" si="1"/>
        <v>225.81666666666669</v>
      </c>
      <c r="M10" s="196"/>
    </row>
    <row r="11" spans="2:15" ht="14.25" customHeight="1">
      <c r="B11" s="70">
        <v>30125</v>
      </c>
      <c r="C11" s="44" t="s">
        <v>397</v>
      </c>
      <c r="D11" s="45">
        <v>30125</v>
      </c>
      <c r="E11" s="46">
        <v>1</v>
      </c>
      <c r="F11" s="392">
        <v>366.2</v>
      </c>
      <c r="G11" s="393">
        <f t="shared" si="2"/>
        <v>50</v>
      </c>
      <c r="H11" s="52"/>
      <c r="I11" s="157"/>
      <c r="J11" s="157">
        <f t="shared" si="0"/>
        <v>6.1033333333333335</v>
      </c>
      <c r="K11" s="47"/>
      <c r="L11" s="69">
        <f t="shared" si="1"/>
        <v>0</v>
      </c>
      <c r="M11" s="196"/>
    </row>
    <row r="12" spans="2:15" ht="14.25" customHeight="1">
      <c r="B12" s="70">
        <v>30110</v>
      </c>
      <c r="C12" s="44" t="s">
        <v>240</v>
      </c>
      <c r="D12" s="45">
        <v>30110</v>
      </c>
      <c r="E12" s="46">
        <v>1</v>
      </c>
      <c r="F12" s="392">
        <v>535.63</v>
      </c>
      <c r="G12" s="393">
        <f t="shared" si="2"/>
        <v>50</v>
      </c>
      <c r="H12" s="52"/>
      <c r="I12" s="157"/>
      <c r="J12" s="157">
        <f t="shared" si="0"/>
        <v>8.9271666666666665</v>
      </c>
      <c r="K12" s="47"/>
      <c r="L12" s="69">
        <f t="shared" si="1"/>
        <v>0</v>
      </c>
      <c r="M12" s="196"/>
    </row>
    <row r="13" spans="2:15" ht="14.25" customHeight="1">
      <c r="B13" s="70">
        <v>30120</v>
      </c>
      <c r="C13" s="44" t="s">
        <v>195</v>
      </c>
      <c r="D13" s="45">
        <v>30120</v>
      </c>
      <c r="E13" s="46">
        <v>1</v>
      </c>
      <c r="F13" s="392">
        <v>429.14</v>
      </c>
      <c r="G13" s="393">
        <f t="shared" si="2"/>
        <v>50</v>
      </c>
      <c r="H13" s="52"/>
      <c r="I13" s="157"/>
      <c r="J13" s="157">
        <f t="shared" si="0"/>
        <v>7.152333333333333</v>
      </c>
      <c r="K13" s="47"/>
      <c r="L13" s="69">
        <f t="shared" si="1"/>
        <v>0</v>
      </c>
      <c r="M13" s="196"/>
    </row>
    <row r="14" spans="2:15" ht="14.25" customHeight="1">
      <c r="B14" s="70">
        <v>31062</v>
      </c>
      <c r="C14" s="44" t="s">
        <v>196</v>
      </c>
      <c r="D14" s="45">
        <v>31062</v>
      </c>
      <c r="E14" s="46">
        <v>1</v>
      </c>
      <c r="F14" s="392">
        <v>313.49</v>
      </c>
      <c r="G14" s="393">
        <f t="shared" si="2"/>
        <v>50</v>
      </c>
      <c r="H14" s="52"/>
      <c r="I14" s="157"/>
      <c r="J14" s="157">
        <f t="shared" si="0"/>
        <v>5.2248333333333337</v>
      </c>
      <c r="K14" s="47"/>
      <c r="L14" s="69">
        <f t="shared" si="1"/>
        <v>0</v>
      </c>
      <c r="M14" s="197"/>
    </row>
    <row r="15" spans="2:15" ht="14.25" customHeight="1">
      <c r="B15" s="70">
        <v>30053</v>
      </c>
      <c r="C15" s="44" t="s">
        <v>197</v>
      </c>
      <c r="D15" s="45">
        <v>30053</v>
      </c>
      <c r="E15" s="46">
        <v>1</v>
      </c>
      <c r="F15" s="392">
        <v>338.53</v>
      </c>
      <c r="G15" s="393">
        <f t="shared" si="2"/>
        <v>50</v>
      </c>
      <c r="H15" s="52"/>
      <c r="I15" s="157"/>
      <c r="J15" s="157">
        <f t="shared" si="0"/>
        <v>5.6421666666666663</v>
      </c>
      <c r="K15" s="47">
        <v>1</v>
      </c>
      <c r="L15" s="69">
        <f t="shared" si="1"/>
        <v>282.10833333333329</v>
      </c>
      <c r="M15" s="196"/>
    </row>
    <row r="16" spans="2:15" ht="14.25" customHeight="1">
      <c r="B16" s="70">
        <v>30049</v>
      </c>
      <c r="C16" s="44" t="s">
        <v>198</v>
      </c>
      <c r="D16" s="45">
        <v>30049</v>
      </c>
      <c r="E16" s="46">
        <v>1</v>
      </c>
      <c r="F16" s="392">
        <v>370.71</v>
      </c>
      <c r="G16" s="393">
        <f t="shared" si="2"/>
        <v>50</v>
      </c>
      <c r="H16" s="52"/>
      <c r="I16" s="157"/>
      <c r="J16" s="157">
        <f t="shared" si="0"/>
        <v>6.1784999999999997</v>
      </c>
      <c r="K16" s="47">
        <v>1</v>
      </c>
      <c r="L16" s="69">
        <f t="shared" si="1"/>
        <v>308.92499999999995</v>
      </c>
      <c r="M16" s="196"/>
    </row>
    <row r="17" spans="2:13" ht="14.25" customHeight="1">
      <c r="B17" s="70">
        <v>30040</v>
      </c>
      <c r="C17" s="44" t="s">
        <v>199</v>
      </c>
      <c r="D17" s="45">
        <v>30040</v>
      </c>
      <c r="E17" s="46">
        <v>1</v>
      </c>
      <c r="F17" s="392">
        <v>331.79</v>
      </c>
      <c r="G17" s="393">
        <f t="shared" si="2"/>
        <v>50</v>
      </c>
      <c r="H17" s="52"/>
      <c r="I17" s="157"/>
      <c r="J17" s="157">
        <f t="shared" si="0"/>
        <v>5.5298333333333334</v>
      </c>
      <c r="K17" s="47">
        <v>1</v>
      </c>
      <c r="L17" s="69">
        <f t="shared" si="1"/>
        <v>276.49166666666667</v>
      </c>
      <c r="M17" s="196"/>
    </row>
    <row r="18" spans="2:13" ht="14.25" customHeight="1">
      <c r="B18" s="70">
        <v>30039</v>
      </c>
      <c r="C18" s="44" t="s">
        <v>200</v>
      </c>
      <c r="D18" s="45">
        <v>30039</v>
      </c>
      <c r="E18" s="46">
        <v>1</v>
      </c>
      <c r="F18" s="392">
        <v>251.45</v>
      </c>
      <c r="G18" s="393">
        <f t="shared" si="2"/>
        <v>50</v>
      </c>
      <c r="H18" s="52"/>
      <c r="I18" s="157"/>
      <c r="J18" s="157">
        <f t="shared" si="0"/>
        <v>4.190833333333333</v>
      </c>
      <c r="K18" s="47"/>
      <c r="L18" s="69">
        <f t="shared" si="1"/>
        <v>0</v>
      </c>
      <c r="M18" s="196"/>
    </row>
    <row r="19" spans="2:13" ht="14.25" customHeight="1">
      <c r="B19" s="70">
        <v>30021</v>
      </c>
      <c r="C19" s="44" t="s">
        <v>201</v>
      </c>
      <c r="D19" s="45">
        <v>30021</v>
      </c>
      <c r="E19" s="46">
        <v>1</v>
      </c>
      <c r="F19" s="392">
        <v>276.13</v>
      </c>
      <c r="G19" s="393">
        <f t="shared" si="2"/>
        <v>50</v>
      </c>
      <c r="H19" s="52"/>
      <c r="I19" s="157"/>
      <c r="J19" s="157">
        <f t="shared" si="0"/>
        <v>4.6021666666666663</v>
      </c>
      <c r="K19" s="47">
        <v>1</v>
      </c>
      <c r="L19" s="69">
        <f t="shared" si="1"/>
        <v>230.10833333333332</v>
      </c>
      <c r="M19" s="196"/>
    </row>
    <row r="20" spans="2:13" ht="14.25" customHeight="1">
      <c r="B20" s="396">
        <v>30030</v>
      </c>
      <c r="C20" s="44" t="s">
        <v>202</v>
      </c>
      <c r="D20" s="45">
        <v>30030</v>
      </c>
      <c r="E20" s="46">
        <v>1</v>
      </c>
      <c r="F20" s="392">
        <v>753.53</v>
      </c>
      <c r="G20" s="393">
        <f t="shared" si="2"/>
        <v>50</v>
      </c>
      <c r="H20" s="52"/>
      <c r="I20" s="157"/>
      <c r="J20" s="157">
        <f t="shared" si="0"/>
        <v>12.558833333333332</v>
      </c>
      <c r="K20" s="47">
        <v>1</v>
      </c>
      <c r="L20" s="69">
        <f t="shared" si="1"/>
        <v>627.94166666666661</v>
      </c>
      <c r="M20" s="196"/>
    </row>
    <row r="21" spans="2:13" ht="14.25" customHeight="1">
      <c r="B21" s="66" t="s">
        <v>203</v>
      </c>
      <c r="C21" s="62"/>
      <c r="D21" s="63"/>
      <c r="E21" s="63"/>
      <c r="F21" s="63"/>
      <c r="G21" s="63"/>
      <c r="H21" s="63"/>
      <c r="I21" s="63"/>
      <c r="J21" s="63"/>
      <c r="K21" s="63"/>
      <c r="L21" s="67"/>
      <c r="M21" s="196"/>
    </row>
    <row r="22" spans="2:13" ht="14.25" customHeight="1">
      <c r="B22" s="68">
        <v>30205</v>
      </c>
      <c r="C22" s="44" t="s">
        <v>398</v>
      </c>
      <c r="D22" s="45">
        <v>30105</v>
      </c>
      <c r="E22" s="46">
        <v>2</v>
      </c>
      <c r="F22" s="392">
        <v>372.4</v>
      </c>
      <c r="G22" s="393">
        <f>G20</f>
        <v>50</v>
      </c>
      <c r="H22" s="52"/>
      <c r="I22" s="157"/>
      <c r="J22" s="157">
        <f t="shared" si="0"/>
        <v>12.413333333333332</v>
      </c>
      <c r="K22" s="47"/>
      <c r="L22" s="69">
        <f t="shared" si="1"/>
        <v>0</v>
      </c>
      <c r="M22" s="196"/>
    </row>
    <row r="23" spans="2:13" ht="14.25" customHeight="1">
      <c r="B23" s="70">
        <v>30190</v>
      </c>
      <c r="C23" s="44" t="s">
        <v>399</v>
      </c>
      <c r="D23" s="45">
        <v>30105</v>
      </c>
      <c r="E23" s="46">
        <v>2</v>
      </c>
      <c r="F23" s="392">
        <v>372.4</v>
      </c>
      <c r="G23" s="393">
        <f>G22</f>
        <v>50</v>
      </c>
      <c r="H23" s="52"/>
      <c r="I23" s="157"/>
      <c r="J23" s="157">
        <f t="shared" si="0"/>
        <v>12.413333333333332</v>
      </c>
      <c r="K23" s="47"/>
      <c r="L23" s="69">
        <f t="shared" si="1"/>
        <v>0</v>
      </c>
      <c r="M23" s="196"/>
    </row>
    <row r="24" spans="2:13" ht="14.25" customHeight="1">
      <c r="B24" s="70">
        <v>30010</v>
      </c>
      <c r="C24" s="44" t="s">
        <v>204</v>
      </c>
      <c r="D24" s="45">
        <v>30105</v>
      </c>
      <c r="E24" s="46">
        <v>0.5</v>
      </c>
      <c r="F24" s="392">
        <v>372.4</v>
      </c>
      <c r="G24" s="393">
        <f t="shared" ref="G24:G52" si="3">G22</f>
        <v>50</v>
      </c>
      <c r="H24" s="52"/>
      <c r="I24" s="157"/>
      <c r="J24" s="157">
        <f t="shared" si="0"/>
        <v>3.1033333333333331</v>
      </c>
      <c r="K24" s="47"/>
      <c r="L24" s="69">
        <f t="shared" si="1"/>
        <v>0</v>
      </c>
      <c r="M24" s="196"/>
    </row>
    <row r="25" spans="2:13" ht="14.25" customHeight="1">
      <c r="B25" s="70">
        <v>30007</v>
      </c>
      <c r="C25" s="44" t="s">
        <v>205</v>
      </c>
      <c r="D25" s="45">
        <v>30105</v>
      </c>
      <c r="E25" s="46">
        <v>0.5</v>
      </c>
      <c r="F25" s="392">
        <v>372.4</v>
      </c>
      <c r="G25" s="393">
        <f t="shared" si="3"/>
        <v>50</v>
      </c>
      <c r="H25" s="52"/>
      <c r="I25" s="157"/>
      <c r="J25" s="157">
        <f t="shared" si="0"/>
        <v>3.1033333333333331</v>
      </c>
      <c r="K25" s="47">
        <v>1</v>
      </c>
      <c r="L25" s="69">
        <f t="shared" si="1"/>
        <v>155.16666666666666</v>
      </c>
      <c r="M25" s="196"/>
    </row>
    <row r="26" spans="2:13" ht="14.25" customHeight="1">
      <c r="B26" s="70">
        <v>30011</v>
      </c>
      <c r="C26" s="44" t="s">
        <v>206</v>
      </c>
      <c r="D26" s="45">
        <v>30105</v>
      </c>
      <c r="E26" s="46">
        <v>1</v>
      </c>
      <c r="F26" s="392">
        <v>372.4</v>
      </c>
      <c r="G26" s="393">
        <f t="shared" si="3"/>
        <v>50</v>
      </c>
      <c r="H26" s="52"/>
      <c r="I26" s="157"/>
      <c r="J26" s="157">
        <f t="shared" si="0"/>
        <v>6.2066666666666661</v>
      </c>
      <c r="K26" s="47">
        <v>1</v>
      </c>
      <c r="L26" s="69">
        <f t="shared" si="1"/>
        <v>310.33333333333331</v>
      </c>
      <c r="M26" s="196"/>
    </row>
    <row r="27" spans="2:13" ht="14.25" customHeight="1">
      <c r="B27" s="70">
        <v>30057</v>
      </c>
      <c r="C27" s="44" t="s">
        <v>207</v>
      </c>
      <c r="D27" s="45">
        <v>30105</v>
      </c>
      <c r="E27" s="46">
        <v>1</v>
      </c>
      <c r="F27" s="392">
        <v>372.4</v>
      </c>
      <c r="G27" s="393">
        <f t="shared" si="3"/>
        <v>50</v>
      </c>
      <c r="H27" s="52"/>
      <c r="I27" s="157"/>
      <c r="J27" s="157">
        <f t="shared" si="0"/>
        <v>6.2066666666666661</v>
      </c>
      <c r="K27" s="47"/>
      <c r="L27" s="69">
        <f t="shared" si="1"/>
        <v>0</v>
      </c>
      <c r="M27" s="196"/>
    </row>
    <row r="28" spans="2:13" ht="14.25" customHeight="1">
      <c r="B28" s="70">
        <v>30019</v>
      </c>
      <c r="C28" s="44" t="s">
        <v>208</v>
      </c>
      <c r="D28" s="45">
        <v>30105</v>
      </c>
      <c r="E28" s="46">
        <v>1</v>
      </c>
      <c r="F28" s="392">
        <v>372.4</v>
      </c>
      <c r="G28" s="393">
        <f t="shared" si="3"/>
        <v>50</v>
      </c>
      <c r="H28" s="52"/>
      <c r="I28" s="157"/>
      <c r="J28" s="157">
        <f t="shared" si="0"/>
        <v>6.2066666666666661</v>
      </c>
      <c r="K28" s="47"/>
      <c r="L28" s="69">
        <f t="shared" si="1"/>
        <v>0</v>
      </c>
      <c r="M28" s="196"/>
    </row>
    <row r="29" spans="2:13" ht="14.25" customHeight="1">
      <c r="B29" s="70">
        <v>30210</v>
      </c>
      <c r="C29" s="44" t="s">
        <v>400</v>
      </c>
      <c r="D29" s="45">
        <v>30105</v>
      </c>
      <c r="E29" s="46">
        <v>1</v>
      </c>
      <c r="F29" s="392">
        <v>372.4</v>
      </c>
      <c r="G29" s="393">
        <f t="shared" si="3"/>
        <v>50</v>
      </c>
      <c r="H29" s="52"/>
      <c r="I29" s="157"/>
      <c r="J29" s="157">
        <f t="shared" si="0"/>
        <v>6.2066666666666661</v>
      </c>
      <c r="K29" s="47"/>
      <c r="L29" s="69">
        <f t="shared" si="1"/>
        <v>0</v>
      </c>
      <c r="M29" s="196"/>
    </row>
    <row r="30" spans="2:13" ht="14.25" customHeight="1">
      <c r="B30" s="70">
        <v>30215</v>
      </c>
      <c r="C30" s="44" t="s">
        <v>401</v>
      </c>
      <c r="D30" s="45">
        <v>30105</v>
      </c>
      <c r="E30" s="46">
        <v>0.5</v>
      </c>
      <c r="F30" s="392">
        <v>372.4</v>
      </c>
      <c r="G30" s="393">
        <f t="shared" si="3"/>
        <v>50</v>
      </c>
      <c r="H30" s="52"/>
      <c r="I30" s="157"/>
      <c r="J30" s="157">
        <f t="shared" si="0"/>
        <v>3.1033333333333331</v>
      </c>
      <c r="K30" s="47"/>
      <c r="L30" s="69">
        <f t="shared" si="1"/>
        <v>0</v>
      </c>
      <c r="M30" s="196"/>
    </row>
    <row r="31" spans="2:13" ht="14.25" customHeight="1">
      <c r="B31" s="70">
        <v>30158</v>
      </c>
      <c r="C31" s="44" t="s">
        <v>209</v>
      </c>
      <c r="D31" s="45">
        <v>30105</v>
      </c>
      <c r="E31" s="46">
        <v>0.33</v>
      </c>
      <c r="F31" s="392">
        <v>372.4</v>
      </c>
      <c r="G31" s="393">
        <f t="shared" si="3"/>
        <v>50</v>
      </c>
      <c r="H31" s="52"/>
      <c r="I31" s="157"/>
      <c r="J31" s="157">
        <f t="shared" si="0"/>
        <v>2.0482</v>
      </c>
      <c r="K31" s="47">
        <v>1</v>
      </c>
      <c r="L31" s="69">
        <f t="shared" si="1"/>
        <v>102.41</v>
      </c>
      <c r="M31" s="196"/>
    </row>
    <row r="32" spans="2:13" ht="14.25" customHeight="1">
      <c r="B32" s="70">
        <v>30058</v>
      </c>
      <c r="C32" s="44" t="s">
        <v>210</v>
      </c>
      <c r="D32" s="45">
        <v>30105</v>
      </c>
      <c r="E32" s="46">
        <v>0.33</v>
      </c>
      <c r="F32" s="392">
        <v>372.4</v>
      </c>
      <c r="G32" s="393">
        <f t="shared" si="3"/>
        <v>50</v>
      </c>
      <c r="H32" s="52"/>
      <c r="I32" s="157"/>
      <c r="J32" s="157">
        <f t="shared" si="0"/>
        <v>2.0482</v>
      </c>
      <c r="K32" s="47">
        <v>1</v>
      </c>
      <c r="L32" s="69">
        <f t="shared" si="1"/>
        <v>102.41</v>
      </c>
      <c r="M32" s="196"/>
    </row>
    <row r="33" spans="2:13" ht="14.25" customHeight="1">
      <c r="B33" s="70">
        <v>30046</v>
      </c>
      <c r="C33" s="44" t="s">
        <v>211</v>
      </c>
      <c r="D33" s="45">
        <v>30105</v>
      </c>
      <c r="E33" s="46">
        <v>1</v>
      </c>
      <c r="F33" s="392">
        <v>372.4</v>
      </c>
      <c r="G33" s="393">
        <f t="shared" si="3"/>
        <v>50</v>
      </c>
      <c r="H33" s="52"/>
      <c r="I33" s="157"/>
      <c r="J33" s="157">
        <f t="shared" si="0"/>
        <v>6.2066666666666661</v>
      </c>
      <c r="K33" s="47">
        <v>1</v>
      </c>
      <c r="L33" s="69">
        <f t="shared" si="1"/>
        <v>310.33333333333331</v>
      </c>
      <c r="M33" s="196"/>
    </row>
    <row r="34" spans="2:13" ht="14.25" customHeight="1">
      <c r="B34" s="70">
        <v>30170</v>
      </c>
      <c r="C34" s="44" t="s">
        <v>212</v>
      </c>
      <c r="D34" s="45">
        <v>30105</v>
      </c>
      <c r="E34" s="46">
        <v>1</v>
      </c>
      <c r="F34" s="392">
        <v>372.4</v>
      </c>
      <c r="G34" s="393">
        <f t="shared" si="3"/>
        <v>50</v>
      </c>
      <c r="H34" s="52"/>
      <c r="I34" s="157"/>
      <c r="J34" s="157">
        <f t="shared" si="0"/>
        <v>6.2066666666666661</v>
      </c>
      <c r="K34" s="47"/>
      <c r="L34" s="69">
        <f t="shared" si="1"/>
        <v>0</v>
      </c>
      <c r="M34" s="196"/>
    </row>
    <row r="35" spans="2:13" ht="14.25" customHeight="1">
      <c r="B35" s="70">
        <v>30029</v>
      </c>
      <c r="C35" s="44" t="s">
        <v>213</v>
      </c>
      <c r="D35" s="45">
        <v>30105</v>
      </c>
      <c r="E35" s="46">
        <v>0.5</v>
      </c>
      <c r="F35" s="392">
        <v>372.4</v>
      </c>
      <c r="G35" s="393">
        <f t="shared" si="3"/>
        <v>50</v>
      </c>
      <c r="H35" s="52"/>
      <c r="I35" s="157"/>
      <c r="J35" s="157">
        <f t="shared" si="0"/>
        <v>3.1033333333333331</v>
      </c>
      <c r="K35" s="47"/>
      <c r="L35" s="69">
        <f t="shared" si="1"/>
        <v>0</v>
      </c>
      <c r="M35" s="196"/>
    </row>
    <row r="36" spans="2:13" ht="14.25" customHeight="1">
      <c r="B36" s="70">
        <v>30101</v>
      </c>
      <c r="C36" s="44" t="s">
        <v>214</v>
      </c>
      <c r="D36" s="45">
        <v>30105</v>
      </c>
      <c r="E36" s="46">
        <v>1</v>
      </c>
      <c r="F36" s="392">
        <v>372.4</v>
      </c>
      <c r="G36" s="393">
        <f t="shared" si="3"/>
        <v>50</v>
      </c>
      <c r="H36" s="52"/>
      <c r="I36" s="157"/>
      <c r="J36" s="157">
        <f t="shared" si="0"/>
        <v>6.2066666666666661</v>
      </c>
      <c r="K36" s="279">
        <v>1</v>
      </c>
      <c r="L36" s="69">
        <f t="shared" si="1"/>
        <v>310.33333333333331</v>
      </c>
      <c r="M36" s="196"/>
    </row>
    <row r="37" spans="2:13" ht="14.25" customHeight="1">
      <c r="B37" s="70">
        <v>30008</v>
      </c>
      <c r="C37" s="44" t="s">
        <v>215</v>
      </c>
      <c r="D37" s="45">
        <v>30105</v>
      </c>
      <c r="E37" s="46">
        <v>0.5</v>
      </c>
      <c r="F37" s="392">
        <v>372.4</v>
      </c>
      <c r="G37" s="393">
        <f t="shared" si="3"/>
        <v>50</v>
      </c>
      <c r="H37" s="52"/>
      <c r="I37" s="157"/>
      <c r="J37" s="157">
        <f t="shared" si="0"/>
        <v>3.1033333333333331</v>
      </c>
      <c r="K37" s="279"/>
      <c r="L37" s="69">
        <f t="shared" si="1"/>
        <v>0</v>
      </c>
      <c r="M37" s="196"/>
    </row>
    <row r="38" spans="2:13" ht="14.25" customHeight="1">
      <c r="B38" s="70">
        <v>30015</v>
      </c>
      <c r="C38" s="44" t="s">
        <v>216</v>
      </c>
      <c r="D38" s="45">
        <v>30105</v>
      </c>
      <c r="E38" s="46">
        <v>0.5</v>
      </c>
      <c r="F38" s="392">
        <v>372.4</v>
      </c>
      <c r="G38" s="393">
        <f t="shared" si="3"/>
        <v>50</v>
      </c>
      <c r="H38" s="52"/>
      <c r="I38" s="157"/>
      <c r="J38" s="157">
        <f t="shared" si="0"/>
        <v>3.1033333333333331</v>
      </c>
      <c r="K38" s="279">
        <v>1</v>
      </c>
      <c r="L38" s="69">
        <f t="shared" si="1"/>
        <v>155.16666666666666</v>
      </c>
      <c r="M38" s="196"/>
    </row>
    <row r="39" spans="2:13" ht="14.25" customHeight="1">
      <c r="B39" s="70">
        <v>30012</v>
      </c>
      <c r="C39" s="44" t="s">
        <v>402</v>
      </c>
      <c r="D39" s="45">
        <v>30105</v>
      </c>
      <c r="E39" s="46">
        <v>0.5</v>
      </c>
      <c r="F39" s="392">
        <v>372.4</v>
      </c>
      <c r="G39" s="393">
        <f t="shared" si="3"/>
        <v>50</v>
      </c>
      <c r="H39" s="52"/>
      <c r="I39" s="157"/>
      <c r="J39" s="157">
        <f t="shared" si="0"/>
        <v>3.1033333333333331</v>
      </c>
      <c r="K39" s="279">
        <v>1</v>
      </c>
      <c r="L39" s="69">
        <f t="shared" si="1"/>
        <v>155.16666666666666</v>
      </c>
      <c r="M39" s="196"/>
    </row>
    <row r="40" spans="2:13" ht="14.25" customHeight="1">
      <c r="B40" s="70">
        <v>30014</v>
      </c>
      <c r="C40" s="44" t="s">
        <v>217</v>
      </c>
      <c r="D40" s="45">
        <v>30105</v>
      </c>
      <c r="E40" s="46">
        <v>0.5</v>
      </c>
      <c r="F40" s="392">
        <v>372.4</v>
      </c>
      <c r="G40" s="393">
        <f t="shared" si="3"/>
        <v>50</v>
      </c>
      <c r="H40" s="52"/>
      <c r="I40" s="157"/>
      <c r="J40" s="157">
        <f t="shared" si="0"/>
        <v>3.1033333333333331</v>
      </c>
      <c r="K40" s="279">
        <v>1</v>
      </c>
      <c r="L40" s="69">
        <f t="shared" si="1"/>
        <v>155.16666666666666</v>
      </c>
      <c r="M40" s="196"/>
    </row>
    <row r="41" spans="2:13" ht="14.25" customHeight="1">
      <c r="B41" s="70">
        <v>30009</v>
      </c>
      <c r="C41" s="44" t="s">
        <v>218</v>
      </c>
      <c r="D41" s="45">
        <v>30105</v>
      </c>
      <c r="E41" s="46">
        <v>0.5</v>
      </c>
      <c r="F41" s="392">
        <v>372.4</v>
      </c>
      <c r="G41" s="393">
        <f t="shared" si="3"/>
        <v>50</v>
      </c>
      <c r="H41" s="52"/>
      <c r="I41" s="157"/>
      <c r="J41" s="157">
        <f t="shared" si="0"/>
        <v>3.1033333333333331</v>
      </c>
      <c r="K41" s="279">
        <v>1</v>
      </c>
      <c r="L41" s="69">
        <f t="shared" si="1"/>
        <v>155.16666666666666</v>
      </c>
      <c r="M41" s="196"/>
    </row>
    <row r="42" spans="2:13" ht="14.25" customHeight="1">
      <c r="B42" s="70">
        <v>30020</v>
      </c>
      <c r="C42" s="44" t="s">
        <v>219</v>
      </c>
      <c r="D42" s="45">
        <v>30105</v>
      </c>
      <c r="E42" s="46">
        <v>1</v>
      </c>
      <c r="F42" s="392">
        <v>372.4</v>
      </c>
      <c r="G42" s="393">
        <f t="shared" si="3"/>
        <v>50</v>
      </c>
      <c r="H42" s="52"/>
      <c r="I42" s="157"/>
      <c r="J42" s="157">
        <f t="shared" si="0"/>
        <v>6.2066666666666661</v>
      </c>
      <c r="K42" s="279">
        <v>1</v>
      </c>
      <c r="L42" s="69">
        <f t="shared" si="1"/>
        <v>310.33333333333331</v>
      </c>
      <c r="M42" s="196"/>
    </row>
    <row r="43" spans="2:13" ht="14.25" customHeight="1">
      <c r="B43" s="70">
        <v>30005</v>
      </c>
      <c r="C43" s="44" t="s">
        <v>220</v>
      </c>
      <c r="D43" s="45">
        <v>30105</v>
      </c>
      <c r="E43" s="46">
        <v>0.5</v>
      </c>
      <c r="F43" s="392">
        <v>372.4</v>
      </c>
      <c r="G43" s="393">
        <f t="shared" si="3"/>
        <v>50</v>
      </c>
      <c r="H43" s="52"/>
      <c r="I43" s="157"/>
      <c r="J43" s="157">
        <f t="shared" si="0"/>
        <v>3.1033333333333331</v>
      </c>
      <c r="K43" s="279">
        <v>1</v>
      </c>
      <c r="L43" s="69">
        <f t="shared" si="1"/>
        <v>155.16666666666666</v>
      </c>
      <c r="M43" s="196"/>
    </row>
    <row r="44" spans="2:13" ht="14.25" customHeight="1">
      <c r="B44" s="70">
        <v>30006</v>
      </c>
      <c r="C44" s="44" t="s">
        <v>221</v>
      </c>
      <c r="D44" s="45">
        <v>30105</v>
      </c>
      <c r="E44" s="46">
        <v>0.5</v>
      </c>
      <c r="F44" s="392">
        <v>372.4</v>
      </c>
      <c r="G44" s="393">
        <f t="shared" si="3"/>
        <v>50</v>
      </c>
      <c r="H44" s="52"/>
      <c r="I44" s="157"/>
      <c r="J44" s="157">
        <f t="shared" si="0"/>
        <v>3.1033333333333331</v>
      </c>
      <c r="K44" s="279"/>
      <c r="L44" s="69">
        <f t="shared" si="1"/>
        <v>0</v>
      </c>
      <c r="M44" s="196"/>
    </row>
    <row r="45" spans="2:13" ht="14.25" customHeight="1">
      <c r="B45" s="70">
        <v>30001</v>
      </c>
      <c r="C45" s="44" t="s">
        <v>222</v>
      </c>
      <c r="D45" s="45">
        <v>30105</v>
      </c>
      <c r="E45" s="46">
        <v>1</v>
      </c>
      <c r="F45" s="392">
        <v>372.4</v>
      </c>
      <c r="G45" s="393">
        <f t="shared" si="3"/>
        <v>50</v>
      </c>
      <c r="H45" s="52"/>
      <c r="I45" s="157"/>
      <c r="J45" s="157">
        <f t="shared" si="0"/>
        <v>6.2066666666666661</v>
      </c>
      <c r="K45" s="279">
        <v>1</v>
      </c>
      <c r="L45" s="69">
        <f t="shared" si="1"/>
        <v>310.33333333333331</v>
      </c>
      <c r="M45" s="196"/>
    </row>
    <row r="46" spans="2:13" ht="14.25" customHeight="1">
      <c r="B46" s="70">
        <v>30002</v>
      </c>
      <c r="C46" s="44" t="s">
        <v>223</v>
      </c>
      <c r="D46" s="45">
        <v>30105</v>
      </c>
      <c r="E46" s="46">
        <v>1</v>
      </c>
      <c r="F46" s="392">
        <v>372.4</v>
      </c>
      <c r="G46" s="393">
        <f t="shared" si="3"/>
        <v>50</v>
      </c>
      <c r="H46" s="52"/>
      <c r="I46" s="157"/>
      <c r="J46" s="157">
        <f t="shared" si="0"/>
        <v>6.2066666666666661</v>
      </c>
      <c r="K46" s="279"/>
      <c r="L46" s="69">
        <f t="shared" si="1"/>
        <v>0</v>
      </c>
      <c r="M46" s="196"/>
    </row>
    <row r="47" spans="2:13" ht="14.25" customHeight="1">
      <c r="B47" s="70">
        <v>30059</v>
      </c>
      <c r="C47" s="44" t="s">
        <v>224</v>
      </c>
      <c r="D47" s="45">
        <v>30105</v>
      </c>
      <c r="E47" s="46">
        <v>0.5</v>
      </c>
      <c r="F47" s="392">
        <v>372.4</v>
      </c>
      <c r="G47" s="393">
        <f t="shared" si="3"/>
        <v>50</v>
      </c>
      <c r="H47" s="52"/>
      <c r="I47" s="157"/>
      <c r="J47" s="157">
        <f t="shared" si="0"/>
        <v>3.1033333333333331</v>
      </c>
      <c r="K47" s="279"/>
      <c r="L47" s="69">
        <f t="shared" si="1"/>
        <v>0</v>
      </c>
      <c r="M47" s="196"/>
    </row>
    <row r="48" spans="2:13" ht="14.25" customHeight="1">
      <c r="B48" s="70">
        <v>30000</v>
      </c>
      <c r="C48" s="44" t="s">
        <v>225</v>
      </c>
      <c r="D48" s="45">
        <v>30105</v>
      </c>
      <c r="E48" s="46">
        <v>0.5</v>
      </c>
      <c r="F48" s="392">
        <v>372.4</v>
      </c>
      <c r="G48" s="393">
        <f t="shared" si="3"/>
        <v>50</v>
      </c>
      <c r="H48" s="52"/>
      <c r="I48" s="157"/>
      <c r="J48" s="157">
        <f t="shared" si="0"/>
        <v>3.1033333333333331</v>
      </c>
      <c r="K48" s="279"/>
      <c r="L48" s="69">
        <f t="shared" si="1"/>
        <v>0</v>
      </c>
      <c r="M48" s="196"/>
    </row>
    <row r="49" spans="2:13" ht="14.25" customHeight="1">
      <c r="B49" s="70">
        <v>30025</v>
      </c>
      <c r="C49" s="44" t="s">
        <v>226</v>
      </c>
      <c r="D49" s="45">
        <v>30105</v>
      </c>
      <c r="E49" s="46">
        <v>3</v>
      </c>
      <c r="F49" s="392">
        <v>372.4</v>
      </c>
      <c r="G49" s="393">
        <f t="shared" si="3"/>
        <v>50</v>
      </c>
      <c r="H49" s="52"/>
      <c r="I49" s="157"/>
      <c r="J49" s="157">
        <f t="shared" si="0"/>
        <v>18.619999999999997</v>
      </c>
      <c r="K49" s="279"/>
      <c r="L49" s="69">
        <f t="shared" si="1"/>
        <v>0</v>
      </c>
      <c r="M49" s="196"/>
    </row>
    <row r="50" spans="2:13" ht="14.25" customHeight="1">
      <c r="B50" s="70">
        <v>30016</v>
      </c>
      <c r="C50" s="44" t="s">
        <v>227</v>
      </c>
      <c r="D50" s="45">
        <v>30105</v>
      </c>
      <c r="E50" s="46">
        <v>2</v>
      </c>
      <c r="F50" s="392">
        <v>372.4</v>
      </c>
      <c r="G50" s="393">
        <f t="shared" si="3"/>
        <v>50</v>
      </c>
      <c r="H50" s="52"/>
      <c r="I50" s="157"/>
      <c r="J50" s="157">
        <f t="shared" si="0"/>
        <v>12.413333333333332</v>
      </c>
      <c r="K50" s="279"/>
      <c r="L50" s="69">
        <f t="shared" si="1"/>
        <v>0</v>
      </c>
      <c r="M50" s="196"/>
    </row>
    <row r="51" spans="2:13" ht="14.25" customHeight="1">
      <c r="B51" s="70">
        <v>30024</v>
      </c>
      <c r="C51" s="44" t="s">
        <v>228</v>
      </c>
      <c r="D51" s="45">
        <v>30105</v>
      </c>
      <c r="E51" s="46">
        <v>1</v>
      </c>
      <c r="F51" s="392">
        <v>372.4</v>
      </c>
      <c r="G51" s="393">
        <f t="shared" si="3"/>
        <v>50</v>
      </c>
      <c r="H51" s="52"/>
      <c r="I51" s="157"/>
      <c r="J51" s="157">
        <f t="shared" si="0"/>
        <v>6.2066666666666661</v>
      </c>
      <c r="K51" s="279"/>
      <c r="L51" s="69">
        <f t="shared" si="1"/>
        <v>0</v>
      </c>
      <c r="M51" s="196"/>
    </row>
    <row r="52" spans="2:13" ht="14.25" customHeight="1">
      <c r="B52" s="70">
        <v>30023</v>
      </c>
      <c r="C52" s="44" t="s">
        <v>229</v>
      </c>
      <c r="D52" s="45">
        <v>30105</v>
      </c>
      <c r="E52" s="46">
        <v>0.5</v>
      </c>
      <c r="F52" s="392">
        <v>372.4</v>
      </c>
      <c r="G52" s="393">
        <f t="shared" si="3"/>
        <v>50</v>
      </c>
      <c r="H52" s="52"/>
      <c r="I52" s="157"/>
      <c r="J52" s="157">
        <f t="shared" si="0"/>
        <v>3.1033333333333331</v>
      </c>
      <c r="K52" s="279">
        <v>1</v>
      </c>
      <c r="L52" s="69">
        <f t="shared" si="1"/>
        <v>155.16666666666666</v>
      </c>
      <c r="M52" s="196"/>
    </row>
    <row r="53" spans="2:13" ht="14.25" customHeight="1">
      <c r="B53" s="599" t="s">
        <v>230</v>
      </c>
      <c r="C53" s="600"/>
      <c r="D53" s="600"/>
      <c r="E53" s="600"/>
      <c r="F53" s="600"/>
      <c r="G53" s="600"/>
      <c r="H53" s="600"/>
      <c r="I53" s="600"/>
      <c r="J53" s="600"/>
      <c r="K53" s="601"/>
      <c r="L53" s="71">
        <f>SUM(L7:L20,L22:L52)</f>
        <v>5047.3533333333326</v>
      </c>
      <c r="M53" s="196"/>
    </row>
    <row r="54" spans="2:13" ht="14.25" customHeight="1">
      <c r="B54" s="604" t="s">
        <v>231</v>
      </c>
      <c r="C54" s="605"/>
      <c r="D54" s="605"/>
      <c r="E54" s="605"/>
      <c r="F54" s="606"/>
      <c r="G54" s="576" t="s">
        <v>1036</v>
      </c>
      <c r="H54" s="154"/>
      <c r="I54" s="576" t="s">
        <v>254</v>
      </c>
      <c r="J54" s="64" t="s">
        <v>0</v>
      </c>
      <c r="K54" s="576" t="s">
        <v>255</v>
      </c>
      <c r="L54" s="72" t="s">
        <v>183</v>
      </c>
      <c r="M54" s="196"/>
    </row>
    <row r="55" spans="2:13" ht="14.25" customHeight="1">
      <c r="B55" s="607"/>
      <c r="C55" s="608"/>
      <c r="D55" s="608"/>
      <c r="E55" s="608"/>
      <c r="F55" s="609"/>
      <c r="G55" s="577"/>
      <c r="H55" s="155"/>
      <c r="I55" s="577"/>
      <c r="J55" s="65" t="s">
        <v>232</v>
      </c>
      <c r="K55" s="577"/>
      <c r="L55" s="73" t="s">
        <v>233</v>
      </c>
      <c r="M55" s="196"/>
    </row>
    <row r="56" spans="2:13" ht="14.25" customHeight="1">
      <c r="B56" s="74" t="s">
        <v>234</v>
      </c>
      <c r="C56" s="596" t="s">
        <v>235</v>
      </c>
      <c r="D56" s="597"/>
      <c r="E56" s="597"/>
      <c r="F56" s="598"/>
      <c r="G56" s="394">
        <v>0.3</v>
      </c>
      <c r="H56" s="156"/>
      <c r="I56" s="48">
        <v>0.5</v>
      </c>
      <c r="J56" s="49">
        <v>111.35</v>
      </c>
      <c r="K56" s="47">
        <f>SUM(K7:K20,K22:K52)</f>
        <v>21</v>
      </c>
      <c r="L56" s="75">
        <f>K56*J56*G56</f>
        <v>701.505</v>
      </c>
      <c r="M56" s="196"/>
    </row>
    <row r="57" spans="2:13" ht="14.25" customHeight="1">
      <c r="B57" s="599" t="s">
        <v>236</v>
      </c>
      <c r="C57" s="600"/>
      <c r="D57" s="600"/>
      <c r="E57" s="600"/>
      <c r="F57" s="600"/>
      <c r="G57" s="600"/>
      <c r="H57" s="600"/>
      <c r="I57" s="600"/>
      <c r="J57" s="600"/>
      <c r="K57" s="601"/>
      <c r="L57" s="71">
        <f>SUM($L$56:$L$56)</f>
        <v>701.505</v>
      </c>
      <c r="M57" s="196"/>
    </row>
    <row r="58" spans="2:13" ht="14.25" customHeight="1">
      <c r="B58" s="590" t="s">
        <v>237</v>
      </c>
      <c r="C58" s="591"/>
      <c r="D58" s="591"/>
      <c r="E58" s="591"/>
      <c r="F58" s="591"/>
      <c r="G58" s="591"/>
      <c r="H58" s="591"/>
      <c r="I58" s="591"/>
      <c r="J58" s="591"/>
      <c r="K58" s="592"/>
      <c r="L58" s="76">
        <f>$L53+$L57</f>
        <v>5748.8583333333327</v>
      </c>
      <c r="M58" s="196"/>
    </row>
    <row r="59" spans="2:13" ht="14.25" customHeight="1">
      <c r="B59" s="590" t="s">
        <v>269</v>
      </c>
      <c r="C59" s="591"/>
      <c r="D59" s="591"/>
      <c r="E59" s="591"/>
      <c r="F59" s="591"/>
      <c r="G59" s="591"/>
      <c r="H59" s="591"/>
      <c r="I59" s="591"/>
      <c r="J59" s="591"/>
      <c r="K59" s="592"/>
      <c r="L59" s="76">
        <f>TRUNC(L58*0.2721,3)</f>
        <v>1564.2639999999999</v>
      </c>
      <c r="M59" s="196"/>
    </row>
    <row r="60" spans="2:13" ht="14.25" customHeight="1">
      <c r="B60" s="590" t="s">
        <v>238</v>
      </c>
      <c r="C60" s="591"/>
      <c r="D60" s="591"/>
      <c r="E60" s="591"/>
      <c r="F60" s="591"/>
      <c r="G60" s="591"/>
      <c r="H60" s="591"/>
      <c r="I60" s="591"/>
      <c r="J60" s="591"/>
      <c r="K60" s="592"/>
      <c r="L60" s="76">
        <f>SUM($L58:$L59)</f>
        <v>7313.1223333333328</v>
      </c>
      <c r="M60" s="196"/>
    </row>
    <row r="61" spans="2:13" ht="14.25" customHeight="1" thickBot="1">
      <c r="B61" s="583" t="s">
        <v>239</v>
      </c>
      <c r="C61" s="584"/>
      <c r="D61" s="584"/>
      <c r="E61" s="584"/>
      <c r="F61" s="584"/>
      <c r="G61" s="584"/>
      <c r="H61" s="584"/>
      <c r="I61" s="584"/>
      <c r="J61" s="584"/>
      <c r="K61" s="585"/>
      <c r="L61" s="77">
        <f>$L60*2</f>
        <v>14626.244666666666</v>
      </c>
      <c r="M61" s="196"/>
    </row>
    <row r="62" spans="2:13" ht="11.25" customHeight="1">
      <c r="B62" s="586" t="s">
        <v>176</v>
      </c>
      <c r="C62" s="586"/>
      <c r="D62" s="586"/>
      <c r="E62" s="586"/>
      <c r="F62" s="586"/>
      <c r="G62" s="586"/>
      <c r="H62" s="586"/>
      <c r="I62" s="586"/>
      <c r="J62" s="586"/>
      <c r="K62" s="586"/>
      <c r="L62" s="586"/>
      <c r="M62" s="196"/>
    </row>
    <row r="63" spans="2:13">
      <c r="B63" s="198"/>
      <c r="C63" s="198"/>
      <c r="D63" s="198"/>
      <c r="E63" s="198"/>
      <c r="F63" s="198"/>
      <c r="G63" s="198"/>
      <c r="H63" s="198"/>
      <c r="I63" s="198"/>
      <c r="J63" s="198"/>
    </row>
    <row r="64" spans="2:13">
      <c r="B64" s="198"/>
      <c r="C64" s="198"/>
      <c r="D64" s="198"/>
      <c r="E64" s="198"/>
      <c r="F64" s="198"/>
      <c r="G64" s="198"/>
      <c r="H64" s="198"/>
      <c r="I64" s="198"/>
      <c r="J64" s="198"/>
    </row>
    <row r="65" spans="2:10">
      <c r="B65" s="198"/>
      <c r="C65" s="198"/>
      <c r="D65" s="198"/>
      <c r="E65" s="198"/>
      <c r="F65" s="198"/>
      <c r="G65" s="198"/>
      <c r="H65" s="198"/>
      <c r="I65" s="198"/>
      <c r="J65" s="198"/>
    </row>
    <row r="66" spans="2:10">
      <c r="B66" s="198"/>
      <c r="C66" s="198"/>
      <c r="D66" s="198"/>
      <c r="E66" s="198"/>
      <c r="F66" s="198"/>
      <c r="G66" s="198"/>
      <c r="H66" s="198"/>
      <c r="I66" s="198"/>
      <c r="J66" s="198"/>
    </row>
    <row r="67" spans="2:10">
      <c r="B67" s="198"/>
      <c r="C67" s="198"/>
      <c r="D67" s="198"/>
      <c r="E67" s="198"/>
      <c r="F67" s="198"/>
      <c r="G67" s="198"/>
      <c r="H67" s="198"/>
      <c r="I67" s="198"/>
      <c r="J67" s="198"/>
    </row>
    <row r="68" spans="2:10">
      <c r="B68" s="198"/>
      <c r="C68" s="198"/>
      <c r="D68" s="198"/>
      <c r="E68" s="198"/>
      <c r="F68" s="198"/>
      <c r="G68" s="198"/>
      <c r="H68" s="198"/>
      <c r="I68" s="198"/>
      <c r="J68" s="198"/>
    </row>
    <row r="69" spans="2:10">
      <c r="B69" s="198"/>
      <c r="C69" s="198"/>
      <c r="D69" s="198"/>
      <c r="E69" s="198"/>
      <c r="F69" s="198"/>
      <c r="G69" s="198"/>
      <c r="H69" s="198"/>
      <c r="I69" s="198"/>
      <c r="J69" s="198"/>
    </row>
    <row r="70" spans="2:10">
      <c r="B70" s="198"/>
      <c r="C70" s="198"/>
      <c r="D70" s="198"/>
      <c r="E70" s="198"/>
      <c r="F70" s="198"/>
      <c r="G70" s="198"/>
      <c r="H70" s="198"/>
      <c r="I70" s="198"/>
      <c r="J70" s="198"/>
    </row>
    <row r="71" spans="2:10">
      <c r="B71" s="198"/>
      <c r="C71" s="198"/>
      <c r="D71" s="198"/>
      <c r="E71" s="198"/>
      <c r="F71" s="198"/>
      <c r="G71" s="198"/>
      <c r="H71" s="198"/>
      <c r="I71" s="198"/>
      <c r="J71" s="198"/>
    </row>
    <row r="72" spans="2:10">
      <c r="B72" s="198"/>
      <c r="C72" s="198"/>
      <c r="D72" s="198"/>
      <c r="E72" s="198"/>
      <c r="F72" s="198"/>
      <c r="G72" s="198"/>
      <c r="H72" s="198"/>
      <c r="I72" s="198"/>
      <c r="J72" s="198"/>
    </row>
    <row r="73" spans="2:10">
      <c r="B73" s="198"/>
      <c r="C73" s="198"/>
      <c r="D73" s="198"/>
      <c r="E73" s="198"/>
      <c r="F73" s="198"/>
      <c r="G73" s="198"/>
      <c r="H73" s="198"/>
      <c r="I73" s="198"/>
      <c r="J73" s="198"/>
    </row>
    <row r="74" spans="2:10">
      <c r="B74" s="198"/>
      <c r="C74" s="198"/>
      <c r="D74" s="198"/>
      <c r="E74" s="198"/>
      <c r="F74" s="198"/>
      <c r="G74" s="198"/>
      <c r="H74" s="198"/>
      <c r="I74" s="198"/>
      <c r="J74" s="198"/>
    </row>
    <row r="75" spans="2:10">
      <c r="B75" s="198"/>
      <c r="C75" s="198"/>
      <c r="D75" s="198"/>
      <c r="E75" s="198"/>
      <c r="F75" s="198"/>
      <c r="G75" s="198"/>
      <c r="H75" s="198"/>
      <c r="I75" s="198"/>
      <c r="J75" s="198"/>
    </row>
    <row r="76" spans="2:10">
      <c r="B76" s="198"/>
      <c r="C76" s="198"/>
      <c r="D76" s="198"/>
      <c r="E76" s="198"/>
      <c r="F76" s="198"/>
      <c r="G76" s="198"/>
      <c r="H76" s="198"/>
      <c r="I76" s="198"/>
      <c r="J76" s="198"/>
    </row>
    <row r="77" spans="2:10">
      <c r="B77" s="198"/>
      <c r="C77" s="198"/>
      <c r="D77" s="198"/>
      <c r="E77" s="198"/>
      <c r="F77" s="198"/>
      <c r="G77" s="198"/>
      <c r="H77" s="198"/>
      <c r="I77" s="198"/>
      <c r="J77" s="198"/>
    </row>
    <row r="78" spans="2:10">
      <c r="B78" s="198"/>
      <c r="C78" s="198"/>
      <c r="D78" s="198"/>
      <c r="E78" s="198"/>
      <c r="F78" s="198"/>
      <c r="G78" s="198"/>
      <c r="H78" s="198"/>
      <c r="I78" s="198"/>
      <c r="J78" s="198"/>
    </row>
    <row r="79" spans="2:10">
      <c r="B79" s="198"/>
      <c r="C79" s="198"/>
      <c r="D79" s="198"/>
      <c r="E79" s="198"/>
      <c r="F79" s="198"/>
      <c r="G79" s="198"/>
      <c r="H79" s="198"/>
      <c r="I79" s="198"/>
      <c r="J79" s="198"/>
    </row>
    <row r="80" spans="2:10">
      <c r="B80" s="198"/>
      <c r="C80" s="198"/>
      <c r="D80" s="198"/>
      <c r="E80" s="198"/>
      <c r="F80" s="198"/>
      <c r="G80" s="198"/>
      <c r="H80" s="198"/>
      <c r="I80" s="198"/>
      <c r="J80" s="198"/>
    </row>
    <row r="81" spans="2:10">
      <c r="B81" s="198"/>
      <c r="C81" s="198"/>
      <c r="D81" s="198"/>
      <c r="E81" s="198"/>
      <c r="F81" s="198"/>
      <c r="G81" s="198"/>
      <c r="H81" s="198"/>
      <c r="I81" s="198"/>
      <c r="J81" s="198"/>
    </row>
  </sheetData>
  <autoFilter ref="B6:L62" xr:uid="{EC7DA226-123E-4996-83D6-A451B5BC1815}"/>
  <mergeCells count="18">
    <mergeCell ref="B62:L62"/>
    <mergeCell ref="B2:L2"/>
    <mergeCell ref="B59:K59"/>
    <mergeCell ref="B60:K60"/>
    <mergeCell ref="B3:L3"/>
    <mergeCell ref="C56:F56"/>
    <mergeCell ref="B57:K57"/>
    <mergeCell ref="B58:K58"/>
    <mergeCell ref="B4:C5"/>
    <mergeCell ref="D4:D5"/>
    <mergeCell ref="B53:K53"/>
    <mergeCell ref="B54:F55"/>
    <mergeCell ref="I54:I55"/>
    <mergeCell ref="K54:K55"/>
    <mergeCell ref="G4:I4"/>
    <mergeCell ref="M6:O6"/>
    <mergeCell ref="G54:G55"/>
    <mergeCell ref="B61:K61"/>
  </mergeCells>
  <phoneticPr fontId="6" type="noConversion"/>
  <pageMargins left="0.7" right="0.7" top="0.75" bottom="0.75" header="0.3" footer="0.3"/>
  <pageSetup paperSize="9" scale="51"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53718F-09A4-4875-8697-ECB769F26399}">
  <sheetPr>
    <tabColor theme="3" tint="0.79998168889431442"/>
  </sheetPr>
  <dimension ref="A1:Y61"/>
  <sheetViews>
    <sheetView topLeftCell="A37" zoomScale="55" zoomScaleNormal="55" workbookViewId="0">
      <selection activeCell="O62" sqref="O62"/>
    </sheetView>
  </sheetViews>
  <sheetFormatPr defaultColWidth="8.88671875" defaultRowHeight="13.8"/>
  <cols>
    <col min="1" max="1" width="2.33203125" style="30" customWidth="1"/>
    <col min="2" max="2" width="42.88671875" style="78" bestFit="1" customWidth="1"/>
    <col min="3" max="3" width="17.6640625" style="78" customWidth="1"/>
    <col min="4" max="4" width="1.6640625" style="78" customWidth="1"/>
    <col min="5" max="5" width="21.6640625" style="78" customWidth="1"/>
    <col min="6" max="6" width="20.6640625" style="78" bestFit="1" customWidth="1"/>
    <col min="7" max="7" width="16.44140625" style="78" bestFit="1" customWidth="1"/>
    <col min="8" max="8" width="21.44140625" style="78" customWidth="1"/>
    <col min="9" max="9" width="4.6640625" style="54" customWidth="1"/>
    <col min="10" max="10" width="15.44140625" style="79" customWidth="1"/>
    <col min="11" max="11" width="12.33203125" style="79" customWidth="1"/>
    <col min="12" max="12" width="3.44140625" style="79" customWidth="1"/>
    <col min="13" max="13" width="3.6640625" style="79" customWidth="1"/>
    <col min="14" max="14" width="19.33203125" style="79" customWidth="1"/>
    <col min="15" max="15" width="16.109375" style="79" customWidth="1"/>
    <col min="16" max="16" width="3.88671875" style="79" customWidth="1"/>
    <col min="17" max="17" width="16" style="30" customWidth="1"/>
    <col min="18" max="18" width="17.6640625" style="30" customWidth="1"/>
    <col min="19" max="20" width="14.6640625" style="30" customWidth="1"/>
    <col min="21" max="16384" width="8.88671875" style="30"/>
  </cols>
  <sheetData>
    <row r="1" spans="1:25" ht="14.4" thickBot="1"/>
    <row r="2" spans="1:25" ht="26.4" customHeight="1" thickBot="1">
      <c r="A2" s="61"/>
      <c r="B2" s="616" t="s">
        <v>35</v>
      </c>
      <c r="C2" s="617"/>
      <c r="D2" s="617"/>
      <c r="E2" s="617"/>
      <c r="F2" s="617"/>
      <c r="G2" s="617"/>
      <c r="H2" s="617"/>
      <c r="I2" s="61"/>
      <c r="J2" s="115"/>
    </row>
    <row r="3" spans="1:25" ht="15" customHeight="1">
      <c r="B3" s="618" t="s">
        <v>37</v>
      </c>
      <c r="C3" s="620" t="s">
        <v>38</v>
      </c>
      <c r="E3" s="622" t="s">
        <v>36</v>
      </c>
      <c r="F3" s="623"/>
      <c r="G3" s="623"/>
      <c r="H3" s="624"/>
    </row>
    <row r="4" spans="1:25" ht="57.75" customHeight="1" thickBot="1">
      <c r="B4" s="619"/>
      <c r="C4" s="621"/>
      <c r="E4" s="128" t="s">
        <v>39</v>
      </c>
      <c r="F4" s="129" t="s">
        <v>40</v>
      </c>
      <c r="G4" s="129" t="s">
        <v>41</v>
      </c>
      <c r="H4" s="130" t="s">
        <v>42</v>
      </c>
    </row>
    <row r="5" spans="1:25" ht="25.5" customHeight="1" thickBot="1">
      <c r="B5" s="96" t="s">
        <v>43</v>
      </c>
      <c r="C5" s="97">
        <v>0.06</v>
      </c>
      <c r="E5" s="125" t="s">
        <v>44</v>
      </c>
      <c r="F5" s="126">
        <v>0.2034</v>
      </c>
      <c r="G5" s="126">
        <v>0.22120000000000001</v>
      </c>
      <c r="H5" s="127">
        <v>0.25</v>
      </c>
      <c r="J5" s="116" t="s">
        <v>45</v>
      </c>
      <c r="K5" s="610" t="s">
        <v>46</v>
      </c>
      <c r="L5" s="610"/>
      <c r="M5" s="610"/>
      <c r="N5" s="610"/>
      <c r="O5" s="610"/>
      <c r="P5" s="117">
        <v>-1</v>
      </c>
      <c r="Q5" s="31"/>
      <c r="R5" s="31"/>
      <c r="S5" s="31"/>
      <c r="T5" s="32"/>
    </row>
    <row r="6" spans="1:25" ht="27.75" customHeight="1">
      <c r="B6" s="99" t="s">
        <v>47</v>
      </c>
      <c r="C6" s="97">
        <v>7.4000000000000003E-3</v>
      </c>
      <c r="E6" s="98" t="s">
        <v>48</v>
      </c>
      <c r="F6" s="100">
        <v>0.19600000000000001</v>
      </c>
      <c r="G6" s="100">
        <v>0.2097</v>
      </c>
      <c r="H6" s="101">
        <v>0.24229999999999999</v>
      </c>
      <c r="J6" s="80"/>
      <c r="K6" s="611" t="s">
        <v>49</v>
      </c>
      <c r="L6" s="611"/>
      <c r="M6" s="611"/>
      <c r="N6" s="611"/>
      <c r="O6" s="611"/>
      <c r="P6" s="80"/>
      <c r="Q6" s="31"/>
      <c r="R6" s="31"/>
      <c r="S6" s="31"/>
      <c r="T6" s="32"/>
    </row>
    <row r="7" spans="1:25" ht="27.75" customHeight="1">
      <c r="B7" s="99" t="s">
        <v>50</v>
      </c>
      <c r="C7" s="97">
        <v>9.7000000000000003E-3</v>
      </c>
      <c r="E7" s="98" t="s">
        <v>51</v>
      </c>
      <c r="F7" s="102">
        <v>0.20760000000000001</v>
      </c>
      <c r="G7" s="102">
        <v>0.24179999999999999</v>
      </c>
      <c r="H7" s="103">
        <v>0.26440000000000002</v>
      </c>
      <c r="J7" s="80"/>
      <c r="K7" s="612"/>
      <c r="L7" s="612"/>
      <c r="M7" s="612"/>
      <c r="N7" s="80"/>
      <c r="O7" s="80"/>
      <c r="P7" s="80"/>
      <c r="Q7" s="31"/>
      <c r="R7" s="31"/>
      <c r="S7" s="31"/>
      <c r="T7" s="31"/>
    </row>
    <row r="8" spans="1:25" ht="27.6">
      <c r="B8" s="99" t="s">
        <v>52</v>
      </c>
      <c r="C8" s="97">
        <v>1.61E-2</v>
      </c>
      <c r="E8" s="98" t="s">
        <v>53</v>
      </c>
      <c r="F8" s="102">
        <v>0.24</v>
      </c>
      <c r="G8" s="102">
        <v>0.25840000000000002</v>
      </c>
      <c r="H8" s="103">
        <v>0.27860000000000001</v>
      </c>
      <c r="J8" s="118"/>
      <c r="K8" s="119"/>
      <c r="L8" s="627"/>
      <c r="M8" s="627"/>
      <c r="N8" s="627"/>
      <c r="O8" s="120"/>
      <c r="P8" s="80"/>
      <c r="Q8" s="31"/>
      <c r="R8" s="31"/>
      <c r="S8" s="33"/>
      <c r="T8" s="33"/>
    </row>
    <row r="9" spans="1:25" ht="27.6">
      <c r="B9" s="99" t="s">
        <v>55</v>
      </c>
      <c r="C9" s="97">
        <v>8.5000000000000006E-2</v>
      </c>
      <c r="E9" s="98" t="s">
        <v>56</v>
      </c>
      <c r="F9" s="102">
        <v>0.22800000000000001</v>
      </c>
      <c r="G9" s="102">
        <v>0.27479999999999999</v>
      </c>
      <c r="H9" s="103">
        <v>0.3095</v>
      </c>
      <c r="J9" s="80"/>
      <c r="K9" s="80"/>
      <c r="L9" s="80"/>
      <c r="M9" s="80"/>
      <c r="N9" s="80"/>
      <c r="O9" s="120"/>
      <c r="P9" s="80"/>
      <c r="Q9" s="31"/>
      <c r="R9" s="31"/>
      <c r="S9" s="31"/>
      <c r="T9" s="31"/>
    </row>
    <row r="10" spans="1:25" ht="40.200000000000003" customHeight="1" thickBot="1">
      <c r="B10" s="99" t="s">
        <v>6</v>
      </c>
      <c r="C10" s="97">
        <v>6.4999999999999997E-3</v>
      </c>
      <c r="E10" s="104" t="s">
        <v>57</v>
      </c>
      <c r="F10" s="105">
        <v>0.111</v>
      </c>
      <c r="G10" s="105">
        <v>0.14019999999999999</v>
      </c>
      <c r="H10" s="106">
        <v>0.16800000000000001</v>
      </c>
      <c r="J10" s="121" t="s">
        <v>63</v>
      </c>
      <c r="K10" s="121">
        <f>ROUND((((1+C5+C6+C7)*(1+C8)*(1+C9))/(1-(C10+C11+C12)))-1,4)</f>
        <v>0.27210000000000001</v>
      </c>
      <c r="L10" s="613" t="s">
        <v>242</v>
      </c>
      <c r="M10" s="614"/>
      <c r="N10" s="615"/>
      <c r="O10" s="120"/>
      <c r="P10" s="80"/>
      <c r="Q10" s="31"/>
      <c r="R10" s="31"/>
    </row>
    <row r="11" spans="1:25">
      <c r="B11" s="99" t="s">
        <v>7</v>
      </c>
      <c r="C11" s="97">
        <v>0.03</v>
      </c>
      <c r="E11" s="107"/>
      <c r="F11" s="107"/>
      <c r="G11" s="107"/>
      <c r="H11" s="107"/>
    </row>
    <row r="12" spans="1:25">
      <c r="B12" s="99" t="s">
        <v>58</v>
      </c>
      <c r="C12" s="108">
        <v>0.03</v>
      </c>
      <c r="E12" s="107"/>
    </row>
    <row r="13" spans="1:25">
      <c r="B13" s="99" t="s">
        <v>59</v>
      </c>
      <c r="C13" s="109">
        <v>0</v>
      </c>
      <c r="U13" s="625"/>
      <c r="V13" s="625"/>
      <c r="W13" s="625"/>
      <c r="X13" s="625"/>
      <c r="Y13" s="626"/>
    </row>
    <row r="14" spans="1:25" ht="14.4" thickBot="1">
      <c r="B14" s="110" t="s">
        <v>60</v>
      </c>
      <c r="C14" s="111">
        <f>SUM(C10:C13)</f>
        <v>6.6500000000000004E-2</v>
      </c>
      <c r="U14" s="625"/>
      <c r="V14" s="625"/>
      <c r="W14" s="625"/>
      <c r="X14" s="625"/>
      <c r="Y14" s="626"/>
    </row>
    <row r="15" spans="1:25">
      <c r="U15" s="625"/>
      <c r="V15" s="625"/>
      <c r="W15" s="625"/>
      <c r="X15" s="625"/>
      <c r="Y15" s="626"/>
    </row>
    <row r="16" spans="1:25" ht="14.4" thickBot="1"/>
    <row r="17" spans="1:18" ht="24" thickBot="1">
      <c r="A17" s="61"/>
      <c r="B17" s="616" t="s">
        <v>35</v>
      </c>
      <c r="C17" s="617"/>
      <c r="D17" s="617"/>
      <c r="E17" s="617"/>
      <c r="F17" s="617"/>
      <c r="G17" s="617"/>
      <c r="H17" s="617"/>
      <c r="I17" s="61"/>
      <c r="J17" s="115"/>
    </row>
    <row r="18" spans="1:18" ht="15" customHeight="1">
      <c r="B18" s="618" t="s">
        <v>37</v>
      </c>
      <c r="C18" s="620" t="s">
        <v>38</v>
      </c>
      <c r="E18" s="622" t="s">
        <v>36</v>
      </c>
      <c r="F18" s="623"/>
      <c r="G18" s="623"/>
      <c r="H18" s="624"/>
    </row>
    <row r="19" spans="1:18" ht="57.75" customHeight="1" thickBot="1">
      <c r="B19" s="619"/>
      <c r="C19" s="621"/>
      <c r="E19" s="128" t="s">
        <v>39</v>
      </c>
      <c r="F19" s="129" t="s">
        <v>40</v>
      </c>
      <c r="G19" s="129" t="s">
        <v>41</v>
      </c>
      <c r="H19" s="130" t="s">
        <v>42</v>
      </c>
    </row>
    <row r="20" spans="1:18" ht="14.4" thickBot="1">
      <c r="B20" s="96" t="s">
        <v>43</v>
      </c>
      <c r="C20" s="97">
        <v>0.06</v>
      </c>
      <c r="E20" s="125" t="s">
        <v>44</v>
      </c>
      <c r="F20" s="126">
        <v>0.2034</v>
      </c>
      <c r="G20" s="126">
        <v>0.22120000000000001</v>
      </c>
      <c r="H20" s="127">
        <v>0.25</v>
      </c>
      <c r="J20" s="116" t="s">
        <v>45</v>
      </c>
      <c r="K20" s="610" t="s">
        <v>46</v>
      </c>
      <c r="L20" s="610"/>
      <c r="M20" s="610"/>
      <c r="N20" s="610"/>
      <c r="O20" s="610"/>
      <c r="P20" s="117">
        <v>-1</v>
      </c>
    </row>
    <row r="21" spans="1:18" ht="27.6">
      <c r="B21" s="99" t="s">
        <v>47</v>
      </c>
      <c r="C21" s="97">
        <v>7.4000000000000003E-3</v>
      </c>
      <c r="E21" s="98" t="s">
        <v>48</v>
      </c>
      <c r="F21" s="100">
        <v>0.19600000000000001</v>
      </c>
      <c r="G21" s="100">
        <v>0.2097</v>
      </c>
      <c r="H21" s="101">
        <v>0.24229999999999999</v>
      </c>
      <c r="J21" s="80"/>
      <c r="K21" s="611" t="s">
        <v>49</v>
      </c>
      <c r="L21" s="611"/>
      <c r="M21" s="611"/>
      <c r="N21" s="611"/>
      <c r="O21" s="611"/>
      <c r="P21" s="80"/>
    </row>
    <row r="22" spans="1:18" ht="27.6">
      <c r="B22" s="99" t="s">
        <v>50</v>
      </c>
      <c r="C22" s="97">
        <v>9.7000000000000003E-3</v>
      </c>
      <c r="E22" s="98" t="s">
        <v>51</v>
      </c>
      <c r="F22" s="102">
        <v>0.20760000000000001</v>
      </c>
      <c r="G22" s="102">
        <v>0.24179999999999999</v>
      </c>
      <c r="H22" s="103">
        <v>0.26440000000000002</v>
      </c>
      <c r="J22" s="80"/>
      <c r="K22" s="612"/>
      <c r="L22" s="612"/>
      <c r="M22" s="612"/>
      <c r="N22" s="80"/>
      <c r="O22" s="122"/>
      <c r="P22" s="122"/>
    </row>
    <row r="23" spans="1:18" ht="28.95" customHeight="1">
      <c r="B23" s="99" t="s">
        <v>52</v>
      </c>
      <c r="C23" s="97">
        <v>1.61E-2</v>
      </c>
      <c r="E23" s="98" t="s">
        <v>53</v>
      </c>
      <c r="F23" s="102">
        <v>0.24</v>
      </c>
      <c r="G23" s="102">
        <v>0.25840000000000002</v>
      </c>
      <c r="H23" s="103">
        <v>0.27860000000000001</v>
      </c>
      <c r="J23" s="121" t="s">
        <v>54</v>
      </c>
      <c r="K23" s="121">
        <f>ROUND(((((1+C20+C21+C22)*(1+C23)*(1+C24))/(1-C29))-1),4)</f>
        <v>0.3231</v>
      </c>
      <c r="L23" s="613" t="s">
        <v>243</v>
      </c>
      <c r="M23" s="614"/>
      <c r="N23" s="615"/>
      <c r="O23" s="123"/>
      <c r="P23" s="122"/>
    </row>
    <row r="24" spans="1:18" ht="27.6">
      <c r="B24" s="99" t="s">
        <v>55</v>
      </c>
      <c r="C24" s="97">
        <v>8.5000000000000006E-2</v>
      </c>
      <c r="E24" s="98" t="s">
        <v>56</v>
      </c>
      <c r="F24" s="102">
        <v>0.22800000000000001</v>
      </c>
      <c r="G24" s="102">
        <v>0.27479999999999999</v>
      </c>
      <c r="H24" s="103">
        <v>0.3095</v>
      </c>
      <c r="J24" s="80"/>
      <c r="K24" s="80"/>
      <c r="L24" s="80"/>
      <c r="M24" s="80"/>
      <c r="N24" s="80"/>
      <c r="O24" s="124"/>
      <c r="P24" s="80"/>
    </row>
    <row r="25" spans="1:18" ht="40.200000000000003" customHeight="1" thickBot="1">
      <c r="B25" s="99" t="s">
        <v>6</v>
      </c>
      <c r="C25" s="97">
        <v>6.4999999999999997E-3</v>
      </c>
      <c r="E25" s="104" t="s">
        <v>57</v>
      </c>
      <c r="F25" s="105">
        <v>0.111</v>
      </c>
      <c r="G25" s="105">
        <v>0.14019999999999999</v>
      </c>
      <c r="H25" s="106">
        <v>0.16800000000000001</v>
      </c>
      <c r="O25" s="120"/>
      <c r="P25" s="80"/>
      <c r="Q25" s="31"/>
      <c r="R25" s="31"/>
    </row>
    <row r="26" spans="1:18">
      <c r="B26" s="99" t="s">
        <v>7</v>
      </c>
      <c r="C26" s="97">
        <v>0.03</v>
      </c>
      <c r="E26" s="107"/>
      <c r="F26" s="107"/>
      <c r="G26" s="107"/>
      <c r="H26" s="107"/>
    </row>
    <row r="27" spans="1:18">
      <c r="B27" s="99" t="s">
        <v>58</v>
      </c>
      <c r="C27" s="108">
        <v>0.03</v>
      </c>
    </row>
    <row r="28" spans="1:18">
      <c r="B28" s="99" t="s">
        <v>59</v>
      </c>
      <c r="C28" s="109">
        <v>3.5999999999999997E-2</v>
      </c>
    </row>
    <row r="29" spans="1:18" ht="14.4" thickBot="1">
      <c r="B29" s="110" t="s">
        <v>60</v>
      </c>
      <c r="C29" s="112">
        <f>SUM(C25:C28)</f>
        <v>0.10250000000000001</v>
      </c>
    </row>
    <row r="31" spans="1:18" ht="14.4" thickBot="1"/>
    <row r="32" spans="1:18" ht="14.4" thickBot="1">
      <c r="B32" s="113" t="s">
        <v>61</v>
      </c>
    </row>
    <row r="33" spans="2:2" ht="14.4" thickBot="1">
      <c r="B33" s="114" t="s">
        <v>62</v>
      </c>
    </row>
    <row r="60" spans="5:8">
      <c r="E60" s="107"/>
      <c r="F60" s="107"/>
      <c r="G60" s="107"/>
      <c r="H60" s="107"/>
    </row>
    <row r="61" spans="5:8">
      <c r="E61" s="107"/>
      <c r="F61" s="107"/>
      <c r="G61" s="107"/>
      <c r="H61" s="107"/>
    </row>
  </sheetData>
  <mergeCells count="20">
    <mergeCell ref="U13:V15"/>
    <mergeCell ref="W13:X15"/>
    <mergeCell ref="Y13:Y15"/>
    <mergeCell ref="L8:N8"/>
    <mergeCell ref="L23:N23"/>
    <mergeCell ref="K20:O20"/>
    <mergeCell ref="K21:O21"/>
    <mergeCell ref="K22:M22"/>
    <mergeCell ref="B17:H17"/>
    <mergeCell ref="B3:B4"/>
    <mergeCell ref="C3:C4"/>
    <mergeCell ref="B18:B19"/>
    <mergeCell ref="C18:C19"/>
    <mergeCell ref="E18:H18"/>
    <mergeCell ref="E3:H3"/>
    <mergeCell ref="K5:O5"/>
    <mergeCell ref="K6:O6"/>
    <mergeCell ref="K7:M7"/>
    <mergeCell ref="L10:N10"/>
    <mergeCell ref="B2:H2"/>
  </mergeCells>
  <pageMargins left="0.511811024" right="0.511811024" top="0.78740157499999996" bottom="0.78740157499999996" header="0.31496062000000002" footer="0.31496062000000002"/>
  <pageSetup paperSize="9" orientation="landscape" r:id="rId1"/>
  <ignoredErrors>
    <ignoredError sqref="C14 C29" formulaRange="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060308-F401-4120-9EF6-CB2BCD7FD7A1}">
  <sheetPr>
    <tabColor theme="7" tint="0.59999389629810485"/>
    <pageSetUpPr fitToPage="1"/>
  </sheetPr>
  <dimension ref="A1:G1468"/>
  <sheetViews>
    <sheetView view="pageBreakPreview" zoomScaleNormal="100" zoomScaleSheetLayoutView="100" workbookViewId="0">
      <selection activeCell="E19" sqref="E19"/>
    </sheetView>
  </sheetViews>
  <sheetFormatPr defaultColWidth="10" defaultRowHeight="18"/>
  <cols>
    <col min="1" max="1" width="8.44140625" style="132" customWidth="1"/>
    <col min="2" max="2" width="9" style="133" bestFit="1" customWidth="1"/>
    <col min="3" max="3" width="80.77734375" style="134" customWidth="1"/>
    <col min="4" max="4" width="15.6640625" style="135" customWidth="1"/>
    <col min="5" max="7" width="15.6640625" style="132" customWidth="1"/>
  </cols>
  <sheetData>
    <row r="1" spans="1:7" ht="18.600000000000001" thickBot="1"/>
    <row r="2" spans="1:7" ht="23.4">
      <c r="B2" s="628" t="s">
        <v>282</v>
      </c>
      <c r="C2" s="629"/>
      <c r="D2" s="629"/>
      <c r="E2" s="629"/>
      <c r="F2" s="629"/>
      <c r="G2" s="630"/>
    </row>
    <row r="3" spans="1:7" s="131" customFormat="1" ht="40.200000000000003" customHeight="1" thickBot="1">
      <c r="A3" s="136"/>
      <c r="B3" s="171" t="s">
        <v>10</v>
      </c>
      <c r="C3" s="172" t="s">
        <v>1</v>
      </c>
      <c r="D3" s="173" t="s">
        <v>20</v>
      </c>
      <c r="E3" s="174" t="s">
        <v>17</v>
      </c>
      <c r="F3" s="174" t="s">
        <v>29</v>
      </c>
      <c r="G3" s="175" t="s">
        <v>30</v>
      </c>
    </row>
    <row r="4" spans="1:7" s="131" customFormat="1" ht="25.2" customHeight="1" thickBot="1">
      <c r="B4" s="271" t="s">
        <v>9</v>
      </c>
      <c r="C4" s="176" t="str">
        <f>VLOOKUP($B4,'ORÇAMENTO SINTÉTICO'!$B:$E,4,FALSE)</f>
        <v>SERVIÇOS PRELIMINARES</v>
      </c>
      <c r="D4" s="272">
        <f t="shared" ref="D4:D7" si="0">SUM(E4:G4)</f>
        <v>100</v>
      </c>
      <c r="E4" s="272">
        <v>40</v>
      </c>
      <c r="F4" s="272">
        <v>30</v>
      </c>
      <c r="G4" s="273">
        <v>30</v>
      </c>
    </row>
    <row r="5" spans="1:7" s="131" customFormat="1" ht="25.2" customHeight="1" thickBot="1">
      <c r="B5" s="271" t="s">
        <v>8</v>
      </c>
      <c r="C5" s="176" t="str">
        <f>VLOOKUP($B5,'ORÇAMENTO SINTÉTICO'!$B:$E,4,FALSE)</f>
        <v>ADMINISTRAÇÃO LOCAL</v>
      </c>
      <c r="D5" s="272">
        <f t="shared" si="0"/>
        <v>100</v>
      </c>
      <c r="E5" s="272">
        <f t="shared" ref="E5:G10" si="1">100/3</f>
        <v>33.333333333333336</v>
      </c>
      <c r="F5" s="272">
        <f t="shared" si="1"/>
        <v>33.333333333333336</v>
      </c>
      <c r="G5" s="273">
        <f t="shared" si="1"/>
        <v>33.333333333333336</v>
      </c>
    </row>
    <row r="6" spans="1:7" s="131" customFormat="1" ht="25.2" customHeight="1" thickBot="1">
      <c r="B6" s="271" t="s">
        <v>15</v>
      </c>
      <c r="C6" s="176" t="str">
        <f>VLOOKUP($B6,'ORÇAMENTO SINTÉTICO'!$B:$E,4,FALSE)</f>
        <v>MICRORREVESTIMENTO ASFÁLTICO À FRIO</v>
      </c>
      <c r="D6" s="272">
        <f t="shared" si="0"/>
        <v>100</v>
      </c>
      <c r="E6" s="272">
        <f t="shared" si="1"/>
        <v>33.333333333333336</v>
      </c>
      <c r="F6" s="272">
        <f t="shared" si="1"/>
        <v>33.333333333333336</v>
      </c>
      <c r="G6" s="273">
        <f t="shared" si="1"/>
        <v>33.333333333333336</v>
      </c>
    </row>
    <row r="7" spans="1:7" s="131" customFormat="1" ht="25.2" customHeight="1" thickBot="1">
      <c r="B7" s="271" t="s">
        <v>23</v>
      </c>
      <c r="C7" s="176" t="str">
        <f>VLOOKUP($B7,'ORÇAMENTO SINTÉTICO'!$B:$E,4,FALSE)</f>
        <v>REPAROS SUPERFICIES EM CBUQ</v>
      </c>
      <c r="D7" s="272">
        <f t="shared" si="0"/>
        <v>100</v>
      </c>
      <c r="E7" s="272">
        <f t="shared" si="1"/>
        <v>33.333333333333336</v>
      </c>
      <c r="F7" s="272">
        <f t="shared" si="1"/>
        <v>33.333333333333336</v>
      </c>
      <c r="G7" s="273">
        <f t="shared" si="1"/>
        <v>33.333333333333336</v>
      </c>
    </row>
    <row r="8" spans="1:7" s="131" customFormat="1" ht="25.2" customHeight="1" thickBot="1">
      <c r="B8" s="271" t="s">
        <v>11</v>
      </c>
      <c r="C8" s="176" t="str">
        <f>VLOOKUP($B8,'ORÇAMENTO SINTÉTICO'!$B:$E,4,FALSE)</f>
        <v>REPAROS PROFUNDOS EM CBUQ</v>
      </c>
      <c r="D8" s="272">
        <f t="shared" ref="D8" si="2">SUM(E8:G8)</f>
        <v>100</v>
      </c>
      <c r="E8" s="272">
        <f t="shared" si="1"/>
        <v>33.333333333333336</v>
      </c>
      <c r="F8" s="272">
        <f t="shared" si="1"/>
        <v>33.333333333333336</v>
      </c>
      <c r="G8" s="273">
        <f t="shared" si="1"/>
        <v>33.333333333333336</v>
      </c>
    </row>
    <row r="9" spans="1:7" s="131" customFormat="1" ht="25.2" customHeight="1" thickBot="1">
      <c r="B9" s="271" t="s">
        <v>292</v>
      </c>
      <c r="C9" s="176" t="str">
        <f>VLOOKUP($B9,'ORÇAMENTO SINTÉTICO'!$B:$E,4,FALSE)</f>
        <v>RECONSTRUÇÃO</v>
      </c>
      <c r="D9" s="272">
        <f t="shared" ref="D9" si="3">SUM(E9:G9)</f>
        <v>100</v>
      </c>
      <c r="E9" s="272">
        <f t="shared" si="1"/>
        <v>33.333333333333336</v>
      </c>
      <c r="F9" s="272">
        <f t="shared" si="1"/>
        <v>33.333333333333336</v>
      </c>
      <c r="G9" s="273">
        <f t="shared" si="1"/>
        <v>33.333333333333336</v>
      </c>
    </row>
    <row r="10" spans="1:7" s="131" customFormat="1" ht="25.2" customHeight="1" thickBot="1">
      <c r="B10" s="271" t="s">
        <v>1076</v>
      </c>
      <c r="C10" s="176" t="str">
        <f>VLOOKUP($B10,'ORÇAMENTO SINTÉTICO'!$B:$E,4,FALSE)</f>
        <v>SINALIZAÇÃO</v>
      </c>
      <c r="D10" s="272">
        <f t="shared" ref="D10" si="4">SUM(E10:G10)</f>
        <v>100</v>
      </c>
      <c r="E10" s="272">
        <f t="shared" si="1"/>
        <v>33.333333333333336</v>
      </c>
      <c r="F10" s="272">
        <f t="shared" si="1"/>
        <v>33.333333333333336</v>
      </c>
      <c r="G10" s="273">
        <f t="shared" si="1"/>
        <v>33.333333333333336</v>
      </c>
    </row>
    <row r="11" spans="1:7">
      <c r="A11" s="131"/>
    </row>
    <row r="12" spans="1:7">
      <c r="A12" s="131"/>
      <c r="D12" s="137"/>
    </row>
    <row r="13" spans="1:7">
      <c r="A13" s="131"/>
      <c r="D13" s="137"/>
    </row>
    <row r="14" spans="1:7">
      <c r="A14" s="131"/>
      <c r="D14" s="137"/>
    </row>
    <row r="15" spans="1:7">
      <c r="A15" s="131"/>
      <c r="D15" s="137"/>
      <c r="E15" s="138"/>
    </row>
    <row r="16" spans="1:7">
      <c r="A16" s="131"/>
    </row>
    <row r="17" spans="1:7">
      <c r="A17" s="131"/>
      <c r="E17" s="138"/>
      <c r="F17" s="138"/>
      <c r="G17" s="138"/>
    </row>
    <row r="18" spans="1:7">
      <c r="A18" s="131"/>
      <c r="E18" s="140"/>
      <c r="F18" s="140"/>
      <c r="G18" s="140"/>
    </row>
    <row r="19" spans="1:7">
      <c r="A19" s="131"/>
    </row>
    <row r="20" spans="1:7">
      <c r="A20" s="131"/>
      <c r="F20" s="141"/>
      <c r="G20" s="141"/>
    </row>
    <row r="21" spans="1:7">
      <c r="A21" s="131"/>
      <c r="E21" s="138"/>
      <c r="F21" s="138"/>
      <c r="G21" s="138"/>
    </row>
    <row r="22" spans="1:7">
      <c r="A22" s="131"/>
      <c r="D22" s="139"/>
      <c r="E22" s="142"/>
      <c r="F22" s="142"/>
      <c r="G22" s="142"/>
    </row>
    <row r="23" spans="1:7">
      <c r="A23" s="131"/>
    </row>
    <row r="24" spans="1:7">
      <c r="A24" s="131"/>
    </row>
    <row r="25" spans="1:7">
      <c r="A25" s="131"/>
    </row>
    <row r="26" spans="1:7">
      <c r="A26" s="131"/>
    </row>
    <row r="27" spans="1:7">
      <c r="A27" s="131"/>
    </row>
    <row r="28" spans="1:7">
      <c r="A28" s="131"/>
    </row>
    <row r="29" spans="1:7">
      <c r="A29" s="131"/>
    </row>
    <row r="30" spans="1:7">
      <c r="A30" s="131"/>
    </row>
    <row r="31" spans="1:7">
      <c r="A31" s="131"/>
    </row>
    <row r="32" spans="1:7">
      <c r="A32" s="131"/>
    </row>
    <row r="33" spans="1:1">
      <c r="A33" s="131"/>
    </row>
    <row r="34" spans="1:1">
      <c r="A34" s="131"/>
    </row>
    <row r="35" spans="1:1">
      <c r="A35" s="131"/>
    </row>
    <row r="36" spans="1:1">
      <c r="A36" s="131"/>
    </row>
    <row r="37" spans="1:1">
      <c r="A37" s="131"/>
    </row>
    <row r="38" spans="1:1">
      <c r="A38" s="131"/>
    </row>
    <row r="39" spans="1:1">
      <c r="A39" s="131"/>
    </row>
    <row r="40" spans="1:1">
      <c r="A40" s="131"/>
    </row>
    <row r="41" spans="1:1">
      <c r="A41" s="131"/>
    </row>
    <row r="42" spans="1:1">
      <c r="A42" s="131"/>
    </row>
    <row r="43" spans="1:1">
      <c r="A43" s="131"/>
    </row>
    <row r="44" spans="1:1">
      <c r="A44" s="131"/>
    </row>
    <row r="45" spans="1:1">
      <c r="A45" s="131"/>
    </row>
    <row r="46" spans="1:1">
      <c r="A46" s="131"/>
    </row>
    <row r="47" spans="1:1">
      <c r="A47" s="131"/>
    </row>
    <row r="48" spans="1:1">
      <c r="A48" s="131"/>
    </row>
    <row r="49" spans="1:1">
      <c r="A49" s="131"/>
    </row>
    <row r="50" spans="1:1">
      <c r="A50" s="131"/>
    </row>
    <row r="51" spans="1:1">
      <c r="A51" s="131"/>
    </row>
    <row r="52" spans="1:1">
      <c r="A52" s="131"/>
    </row>
    <row r="53" spans="1:1">
      <c r="A53" s="131"/>
    </row>
    <row r="54" spans="1:1">
      <c r="A54" s="131"/>
    </row>
    <row r="55" spans="1:1">
      <c r="A55" s="131"/>
    </row>
    <row r="56" spans="1:1">
      <c r="A56" s="131"/>
    </row>
    <row r="57" spans="1:1">
      <c r="A57" s="131"/>
    </row>
    <row r="58" spans="1:1">
      <c r="A58" s="131"/>
    </row>
    <row r="59" spans="1:1">
      <c r="A59" s="131"/>
    </row>
    <row r="60" spans="1:1">
      <c r="A60" s="131"/>
    </row>
    <row r="61" spans="1:1">
      <c r="A61" s="131"/>
    </row>
    <row r="62" spans="1:1">
      <c r="A62" s="131"/>
    </row>
    <row r="63" spans="1:1">
      <c r="A63" s="131"/>
    </row>
    <row r="64" spans="1:1">
      <c r="A64" s="131"/>
    </row>
    <row r="65" spans="1:1">
      <c r="A65" s="131"/>
    </row>
    <row r="66" spans="1:1">
      <c r="A66" s="131"/>
    </row>
    <row r="67" spans="1:1">
      <c r="A67" s="131"/>
    </row>
    <row r="68" spans="1:1">
      <c r="A68" s="131"/>
    </row>
    <row r="69" spans="1:1">
      <c r="A69" s="131"/>
    </row>
    <row r="70" spans="1:1">
      <c r="A70" s="131"/>
    </row>
    <row r="71" spans="1:1">
      <c r="A71" s="131"/>
    </row>
    <row r="72" spans="1:1">
      <c r="A72" s="131"/>
    </row>
    <row r="73" spans="1:1">
      <c r="A73" s="131"/>
    </row>
    <row r="74" spans="1:1">
      <c r="A74" s="131"/>
    </row>
    <row r="75" spans="1:1">
      <c r="A75" s="131"/>
    </row>
    <row r="76" spans="1:1">
      <c r="A76" s="131"/>
    </row>
    <row r="77" spans="1:1">
      <c r="A77" s="131"/>
    </row>
    <row r="78" spans="1:1">
      <c r="A78" s="131"/>
    </row>
    <row r="79" spans="1:1">
      <c r="A79" s="131"/>
    </row>
    <row r="80" spans="1:1">
      <c r="A80" s="131"/>
    </row>
    <row r="81" spans="1:1">
      <c r="A81" s="131"/>
    </row>
    <row r="82" spans="1:1">
      <c r="A82" s="131"/>
    </row>
    <row r="83" spans="1:1">
      <c r="A83" s="131"/>
    </row>
    <row r="84" spans="1:1">
      <c r="A84" s="131"/>
    </row>
    <row r="85" spans="1:1">
      <c r="A85" s="131"/>
    </row>
    <row r="86" spans="1:1">
      <c r="A86" s="131"/>
    </row>
    <row r="87" spans="1:1">
      <c r="A87" s="131"/>
    </row>
    <row r="88" spans="1:1">
      <c r="A88" s="131"/>
    </row>
    <row r="89" spans="1:1">
      <c r="A89" s="131"/>
    </row>
    <row r="90" spans="1:1">
      <c r="A90" s="131"/>
    </row>
    <row r="91" spans="1:1">
      <c r="A91" s="131"/>
    </row>
    <row r="1468" ht="14.25" customHeight="1"/>
  </sheetData>
  <mergeCells count="1">
    <mergeCell ref="B2:G2"/>
  </mergeCells>
  <phoneticPr fontId="6" type="noConversion"/>
  <conditionalFormatting sqref="D4:G10">
    <cfRule type="expression" dxfId="0" priority="2">
      <formula>IF(D4&lt;&gt;0,D4)</formula>
    </cfRule>
  </conditionalFormatting>
  <printOptions horizontalCentered="1"/>
  <pageMargins left="1.1811023622047245" right="1.1811023622047245" top="1.1811023622047245" bottom="1.1811023622047245" header="0.51181102362204722" footer="0.51181102362204722"/>
  <pageSetup paperSize="8" scale="80" fitToHeight="0" orientation="portrait" r:id="rId1"/>
  <headerFooter>
    <oddHeader>&amp;L &amp;C &amp;R</oddHeader>
    <oddFooter>&amp;L &amp;C &amp;R</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03C2F-8FEF-4A4A-B1A1-BE2BE1155EF1}">
  <sheetPr>
    <tabColor theme="7" tint="0.59999389629810485"/>
    <pageSetUpPr fitToPage="1"/>
  </sheetPr>
  <dimension ref="B1:F25"/>
  <sheetViews>
    <sheetView showGridLines="0" view="pageBreakPreview" topLeftCell="A16" zoomScaleNormal="100" zoomScaleSheetLayoutView="100" workbookViewId="0">
      <selection activeCell="L23" sqref="L23"/>
    </sheetView>
  </sheetViews>
  <sheetFormatPr defaultRowHeight="14.4"/>
  <cols>
    <col min="1" max="1" width="2.88671875" customWidth="1"/>
    <col min="2" max="2" width="25.5546875" customWidth="1"/>
    <col min="3" max="3" width="29.44140625" customWidth="1"/>
    <col min="4" max="5" width="10.6640625" customWidth="1"/>
    <col min="6" max="6" width="30.44140625" bestFit="1" customWidth="1"/>
  </cols>
  <sheetData>
    <row r="1" spans="2:6" ht="15" thickBot="1"/>
    <row r="2" spans="2:6" ht="30" customHeight="1" thickBot="1">
      <c r="B2" s="637" t="s">
        <v>331</v>
      </c>
      <c r="C2" s="638"/>
      <c r="D2" s="638"/>
      <c r="E2" s="638"/>
      <c r="F2" s="639"/>
    </row>
    <row r="3" spans="2:6" ht="30" customHeight="1" thickBot="1">
      <c r="B3" s="240" t="s">
        <v>332</v>
      </c>
      <c r="C3" s="241" t="s">
        <v>333</v>
      </c>
      <c r="D3" s="640" t="s">
        <v>334</v>
      </c>
      <c r="E3" s="641"/>
      <c r="F3" s="242" t="s">
        <v>340</v>
      </c>
    </row>
    <row r="4" spans="2:6" ht="30" customHeight="1">
      <c r="B4" s="634" t="s">
        <v>341</v>
      </c>
      <c r="C4" s="243" t="s">
        <v>349</v>
      </c>
      <c r="D4" s="297">
        <v>1.4</v>
      </c>
      <c r="E4" s="243" t="s">
        <v>342</v>
      </c>
      <c r="F4" s="244" t="s">
        <v>347</v>
      </c>
    </row>
    <row r="5" spans="2:6" ht="30" customHeight="1">
      <c r="B5" s="635"/>
      <c r="C5" s="245" t="s">
        <v>343</v>
      </c>
      <c r="D5" s="294">
        <v>8.0000000000000002E-3</v>
      </c>
      <c r="E5" s="245" t="s">
        <v>344</v>
      </c>
      <c r="F5" s="246" t="s">
        <v>347</v>
      </c>
    </row>
    <row r="6" spans="2:6" ht="30" customHeight="1">
      <c r="B6" s="636"/>
      <c r="C6" s="248" t="s">
        <v>345</v>
      </c>
      <c r="D6" s="298">
        <v>0.18</v>
      </c>
      <c r="E6" s="248" t="s">
        <v>346</v>
      </c>
      <c r="F6" s="249" t="s">
        <v>347</v>
      </c>
    </row>
    <row r="7" spans="2:6" ht="30" customHeight="1">
      <c r="B7" s="250" t="s">
        <v>348</v>
      </c>
      <c r="C7" s="251" t="s">
        <v>350</v>
      </c>
      <c r="D7" s="407">
        <v>0.5</v>
      </c>
      <c r="E7" s="251" t="s">
        <v>342</v>
      </c>
      <c r="F7" s="263" t="s">
        <v>407</v>
      </c>
    </row>
    <row r="8" spans="2:6" ht="30" customHeight="1">
      <c r="B8" s="631" t="s">
        <v>377</v>
      </c>
      <c r="C8" s="262" t="s">
        <v>378</v>
      </c>
      <c r="D8" s="295">
        <v>1.3</v>
      </c>
      <c r="E8" s="262" t="s">
        <v>342</v>
      </c>
      <c r="F8" s="263" t="s">
        <v>406</v>
      </c>
    </row>
    <row r="9" spans="2:6" ht="30" customHeight="1">
      <c r="B9" s="633"/>
      <c r="C9" s="261" t="s">
        <v>379</v>
      </c>
      <c r="D9" s="296">
        <v>1.2</v>
      </c>
      <c r="E9" s="261" t="s">
        <v>342</v>
      </c>
      <c r="F9" s="264" t="s">
        <v>406</v>
      </c>
    </row>
    <row r="10" spans="2:6" ht="30" customHeight="1">
      <c r="B10" s="642" t="s">
        <v>352</v>
      </c>
      <c r="C10" s="256" t="s">
        <v>351</v>
      </c>
      <c r="D10" s="408">
        <v>2.4</v>
      </c>
      <c r="E10" s="256" t="s">
        <v>355</v>
      </c>
      <c r="F10" s="252" t="s">
        <v>356</v>
      </c>
    </row>
    <row r="11" spans="2:6" ht="30" customHeight="1">
      <c r="B11" s="642"/>
      <c r="C11" s="245" t="s">
        <v>353</v>
      </c>
      <c r="D11" s="294">
        <v>144</v>
      </c>
      <c r="E11" s="245" t="s">
        <v>338</v>
      </c>
      <c r="F11" s="246" t="s">
        <v>356</v>
      </c>
    </row>
    <row r="12" spans="2:6" ht="30" customHeight="1">
      <c r="B12" s="642"/>
      <c r="C12" s="643" t="s">
        <v>335</v>
      </c>
      <c r="D12" s="294">
        <v>6.4824000000000007E-2</v>
      </c>
      <c r="E12" s="245" t="s">
        <v>336</v>
      </c>
      <c r="F12" s="246" t="s">
        <v>408</v>
      </c>
    </row>
    <row r="13" spans="2:6" ht="30" customHeight="1">
      <c r="B13" s="642"/>
      <c r="C13" s="644"/>
      <c r="D13" s="294">
        <v>0.75060000000000004</v>
      </c>
      <c r="E13" s="245" t="s">
        <v>336</v>
      </c>
      <c r="F13" s="246" t="s">
        <v>356</v>
      </c>
    </row>
    <row r="14" spans="2:6" ht="30" customHeight="1">
      <c r="B14" s="642"/>
      <c r="C14" s="245" t="s">
        <v>337</v>
      </c>
      <c r="D14" s="294">
        <v>0.29980000000000001</v>
      </c>
      <c r="E14" s="245" t="s">
        <v>336</v>
      </c>
      <c r="F14" s="246" t="s">
        <v>356</v>
      </c>
    </row>
    <row r="15" spans="2:6" ht="30" customHeight="1">
      <c r="B15" s="642"/>
      <c r="C15" s="245" t="s">
        <v>337</v>
      </c>
      <c r="D15" s="406">
        <v>0.29323199999999999</v>
      </c>
      <c r="E15" s="245" t="s">
        <v>336</v>
      </c>
      <c r="F15" s="246" t="s">
        <v>408</v>
      </c>
    </row>
    <row r="16" spans="2:6" ht="30" customHeight="1">
      <c r="B16" s="642"/>
      <c r="C16" s="245" t="s">
        <v>363</v>
      </c>
      <c r="D16" s="406">
        <v>0.80714399999999997</v>
      </c>
      <c r="E16" s="245" t="s">
        <v>336</v>
      </c>
      <c r="F16" s="246" t="s">
        <v>408</v>
      </c>
    </row>
    <row r="17" spans="2:6" ht="30" customHeight="1">
      <c r="B17" s="642"/>
      <c r="C17" s="643" t="s">
        <v>330</v>
      </c>
      <c r="D17" s="294">
        <v>34.71264</v>
      </c>
      <c r="E17" s="245" t="s">
        <v>338</v>
      </c>
      <c r="F17" s="246" t="s">
        <v>408</v>
      </c>
    </row>
    <row r="18" spans="2:6" ht="30" customHeight="1">
      <c r="B18" s="635"/>
      <c r="C18" s="644"/>
      <c r="D18" s="294">
        <v>134.88</v>
      </c>
      <c r="E18" s="245" t="s">
        <v>338</v>
      </c>
      <c r="F18" s="246" t="s">
        <v>356</v>
      </c>
    </row>
    <row r="19" spans="2:6" ht="30" customHeight="1">
      <c r="B19" s="636"/>
      <c r="C19" s="643" t="s">
        <v>354</v>
      </c>
      <c r="D19" s="406">
        <v>0.35496</v>
      </c>
      <c r="E19" s="245" t="s">
        <v>336</v>
      </c>
      <c r="F19" s="246" t="s">
        <v>408</v>
      </c>
    </row>
    <row r="20" spans="2:6" ht="30" customHeight="1">
      <c r="B20" s="636"/>
      <c r="C20" s="645"/>
      <c r="D20" s="298">
        <v>0.32969999999999999</v>
      </c>
      <c r="E20" s="248" t="s">
        <v>336</v>
      </c>
      <c r="F20" s="249" t="s">
        <v>356</v>
      </c>
    </row>
    <row r="21" spans="2:6" ht="30" customHeight="1">
      <c r="B21" s="631" t="s">
        <v>376</v>
      </c>
      <c r="C21" s="262" t="s">
        <v>395</v>
      </c>
      <c r="D21" s="295">
        <v>43</v>
      </c>
      <c r="E21" s="262" t="s">
        <v>338</v>
      </c>
      <c r="F21" s="263" t="s">
        <v>409</v>
      </c>
    </row>
    <row r="22" spans="2:6" ht="30" customHeight="1">
      <c r="B22" s="632"/>
      <c r="C22" s="245" t="s">
        <v>396</v>
      </c>
      <c r="D22" s="294">
        <v>60</v>
      </c>
      <c r="E22" s="245" t="s">
        <v>338</v>
      </c>
      <c r="F22" s="246" t="s">
        <v>410</v>
      </c>
    </row>
    <row r="23" spans="2:6" ht="30" customHeight="1">
      <c r="B23" s="633"/>
      <c r="C23" s="261" t="s">
        <v>337</v>
      </c>
      <c r="D23" s="296">
        <v>0.28670000000000001</v>
      </c>
      <c r="E23" s="261" t="s">
        <v>336</v>
      </c>
      <c r="F23" s="263" t="s">
        <v>409</v>
      </c>
    </row>
    <row r="24" spans="2:6" ht="30" customHeight="1">
      <c r="B24" s="698" t="s">
        <v>1089</v>
      </c>
      <c r="C24" s="419" t="s">
        <v>337</v>
      </c>
      <c r="D24" s="699">
        <v>1.4666999999999999</v>
      </c>
      <c r="E24" s="419" t="s">
        <v>336</v>
      </c>
      <c r="F24" s="700" t="s">
        <v>1090</v>
      </c>
    </row>
    <row r="25" spans="2:6" ht="30" customHeight="1">
      <c r="B25" s="236" t="s">
        <v>339</v>
      </c>
      <c r="C25" s="237"/>
      <c r="D25" s="238"/>
      <c r="E25" s="238"/>
      <c r="F25" s="239"/>
    </row>
  </sheetData>
  <mergeCells count="9">
    <mergeCell ref="B21:B23"/>
    <mergeCell ref="B8:B9"/>
    <mergeCell ref="B4:B6"/>
    <mergeCell ref="B2:F2"/>
    <mergeCell ref="D3:E3"/>
    <mergeCell ref="B10:B20"/>
    <mergeCell ref="C12:C13"/>
    <mergeCell ref="C17:C18"/>
    <mergeCell ref="C19:C20"/>
  </mergeCells>
  <pageMargins left="0.511811024" right="0.511811024" top="0.78740157499999996" bottom="0.78740157499999996" header="0.31496062000000002" footer="0.31496062000000002"/>
  <pageSetup paperSize="9" scale="86" fitToHeight="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D7794-2385-46A2-A342-A9FA8FB0B87C}">
  <sheetPr>
    <tabColor theme="7" tint="0.59999389629810485"/>
    <pageSetUpPr fitToPage="1"/>
  </sheetPr>
  <dimension ref="A2:E276"/>
  <sheetViews>
    <sheetView showGridLines="0" view="pageBreakPreview" topLeftCell="A2" zoomScaleNormal="100" zoomScaleSheetLayoutView="100" workbookViewId="0">
      <selection activeCell="H11" sqref="H11"/>
    </sheetView>
  </sheetViews>
  <sheetFormatPr defaultColWidth="9.109375" defaultRowHeight="14.4"/>
  <cols>
    <col min="1" max="1" width="5.6640625" style="231" customWidth="1"/>
    <col min="2" max="2" width="30.77734375" style="231" customWidth="1"/>
    <col min="3" max="5" width="15.77734375" style="231" customWidth="1"/>
    <col min="6" max="16384" width="9.109375" style="231"/>
  </cols>
  <sheetData>
    <row r="2" spans="1:5" ht="15" thickBot="1"/>
    <row r="3" spans="1:5" ht="15" thickBot="1">
      <c r="B3" s="646" t="s">
        <v>322</v>
      </c>
      <c r="C3" s="647"/>
      <c r="D3" s="647"/>
      <c r="E3" s="648"/>
    </row>
    <row r="4" spans="1:5">
      <c r="B4" s="649" t="s">
        <v>327</v>
      </c>
      <c r="C4" s="650"/>
      <c r="D4" s="650"/>
      <c r="E4" s="651"/>
    </row>
    <row r="5" spans="1:5">
      <c r="B5" s="422" t="s">
        <v>333</v>
      </c>
      <c r="C5" s="418" t="s">
        <v>328</v>
      </c>
      <c r="D5" s="418" t="s">
        <v>325</v>
      </c>
      <c r="E5" s="423" t="s">
        <v>326</v>
      </c>
    </row>
    <row r="6" spans="1:5">
      <c r="B6" s="424" t="s">
        <v>330</v>
      </c>
      <c r="C6" s="419" t="s">
        <v>367</v>
      </c>
      <c r="D6" s="420" t="s">
        <v>365</v>
      </c>
      <c r="E6" s="425">
        <v>9.6999999999999993</v>
      </c>
    </row>
    <row r="7" spans="1:5">
      <c r="B7" s="424" t="s">
        <v>330</v>
      </c>
      <c r="C7" s="419" t="s">
        <v>367</v>
      </c>
      <c r="D7" s="420" t="s">
        <v>324</v>
      </c>
      <c r="E7" s="425">
        <v>17.899999999999999</v>
      </c>
    </row>
    <row r="8" spans="1:5">
      <c r="B8" s="426" t="s">
        <v>351</v>
      </c>
      <c r="C8" s="421" t="s">
        <v>365</v>
      </c>
      <c r="D8" s="420" t="s">
        <v>324</v>
      </c>
      <c r="E8" s="425">
        <v>10.5</v>
      </c>
    </row>
    <row r="9" spans="1:5">
      <c r="B9" s="426" t="s">
        <v>366</v>
      </c>
      <c r="C9" s="421" t="s">
        <v>367</v>
      </c>
      <c r="D9" s="420" t="s">
        <v>365</v>
      </c>
      <c r="E9" s="425">
        <v>10.6</v>
      </c>
    </row>
    <row r="10" spans="1:5">
      <c r="B10" s="426" t="s">
        <v>366</v>
      </c>
      <c r="C10" s="421" t="s">
        <v>367</v>
      </c>
      <c r="D10" s="420" t="s">
        <v>324</v>
      </c>
      <c r="E10" s="425">
        <v>18.899999999999999</v>
      </c>
    </row>
    <row r="11" spans="1:5">
      <c r="B11" s="424" t="s">
        <v>1081</v>
      </c>
      <c r="C11" s="419" t="s">
        <v>329</v>
      </c>
      <c r="D11" s="420" t="s">
        <v>365</v>
      </c>
      <c r="E11" s="425">
        <v>0.3</v>
      </c>
    </row>
    <row r="12" spans="1:5">
      <c r="B12" s="424" t="s">
        <v>1081</v>
      </c>
      <c r="C12" s="419" t="s">
        <v>329</v>
      </c>
      <c r="D12" s="420" t="s">
        <v>324</v>
      </c>
      <c r="E12" s="425">
        <v>4.4000000000000004</v>
      </c>
    </row>
    <row r="13" spans="1:5" s="232" customFormat="1">
      <c r="B13" s="424" t="s">
        <v>1082</v>
      </c>
      <c r="C13" s="419" t="s">
        <v>1083</v>
      </c>
      <c r="D13" s="420" t="s">
        <v>365</v>
      </c>
      <c r="E13" s="425">
        <v>5.4</v>
      </c>
    </row>
    <row r="14" spans="1:5" s="232" customFormat="1" ht="15" thickBot="1">
      <c r="A14" s="231"/>
      <c r="B14" s="427" t="s">
        <v>1082</v>
      </c>
      <c r="C14" s="428" t="s">
        <v>1083</v>
      </c>
      <c r="D14" s="429" t="s">
        <v>324</v>
      </c>
      <c r="E14" s="430">
        <v>10.9</v>
      </c>
    </row>
    <row r="15" spans="1:5" ht="15" thickBot="1">
      <c r="B15" s="652" t="s">
        <v>322</v>
      </c>
      <c r="C15" s="653"/>
      <c r="D15" s="653"/>
      <c r="E15" s="654"/>
    </row>
    <row r="16" spans="1:5">
      <c r="B16" s="655" t="s">
        <v>323</v>
      </c>
      <c r="C16" s="656"/>
      <c r="D16" s="656"/>
      <c r="E16" s="657"/>
    </row>
    <row r="17" spans="1:5" ht="15" thickBot="1">
      <c r="B17" s="233" t="s">
        <v>333</v>
      </c>
      <c r="C17" s="255" t="s">
        <v>328</v>
      </c>
      <c r="D17" s="234" t="s">
        <v>325</v>
      </c>
      <c r="E17" s="235" t="s">
        <v>326</v>
      </c>
    </row>
    <row r="18" spans="1:5">
      <c r="B18" s="431" t="s">
        <v>366</v>
      </c>
      <c r="C18" s="432" t="s">
        <v>324</v>
      </c>
      <c r="D18" s="433" t="s">
        <v>264</v>
      </c>
      <c r="E18" s="434">
        <v>7.23</v>
      </c>
    </row>
    <row r="19" spans="1:5">
      <c r="B19" s="424" t="s">
        <v>351</v>
      </c>
      <c r="C19" s="419" t="s">
        <v>324</v>
      </c>
      <c r="D19" s="420" t="s">
        <v>264</v>
      </c>
      <c r="E19" s="425">
        <f>E18</f>
        <v>7.23</v>
      </c>
    </row>
    <row r="20" spans="1:5">
      <c r="B20" s="424" t="s">
        <v>330</v>
      </c>
      <c r="C20" s="419" t="s">
        <v>324</v>
      </c>
      <c r="D20" s="420" t="s">
        <v>264</v>
      </c>
      <c r="E20" s="425">
        <f>E19</f>
        <v>7.23</v>
      </c>
    </row>
    <row r="21" spans="1:5">
      <c r="B21" s="424" t="s">
        <v>368</v>
      </c>
      <c r="C21" s="419" t="s">
        <v>324</v>
      </c>
      <c r="D21" s="420" t="s">
        <v>369</v>
      </c>
      <c r="E21" s="425">
        <v>10</v>
      </c>
    </row>
    <row r="22" spans="1:5" s="232" customFormat="1">
      <c r="A22" s="231"/>
      <c r="B22" s="424" t="s">
        <v>1082</v>
      </c>
      <c r="C22" s="419" t="s">
        <v>324</v>
      </c>
      <c r="D22" s="420" t="s">
        <v>264</v>
      </c>
      <c r="E22" s="425">
        <f>E20</f>
        <v>7.23</v>
      </c>
    </row>
    <row r="23" spans="1:5" s="232" customFormat="1" ht="15" thickBot="1">
      <c r="A23" s="231"/>
      <c r="B23" s="427" t="s">
        <v>1081</v>
      </c>
      <c r="C23" s="419" t="s">
        <v>324</v>
      </c>
      <c r="D23" s="420" t="s">
        <v>264</v>
      </c>
      <c r="E23" s="430">
        <f>E22</f>
        <v>7.23</v>
      </c>
    </row>
    <row r="24" spans="1:5" s="232" customFormat="1">
      <c r="A24" s="231"/>
      <c r="B24" s="231"/>
      <c r="C24" s="231"/>
      <c r="D24" s="231"/>
      <c r="E24" s="231"/>
    </row>
    <row r="25" spans="1:5" s="232" customFormat="1">
      <c r="A25" s="231"/>
      <c r="B25" s="231"/>
      <c r="C25" s="231"/>
      <c r="D25" s="231"/>
      <c r="E25" s="231"/>
    </row>
    <row r="26" spans="1:5" s="232" customFormat="1">
      <c r="A26" s="231"/>
      <c r="B26" s="231"/>
      <c r="C26" s="231"/>
      <c r="D26" s="231"/>
      <c r="E26" s="231"/>
    </row>
    <row r="27" spans="1:5" s="232" customFormat="1">
      <c r="A27" s="231"/>
      <c r="B27" s="231"/>
      <c r="C27" s="231"/>
      <c r="D27" s="231"/>
      <c r="E27" s="231"/>
    </row>
    <row r="28" spans="1:5" s="232" customFormat="1">
      <c r="A28" s="231"/>
      <c r="B28" s="231"/>
      <c r="C28" s="231"/>
      <c r="D28" s="231"/>
      <c r="E28" s="231"/>
    </row>
    <row r="29" spans="1:5" s="232" customFormat="1">
      <c r="A29" s="231"/>
      <c r="B29" s="231"/>
      <c r="C29" s="231"/>
      <c r="D29" s="231"/>
      <c r="E29" s="231"/>
    </row>
    <row r="30" spans="1:5" s="232" customFormat="1">
      <c r="A30" s="231"/>
      <c r="B30" s="231"/>
      <c r="C30" s="231"/>
      <c r="D30" s="231"/>
      <c r="E30" s="231"/>
    </row>
    <row r="31" spans="1:5" s="232" customFormat="1">
      <c r="A31" s="231"/>
      <c r="B31" s="231"/>
      <c r="C31" s="231"/>
      <c r="D31" s="231"/>
      <c r="E31" s="231"/>
    </row>
    <row r="32" spans="1:5" s="232" customFormat="1">
      <c r="A32" s="231"/>
      <c r="B32" s="231"/>
      <c r="C32" s="231"/>
      <c r="D32" s="231"/>
      <c r="E32" s="231"/>
    </row>
    <row r="33" spans="1:5" s="232" customFormat="1">
      <c r="A33" s="231"/>
      <c r="B33" s="231"/>
      <c r="C33" s="231"/>
      <c r="D33" s="231"/>
      <c r="E33" s="231"/>
    </row>
    <row r="34" spans="1:5" s="232" customFormat="1">
      <c r="A34" s="231"/>
      <c r="B34" s="231"/>
      <c r="C34" s="231"/>
      <c r="D34" s="231"/>
      <c r="E34" s="231"/>
    </row>
    <row r="35" spans="1:5" s="232" customFormat="1">
      <c r="A35" s="231"/>
      <c r="B35" s="231"/>
      <c r="C35" s="231"/>
      <c r="D35" s="231"/>
      <c r="E35" s="231"/>
    </row>
    <row r="36" spans="1:5" s="232" customFormat="1">
      <c r="A36" s="231"/>
      <c r="B36" s="231"/>
      <c r="C36" s="231"/>
      <c r="D36" s="231"/>
      <c r="E36" s="231"/>
    </row>
    <row r="37" spans="1:5" s="232" customFormat="1">
      <c r="A37" s="231"/>
      <c r="B37" s="231"/>
      <c r="C37" s="231"/>
      <c r="D37" s="231"/>
      <c r="E37" s="231"/>
    </row>
    <row r="38" spans="1:5" s="232" customFormat="1">
      <c r="A38" s="231"/>
      <c r="B38" s="231"/>
      <c r="C38" s="231"/>
      <c r="D38" s="231"/>
      <c r="E38" s="231"/>
    </row>
    <row r="39" spans="1:5" s="232" customFormat="1">
      <c r="A39" s="231"/>
      <c r="B39" s="231"/>
      <c r="C39" s="231"/>
      <c r="D39" s="231"/>
      <c r="E39" s="231"/>
    </row>
    <row r="40" spans="1:5" s="232" customFormat="1">
      <c r="A40" s="231"/>
      <c r="B40" s="231"/>
      <c r="C40" s="231"/>
      <c r="D40" s="231"/>
      <c r="E40" s="231"/>
    </row>
    <row r="41" spans="1:5" s="232" customFormat="1">
      <c r="A41" s="231"/>
      <c r="B41" s="231"/>
      <c r="C41" s="231"/>
      <c r="D41" s="231"/>
      <c r="E41" s="231"/>
    </row>
    <row r="42" spans="1:5" s="232" customFormat="1">
      <c r="A42" s="231"/>
      <c r="B42" s="231"/>
      <c r="C42" s="231"/>
      <c r="D42" s="231"/>
      <c r="E42" s="231"/>
    </row>
    <row r="43" spans="1:5" s="232" customFormat="1">
      <c r="A43" s="231"/>
      <c r="B43" s="231"/>
      <c r="C43" s="231"/>
      <c r="D43" s="231"/>
      <c r="E43" s="231"/>
    </row>
    <row r="44" spans="1:5" s="232" customFormat="1">
      <c r="A44" s="231"/>
      <c r="B44" s="231"/>
      <c r="C44" s="231"/>
      <c r="D44" s="231"/>
      <c r="E44" s="231"/>
    </row>
    <row r="45" spans="1:5" s="232" customFormat="1">
      <c r="A45" s="231"/>
      <c r="B45" s="231"/>
      <c r="C45" s="231"/>
      <c r="D45" s="231"/>
      <c r="E45" s="231"/>
    </row>
    <row r="46" spans="1:5" s="232" customFormat="1">
      <c r="A46" s="231"/>
      <c r="B46" s="231"/>
      <c r="C46" s="231"/>
      <c r="D46" s="231"/>
      <c r="E46" s="231"/>
    </row>
    <row r="47" spans="1:5" s="232" customFormat="1">
      <c r="A47" s="231"/>
      <c r="B47" s="231"/>
      <c r="C47" s="231"/>
      <c r="D47" s="231"/>
      <c r="E47" s="231"/>
    </row>
    <row r="48" spans="1:5" s="232" customFormat="1">
      <c r="A48" s="231"/>
      <c r="B48" s="231"/>
      <c r="C48" s="231"/>
      <c r="D48" s="231"/>
      <c r="E48" s="231"/>
    </row>
    <row r="49" spans="1:5" s="232" customFormat="1">
      <c r="A49" s="231"/>
      <c r="B49" s="231"/>
      <c r="C49" s="231"/>
      <c r="D49" s="231"/>
      <c r="E49" s="231"/>
    </row>
    <row r="50" spans="1:5" s="232" customFormat="1">
      <c r="A50" s="231"/>
      <c r="B50" s="231"/>
      <c r="C50" s="231"/>
      <c r="D50" s="231"/>
      <c r="E50" s="231"/>
    </row>
    <row r="51" spans="1:5" s="232" customFormat="1">
      <c r="A51" s="231"/>
      <c r="B51" s="231"/>
      <c r="C51" s="231"/>
      <c r="D51" s="231"/>
      <c r="E51" s="231"/>
    </row>
    <row r="52" spans="1:5" s="232" customFormat="1">
      <c r="A52" s="231"/>
      <c r="B52" s="231"/>
      <c r="C52" s="231"/>
      <c r="D52" s="231"/>
      <c r="E52" s="231"/>
    </row>
    <row r="53" spans="1:5" s="232" customFormat="1">
      <c r="A53" s="231"/>
      <c r="B53" s="231"/>
      <c r="C53" s="231"/>
      <c r="D53" s="231"/>
      <c r="E53" s="231"/>
    </row>
    <row r="54" spans="1:5" s="232" customFormat="1">
      <c r="A54" s="231"/>
      <c r="B54" s="231"/>
      <c r="C54" s="231"/>
      <c r="D54" s="231"/>
      <c r="E54" s="231"/>
    </row>
    <row r="55" spans="1:5" s="232" customFormat="1">
      <c r="A55" s="231"/>
      <c r="B55" s="231"/>
      <c r="C55" s="231"/>
      <c r="D55" s="231"/>
      <c r="E55" s="231"/>
    </row>
    <row r="56" spans="1:5" s="232" customFormat="1">
      <c r="A56" s="231"/>
      <c r="B56" s="231"/>
      <c r="C56" s="231"/>
      <c r="D56" s="231"/>
      <c r="E56" s="231"/>
    </row>
    <row r="57" spans="1:5" s="232" customFormat="1">
      <c r="A57" s="231"/>
      <c r="B57" s="231"/>
      <c r="C57" s="231"/>
      <c r="D57" s="231"/>
      <c r="E57" s="231"/>
    </row>
    <row r="58" spans="1:5" s="232" customFormat="1">
      <c r="A58" s="231"/>
      <c r="B58" s="231"/>
      <c r="C58" s="231"/>
      <c r="D58" s="231"/>
      <c r="E58" s="231"/>
    </row>
    <row r="59" spans="1:5" s="232" customFormat="1">
      <c r="A59" s="231"/>
      <c r="B59" s="231"/>
      <c r="C59" s="231"/>
      <c r="D59" s="231"/>
      <c r="E59" s="231"/>
    </row>
    <row r="60" spans="1:5" s="232" customFormat="1">
      <c r="A60" s="231"/>
      <c r="B60" s="231"/>
      <c r="C60" s="231"/>
      <c r="D60" s="231"/>
      <c r="E60" s="231"/>
    </row>
    <row r="61" spans="1:5" s="232" customFormat="1">
      <c r="A61" s="231"/>
      <c r="B61" s="231"/>
      <c r="C61" s="231"/>
      <c r="D61" s="231"/>
      <c r="E61" s="231"/>
    </row>
    <row r="62" spans="1:5" s="232" customFormat="1">
      <c r="A62" s="231"/>
      <c r="B62" s="231"/>
      <c r="C62" s="231"/>
      <c r="D62" s="231"/>
      <c r="E62" s="231"/>
    </row>
    <row r="63" spans="1:5" s="232" customFormat="1">
      <c r="A63" s="231"/>
      <c r="B63" s="231"/>
      <c r="C63" s="231"/>
      <c r="D63" s="231"/>
      <c r="E63" s="231"/>
    </row>
    <row r="64" spans="1:5" s="232" customFormat="1">
      <c r="A64" s="231"/>
      <c r="B64" s="231"/>
      <c r="C64" s="231"/>
      <c r="D64" s="231"/>
      <c r="E64" s="231"/>
    </row>
    <row r="65" spans="1:5" s="232" customFormat="1">
      <c r="A65" s="231"/>
      <c r="B65" s="231"/>
      <c r="C65" s="231"/>
      <c r="D65" s="231"/>
      <c r="E65" s="231"/>
    </row>
    <row r="66" spans="1:5" s="232" customFormat="1">
      <c r="A66" s="231"/>
      <c r="B66" s="231"/>
      <c r="C66" s="231"/>
      <c r="D66" s="231"/>
      <c r="E66" s="231"/>
    </row>
    <row r="67" spans="1:5" s="232" customFormat="1">
      <c r="A67" s="231"/>
      <c r="B67" s="231"/>
      <c r="C67" s="231"/>
      <c r="D67" s="231"/>
      <c r="E67" s="231"/>
    </row>
    <row r="68" spans="1:5" s="232" customFormat="1">
      <c r="A68" s="231"/>
      <c r="B68" s="231"/>
      <c r="C68" s="231"/>
      <c r="D68" s="231"/>
      <c r="E68" s="231"/>
    </row>
    <row r="69" spans="1:5" s="232" customFormat="1">
      <c r="A69" s="231"/>
      <c r="B69" s="231"/>
      <c r="C69" s="231"/>
      <c r="D69" s="231"/>
      <c r="E69" s="231"/>
    </row>
    <row r="70" spans="1:5" s="232" customFormat="1">
      <c r="A70" s="231"/>
      <c r="B70" s="231"/>
      <c r="C70" s="231"/>
      <c r="D70" s="231"/>
      <c r="E70" s="231"/>
    </row>
    <row r="71" spans="1:5" s="232" customFormat="1">
      <c r="A71" s="231"/>
      <c r="B71" s="231"/>
      <c r="C71" s="231"/>
      <c r="D71" s="231"/>
      <c r="E71" s="231"/>
    </row>
    <row r="72" spans="1:5" s="232" customFormat="1">
      <c r="A72" s="231"/>
      <c r="B72" s="231"/>
      <c r="C72" s="231"/>
      <c r="D72" s="231"/>
      <c r="E72" s="231"/>
    </row>
    <row r="73" spans="1:5" s="232" customFormat="1">
      <c r="A73" s="231"/>
      <c r="B73" s="231"/>
      <c r="C73" s="231"/>
      <c r="D73" s="231"/>
      <c r="E73" s="231"/>
    </row>
    <row r="74" spans="1:5" s="232" customFormat="1">
      <c r="A74" s="231"/>
      <c r="B74" s="231"/>
      <c r="C74" s="231"/>
      <c r="D74" s="231"/>
      <c r="E74" s="231"/>
    </row>
    <row r="75" spans="1:5" s="232" customFormat="1">
      <c r="A75" s="231"/>
      <c r="B75" s="231"/>
      <c r="C75" s="231"/>
      <c r="D75" s="231"/>
      <c r="E75" s="231"/>
    </row>
    <row r="76" spans="1:5" s="232" customFormat="1">
      <c r="A76" s="231"/>
      <c r="B76" s="231"/>
      <c r="C76" s="231"/>
      <c r="D76" s="231"/>
      <c r="E76" s="231"/>
    </row>
    <row r="77" spans="1:5" s="232" customFormat="1">
      <c r="A77" s="231"/>
      <c r="B77" s="231"/>
      <c r="C77" s="231"/>
      <c r="D77" s="231"/>
      <c r="E77" s="231"/>
    </row>
    <row r="78" spans="1:5" s="232" customFormat="1">
      <c r="A78" s="231"/>
      <c r="B78" s="231"/>
      <c r="C78" s="231"/>
      <c r="D78" s="231"/>
      <c r="E78" s="231"/>
    </row>
    <row r="79" spans="1:5" s="232" customFormat="1">
      <c r="A79" s="231"/>
      <c r="B79" s="231"/>
      <c r="C79" s="231"/>
      <c r="D79" s="231"/>
      <c r="E79" s="231"/>
    </row>
    <row r="80" spans="1:5" s="232" customFormat="1">
      <c r="A80" s="231"/>
      <c r="B80" s="231"/>
      <c r="C80" s="231"/>
      <c r="D80" s="231"/>
      <c r="E80" s="231"/>
    </row>
    <row r="81" spans="1:5" s="232" customFormat="1">
      <c r="A81" s="231"/>
      <c r="B81" s="231"/>
      <c r="C81" s="231"/>
      <c r="D81" s="231"/>
      <c r="E81" s="231"/>
    </row>
    <row r="82" spans="1:5" s="232" customFormat="1">
      <c r="A82" s="231"/>
      <c r="B82" s="231"/>
      <c r="C82" s="231"/>
      <c r="D82" s="231"/>
      <c r="E82" s="231"/>
    </row>
    <row r="83" spans="1:5" s="232" customFormat="1">
      <c r="A83" s="231"/>
      <c r="B83" s="231"/>
      <c r="C83" s="231"/>
      <c r="D83" s="231"/>
      <c r="E83" s="231"/>
    </row>
    <row r="84" spans="1:5" s="232" customFormat="1">
      <c r="A84" s="231"/>
      <c r="B84" s="231"/>
      <c r="C84" s="231"/>
      <c r="D84" s="231"/>
      <c r="E84" s="231"/>
    </row>
    <row r="85" spans="1:5" s="232" customFormat="1">
      <c r="A85" s="231"/>
      <c r="B85" s="231"/>
      <c r="C85" s="231"/>
      <c r="D85" s="231"/>
      <c r="E85" s="231"/>
    </row>
    <row r="86" spans="1:5" s="232" customFormat="1">
      <c r="A86" s="231"/>
      <c r="B86" s="231"/>
      <c r="C86" s="231"/>
      <c r="D86" s="231"/>
      <c r="E86" s="231"/>
    </row>
    <row r="87" spans="1:5" s="232" customFormat="1">
      <c r="A87" s="231"/>
      <c r="B87" s="231"/>
      <c r="C87" s="231"/>
      <c r="D87" s="231"/>
      <c r="E87" s="231"/>
    </row>
    <row r="88" spans="1:5" s="232" customFormat="1">
      <c r="A88" s="231"/>
      <c r="B88" s="231"/>
      <c r="C88" s="231"/>
      <c r="D88" s="231"/>
      <c r="E88" s="231"/>
    </row>
    <row r="89" spans="1:5" s="232" customFormat="1">
      <c r="A89" s="231"/>
      <c r="B89" s="231"/>
      <c r="C89" s="231"/>
      <c r="D89" s="231"/>
      <c r="E89" s="231"/>
    </row>
    <row r="90" spans="1:5" s="232" customFormat="1">
      <c r="A90" s="231"/>
      <c r="B90" s="231"/>
      <c r="C90" s="231"/>
      <c r="D90" s="231"/>
      <c r="E90" s="231"/>
    </row>
    <row r="91" spans="1:5" s="232" customFormat="1">
      <c r="A91" s="231"/>
      <c r="B91" s="231"/>
      <c r="C91" s="231"/>
      <c r="D91" s="231"/>
      <c r="E91" s="231"/>
    </row>
    <row r="92" spans="1:5" s="232" customFormat="1">
      <c r="A92" s="231"/>
      <c r="B92" s="231"/>
      <c r="C92" s="231"/>
      <c r="D92" s="231"/>
      <c r="E92" s="231"/>
    </row>
    <row r="93" spans="1:5" s="232" customFormat="1">
      <c r="A93" s="231"/>
      <c r="B93" s="231"/>
      <c r="C93" s="231"/>
      <c r="D93" s="231"/>
      <c r="E93" s="231"/>
    </row>
    <row r="94" spans="1:5" s="232" customFormat="1">
      <c r="A94" s="231"/>
      <c r="B94" s="231"/>
      <c r="C94" s="231"/>
      <c r="D94" s="231"/>
      <c r="E94" s="231"/>
    </row>
    <row r="95" spans="1:5" s="232" customFormat="1">
      <c r="A95" s="231"/>
      <c r="B95" s="231"/>
      <c r="C95" s="231"/>
      <c r="D95" s="231"/>
      <c r="E95" s="231"/>
    </row>
    <row r="96" spans="1:5" s="232" customFormat="1">
      <c r="A96" s="231"/>
      <c r="B96" s="231"/>
      <c r="C96" s="231"/>
      <c r="D96" s="231"/>
      <c r="E96" s="231"/>
    </row>
    <row r="97" spans="1:5" s="232" customFormat="1">
      <c r="A97" s="231"/>
      <c r="B97" s="231"/>
      <c r="C97" s="231"/>
      <c r="D97" s="231"/>
      <c r="E97" s="231"/>
    </row>
    <row r="98" spans="1:5" s="232" customFormat="1">
      <c r="A98" s="231"/>
      <c r="B98" s="231"/>
      <c r="C98" s="231"/>
      <c r="D98" s="231"/>
      <c r="E98" s="231"/>
    </row>
    <row r="99" spans="1:5" s="232" customFormat="1">
      <c r="A99" s="231"/>
      <c r="B99" s="231"/>
      <c r="C99" s="231"/>
      <c r="D99" s="231"/>
      <c r="E99" s="231"/>
    </row>
    <row r="100" spans="1:5" s="232" customFormat="1">
      <c r="A100" s="231"/>
      <c r="B100" s="231"/>
      <c r="C100" s="231"/>
      <c r="D100" s="231"/>
      <c r="E100" s="231"/>
    </row>
    <row r="101" spans="1:5" s="232" customFormat="1">
      <c r="A101" s="231"/>
      <c r="B101" s="231"/>
      <c r="C101" s="231"/>
      <c r="D101" s="231"/>
      <c r="E101" s="231"/>
    </row>
    <row r="102" spans="1:5" s="232" customFormat="1">
      <c r="A102" s="231"/>
      <c r="B102" s="231"/>
      <c r="C102" s="231"/>
      <c r="D102" s="231"/>
      <c r="E102" s="231"/>
    </row>
    <row r="103" spans="1:5" s="232" customFormat="1">
      <c r="A103" s="231"/>
      <c r="B103" s="231"/>
      <c r="C103" s="231"/>
      <c r="D103" s="231"/>
      <c r="E103" s="231"/>
    </row>
    <row r="104" spans="1:5" s="232" customFormat="1">
      <c r="A104" s="231"/>
      <c r="B104" s="231"/>
      <c r="C104" s="231"/>
      <c r="D104" s="231"/>
      <c r="E104" s="231"/>
    </row>
    <row r="105" spans="1:5" s="232" customFormat="1">
      <c r="A105" s="231"/>
      <c r="B105" s="231"/>
      <c r="C105" s="231"/>
      <c r="D105" s="231"/>
      <c r="E105" s="231"/>
    </row>
    <row r="106" spans="1:5" s="232" customFormat="1">
      <c r="A106" s="231"/>
      <c r="B106" s="231"/>
      <c r="C106" s="231"/>
      <c r="D106" s="231"/>
      <c r="E106" s="231"/>
    </row>
    <row r="107" spans="1:5" s="232" customFormat="1">
      <c r="A107" s="231"/>
      <c r="B107" s="231"/>
      <c r="C107" s="231"/>
      <c r="D107" s="231"/>
      <c r="E107" s="231"/>
    </row>
    <row r="108" spans="1:5" s="232" customFormat="1">
      <c r="A108" s="231"/>
      <c r="B108" s="231"/>
      <c r="C108" s="231"/>
      <c r="D108" s="231"/>
      <c r="E108" s="231"/>
    </row>
    <row r="109" spans="1:5" s="232" customFormat="1">
      <c r="A109" s="231"/>
      <c r="B109" s="231"/>
      <c r="C109" s="231"/>
      <c r="D109" s="231"/>
      <c r="E109" s="231"/>
    </row>
    <row r="110" spans="1:5" s="232" customFormat="1">
      <c r="A110" s="231"/>
      <c r="B110" s="231"/>
      <c r="C110" s="231"/>
      <c r="D110" s="231"/>
      <c r="E110" s="231"/>
    </row>
    <row r="111" spans="1:5" s="232" customFormat="1">
      <c r="A111" s="231"/>
      <c r="B111" s="231"/>
      <c r="C111" s="231"/>
      <c r="D111" s="231"/>
      <c r="E111" s="231"/>
    </row>
    <row r="112" spans="1:5" s="232" customFormat="1">
      <c r="A112" s="231"/>
      <c r="B112" s="231"/>
      <c r="C112" s="231"/>
      <c r="D112" s="231"/>
      <c r="E112" s="231"/>
    </row>
    <row r="113" spans="1:5" s="232" customFormat="1">
      <c r="A113" s="231"/>
      <c r="B113" s="231"/>
      <c r="C113" s="231"/>
      <c r="D113" s="231"/>
      <c r="E113" s="231"/>
    </row>
    <row r="114" spans="1:5" s="232" customFormat="1">
      <c r="A114" s="231"/>
      <c r="B114" s="231"/>
      <c r="C114" s="231"/>
      <c r="D114" s="231"/>
      <c r="E114" s="231"/>
    </row>
    <row r="115" spans="1:5" s="232" customFormat="1">
      <c r="A115" s="231"/>
      <c r="B115" s="231"/>
      <c r="C115" s="231"/>
      <c r="D115" s="231"/>
      <c r="E115" s="231"/>
    </row>
    <row r="116" spans="1:5" s="232" customFormat="1">
      <c r="A116" s="231"/>
      <c r="B116" s="231"/>
      <c r="C116" s="231"/>
      <c r="D116" s="231"/>
      <c r="E116" s="231"/>
    </row>
    <row r="117" spans="1:5" s="232" customFormat="1">
      <c r="A117" s="231"/>
      <c r="B117" s="231"/>
      <c r="C117" s="231"/>
      <c r="D117" s="231"/>
      <c r="E117" s="231"/>
    </row>
    <row r="118" spans="1:5" s="232" customFormat="1">
      <c r="A118" s="231"/>
      <c r="B118" s="231"/>
      <c r="C118" s="231"/>
      <c r="D118" s="231"/>
      <c r="E118" s="231"/>
    </row>
    <row r="119" spans="1:5" s="232" customFormat="1">
      <c r="A119" s="231"/>
      <c r="B119" s="231"/>
      <c r="C119" s="231"/>
      <c r="D119" s="231"/>
      <c r="E119" s="231"/>
    </row>
    <row r="120" spans="1:5" s="232" customFormat="1">
      <c r="A120" s="231"/>
      <c r="B120" s="231"/>
      <c r="C120" s="231"/>
      <c r="D120" s="231"/>
      <c r="E120" s="231"/>
    </row>
    <row r="121" spans="1:5" s="232" customFormat="1">
      <c r="A121" s="231"/>
      <c r="B121" s="231"/>
      <c r="C121" s="231"/>
      <c r="D121" s="231"/>
      <c r="E121" s="231"/>
    </row>
    <row r="122" spans="1:5" s="232" customFormat="1">
      <c r="A122" s="231"/>
      <c r="B122" s="231"/>
      <c r="C122" s="231"/>
      <c r="D122" s="231"/>
      <c r="E122" s="231"/>
    </row>
    <row r="123" spans="1:5" s="232" customFormat="1">
      <c r="A123" s="231"/>
      <c r="B123" s="231"/>
      <c r="C123" s="231"/>
      <c r="D123" s="231"/>
      <c r="E123" s="231"/>
    </row>
    <row r="124" spans="1:5" s="232" customFormat="1">
      <c r="A124" s="231"/>
      <c r="B124" s="231"/>
      <c r="C124" s="231"/>
      <c r="D124" s="231"/>
      <c r="E124" s="231"/>
    </row>
    <row r="125" spans="1:5" s="232" customFormat="1">
      <c r="A125" s="231"/>
      <c r="B125" s="231"/>
      <c r="C125" s="231"/>
      <c r="D125" s="231"/>
      <c r="E125" s="231"/>
    </row>
    <row r="126" spans="1:5" s="232" customFormat="1">
      <c r="A126" s="231"/>
      <c r="B126" s="231"/>
      <c r="C126" s="231"/>
      <c r="D126" s="231"/>
      <c r="E126" s="231"/>
    </row>
    <row r="127" spans="1:5" s="232" customFormat="1">
      <c r="A127" s="231"/>
      <c r="B127" s="231"/>
      <c r="C127" s="231"/>
      <c r="D127" s="231"/>
      <c r="E127" s="231"/>
    </row>
    <row r="128" spans="1:5" s="232" customFormat="1">
      <c r="A128" s="231"/>
      <c r="B128" s="231"/>
      <c r="C128" s="231"/>
      <c r="D128" s="231"/>
      <c r="E128" s="231"/>
    </row>
    <row r="129" spans="1:5" s="232" customFormat="1">
      <c r="A129" s="231"/>
      <c r="B129" s="231"/>
      <c r="C129" s="231"/>
      <c r="D129" s="231"/>
      <c r="E129" s="231"/>
    </row>
    <row r="130" spans="1:5" s="232" customFormat="1">
      <c r="A130" s="231"/>
      <c r="B130" s="231"/>
      <c r="C130" s="231"/>
      <c r="D130" s="231"/>
      <c r="E130" s="231"/>
    </row>
    <row r="131" spans="1:5" s="232" customFormat="1">
      <c r="A131" s="231"/>
      <c r="B131" s="231"/>
      <c r="C131" s="231"/>
      <c r="D131" s="231"/>
      <c r="E131" s="231"/>
    </row>
    <row r="132" spans="1:5" s="232" customFormat="1">
      <c r="A132" s="231"/>
      <c r="B132" s="231"/>
      <c r="C132" s="231"/>
      <c r="D132" s="231"/>
      <c r="E132" s="231"/>
    </row>
    <row r="133" spans="1:5" s="232" customFormat="1">
      <c r="A133" s="231"/>
      <c r="B133" s="231"/>
      <c r="C133" s="231"/>
      <c r="D133" s="231"/>
      <c r="E133" s="231"/>
    </row>
    <row r="134" spans="1:5" s="232" customFormat="1">
      <c r="A134" s="231"/>
      <c r="B134" s="231"/>
      <c r="C134" s="231"/>
      <c r="D134" s="231"/>
      <c r="E134" s="231"/>
    </row>
    <row r="135" spans="1:5" s="232" customFormat="1">
      <c r="A135" s="231"/>
      <c r="B135" s="231"/>
      <c r="C135" s="231"/>
      <c r="D135" s="231"/>
      <c r="E135" s="231"/>
    </row>
    <row r="136" spans="1:5" s="232" customFormat="1">
      <c r="A136" s="231"/>
      <c r="B136" s="231"/>
      <c r="C136" s="231"/>
      <c r="D136" s="231"/>
      <c r="E136" s="231"/>
    </row>
    <row r="137" spans="1:5" s="232" customFormat="1">
      <c r="A137" s="231"/>
      <c r="B137" s="231"/>
      <c r="C137" s="231"/>
      <c r="D137" s="231"/>
      <c r="E137" s="231"/>
    </row>
    <row r="138" spans="1:5" s="232" customFormat="1">
      <c r="A138" s="231"/>
      <c r="B138" s="231"/>
      <c r="C138" s="231"/>
      <c r="D138" s="231"/>
      <c r="E138" s="231"/>
    </row>
    <row r="139" spans="1:5" s="232" customFormat="1">
      <c r="A139" s="231"/>
      <c r="B139" s="231"/>
      <c r="C139" s="231"/>
      <c r="D139" s="231"/>
      <c r="E139" s="231"/>
    </row>
    <row r="140" spans="1:5" s="232" customFormat="1">
      <c r="A140" s="231"/>
      <c r="B140" s="231"/>
      <c r="C140" s="231"/>
      <c r="D140" s="231"/>
      <c r="E140" s="231"/>
    </row>
    <row r="141" spans="1:5" s="232" customFormat="1">
      <c r="A141" s="231"/>
      <c r="B141" s="231"/>
      <c r="C141" s="231"/>
      <c r="D141" s="231"/>
      <c r="E141" s="231"/>
    </row>
    <row r="142" spans="1:5" s="232" customFormat="1">
      <c r="A142" s="231"/>
      <c r="B142" s="231"/>
      <c r="C142" s="231"/>
      <c r="D142" s="231"/>
      <c r="E142" s="231"/>
    </row>
    <row r="143" spans="1:5" s="232" customFormat="1">
      <c r="A143" s="231"/>
      <c r="B143" s="231"/>
      <c r="C143" s="231"/>
      <c r="D143" s="231"/>
      <c r="E143" s="231"/>
    </row>
    <row r="144" spans="1:5" s="232" customFormat="1">
      <c r="A144" s="231"/>
      <c r="B144" s="231"/>
      <c r="C144" s="231"/>
      <c r="D144" s="231"/>
      <c r="E144" s="231"/>
    </row>
    <row r="145" spans="1:5" s="232" customFormat="1">
      <c r="A145" s="231"/>
      <c r="B145" s="231"/>
      <c r="C145" s="231"/>
      <c r="D145" s="231"/>
      <c r="E145" s="231"/>
    </row>
    <row r="146" spans="1:5" s="232" customFormat="1">
      <c r="A146" s="231"/>
      <c r="B146" s="231"/>
      <c r="C146" s="231"/>
      <c r="D146" s="231"/>
      <c r="E146" s="231"/>
    </row>
    <row r="147" spans="1:5" s="232" customFormat="1">
      <c r="A147" s="231"/>
      <c r="B147" s="231"/>
      <c r="C147" s="231"/>
      <c r="D147" s="231"/>
      <c r="E147" s="231"/>
    </row>
    <row r="148" spans="1:5" s="232" customFormat="1">
      <c r="A148" s="231"/>
      <c r="B148" s="231"/>
      <c r="C148" s="231"/>
      <c r="D148" s="231"/>
      <c r="E148" s="231"/>
    </row>
    <row r="149" spans="1:5" s="232" customFormat="1">
      <c r="A149" s="231"/>
      <c r="B149" s="231"/>
      <c r="C149" s="231"/>
      <c r="D149" s="231"/>
      <c r="E149" s="231"/>
    </row>
    <row r="150" spans="1:5" s="232" customFormat="1">
      <c r="A150" s="231"/>
      <c r="B150" s="231"/>
      <c r="C150" s="231"/>
      <c r="D150" s="231"/>
      <c r="E150" s="231"/>
    </row>
    <row r="151" spans="1:5" s="232" customFormat="1">
      <c r="A151" s="231"/>
      <c r="B151" s="231"/>
      <c r="C151" s="231"/>
      <c r="D151" s="231"/>
      <c r="E151" s="231"/>
    </row>
    <row r="152" spans="1:5" s="232" customFormat="1">
      <c r="A152" s="231"/>
      <c r="B152" s="231"/>
      <c r="C152" s="231"/>
      <c r="D152" s="231"/>
      <c r="E152" s="231"/>
    </row>
    <row r="153" spans="1:5" s="232" customFormat="1">
      <c r="A153" s="231"/>
      <c r="B153" s="231"/>
      <c r="C153" s="231"/>
      <c r="D153" s="231"/>
      <c r="E153" s="231"/>
    </row>
    <row r="154" spans="1:5" s="232" customFormat="1">
      <c r="A154" s="231"/>
      <c r="B154" s="231"/>
      <c r="C154" s="231"/>
      <c r="D154" s="231"/>
      <c r="E154" s="231"/>
    </row>
    <row r="155" spans="1:5" s="232" customFormat="1">
      <c r="A155" s="231"/>
      <c r="B155" s="231"/>
      <c r="C155" s="231"/>
      <c r="D155" s="231"/>
      <c r="E155" s="231"/>
    </row>
    <row r="156" spans="1:5" s="232" customFormat="1">
      <c r="A156" s="231"/>
      <c r="B156" s="231"/>
      <c r="C156" s="231"/>
      <c r="D156" s="231"/>
      <c r="E156" s="231"/>
    </row>
    <row r="157" spans="1:5" s="232" customFormat="1">
      <c r="A157" s="231"/>
      <c r="B157" s="231"/>
      <c r="C157" s="231"/>
      <c r="D157" s="231"/>
      <c r="E157" s="231"/>
    </row>
    <row r="158" spans="1:5" s="232" customFormat="1">
      <c r="A158" s="231"/>
      <c r="B158" s="231"/>
      <c r="C158" s="231"/>
      <c r="D158" s="231"/>
      <c r="E158" s="231"/>
    </row>
    <row r="159" spans="1:5" s="232" customFormat="1">
      <c r="A159" s="231"/>
      <c r="B159" s="231"/>
      <c r="C159" s="231"/>
      <c r="D159" s="231"/>
      <c r="E159" s="231"/>
    </row>
    <row r="160" spans="1:5" s="232" customFormat="1">
      <c r="A160" s="231"/>
      <c r="B160" s="231"/>
      <c r="C160" s="231"/>
      <c r="D160" s="231"/>
      <c r="E160" s="231"/>
    </row>
    <row r="161" spans="1:5" s="232" customFormat="1">
      <c r="A161" s="231"/>
      <c r="B161" s="231"/>
      <c r="C161" s="231"/>
      <c r="D161" s="231"/>
      <c r="E161" s="231"/>
    </row>
    <row r="162" spans="1:5" s="232" customFormat="1">
      <c r="A162" s="231"/>
      <c r="B162" s="231"/>
      <c r="C162" s="231"/>
      <c r="D162" s="231"/>
      <c r="E162" s="231"/>
    </row>
    <row r="163" spans="1:5" s="232" customFormat="1">
      <c r="A163" s="231"/>
      <c r="B163" s="231"/>
      <c r="C163" s="231"/>
      <c r="D163" s="231"/>
      <c r="E163" s="231"/>
    </row>
    <row r="164" spans="1:5" s="232" customFormat="1">
      <c r="A164" s="231"/>
      <c r="B164" s="231"/>
      <c r="C164" s="231"/>
      <c r="D164" s="231"/>
      <c r="E164" s="231"/>
    </row>
    <row r="165" spans="1:5" s="232" customFormat="1">
      <c r="A165" s="231"/>
      <c r="B165" s="231"/>
      <c r="C165" s="231"/>
      <c r="D165" s="231"/>
      <c r="E165" s="231"/>
    </row>
    <row r="166" spans="1:5" s="232" customFormat="1">
      <c r="A166" s="231"/>
      <c r="B166" s="231"/>
      <c r="C166" s="231"/>
      <c r="D166" s="231"/>
      <c r="E166" s="231"/>
    </row>
    <row r="167" spans="1:5" s="232" customFormat="1">
      <c r="A167" s="231"/>
      <c r="B167" s="231"/>
      <c r="C167" s="231"/>
      <c r="D167" s="231"/>
      <c r="E167" s="231"/>
    </row>
    <row r="168" spans="1:5" s="232" customFormat="1">
      <c r="A168" s="231"/>
      <c r="B168" s="231"/>
      <c r="C168" s="231"/>
      <c r="D168" s="231"/>
      <c r="E168" s="231"/>
    </row>
    <row r="169" spans="1:5" s="232" customFormat="1">
      <c r="A169" s="231"/>
      <c r="B169" s="231"/>
      <c r="C169" s="231"/>
      <c r="D169" s="231"/>
      <c r="E169" s="231"/>
    </row>
    <row r="170" spans="1:5" s="232" customFormat="1">
      <c r="A170" s="231"/>
      <c r="B170" s="231"/>
      <c r="C170" s="231"/>
      <c r="D170" s="231"/>
      <c r="E170" s="231"/>
    </row>
    <row r="171" spans="1:5" s="232" customFormat="1">
      <c r="A171" s="231"/>
      <c r="B171" s="231"/>
      <c r="C171" s="231"/>
      <c r="D171" s="231"/>
      <c r="E171" s="231"/>
    </row>
    <row r="172" spans="1:5" s="232" customFormat="1">
      <c r="A172" s="231"/>
      <c r="B172" s="231"/>
      <c r="C172" s="231"/>
      <c r="D172" s="231"/>
      <c r="E172" s="231"/>
    </row>
    <row r="173" spans="1:5" s="232" customFormat="1">
      <c r="A173" s="231"/>
      <c r="B173" s="231"/>
      <c r="C173" s="231"/>
      <c r="D173" s="231"/>
      <c r="E173" s="231"/>
    </row>
    <row r="174" spans="1:5" s="232" customFormat="1">
      <c r="A174" s="231"/>
      <c r="B174" s="231"/>
      <c r="C174" s="231"/>
      <c r="D174" s="231"/>
      <c r="E174" s="231"/>
    </row>
    <row r="175" spans="1:5" s="232" customFormat="1">
      <c r="A175" s="231"/>
      <c r="B175" s="231"/>
      <c r="C175" s="231"/>
      <c r="D175" s="231"/>
      <c r="E175" s="231"/>
    </row>
    <row r="176" spans="1:5" s="232" customFormat="1">
      <c r="A176" s="231"/>
      <c r="B176" s="231"/>
      <c r="C176" s="231"/>
      <c r="D176" s="231"/>
      <c r="E176" s="231"/>
    </row>
    <row r="177" spans="1:5" s="232" customFormat="1">
      <c r="A177" s="231"/>
      <c r="B177" s="231"/>
      <c r="C177" s="231"/>
      <c r="D177" s="231"/>
      <c r="E177" s="231"/>
    </row>
    <row r="178" spans="1:5" s="232" customFormat="1">
      <c r="A178" s="231"/>
      <c r="B178" s="231"/>
      <c r="C178" s="231"/>
      <c r="D178" s="231"/>
      <c r="E178" s="231"/>
    </row>
    <row r="179" spans="1:5" s="232" customFormat="1">
      <c r="A179" s="231"/>
      <c r="B179" s="231"/>
      <c r="C179" s="231"/>
      <c r="D179" s="231"/>
      <c r="E179" s="231"/>
    </row>
    <row r="180" spans="1:5" s="232" customFormat="1">
      <c r="A180" s="231"/>
      <c r="B180" s="231"/>
      <c r="C180" s="231"/>
      <c r="D180" s="231"/>
      <c r="E180" s="231"/>
    </row>
    <row r="181" spans="1:5" s="232" customFormat="1">
      <c r="A181" s="231"/>
      <c r="B181" s="231"/>
      <c r="C181" s="231"/>
      <c r="D181" s="231"/>
      <c r="E181" s="231"/>
    </row>
    <row r="182" spans="1:5" s="232" customFormat="1">
      <c r="A182" s="231"/>
      <c r="B182" s="231"/>
      <c r="C182" s="231"/>
      <c r="D182" s="231"/>
      <c r="E182" s="231"/>
    </row>
    <row r="183" spans="1:5" s="232" customFormat="1">
      <c r="A183" s="231"/>
      <c r="B183" s="231"/>
      <c r="C183" s="231"/>
      <c r="D183" s="231"/>
      <c r="E183" s="231"/>
    </row>
    <row r="184" spans="1:5" s="232" customFormat="1">
      <c r="A184" s="231"/>
      <c r="B184" s="231"/>
      <c r="C184" s="231"/>
      <c r="D184" s="231"/>
      <c r="E184" s="231"/>
    </row>
    <row r="185" spans="1:5" s="232" customFormat="1">
      <c r="A185" s="231"/>
      <c r="B185" s="231"/>
      <c r="C185" s="231"/>
      <c r="D185" s="231"/>
      <c r="E185" s="231"/>
    </row>
    <row r="186" spans="1:5" s="232" customFormat="1">
      <c r="A186" s="231"/>
      <c r="B186" s="231"/>
      <c r="C186" s="231"/>
      <c r="D186" s="231"/>
      <c r="E186" s="231"/>
    </row>
    <row r="187" spans="1:5" s="232" customFormat="1">
      <c r="A187" s="231"/>
      <c r="B187" s="231"/>
      <c r="C187" s="231"/>
      <c r="D187" s="231"/>
      <c r="E187" s="231"/>
    </row>
    <row r="188" spans="1:5" s="232" customFormat="1">
      <c r="A188" s="231"/>
      <c r="B188" s="231"/>
      <c r="C188" s="231"/>
      <c r="D188" s="231"/>
      <c r="E188" s="231"/>
    </row>
    <row r="189" spans="1:5" s="232" customFormat="1">
      <c r="A189" s="231"/>
      <c r="B189" s="231"/>
      <c r="C189" s="231"/>
      <c r="D189" s="231"/>
      <c r="E189" s="231"/>
    </row>
    <row r="190" spans="1:5" s="232" customFormat="1">
      <c r="A190" s="231"/>
      <c r="B190" s="231"/>
      <c r="C190" s="231"/>
      <c r="D190" s="231"/>
      <c r="E190" s="231"/>
    </row>
    <row r="191" spans="1:5" s="232" customFormat="1">
      <c r="A191" s="231"/>
      <c r="B191" s="231"/>
      <c r="C191" s="231"/>
      <c r="D191" s="231"/>
      <c r="E191" s="231"/>
    </row>
    <row r="192" spans="1:5" s="232" customFormat="1">
      <c r="A192" s="231"/>
      <c r="B192" s="231"/>
      <c r="C192" s="231"/>
      <c r="D192" s="231"/>
      <c r="E192" s="231"/>
    </row>
    <row r="193" spans="1:5" s="232" customFormat="1">
      <c r="A193" s="231"/>
      <c r="B193" s="231"/>
      <c r="C193" s="231"/>
      <c r="D193" s="231"/>
      <c r="E193" s="231"/>
    </row>
    <row r="194" spans="1:5" s="232" customFormat="1">
      <c r="A194" s="231"/>
      <c r="B194" s="231"/>
      <c r="C194" s="231"/>
      <c r="D194" s="231"/>
      <c r="E194" s="231"/>
    </row>
    <row r="195" spans="1:5" s="232" customFormat="1">
      <c r="A195" s="231"/>
      <c r="B195" s="231"/>
      <c r="C195" s="231"/>
      <c r="D195" s="231"/>
      <c r="E195" s="231"/>
    </row>
    <row r="196" spans="1:5" s="232" customFormat="1">
      <c r="A196" s="231"/>
      <c r="B196" s="231"/>
      <c r="C196" s="231"/>
      <c r="D196" s="231"/>
      <c r="E196" s="231"/>
    </row>
    <row r="197" spans="1:5" s="232" customFormat="1">
      <c r="A197" s="231"/>
      <c r="B197" s="231"/>
      <c r="C197" s="231"/>
      <c r="D197" s="231"/>
      <c r="E197" s="231"/>
    </row>
    <row r="198" spans="1:5" s="232" customFormat="1">
      <c r="A198" s="231"/>
      <c r="B198" s="231"/>
      <c r="C198" s="231"/>
      <c r="D198" s="231"/>
      <c r="E198" s="231"/>
    </row>
    <row r="199" spans="1:5" s="232" customFormat="1">
      <c r="A199" s="231"/>
      <c r="B199" s="231"/>
      <c r="C199" s="231"/>
      <c r="D199" s="231"/>
      <c r="E199" s="231"/>
    </row>
    <row r="200" spans="1:5" s="232" customFormat="1">
      <c r="A200" s="231"/>
      <c r="B200" s="231"/>
      <c r="C200" s="231"/>
      <c r="D200" s="231"/>
      <c r="E200" s="231"/>
    </row>
    <row r="201" spans="1:5" s="232" customFormat="1">
      <c r="A201" s="231"/>
      <c r="B201" s="231"/>
      <c r="C201" s="231"/>
      <c r="D201" s="231"/>
      <c r="E201" s="231"/>
    </row>
    <row r="202" spans="1:5" s="232" customFormat="1">
      <c r="A202" s="231"/>
      <c r="B202" s="231"/>
      <c r="C202" s="231"/>
      <c r="D202" s="231"/>
      <c r="E202" s="231"/>
    </row>
    <row r="203" spans="1:5" s="232" customFormat="1">
      <c r="A203" s="231"/>
      <c r="B203" s="231"/>
      <c r="C203" s="231"/>
      <c r="D203" s="231"/>
      <c r="E203" s="231"/>
    </row>
    <row r="204" spans="1:5" s="232" customFormat="1">
      <c r="A204" s="231"/>
      <c r="B204" s="231"/>
      <c r="C204" s="231"/>
      <c r="D204" s="231"/>
      <c r="E204" s="231"/>
    </row>
    <row r="205" spans="1:5" s="232" customFormat="1">
      <c r="A205" s="231"/>
      <c r="B205" s="231"/>
      <c r="C205" s="231"/>
      <c r="D205" s="231"/>
      <c r="E205" s="231"/>
    </row>
    <row r="206" spans="1:5" s="232" customFormat="1">
      <c r="A206" s="231"/>
      <c r="B206" s="231"/>
      <c r="C206" s="231"/>
      <c r="D206" s="231"/>
      <c r="E206" s="231"/>
    </row>
    <row r="207" spans="1:5" s="232" customFormat="1">
      <c r="A207" s="231"/>
      <c r="B207" s="231"/>
      <c r="C207" s="231"/>
      <c r="D207" s="231"/>
      <c r="E207" s="231"/>
    </row>
    <row r="208" spans="1:5" s="232" customFormat="1">
      <c r="A208" s="231"/>
      <c r="B208" s="231"/>
      <c r="C208" s="231"/>
      <c r="D208" s="231"/>
      <c r="E208" s="231"/>
    </row>
    <row r="209" spans="1:5" s="232" customFormat="1">
      <c r="A209" s="231"/>
      <c r="B209" s="231"/>
      <c r="C209" s="231"/>
      <c r="D209" s="231"/>
      <c r="E209" s="231"/>
    </row>
    <row r="210" spans="1:5" s="232" customFormat="1">
      <c r="A210" s="231"/>
      <c r="B210" s="231"/>
      <c r="C210" s="231"/>
      <c r="D210" s="231"/>
      <c r="E210" s="231"/>
    </row>
    <row r="211" spans="1:5" s="232" customFormat="1">
      <c r="A211" s="231"/>
      <c r="B211" s="231"/>
      <c r="C211" s="231"/>
      <c r="D211" s="231"/>
      <c r="E211" s="231"/>
    </row>
    <row r="212" spans="1:5" s="232" customFormat="1">
      <c r="A212" s="231"/>
      <c r="B212" s="231"/>
      <c r="C212" s="231"/>
      <c r="D212" s="231"/>
      <c r="E212" s="231"/>
    </row>
    <row r="213" spans="1:5" s="232" customFormat="1">
      <c r="A213" s="231"/>
      <c r="B213" s="231"/>
      <c r="C213" s="231"/>
      <c r="D213" s="231"/>
      <c r="E213" s="231"/>
    </row>
    <row r="214" spans="1:5" s="232" customFormat="1">
      <c r="A214" s="231"/>
      <c r="B214" s="231"/>
      <c r="C214" s="231"/>
      <c r="D214" s="231"/>
      <c r="E214" s="231"/>
    </row>
    <row r="215" spans="1:5" s="232" customFormat="1">
      <c r="A215" s="231"/>
      <c r="B215" s="231"/>
      <c r="C215" s="231"/>
      <c r="D215" s="231"/>
      <c r="E215" s="231"/>
    </row>
    <row r="216" spans="1:5" s="232" customFormat="1">
      <c r="A216" s="231"/>
      <c r="B216" s="231"/>
      <c r="C216" s="231"/>
      <c r="D216" s="231"/>
      <c r="E216" s="231"/>
    </row>
    <row r="217" spans="1:5" s="232" customFormat="1">
      <c r="A217" s="231"/>
      <c r="B217" s="231"/>
      <c r="C217" s="231"/>
      <c r="D217" s="231"/>
      <c r="E217" s="231"/>
    </row>
    <row r="218" spans="1:5" s="232" customFormat="1">
      <c r="A218" s="231"/>
      <c r="B218" s="231"/>
      <c r="C218" s="231"/>
      <c r="D218" s="231"/>
      <c r="E218" s="231"/>
    </row>
    <row r="219" spans="1:5" s="232" customFormat="1">
      <c r="A219" s="231"/>
      <c r="B219" s="231"/>
      <c r="C219" s="231"/>
      <c r="D219" s="231"/>
      <c r="E219" s="231"/>
    </row>
    <row r="220" spans="1:5" s="232" customFormat="1">
      <c r="A220" s="231"/>
      <c r="B220" s="231"/>
      <c r="C220" s="231"/>
      <c r="D220" s="231"/>
      <c r="E220" s="231"/>
    </row>
    <row r="221" spans="1:5" s="232" customFormat="1">
      <c r="A221" s="231"/>
      <c r="B221" s="231"/>
      <c r="C221" s="231"/>
      <c r="D221" s="231"/>
      <c r="E221" s="231"/>
    </row>
    <row r="222" spans="1:5" s="232" customFormat="1">
      <c r="A222" s="231"/>
      <c r="B222" s="231"/>
      <c r="C222" s="231"/>
      <c r="D222" s="231"/>
      <c r="E222" s="231"/>
    </row>
    <row r="223" spans="1:5" s="232" customFormat="1">
      <c r="A223" s="231"/>
      <c r="B223" s="231"/>
      <c r="C223" s="231"/>
      <c r="D223" s="231"/>
      <c r="E223" s="231"/>
    </row>
    <row r="224" spans="1:5" s="232" customFormat="1">
      <c r="A224" s="231"/>
      <c r="B224" s="231"/>
      <c r="C224" s="231"/>
      <c r="D224" s="231"/>
      <c r="E224" s="231"/>
    </row>
    <row r="225" spans="1:5" s="232" customFormat="1">
      <c r="A225" s="231"/>
      <c r="B225" s="231"/>
      <c r="C225" s="231"/>
      <c r="D225" s="231"/>
      <c r="E225" s="231"/>
    </row>
    <row r="226" spans="1:5" s="232" customFormat="1">
      <c r="A226" s="231"/>
      <c r="B226" s="231"/>
      <c r="C226" s="231"/>
      <c r="D226" s="231"/>
      <c r="E226" s="231"/>
    </row>
    <row r="227" spans="1:5" s="232" customFormat="1">
      <c r="A227" s="231"/>
      <c r="B227" s="231"/>
      <c r="C227" s="231"/>
      <c r="D227" s="231"/>
      <c r="E227" s="231"/>
    </row>
    <row r="228" spans="1:5" s="232" customFormat="1">
      <c r="A228" s="231"/>
      <c r="B228" s="231"/>
      <c r="C228" s="231"/>
      <c r="D228" s="231"/>
      <c r="E228" s="231"/>
    </row>
    <row r="229" spans="1:5" s="232" customFormat="1">
      <c r="A229" s="231"/>
      <c r="B229" s="231"/>
      <c r="C229" s="231"/>
      <c r="D229" s="231"/>
      <c r="E229" s="231"/>
    </row>
    <row r="230" spans="1:5" s="232" customFormat="1">
      <c r="A230" s="231"/>
      <c r="B230" s="231"/>
      <c r="C230" s="231"/>
      <c r="D230" s="231"/>
      <c r="E230" s="231"/>
    </row>
    <row r="231" spans="1:5" s="232" customFormat="1">
      <c r="A231" s="231"/>
      <c r="B231" s="231"/>
      <c r="C231" s="231"/>
      <c r="D231" s="231"/>
      <c r="E231" s="231"/>
    </row>
    <row r="232" spans="1:5" s="232" customFormat="1">
      <c r="A232" s="231"/>
      <c r="B232" s="231"/>
      <c r="C232" s="231"/>
      <c r="D232" s="231"/>
      <c r="E232" s="231"/>
    </row>
    <row r="233" spans="1:5" s="232" customFormat="1">
      <c r="A233" s="231"/>
      <c r="B233" s="231"/>
      <c r="C233" s="231"/>
      <c r="D233" s="231"/>
      <c r="E233" s="231"/>
    </row>
    <row r="234" spans="1:5" s="232" customFormat="1">
      <c r="A234" s="231"/>
      <c r="B234" s="231"/>
      <c r="C234" s="231"/>
      <c r="D234" s="231"/>
      <c r="E234" s="231"/>
    </row>
    <row r="235" spans="1:5" s="232" customFormat="1">
      <c r="A235" s="231"/>
      <c r="B235" s="231"/>
      <c r="C235" s="231"/>
      <c r="D235" s="231"/>
      <c r="E235" s="231"/>
    </row>
    <row r="236" spans="1:5" s="232" customFormat="1">
      <c r="A236" s="231"/>
      <c r="B236" s="231"/>
      <c r="C236" s="231"/>
      <c r="D236" s="231"/>
      <c r="E236" s="231"/>
    </row>
    <row r="237" spans="1:5" s="232" customFormat="1">
      <c r="A237" s="231"/>
      <c r="B237" s="231"/>
      <c r="C237" s="231"/>
      <c r="D237" s="231"/>
      <c r="E237" s="231"/>
    </row>
    <row r="238" spans="1:5" s="232" customFormat="1">
      <c r="A238" s="231"/>
      <c r="B238" s="231"/>
      <c r="C238" s="231"/>
      <c r="D238" s="231"/>
      <c r="E238" s="231"/>
    </row>
    <row r="239" spans="1:5" s="232" customFormat="1">
      <c r="A239" s="231"/>
      <c r="B239" s="231"/>
      <c r="C239" s="231"/>
      <c r="D239" s="231"/>
      <c r="E239" s="231"/>
    </row>
    <row r="240" spans="1:5" s="232" customFormat="1">
      <c r="A240" s="231"/>
      <c r="B240" s="231"/>
      <c r="C240" s="231"/>
      <c r="D240" s="231"/>
      <c r="E240" s="231"/>
    </row>
    <row r="241" spans="1:5" s="232" customFormat="1">
      <c r="A241" s="231"/>
      <c r="B241" s="231"/>
      <c r="C241" s="231"/>
      <c r="D241" s="231"/>
      <c r="E241" s="231"/>
    </row>
    <row r="242" spans="1:5" s="232" customFormat="1">
      <c r="A242" s="231"/>
      <c r="B242" s="231"/>
      <c r="C242" s="231"/>
      <c r="D242" s="231"/>
      <c r="E242" s="231"/>
    </row>
    <row r="243" spans="1:5" s="232" customFormat="1">
      <c r="A243" s="231"/>
      <c r="B243" s="231"/>
      <c r="C243" s="231"/>
      <c r="D243" s="231"/>
      <c r="E243" s="231"/>
    </row>
    <row r="244" spans="1:5" s="232" customFormat="1">
      <c r="A244" s="231"/>
      <c r="B244" s="231"/>
      <c r="C244" s="231"/>
      <c r="D244" s="231"/>
      <c r="E244" s="231"/>
    </row>
    <row r="245" spans="1:5" s="232" customFormat="1">
      <c r="A245" s="231"/>
      <c r="B245" s="231"/>
      <c r="C245" s="231"/>
      <c r="D245" s="231"/>
      <c r="E245" s="231"/>
    </row>
    <row r="246" spans="1:5" s="232" customFormat="1">
      <c r="A246" s="231"/>
      <c r="B246" s="231"/>
      <c r="C246" s="231"/>
      <c r="D246" s="231"/>
      <c r="E246" s="231"/>
    </row>
    <row r="247" spans="1:5" s="232" customFormat="1">
      <c r="A247" s="231"/>
      <c r="B247" s="231"/>
      <c r="C247" s="231"/>
      <c r="D247" s="231"/>
      <c r="E247" s="231"/>
    </row>
    <row r="248" spans="1:5" s="232" customFormat="1">
      <c r="A248" s="231"/>
      <c r="B248" s="231"/>
      <c r="C248" s="231"/>
      <c r="D248" s="231"/>
      <c r="E248" s="231"/>
    </row>
    <row r="249" spans="1:5" s="232" customFormat="1">
      <c r="A249" s="231"/>
      <c r="B249" s="231"/>
      <c r="C249" s="231"/>
      <c r="D249" s="231"/>
      <c r="E249" s="231"/>
    </row>
    <row r="250" spans="1:5" s="232" customFormat="1">
      <c r="A250" s="231"/>
      <c r="B250" s="231"/>
      <c r="C250" s="231"/>
      <c r="D250" s="231"/>
      <c r="E250" s="231"/>
    </row>
    <row r="251" spans="1:5" s="232" customFormat="1">
      <c r="A251" s="231"/>
      <c r="B251" s="231"/>
      <c r="C251" s="231"/>
      <c r="D251" s="231"/>
      <c r="E251" s="231"/>
    </row>
    <row r="252" spans="1:5" s="232" customFormat="1">
      <c r="A252" s="231"/>
      <c r="B252" s="231"/>
      <c r="C252" s="231"/>
      <c r="D252" s="231"/>
      <c r="E252" s="231"/>
    </row>
    <row r="253" spans="1:5" s="232" customFormat="1">
      <c r="A253" s="231"/>
      <c r="B253" s="231"/>
      <c r="C253" s="231"/>
      <c r="D253" s="231"/>
      <c r="E253" s="231"/>
    </row>
    <row r="254" spans="1:5" s="232" customFormat="1">
      <c r="A254" s="231"/>
      <c r="B254" s="231"/>
      <c r="C254" s="231"/>
      <c r="D254" s="231"/>
      <c r="E254" s="231"/>
    </row>
    <row r="255" spans="1:5" s="232" customFormat="1">
      <c r="A255" s="231"/>
      <c r="B255" s="231"/>
      <c r="C255" s="231"/>
      <c r="D255" s="231"/>
      <c r="E255" s="231"/>
    </row>
    <row r="256" spans="1:5" s="232" customFormat="1">
      <c r="A256" s="231"/>
      <c r="B256" s="231"/>
      <c r="C256" s="231"/>
      <c r="D256" s="231"/>
      <c r="E256" s="231"/>
    </row>
    <row r="257" spans="1:5" s="232" customFormat="1">
      <c r="A257" s="231"/>
      <c r="B257" s="231"/>
      <c r="C257" s="231"/>
      <c r="D257" s="231"/>
      <c r="E257" s="231"/>
    </row>
    <row r="258" spans="1:5" s="232" customFormat="1">
      <c r="A258" s="231"/>
      <c r="B258" s="231"/>
      <c r="C258" s="231"/>
      <c r="D258" s="231"/>
      <c r="E258" s="231"/>
    </row>
    <row r="259" spans="1:5" s="232" customFormat="1">
      <c r="A259" s="231"/>
      <c r="B259" s="231"/>
      <c r="C259" s="231"/>
      <c r="D259" s="231"/>
      <c r="E259" s="231"/>
    </row>
    <row r="260" spans="1:5" s="232" customFormat="1">
      <c r="A260" s="231"/>
      <c r="B260" s="231"/>
      <c r="C260" s="231"/>
      <c r="D260" s="231"/>
      <c r="E260" s="231"/>
    </row>
    <row r="261" spans="1:5" s="232" customFormat="1">
      <c r="A261" s="231"/>
      <c r="B261" s="231"/>
      <c r="C261" s="231"/>
      <c r="D261" s="231"/>
      <c r="E261" s="231"/>
    </row>
    <row r="262" spans="1:5" s="232" customFormat="1">
      <c r="A262" s="231"/>
      <c r="B262" s="231"/>
      <c r="C262" s="231"/>
      <c r="D262" s="231"/>
      <c r="E262" s="231"/>
    </row>
    <row r="263" spans="1:5" s="232" customFormat="1">
      <c r="A263" s="231"/>
      <c r="B263" s="231"/>
      <c r="C263" s="231"/>
      <c r="D263" s="231"/>
      <c r="E263" s="231"/>
    </row>
    <row r="264" spans="1:5" s="232" customFormat="1">
      <c r="A264" s="231"/>
      <c r="B264" s="231"/>
      <c r="C264" s="231"/>
      <c r="D264" s="231"/>
      <c r="E264" s="231"/>
    </row>
    <row r="265" spans="1:5" s="232" customFormat="1">
      <c r="A265" s="231"/>
      <c r="B265" s="231"/>
      <c r="C265" s="231"/>
      <c r="D265" s="231"/>
      <c r="E265" s="231"/>
    </row>
    <row r="266" spans="1:5" s="232" customFormat="1">
      <c r="A266" s="231"/>
      <c r="B266" s="231"/>
      <c r="C266" s="231"/>
      <c r="D266" s="231"/>
      <c r="E266" s="231"/>
    </row>
    <row r="267" spans="1:5" s="232" customFormat="1">
      <c r="A267" s="231"/>
      <c r="B267" s="231"/>
      <c r="C267" s="231"/>
      <c r="D267" s="231"/>
      <c r="E267" s="231"/>
    </row>
    <row r="268" spans="1:5" s="232" customFormat="1">
      <c r="A268" s="231"/>
      <c r="B268" s="231"/>
      <c r="C268" s="231"/>
      <c r="D268" s="231"/>
      <c r="E268" s="231"/>
    </row>
    <row r="269" spans="1:5" s="232" customFormat="1">
      <c r="A269" s="231"/>
      <c r="B269" s="231"/>
      <c r="C269" s="231"/>
      <c r="D269" s="231"/>
      <c r="E269" s="231"/>
    </row>
    <row r="270" spans="1:5" s="232" customFormat="1">
      <c r="A270" s="231"/>
      <c r="B270" s="231"/>
      <c r="C270" s="231"/>
      <c r="D270" s="231"/>
      <c r="E270" s="231"/>
    </row>
    <row r="271" spans="1:5" s="232" customFormat="1">
      <c r="A271" s="231"/>
      <c r="B271" s="231"/>
      <c r="C271" s="231"/>
      <c r="D271" s="231"/>
      <c r="E271" s="231"/>
    </row>
    <row r="272" spans="1:5" s="232" customFormat="1">
      <c r="A272" s="231"/>
      <c r="B272" s="231"/>
      <c r="C272" s="231"/>
      <c r="D272" s="231"/>
      <c r="E272" s="231"/>
    </row>
    <row r="273" spans="1:5" s="232" customFormat="1">
      <c r="A273" s="231"/>
      <c r="B273" s="231"/>
      <c r="C273" s="231"/>
      <c r="D273" s="231"/>
      <c r="E273" s="231"/>
    </row>
    <row r="274" spans="1:5" s="232" customFormat="1">
      <c r="A274" s="231"/>
      <c r="B274" s="231"/>
      <c r="C274" s="231"/>
      <c r="D274" s="231"/>
      <c r="E274" s="231"/>
    </row>
    <row r="275" spans="1:5" s="232" customFormat="1">
      <c r="A275" s="231"/>
      <c r="B275" s="231"/>
      <c r="C275" s="231"/>
      <c r="D275" s="231"/>
      <c r="E275" s="231"/>
    </row>
    <row r="276" spans="1:5" s="232" customFormat="1">
      <c r="A276" s="231"/>
      <c r="B276" s="231"/>
      <c r="C276" s="231"/>
      <c r="D276" s="231"/>
      <c r="E276" s="231"/>
    </row>
  </sheetData>
  <mergeCells count="4">
    <mergeCell ref="B3:E3"/>
    <mergeCell ref="B4:E4"/>
    <mergeCell ref="B15:E15"/>
    <mergeCell ref="B16:E16"/>
  </mergeCells>
  <printOptions horizontalCentered="1"/>
  <pageMargins left="0.11811023622047245" right="0.11811023622047245" top="0.19685039370078741" bottom="0.19685039370078741" header="0.39370078740157483" footer="0"/>
  <pageSetup paperSize="8" fitToHeight="0"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EF9F68-A40B-42D9-A71B-013EC40ADF6B}">
  <dimension ref="A1:G580"/>
  <sheetViews>
    <sheetView topLeftCell="A119" workbookViewId="0">
      <selection activeCell="B122" sqref="B122:C122"/>
    </sheetView>
  </sheetViews>
  <sheetFormatPr defaultColWidth="8.88671875" defaultRowHeight="13.2"/>
  <cols>
    <col min="1" max="1" width="13.5546875" style="55" bestFit="1" customWidth="1"/>
    <col min="2" max="2" width="62.33203125" style="55" bestFit="1" customWidth="1"/>
    <col min="3" max="3" width="16.44140625" style="55" bestFit="1" customWidth="1"/>
    <col min="4" max="4" width="10.44140625" style="55" bestFit="1" customWidth="1"/>
    <col min="5" max="5" width="9.5546875" style="55" bestFit="1" customWidth="1"/>
    <col min="6" max="16384" width="8.88671875" style="55"/>
  </cols>
  <sheetData>
    <row r="1" spans="1:5" ht="13.65" customHeight="1">
      <c r="A1" s="57"/>
      <c r="B1" s="57" t="s">
        <v>244</v>
      </c>
      <c r="C1" s="57"/>
      <c r="D1" s="57"/>
    </row>
    <row r="2" spans="1:5" ht="13.65" customHeight="1">
      <c r="A2" s="57"/>
      <c r="B2" s="57"/>
      <c r="C2" s="57"/>
      <c r="D2" s="57"/>
    </row>
    <row r="3" spans="1:5" ht="13.65" customHeight="1">
      <c r="A3" s="299"/>
      <c r="B3" s="299" t="s">
        <v>245</v>
      </c>
      <c r="C3" s="299"/>
      <c r="D3" s="299"/>
    </row>
    <row r="4" spans="1:5" ht="13.65" customHeight="1">
      <c r="A4" s="57"/>
      <c r="B4" s="57"/>
      <c r="C4" s="57"/>
      <c r="D4" s="57"/>
    </row>
    <row r="5" spans="1:5" ht="22.95" customHeight="1">
      <c r="A5" s="56" t="s">
        <v>246</v>
      </c>
      <c r="B5" s="56" t="s">
        <v>411</v>
      </c>
      <c r="C5" s="56" t="s">
        <v>412</v>
      </c>
      <c r="D5" s="56"/>
    </row>
    <row r="6" spans="1:5" ht="11.4" customHeight="1">
      <c r="A6" s="56"/>
      <c r="B6" s="202" t="s">
        <v>266</v>
      </c>
      <c r="C6" s="56"/>
      <c r="D6" s="56"/>
    </row>
    <row r="7" spans="1:5" ht="10.95" customHeight="1">
      <c r="A7" s="56"/>
      <c r="B7" s="56"/>
      <c r="C7" s="56"/>
      <c r="D7" s="56"/>
    </row>
    <row r="8" spans="1:5" ht="22.95" customHeight="1">
      <c r="A8" s="300" t="s">
        <v>413</v>
      </c>
      <c r="B8" s="668" t="s">
        <v>414</v>
      </c>
      <c r="C8" s="669"/>
      <c r="D8" s="301" t="s">
        <v>415</v>
      </c>
      <c r="E8" s="302" t="s">
        <v>416</v>
      </c>
    </row>
    <row r="9" spans="1:5" ht="15" customHeight="1">
      <c r="A9" s="303">
        <v>100001</v>
      </c>
      <c r="B9" s="665" t="s">
        <v>417</v>
      </c>
      <c r="C9" s="666"/>
      <c r="D9" s="666"/>
      <c r="E9" s="667"/>
    </row>
    <row r="10" spans="1:5" ht="20.399999999999999" customHeight="1">
      <c r="A10" s="304">
        <v>40001</v>
      </c>
      <c r="B10" s="663" t="s">
        <v>418</v>
      </c>
      <c r="C10" s="664"/>
      <c r="D10" s="305" t="s">
        <v>419</v>
      </c>
      <c r="E10" s="306">
        <v>0.68</v>
      </c>
    </row>
    <row r="11" spans="1:5" ht="15" customHeight="1">
      <c r="A11" s="304">
        <v>40003</v>
      </c>
      <c r="B11" s="663" t="s">
        <v>420</v>
      </c>
      <c r="C11" s="664"/>
      <c r="D11" s="305" t="s">
        <v>421</v>
      </c>
      <c r="E11" s="307">
        <v>51.63</v>
      </c>
    </row>
    <row r="12" spans="1:5" ht="15" customHeight="1">
      <c r="A12" s="304">
        <v>40004</v>
      </c>
      <c r="B12" s="663" t="s">
        <v>422</v>
      </c>
      <c r="C12" s="664"/>
      <c r="D12" s="305" t="s">
        <v>421</v>
      </c>
      <c r="E12" s="308">
        <v>129.09</v>
      </c>
    </row>
    <row r="13" spans="1:5" ht="15" customHeight="1">
      <c r="A13" s="304">
        <v>40005</v>
      </c>
      <c r="B13" s="663" t="s">
        <v>423</v>
      </c>
      <c r="C13" s="664"/>
      <c r="D13" s="305" t="s">
        <v>424</v>
      </c>
      <c r="E13" s="306">
        <v>3.3</v>
      </c>
    </row>
    <row r="14" spans="1:5" ht="15" customHeight="1">
      <c r="A14" s="304">
        <v>40006</v>
      </c>
      <c r="B14" s="663" t="s">
        <v>425</v>
      </c>
      <c r="C14" s="664"/>
      <c r="D14" s="305" t="s">
        <v>426</v>
      </c>
      <c r="E14" s="306">
        <v>2.86</v>
      </c>
    </row>
    <row r="15" spans="1:5" ht="15" customHeight="1">
      <c r="A15" s="304">
        <v>40010</v>
      </c>
      <c r="B15" s="663" t="s">
        <v>427</v>
      </c>
      <c r="C15" s="664"/>
      <c r="D15" s="305" t="s">
        <v>424</v>
      </c>
      <c r="E15" s="306">
        <v>3.76</v>
      </c>
    </row>
    <row r="16" spans="1:5" ht="15" customHeight="1">
      <c r="A16" s="304">
        <v>40011</v>
      </c>
      <c r="B16" s="663" t="s">
        <v>428</v>
      </c>
      <c r="C16" s="664"/>
      <c r="D16" s="305" t="s">
        <v>424</v>
      </c>
      <c r="E16" s="306">
        <v>8.7200000000000006</v>
      </c>
    </row>
    <row r="17" spans="1:5" ht="15" customHeight="1">
      <c r="A17" s="304">
        <v>40012</v>
      </c>
      <c r="B17" s="663" t="s">
        <v>429</v>
      </c>
      <c r="C17" s="664"/>
      <c r="D17" s="305" t="s">
        <v>424</v>
      </c>
      <c r="E17" s="307">
        <v>44.23</v>
      </c>
    </row>
    <row r="18" spans="1:5" ht="15" customHeight="1">
      <c r="A18" s="304">
        <v>40015</v>
      </c>
      <c r="B18" s="663" t="s">
        <v>430</v>
      </c>
      <c r="C18" s="664"/>
      <c r="D18" s="305" t="s">
        <v>424</v>
      </c>
      <c r="E18" s="306">
        <v>9.2799999999999994</v>
      </c>
    </row>
    <row r="19" spans="1:5" ht="15" customHeight="1">
      <c r="A19" s="304">
        <v>40016</v>
      </c>
      <c r="B19" s="663" t="s">
        <v>431</v>
      </c>
      <c r="C19" s="664"/>
      <c r="D19" s="305" t="s">
        <v>424</v>
      </c>
      <c r="E19" s="307">
        <v>10.71</v>
      </c>
    </row>
    <row r="20" spans="1:5" ht="15" customHeight="1">
      <c r="A20" s="304">
        <v>40017</v>
      </c>
      <c r="B20" s="663" t="s">
        <v>432</v>
      </c>
      <c r="C20" s="664"/>
      <c r="D20" s="305" t="s">
        <v>424</v>
      </c>
      <c r="E20" s="307">
        <v>11.32</v>
      </c>
    </row>
    <row r="21" spans="1:5" ht="15" customHeight="1">
      <c r="A21" s="304">
        <v>40018</v>
      </c>
      <c r="B21" s="663" t="s">
        <v>433</v>
      </c>
      <c r="C21" s="664"/>
      <c r="D21" s="305" t="s">
        <v>424</v>
      </c>
      <c r="E21" s="307">
        <v>12.67</v>
      </c>
    </row>
    <row r="22" spans="1:5" ht="15" customHeight="1">
      <c r="A22" s="304">
        <v>40019</v>
      </c>
      <c r="B22" s="663" t="s">
        <v>434</v>
      </c>
      <c r="C22" s="664"/>
      <c r="D22" s="305" t="s">
        <v>424</v>
      </c>
      <c r="E22" s="307">
        <v>13.35</v>
      </c>
    </row>
    <row r="23" spans="1:5" ht="15" customHeight="1">
      <c r="A23" s="304">
        <v>40020</v>
      </c>
      <c r="B23" s="663" t="s">
        <v>435</v>
      </c>
      <c r="C23" s="664"/>
      <c r="D23" s="305" t="s">
        <v>424</v>
      </c>
      <c r="E23" s="307">
        <v>13.98</v>
      </c>
    </row>
    <row r="24" spans="1:5" ht="15" customHeight="1">
      <c r="A24" s="304">
        <v>40021</v>
      </c>
      <c r="B24" s="663" t="s">
        <v>436</v>
      </c>
      <c r="C24" s="664"/>
      <c r="D24" s="305" t="s">
        <v>424</v>
      </c>
      <c r="E24" s="307">
        <v>15.17</v>
      </c>
    </row>
    <row r="25" spans="1:5" ht="15" customHeight="1">
      <c r="A25" s="304">
        <v>40022</v>
      </c>
      <c r="B25" s="663" t="s">
        <v>437</v>
      </c>
      <c r="C25" s="664"/>
      <c r="D25" s="305" t="s">
        <v>424</v>
      </c>
      <c r="E25" s="307">
        <v>15.63</v>
      </c>
    </row>
    <row r="26" spans="1:5" ht="15" customHeight="1">
      <c r="A26" s="304">
        <v>40023</v>
      </c>
      <c r="B26" s="663" t="s">
        <v>438</v>
      </c>
      <c r="C26" s="664"/>
      <c r="D26" s="305" t="s">
        <v>424</v>
      </c>
      <c r="E26" s="307">
        <v>16.010000000000002</v>
      </c>
    </row>
    <row r="27" spans="1:5" ht="15" customHeight="1">
      <c r="A27" s="304">
        <v>40024</v>
      </c>
      <c r="B27" s="663" t="s">
        <v>439</v>
      </c>
      <c r="C27" s="664"/>
      <c r="D27" s="305" t="s">
        <v>424</v>
      </c>
      <c r="E27" s="307">
        <v>17.36</v>
      </c>
    </row>
    <row r="28" spans="1:5" ht="15" customHeight="1">
      <c r="A28" s="304">
        <v>40025</v>
      </c>
      <c r="B28" s="663" t="s">
        <v>440</v>
      </c>
      <c r="C28" s="664"/>
      <c r="D28" s="305" t="s">
        <v>424</v>
      </c>
      <c r="E28" s="307">
        <v>19.84</v>
      </c>
    </row>
    <row r="29" spans="1:5" ht="15" customHeight="1">
      <c r="A29" s="304">
        <v>40026</v>
      </c>
      <c r="B29" s="663" t="s">
        <v>441</v>
      </c>
      <c r="C29" s="664"/>
      <c r="D29" s="305" t="s">
        <v>424</v>
      </c>
      <c r="E29" s="307">
        <v>27.61</v>
      </c>
    </row>
    <row r="30" spans="1:5" ht="15" customHeight="1">
      <c r="A30" s="304">
        <v>40027</v>
      </c>
      <c r="B30" s="663" t="s">
        <v>442</v>
      </c>
      <c r="C30" s="664"/>
      <c r="D30" s="305" t="s">
        <v>424</v>
      </c>
      <c r="E30" s="307">
        <v>37.64</v>
      </c>
    </row>
    <row r="31" spans="1:5" ht="15" customHeight="1">
      <c r="A31" s="304">
        <v>40030</v>
      </c>
      <c r="B31" s="663" t="s">
        <v>443</v>
      </c>
      <c r="C31" s="664"/>
      <c r="D31" s="305" t="s">
        <v>424</v>
      </c>
      <c r="E31" s="307">
        <v>12.82</v>
      </c>
    </row>
    <row r="32" spans="1:5" ht="15" customHeight="1">
      <c r="A32" s="304">
        <v>40031</v>
      </c>
      <c r="B32" s="663" t="s">
        <v>444</v>
      </c>
      <c r="C32" s="664"/>
      <c r="D32" s="305" t="s">
        <v>424</v>
      </c>
      <c r="E32" s="307">
        <v>14.05</v>
      </c>
    </row>
    <row r="33" spans="1:5" ht="15" customHeight="1">
      <c r="A33" s="304">
        <v>40032</v>
      </c>
      <c r="B33" s="663" t="s">
        <v>445</v>
      </c>
      <c r="C33" s="664"/>
      <c r="D33" s="305" t="s">
        <v>424</v>
      </c>
      <c r="E33" s="307">
        <v>14.61</v>
      </c>
    </row>
    <row r="34" spans="1:5" ht="15" customHeight="1">
      <c r="A34" s="304">
        <v>40033</v>
      </c>
      <c r="B34" s="663" t="s">
        <v>446</v>
      </c>
      <c r="C34" s="664"/>
      <c r="D34" s="305" t="s">
        <v>424</v>
      </c>
      <c r="E34" s="307">
        <v>16.52</v>
      </c>
    </row>
    <row r="35" spans="1:5" ht="15" customHeight="1">
      <c r="A35" s="304">
        <v>40034</v>
      </c>
      <c r="B35" s="663" t="s">
        <v>447</v>
      </c>
      <c r="C35" s="664"/>
      <c r="D35" s="305" t="s">
        <v>424</v>
      </c>
      <c r="E35" s="307">
        <v>17.36</v>
      </c>
    </row>
    <row r="36" spans="1:5" ht="15" customHeight="1">
      <c r="A36" s="304">
        <v>40035</v>
      </c>
      <c r="B36" s="663" t="s">
        <v>448</v>
      </c>
      <c r="C36" s="664"/>
      <c r="D36" s="305" t="s">
        <v>424</v>
      </c>
      <c r="E36" s="307">
        <v>18.14</v>
      </c>
    </row>
    <row r="37" spans="1:5" ht="15" customHeight="1">
      <c r="A37" s="304">
        <v>40036</v>
      </c>
      <c r="B37" s="663" t="s">
        <v>449</v>
      </c>
      <c r="C37" s="664"/>
      <c r="D37" s="305" t="s">
        <v>424</v>
      </c>
      <c r="E37" s="307">
        <v>19.71</v>
      </c>
    </row>
    <row r="38" spans="1:5" ht="15" customHeight="1">
      <c r="A38" s="304">
        <v>40037</v>
      </c>
      <c r="B38" s="663" t="s">
        <v>450</v>
      </c>
      <c r="C38" s="664"/>
      <c r="D38" s="305" t="s">
        <v>424</v>
      </c>
      <c r="E38" s="307">
        <v>20.3</v>
      </c>
    </row>
    <row r="39" spans="1:5" ht="15" customHeight="1">
      <c r="A39" s="304">
        <v>40038</v>
      </c>
      <c r="B39" s="663" t="s">
        <v>451</v>
      </c>
      <c r="C39" s="664"/>
      <c r="D39" s="305" t="s">
        <v>424</v>
      </c>
      <c r="E39" s="307">
        <v>20.69</v>
      </c>
    </row>
    <row r="40" spans="1:5" ht="15" customHeight="1">
      <c r="A40" s="304">
        <v>40039</v>
      </c>
      <c r="B40" s="663" t="s">
        <v>452</v>
      </c>
      <c r="C40" s="664"/>
      <c r="D40" s="305" t="s">
        <v>424</v>
      </c>
      <c r="E40" s="307">
        <v>22.64</v>
      </c>
    </row>
    <row r="41" spans="1:5" ht="15" customHeight="1">
      <c r="A41" s="304">
        <v>40040</v>
      </c>
      <c r="B41" s="663" t="s">
        <v>453</v>
      </c>
      <c r="C41" s="664"/>
      <c r="D41" s="305" t="s">
        <v>424</v>
      </c>
      <c r="E41" s="307">
        <v>25.72</v>
      </c>
    </row>
    <row r="42" spans="1:5" ht="15" customHeight="1">
      <c r="A42" s="304">
        <v>40041</v>
      </c>
      <c r="B42" s="663" t="s">
        <v>454</v>
      </c>
      <c r="C42" s="664"/>
      <c r="D42" s="305" t="s">
        <v>424</v>
      </c>
      <c r="E42" s="307">
        <v>34.07</v>
      </c>
    </row>
    <row r="43" spans="1:5" ht="15" customHeight="1">
      <c r="A43" s="304">
        <v>40042</v>
      </c>
      <c r="B43" s="663" t="s">
        <v>455</v>
      </c>
      <c r="C43" s="664"/>
      <c r="D43" s="305" t="s">
        <v>424</v>
      </c>
      <c r="E43" s="307">
        <v>47.5</v>
      </c>
    </row>
    <row r="44" spans="1:5" ht="15" customHeight="1">
      <c r="A44" s="304">
        <v>40045</v>
      </c>
      <c r="B44" s="663" t="s">
        <v>456</v>
      </c>
      <c r="C44" s="664"/>
      <c r="D44" s="305" t="s">
        <v>424</v>
      </c>
      <c r="E44" s="307">
        <v>14.65</v>
      </c>
    </row>
    <row r="45" spans="1:5" ht="15" customHeight="1">
      <c r="A45" s="304">
        <v>40046</v>
      </c>
      <c r="B45" s="663" t="s">
        <v>457</v>
      </c>
      <c r="C45" s="664"/>
      <c r="D45" s="305" t="s">
        <v>424</v>
      </c>
      <c r="E45" s="307">
        <v>15.55</v>
      </c>
    </row>
    <row r="46" spans="1:5" ht="15" customHeight="1">
      <c r="A46" s="304">
        <v>40047</v>
      </c>
      <c r="B46" s="663" t="s">
        <v>458</v>
      </c>
      <c r="C46" s="664"/>
      <c r="D46" s="305" t="s">
        <v>424</v>
      </c>
      <c r="E46" s="307">
        <v>16.63</v>
      </c>
    </row>
    <row r="47" spans="1:5" ht="15" customHeight="1">
      <c r="A47" s="304">
        <v>40048</v>
      </c>
      <c r="B47" s="663" t="s">
        <v>459</v>
      </c>
      <c r="C47" s="664"/>
      <c r="D47" s="305" t="s">
        <v>424</v>
      </c>
      <c r="E47" s="307">
        <v>17.47</v>
      </c>
    </row>
    <row r="48" spans="1:5" ht="15" customHeight="1">
      <c r="A48" s="304">
        <v>40049</v>
      </c>
      <c r="B48" s="663" t="s">
        <v>460</v>
      </c>
      <c r="C48" s="664"/>
      <c r="D48" s="305" t="s">
        <v>424</v>
      </c>
      <c r="E48" s="307">
        <v>18.62</v>
      </c>
    </row>
    <row r="49" spans="1:5" ht="15" customHeight="1">
      <c r="A49" s="304">
        <v>40050</v>
      </c>
      <c r="B49" s="663" t="s">
        <v>461</v>
      </c>
      <c r="C49" s="664"/>
      <c r="D49" s="305" t="s">
        <v>424</v>
      </c>
      <c r="E49" s="307">
        <v>19.28</v>
      </c>
    </row>
    <row r="50" spans="1:5" ht="15" customHeight="1">
      <c r="A50" s="304">
        <v>40051</v>
      </c>
      <c r="B50" s="663" t="s">
        <v>462</v>
      </c>
      <c r="C50" s="664"/>
      <c r="D50" s="305" t="s">
        <v>424</v>
      </c>
      <c r="E50" s="307">
        <v>20.34</v>
      </c>
    </row>
    <row r="51" spans="1:5" ht="15" customHeight="1">
      <c r="A51" s="304">
        <v>40052</v>
      </c>
      <c r="B51" s="663" t="s">
        <v>463</v>
      </c>
      <c r="C51" s="664"/>
      <c r="D51" s="305" t="s">
        <v>424</v>
      </c>
      <c r="E51" s="307">
        <v>20.81</v>
      </c>
    </row>
    <row r="52" spans="1:5" ht="15" customHeight="1">
      <c r="A52" s="304">
        <v>40053</v>
      </c>
      <c r="B52" s="663" t="s">
        <v>464</v>
      </c>
      <c r="C52" s="664"/>
      <c r="D52" s="305" t="s">
        <v>424</v>
      </c>
      <c r="E52" s="307">
        <v>21.21</v>
      </c>
    </row>
    <row r="53" spans="1:5" ht="15" customHeight="1">
      <c r="A53" s="304">
        <v>40054</v>
      </c>
      <c r="B53" s="663" t="s">
        <v>465</v>
      </c>
      <c r="C53" s="664"/>
      <c r="D53" s="305" t="s">
        <v>424</v>
      </c>
      <c r="E53" s="307">
        <v>22.49</v>
      </c>
    </row>
    <row r="54" spans="1:5" ht="15" customHeight="1">
      <c r="A54" s="304">
        <v>40055</v>
      </c>
      <c r="B54" s="663" t="s">
        <v>466</v>
      </c>
      <c r="C54" s="664"/>
      <c r="D54" s="305" t="s">
        <v>424</v>
      </c>
      <c r="E54" s="307">
        <v>24.88</v>
      </c>
    </row>
    <row r="55" spans="1:5" ht="15" customHeight="1">
      <c r="A55" s="304">
        <v>40056</v>
      </c>
      <c r="B55" s="663" t="s">
        <v>467</v>
      </c>
      <c r="C55" s="664"/>
      <c r="D55" s="305" t="s">
        <v>424</v>
      </c>
      <c r="E55" s="307">
        <v>32.31</v>
      </c>
    </row>
    <row r="56" spans="1:5" ht="15" customHeight="1">
      <c r="A56" s="304">
        <v>40057</v>
      </c>
      <c r="B56" s="663" t="s">
        <v>468</v>
      </c>
      <c r="C56" s="664"/>
      <c r="D56" s="305" t="s">
        <v>424</v>
      </c>
      <c r="E56" s="307">
        <v>42.37</v>
      </c>
    </row>
    <row r="57" spans="1:5" ht="15" customHeight="1">
      <c r="A57" s="304">
        <v>40060</v>
      </c>
      <c r="B57" s="663" t="s">
        <v>469</v>
      </c>
      <c r="C57" s="664"/>
      <c r="D57" s="305" t="s">
        <v>424</v>
      </c>
      <c r="E57" s="307">
        <v>23.08</v>
      </c>
    </row>
    <row r="58" spans="1:5" ht="15" customHeight="1">
      <c r="A58" s="304">
        <v>40061</v>
      </c>
      <c r="B58" s="663" t="s">
        <v>470</v>
      </c>
      <c r="C58" s="664"/>
      <c r="D58" s="305" t="s">
        <v>424</v>
      </c>
      <c r="E58" s="307">
        <v>24.81</v>
      </c>
    </row>
    <row r="59" spans="1:5" ht="15" customHeight="1">
      <c r="A59" s="304">
        <v>40062</v>
      </c>
      <c r="B59" s="663" t="s">
        <v>471</v>
      </c>
      <c r="C59" s="664"/>
      <c r="D59" s="305" t="s">
        <v>424</v>
      </c>
      <c r="E59" s="307">
        <v>25.54</v>
      </c>
    </row>
    <row r="60" spans="1:5" ht="15" customHeight="1">
      <c r="A60" s="304">
        <v>40063</v>
      </c>
      <c r="B60" s="663" t="s">
        <v>472</v>
      </c>
      <c r="C60" s="664"/>
      <c r="D60" s="305" t="s">
        <v>424</v>
      </c>
      <c r="E60" s="307">
        <v>27.19</v>
      </c>
    </row>
    <row r="61" spans="1:5" ht="15" customHeight="1">
      <c r="A61" s="304">
        <v>40064</v>
      </c>
      <c r="B61" s="663" t="s">
        <v>473</v>
      </c>
      <c r="C61" s="664"/>
      <c r="D61" s="305" t="s">
        <v>424</v>
      </c>
      <c r="E61" s="307">
        <v>28.01</v>
      </c>
    </row>
    <row r="62" spans="1:5" ht="15" customHeight="1">
      <c r="A62" s="304">
        <v>40065</v>
      </c>
      <c r="B62" s="663" t="s">
        <v>474</v>
      </c>
      <c r="C62" s="664"/>
      <c r="D62" s="305" t="s">
        <v>424</v>
      </c>
      <c r="E62" s="307">
        <v>29.43</v>
      </c>
    </row>
    <row r="63" spans="1:5" ht="15" customHeight="1">
      <c r="A63" s="304">
        <v>40066</v>
      </c>
      <c r="B63" s="663" t="s">
        <v>475</v>
      </c>
      <c r="C63" s="664"/>
      <c r="D63" s="305" t="s">
        <v>424</v>
      </c>
      <c r="E63" s="307">
        <v>30.11</v>
      </c>
    </row>
    <row r="64" spans="1:5" ht="15" customHeight="1">
      <c r="A64" s="304">
        <v>40067</v>
      </c>
      <c r="B64" s="663" t="s">
        <v>476</v>
      </c>
      <c r="C64" s="664"/>
      <c r="D64" s="305" t="s">
        <v>424</v>
      </c>
      <c r="E64" s="307">
        <v>30.75</v>
      </c>
    </row>
    <row r="65" spans="1:5" ht="15" customHeight="1">
      <c r="A65" s="304">
        <v>40068</v>
      </c>
      <c r="B65" s="663" t="s">
        <v>477</v>
      </c>
      <c r="C65" s="664"/>
      <c r="D65" s="305" t="s">
        <v>424</v>
      </c>
      <c r="E65" s="307">
        <v>31.84</v>
      </c>
    </row>
    <row r="66" spans="1:5" ht="15" customHeight="1">
      <c r="A66" s="304">
        <v>40069</v>
      </c>
      <c r="B66" s="663" t="s">
        <v>478</v>
      </c>
      <c r="C66" s="664"/>
      <c r="D66" s="305" t="s">
        <v>424</v>
      </c>
      <c r="E66" s="307">
        <v>32.869999999999997</v>
      </c>
    </row>
    <row r="67" spans="1:5" ht="15" customHeight="1">
      <c r="A67" s="304">
        <v>40070</v>
      </c>
      <c r="B67" s="663" t="s">
        <v>479</v>
      </c>
      <c r="C67" s="664"/>
      <c r="D67" s="305" t="s">
        <v>424</v>
      </c>
      <c r="E67" s="307">
        <v>35.729999999999997</v>
      </c>
    </row>
    <row r="68" spans="1:5" ht="15" customHeight="1">
      <c r="A68" s="304">
        <v>40071</v>
      </c>
      <c r="B68" s="663" t="s">
        <v>480</v>
      </c>
      <c r="C68" s="664"/>
      <c r="D68" s="305" t="s">
        <v>424</v>
      </c>
      <c r="E68" s="307">
        <v>45.08</v>
      </c>
    </row>
    <row r="69" spans="1:5" ht="15" customHeight="1">
      <c r="A69" s="304">
        <v>40072</v>
      </c>
      <c r="B69" s="663" t="s">
        <v>481</v>
      </c>
      <c r="C69" s="664"/>
      <c r="D69" s="305" t="s">
        <v>424</v>
      </c>
      <c r="E69" s="307">
        <v>56.83</v>
      </c>
    </row>
    <row r="70" spans="1:5" ht="15" customHeight="1">
      <c r="A70" s="304">
        <v>40075</v>
      </c>
      <c r="B70" s="663" t="s">
        <v>482</v>
      </c>
      <c r="C70" s="664"/>
      <c r="D70" s="305" t="s">
        <v>424</v>
      </c>
      <c r="E70" s="307">
        <v>61.44</v>
      </c>
    </row>
    <row r="71" spans="1:5" ht="15" customHeight="1">
      <c r="A71" s="304">
        <v>40076</v>
      </c>
      <c r="B71" s="663" t="s">
        <v>483</v>
      </c>
      <c r="C71" s="664"/>
      <c r="D71" s="305" t="s">
        <v>424</v>
      </c>
      <c r="E71" s="307">
        <v>62.63</v>
      </c>
    </row>
    <row r="72" spans="1:5" ht="15" customHeight="1">
      <c r="A72" s="304">
        <v>40077</v>
      </c>
      <c r="B72" s="663" t="s">
        <v>484</v>
      </c>
      <c r="C72" s="664"/>
      <c r="D72" s="305" t="s">
        <v>424</v>
      </c>
      <c r="E72" s="307">
        <v>65.290000000000006</v>
      </c>
    </row>
    <row r="73" spans="1:5" ht="15" customHeight="1">
      <c r="A73" s="304">
        <v>40078</v>
      </c>
      <c r="B73" s="663" t="s">
        <v>485</v>
      </c>
      <c r="C73" s="664"/>
      <c r="D73" s="305" t="s">
        <v>424</v>
      </c>
      <c r="E73" s="307">
        <v>66.2</v>
      </c>
    </row>
    <row r="74" spans="1:5" ht="15" customHeight="1">
      <c r="A74" s="304">
        <v>40079</v>
      </c>
      <c r="B74" s="663" t="s">
        <v>486</v>
      </c>
      <c r="C74" s="664"/>
      <c r="D74" s="305" t="s">
        <v>424</v>
      </c>
      <c r="E74" s="307">
        <v>67.099999999999994</v>
      </c>
    </row>
    <row r="75" spans="1:5" ht="15" customHeight="1">
      <c r="A75" s="304">
        <v>40080</v>
      </c>
      <c r="B75" s="663" t="s">
        <v>487</v>
      </c>
      <c r="C75" s="664"/>
      <c r="D75" s="305" t="s">
        <v>424</v>
      </c>
      <c r="E75" s="307">
        <v>67.87</v>
      </c>
    </row>
    <row r="76" spans="1:5" ht="15" customHeight="1">
      <c r="A76" s="304">
        <v>40081</v>
      </c>
      <c r="B76" s="663" t="s">
        <v>488</v>
      </c>
      <c r="C76" s="664"/>
      <c r="D76" s="305" t="s">
        <v>424</v>
      </c>
      <c r="E76" s="307">
        <v>68.650000000000006</v>
      </c>
    </row>
    <row r="77" spans="1:5" ht="15" customHeight="1">
      <c r="A77" s="304">
        <v>40082</v>
      </c>
      <c r="B77" s="663" t="s">
        <v>489</v>
      </c>
      <c r="C77" s="664"/>
      <c r="D77" s="305" t="s">
        <v>424</v>
      </c>
      <c r="E77" s="307">
        <v>69.290000000000006</v>
      </c>
    </row>
    <row r="78" spans="1:5" ht="15" customHeight="1">
      <c r="A78" s="304">
        <v>40083</v>
      </c>
      <c r="B78" s="663" t="s">
        <v>490</v>
      </c>
      <c r="C78" s="664"/>
      <c r="D78" s="305" t="s">
        <v>424</v>
      </c>
      <c r="E78" s="307">
        <v>71.73</v>
      </c>
    </row>
    <row r="79" spans="1:5" ht="15" customHeight="1">
      <c r="A79" s="304">
        <v>40084</v>
      </c>
      <c r="B79" s="663" t="s">
        <v>491</v>
      </c>
      <c r="C79" s="664"/>
      <c r="D79" s="305" t="s">
        <v>424</v>
      </c>
      <c r="E79" s="307">
        <v>72.42</v>
      </c>
    </row>
    <row r="80" spans="1:5" ht="15" customHeight="1">
      <c r="A80" s="304">
        <v>40085</v>
      </c>
      <c r="B80" s="663" t="s">
        <v>492</v>
      </c>
      <c r="C80" s="664"/>
      <c r="D80" s="305" t="s">
        <v>424</v>
      </c>
      <c r="E80" s="307">
        <v>27.49</v>
      </c>
    </row>
    <row r="81" spans="1:5" ht="15" customHeight="1">
      <c r="A81" s="304">
        <v>40086</v>
      </c>
      <c r="B81" s="663" t="s">
        <v>493</v>
      </c>
      <c r="C81" s="664"/>
      <c r="D81" s="305" t="s">
        <v>424</v>
      </c>
      <c r="E81" s="307">
        <v>28.53</v>
      </c>
    </row>
    <row r="82" spans="1:5" ht="15" customHeight="1">
      <c r="A82" s="304">
        <v>40087</v>
      </c>
      <c r="B82" s="663" t="s">
        <v>494</v>
      </c>
      <c r="C82" s="664"/>
      <c r="D82" s="305" t="s">
        <v>424</v>
      </c>
      <c r="E82" s="307">
        <v>29.01</v>
      </c>
    </row>
    <row r="83" spans="1:5" ht="15" customHeight="1">
      <c r="A83" s="304">
        <v>40088</v>
      </c>
      <c r="B83" s="663" t="s">
        <v>495</v>
      </c>
      <c r="C83" s="664"/>
      <c r="D83" s="305" t="s">
        <v>424</v>
      </c>
      <c r="E83" s="307">
        <v>29.77</v>
      </c>
    </row>
    <row r="84" spans="1:5" ht="15" customHeight="1">
      <c r="A84" s="304">
        <v>40089</v>
      </c>
      <c r="B84" s="663" t="s">
        <v>496</v>
      </c>
      <c r="C84" s="664"/>
      <c r="D84" s="305" t="s">
        <v>424</v>
      </c>
      <c r="E84" s="307">
        <v>32.33</v>
      </c>
    </row>
    <row r="85" spans="1:5" ht="15" customHeight="1">
      <c r="A85" s="304">
        <v>40090</v>
      </c>
      <c r="B85" s="663" t="s">
        <v>497</v>
      </c>
      <c r="C85" s="664"/>
      <c r="D85" s="305" t="s">
        <v>424</v>
      </c>
      <c r="E85" s="306">
        <v>2.76</v>
      </c>
    </row>
    <row r="86" spans="1:5" ht="15" customHeight="1">
      <c r="A86" s="304">
        <v>40091</v>
      </c>
      <c r="B86" s="663" t="s">
        <v>498</v>
      </c>
      <c r="C86" s="664"/>
      <c r="D86" s="305" t="s">
        <v>424</v>
      </c>
      <c r="E86" s="306">
        <v>4.18</v>
      </c>
    </row>
    <row r="87" spans="1:5" ht="15" customHeight="1">
      <c r="A87" s="304">
        <v>40092</v>
      </c>
      <c r="B87" s="663" t="s">
        <v>499</v>
      </c>
      <c r="C87" s="664"/>
      <c r="D87" s="305" t="s">
        <v>424</v>
      </c>
      <c r="E87" s="307">
        <v>51.65</v>
      </c>
    </row>
    <row r="88" spans="1:5" ht="15" customHeight="1">
      <c r="A88" s="304">
        <v>40094</v>
      </c>
      <c r="B88" s="663" t="s">
        <v>500</v>
      </c>
      <c r="C88" s="664"/>
      <c r="D88" s="305" t="s">
        <v>426</v>
      </c>
      <c r="E88" s="306">
        <v>5.8</v>
      </c>
    </row>
    <row r="89" spans="1:5" ht="15" customHeight="1">
      <c r="A89" s="304">
        <v>40097</v>
      </c>
      <c r="B89" s="663" t="s">
        <v>501</v>
      </c>
      <c r="C89" s="664"/>
      <c r="D89" s="305" t="s">
        <v>426</v>
      </c>
      <c r="E89" s="306">
        <v>8.66</v>
      </c>
    </row>
    <row r="90" spans="1:5" ht="15" customHeight="1">
      <c r="A90" s="304">
        <v>40098</v>
      </c>
      <c r="B90" s="663" t="s">
        <v>502</v>
      </c>
      <c r="C90" s="664"/>
      <c r="D90" s="305" t="s">
        <v>426</v>
      </c>
      <c r="E90" s="306">
        <v>3.19</v>
      </c>
    </row>
    <row r="91" spans="1:5" ht="15" customHeight="1">
      <c r="A91" s="304">
        <v>40099</v>
      </c>
      <c r="B91" s="663" t="s">
        <v>503</v>
      </c>
      <c r="C91" s="664"/>
      <c r="D91" s="305" t="s">
        <v>426</v>
      </c>
      <c r="E91" s="306">
        <v>3.84</v>
      </c>
    </row>
    <row r="92" spans="1:5" ht="15" customHeight="1">
      <c r="A92" s="304">
        <v>40100</v>
      </c>
      <c r="B92" s="663" t="s">
        <v>504</v>
      </c>
      <c r="C92" s="664"/>
      <c r="D92" s="305" t="s">
        <v>424</v>
      </c>
      <c r="E92" s="306">
        <v>6.19</v>
      </c>
    </row>
    <row r="93" spans="1:5" ht="15" customHeight="1">
      <c r="A93" s="304">
        <v>40101</v>
      </c>
      <c r="B93" s="663" t="s">
        <v>505</v>
      </c>
      <c r="C93" s="664"/>
      <c r="D93" s="305" t="s">
        <v>424</v>
      </c>
      <c r="E93" s="306">
        <v>6.88</v>
      </c>
    </row>
    <row r="94" spans="1:5" ht="15" customHeight="1">
      <c r="A94" s="304">
        <v>40102</v>
      </c>
      <c r="B94" s="663" t="s">
        <v>506</v>
      </c>
      <c r="C94" s="664"/>
      <c r="D94" s="305" t="s">
        <v>424</v>
      </c>
      <c r="E94" s="306">
        <v>9.75</v>
      </c>
    </row>
    <row r="95" spans="1:5" ht="15" customHeight="1">
      <c r="A95" s="304">
        <v>40105</v>
      </c>
      <c r="B95" s="663" t="s">
        <v>507</v>
      </c>
      <c r="C95" s="664"/>
      <c r="D95" s="305" t="s">
        <v>424</v>
      </c>
      <c r="E95" s="307">
        <v>11.91</v>
      </c>
    </row>
    <row r="96" spans="1:5" ht="15" customHeight="1">
      <c r="A96" s="304">
        <v>40120</v>
      </c>
      <c r="B96" s="663" t="s">
        <v>508</v>
      </c>
      <c r="C96" s="664"/>
      <c r="D96" s="305" t="s">
        <v>419</v>
      </c>
      <c r="E96" s="306">
        <v>0.53</v>
      </c>
    </row>
    <row r="97" spans="1:5" ht="15" customHeight="1">
      <c r="A97" s="304">
        <v>40130</v>
      </c>
      <c r="B97" s="663" t="s">
        <v>509</v>
      </c>
      <c r="C97" s="664"/>
      <c r="D97" s="305" t="s">
        <v>419</v>
      </c>
      <c r="E97" s="306">
        <v>0.52</v>
      </c>
    </row>
    <row r="98" spans="1:5" ht="15" customHeight="1">
      <c r="A98" s="304">
        <v>40140</v>
      </c>
      <c r="B98" s="663" t="s">
        <v>510</v>
      </c>
      <c r="C98" s="664"/>
      <c r="D98" s="305" t="s">
        <v>424</v>
      </c>
      <c r="E98" s="308">
        <v>114.48</v>
      </c>
    </row>
    <row r="99" spans="1:5" ht="15" customHeight="1">
      <c r="A99" s="304">
        <v>40145</v>
      </c>
      <c r="B99" s="663" t="s">
        <v>511</v>
      </c>
      <c r="C99" s="664"/>
      <c r="D99" s="305" t="s">
        <v>424</v>
      </c>
      <c r="E99" s="306">
        <v>2.58</v>
      </c>
    </row>
    <row r="100" spans="1:5" ht="15" customHeight="1">
      <c r="A100" s="303">
        <v>100002</v>
      </c>
      <c r="B100" s="665" t="s">
        <v>512</v>
      </c>
      <c r="C100" s="666"/>
      <c r="D100" s="666"/>
      <c r="E100" s="667"/>
    </row>
    <row r="101" spans="1:5" ht="15" customHeight="1">
      <c r="A101" s="304">
        <v>40305</v>
      </c>
      <c r="B101" s="663" t="s">
        <v>513</v>
      </c>
      <c r="C101" s="664"/>
      <c r="D101" s="305" t="s">
        <v>419</v>
      </c>
      <c r="E101" s="306">
        <v>0.52</v>
      </c>
    </row>
    <row r="102" spans="1:5" ht="15" customHeight="1">
      <c r="A102" s="304">
        <v>40310</v>
      </c>
      <c r="B102" s="663" t="s">
        <v>514</v>
      </c>
      <c r="C102" s="664"/>
      <c r="D102" s="305" t="s">
        <v>419</v>
      </c>
      <c r="E102" s="306">
        <v>3.54</v>
      </c>
    </row>
    <row r="103" spans="1:5" ht="15" customHeight="1">
      <c r="A103" s="304">
        <v>40315</v>
      </c>
      <c r="B103" s="663" t="s">
        <v>515</v>
      </c>
      <c r="C103" s="664"/>
      <c r="D103" s="305" t="s">
        <v>424</v>
      </c>
      <c r="E103" s="306">
        <v>5.67</v>
      </c>
    </row>
    <row r="104" spans="1:5" ht="15" customHeight="1">
      <c r="A104" s="304">
        <v>40316</v>
      </c>
      <c r="B104" s="663" t="s">
        <v>516</v>
      </c>
      <c r="C104" s="664"/>
      <c r="D104" s="305" t="s">
        <v>424</v>
      </c>
      <c r="E104" s="307">
        <v>12.03</v>
      </c>
    </row>
    <row r="105" spans="1:5" ht="15" customHeight="1">
      <c r="A105" s="304">
        <v>40320</v>
      </c>
      <c r="B105" s="663" t="s">
        <v>517</v>
      </c>
      <c r="C105" s="664"/>
      <c r="D105" s="305" t="s">
        <v>426</v>
      </c>
      <c r="E105" s="306">
        <v>3.16</v>
      </c>
    </row>
    <row r="106" spans="1:5" ht="15" customHeight="1">
      <c r="A106" s="304">
        <v>40325</v>
      </c>
      <c r="B106" s="663" t="s">
        <v>518</v>
      </c>
      <c r="C106" s="664"/>
      <c r="D106" s="305" t="s">
        <v>426</v>
      </c>
      <c r="E106" s="306">
        <v>2.2799999999999998</v>
      </c>
    </row>
    <row r="107" spans="1:5" ht="15" customHeight="1">
      <c r="A107" s="304">
        <v>40326</v>
      </c>
      <c r="B107" s="663" t="s">
        <v>519</v>
      </c>
      <c r="C107" s="664"/>
      <c r="D107" s="305" t="s">
        <v>426</v>
      </c>
      <c r="E107" s="306">
        <v>1.53</v>
      </c>
    </row>
    <row r="108" spans="1:5" ht="15" customHeight="1">
      <c r="A108" s="304">
        <v>40335</v>
      </c>
      <c r="B108" s="663" t="s">
        <v>520</v>
      </c>
      <c r="C108" s="664"/>
      <c r="D108" s="305" t="s">
        <v>424</v>
      </c>
      <c r="E108" s="307">
        <v>23.54</v>
      </c>
    </row>
    <row r="109" spans="1:5" ht="15" customHeight="1">
      <c r="A109" s="304">
        <v>40336</v>
      </c>
      <c r="B109" s="663" t="s">
        <v>521</v>
      </c>
      <c r="C109" s="664"/>
      <c r="D109" s="305" t="s">
        <v>424</v>
      </c>
      <c r="E109" s="307">
        <v>26.56</v>
      </c>
    </row>
    <row r="110" spans="1:5" ht="15" customHeight="1">
      <c r="A110" s="304">
        <v>40337</v>
      </c>
      <c r="B110" s="663" t="s">
        <v>522</v>
      </c>
      <c r="C110" s="664"/>
      <c r="D110" s="305" t="s">
        <v>424</v>
      </c>
      <c r="E110" s="307">
        <v>29.69</v>
      </c>
    </row>
    <row r="111" spans="1:5" ht="15" customHeight="1">
      <c r="A111" s="304">
        <v>40350</v>
      </c>
      <c r="B111" s="663" t="s">
        <v>523</v>
      </c>
      <c r="C111" s="664"/>
      <c r="D111" s="305" t="s">
        <v>424</v>
      </c>
      <c r="E111" s="307">
        <v>62.04</v>
      </c>
    </row>
    <row r="112" spans="1:5" ht="15" customHeight="1">
      <c r="A112" s="304">
        <v>40365</v>
      </c>
      <c r="B112" s="663" t="s">
        <v>524</v>
      </c>
      <c r="C112" s="664"/>
      <c r="D112" s="305" t="s">
        <v>424</v>
      </c>
      <c r="E112" s="308">
        <v>135.79</v>
      </c>
    </row>
    <row r="113" spans="1:5" ht="15" customHeight="1">
      <c r="A113" s="304">
        <v>40370</v>
      </c>
      <c r="B113" s="663" t="s">
        <v>525</v>
      </c>
      <c r="C113" s="664"/>
      <c r="D113" s="305" t="s">
        <v>424</v>
      </c>
      <c r="E113" s="307">
        <v>97.49</v>
      </c>
    </row>
    <row r="114" spans="1:5" ht="15" customHeight="1">
      <c r="A114" s="304">
        <v>40375</v>
      </c>
      <c r="B114" s="663" t="s">
        <v>526</v>
      </c>
      <c r="C114" s="664"/>
      <c r="D114" s="305" t="s">
        <v>424</v>
      </c>
      <c r="E114" s="307">
        <v>79.73</v>
      </c>
    </row>
    <row r="115" spans="1:5" ht="15" customHeight="1">
      <c r="A115" s="304">
        <v>40380</v>
      </c>
      <c r="B115" s="663" t="s">
        <v>527</v>
      </c>
      <c r="C115" s="664"/>
      <c r="D115" s="305" t="s">
        <v>419</v>
      </c>
      <c r="E115" s="306">
        <v>0.56999999999999995</v>
      </c>
    </row>
    <row r="116" spans="1:5" ht="15" customHeight="1">
      <c r="A116" s="304">
        <v>40385</v>
      </c>
      <c r="B116" s="663" t="s">
        <v>528</v>
      </c>
      <c r="C116" s="664"/>
      <c r="D116" s="305" t="s">
        <v>419</v>
      </c>
      <c r="E116" s="306">
        <v>0.47</v>
      </c>
    </row>
    <row r="117" spans="1:5" ht="15" customHeight="1">
      <c r="A117" s="304">
        <v>40423</v>
      </c>
      <c r="B117" s="663" t="s">
        <v>529</v>
      </c>
      <c r="C117" s="664"/>
      <c r="D117" s="305" t="s">
        <v>424</v>
      </c>
      <c r="E117" s="306">
        <v>6.15</v>
      </c>
    </row>
    <row r="118" spans="1:5" ht="15" customHeight="1">
      <c r="A118" s="304">
        <v>40425</v>
      </c>
      <c r="B118" s="663" t="s">
        <v>530</v>
      </c>
      <c r="C118" s="664"/>
      <c r="D118" s="305" t="s">
        <v>424</v>
      </c>
      <c r="E118" s="307">
        <v>11.81</v>
      </c>
    </row>
    <row r="119" spans="1:5" ht="15" customHeight="1">
      <c r="A119" s="304">
        <v>40430</v>
      </c>
      <c r="B119" s="663" t="s">
        <v>531</v>
      </c>
      <c r="C119" s="664"/>
      <c r="D119" s="305" t="s">
        <v>426</v>
      </c>
      <c r="E119" s="306">
        <v>3.57</v>
      </c>
    </row>
    <row r="120" spans="1:5" ht="15" customHeight="1">
      <c r="A120" s="304">
        <v>40435</v>
      </c>
      <c r="B120" s="663" t="s">
        <v>532</v>
      </c>
      <c r="C120" s="664"/>
      <c r="D120" s="305" t="s">
        <v>533</v>
      </c>
      <c r="E120" s="306">
        <v>3.52</v>
      </c>
    </row>
    <row r="121" spans="1:5" ht="15" customHeight="1">
      <c r="A121" s="304">
        <v>40440</v>
      </c>
      <c r="B121" s="663" t="s">
        <v>534</v>
      </c>
      <c r="C121" s="664"/>
      <c r="D121" s="305" t="s">
        <v>533</v>
      </c>
      <c r="E121" s="306">
        <v>1.71</v>
      </c>
    </row>
    <row r="122" spans="1:5" ht="15" customHeight="1">
      <c r="A122" s="304">
        <v>40445</v>
      </c>
      <c r="B122" s="663" t="s">
        <v>535</v>
      </c>
      <c r="C122" s="664"/>
      <c r="D122" s="305" t="s">
        <v>426</v>
      </c>
      <c r="E122" s="306">
        <v>2.2799999999999998</v>
      </c>
    </row>
    <row r="123" spans="1:5" ht="15" customHeight="1">
      <c r="A123" s="304">
        <v>40449</v>
      </c>
      <c r="B123" s="663" t="s">
        <v>536</v>
      </c>
      <c r="C123" s="664"/>
      <c r="D123" s="305" t="s">
        <v>537</v>
      </c>
      <c r="E123" s="306">
        <v>1.78</v>
      </c>
    </row>
    <row r="124" spans="1:5" ht="15" customHeight="1">
      <c r="A124" s="304">
        <v>40450</v>
      </c>
      <c r="B124" s="663" t="s">
        <v>538</v>
      </c>
      <c r="C124" s="664"/>
      <c r="D124" s="305" t="s">
        <v>533</v>
      </c>
      <c r="E124" s="306">
        <v>0.91</v>
      </c>
    </row>
    <row r="125" spans="1:5" ht="15" customHeight="1">
      <c r="A125" s="304">
        <v>40455</v>
      </c>
      <c r="B125" s="663" t="s">
        <v>539</v>
      </c>
      <c r="C125" s="664"/>
      <c r="D125" s="305" t="s">
        <v>426</v>
      </c>
      <c r="E125" s="306">
        <v>1.53</v>
      </c>
    </row>
    <row r="126" spans="1:5" ht="15" customHeight="1">
      <c r="A126" s="304">
        <v>40460</v>
      </c>
      <c r="B126" s="663" t="s">
        <v>540</v>
      </c>
      <c r="C126" s="664"/>
      <c r="D126" s="305" t="s">
        <v>533</v>
      </c>
      <c r="E126" s="306">
        <v>1.03</v>
      </c>
    </row>
    <row r="127" spans="1:5" ht="15" customHeight="1">
      <c r="A127" s="304">
        <v>40465</v>
      </c>
      <c r="B127" s="663" t="s">
        <v>541</v>
      </c>
      <c r="C127" s="664"/>
      <c r="D127" s="305" t="s">
        <v>424</v>
      </c>
      <c r="E127" s="308">
        <v>222.41</v>
      </c>
    </row>
    <row r="128" spans="1:5" ht="15" customHeight="1">
      <c r="A128" s="304">
        <v>40470</v>
      </c>
      <c r="B128" s="663" t="s">
        <v>542</v>
      </c>
      <c r="C128" s="664"/>
      <c r="D128" s="305" t="s">
        <v>424</v>
      </c>
      <c r="E128" s="308">
        <v>140.72999999999999</v>
      </c>
    </row>
    <row r="129" spans="1:7" ht="15" customHeight="1">
      <c r="A129" s="304">
        <v>40480</v>
      </c>
      <c r="B129" s="663" t="s">
        <v>543</v>
      </c>
      <c r="C129" s="664"/>
      <c r="D129" s="305" t="s">
        <v>544</v>
      </c>
      <c r="E129" s="314">
        <f>VLOOKUP(A129,'Ligantes Asfálticos T308'!A5:G17,7)</f>
        <v>7255.4011779400498</v>
      </c>
      <c r="G129"/>
    </row>
    <row r="130" spans="1:7" ht="15" customHeight="1">
      <c r="A130" s="304">
        <v>40485</v>
      </c>
      <c r="B130" s="663" t="s">
        <v>545</v>
      </c>
      <c r="C130" s="664"/>
      <c r="D130" s="305" t="s">
        <v>546</v>
      </c>
      <c r="E130" s="314">
        <f>VLOOKUP(A130,'Ligantes Asfálticos T308'!A6:G18,7)</f>
        <v>3209.8257318708957</v>
      </c>
      <c r="G130"/>
    </row>
    <row r="131" spans="1:7" ht="15" customHeight="1">
      <c r="A131" s="304">
        <v>40490</v>
      </c>
      <c r="B131" s="663" t="s">
        <v>547</v>
      </c>
      <c r="C131" s="664"/>
      <c r="D131" s="305" t="s">
        <v>544</v>
      </c>
      <c r="E131" s="314">
        <f>VLOOKUP(A131,'Ligantes Asfálticos T308'!A7:G19,7)</f>
        <v>4224.9280597879224</v>
      </c>
      <c r="G131"/>
    </row>
    <row r="132" spans="1:7" ht="15" customHeight="1">
      <c r="A132" s="304">
        <v>40495</v>
      </c>
      <c r="B132" s="663" t="s">
        <v>548</v>
      </c>
      <c r="C132" s="664"/>
      <c r="D132" s="305" t="s">
        <v>544</v>
      </c>
      <c r="E132" s="314">
        <f>VLOOKUP(A132,'Ligantes Asfálticos T308'!A8:G20,7)</f>
        <v>4672.0730399223985</v>
      </c>
      <c r="G132"/>
    </row>
    <row r="133" spans="1:7" ht="15" customHeight="1">
      <c r="A133" s="304">
        <v>40500</v>
      </c>
      <c r="B133" s="663" t="s">
        <v>549</v>
      </c>
      <c r="C133" s="664"/>
      <c r="D133" s="305" t="s">
        <v>544</v>
      </c>
      <c r="E133" s="314">
        <f>VLOOKUP(A133,'Ligantes Asfálticos T308'!A9:G21,7)</f>
        <v>4026.9094326104373</v>
      </c>
      <c r="G133"/>
    </row>
    <row r="134" spans="1:7" ht="15" customHeight="1">
      <c r="A134" s="304">
        <v>40501</v>
      </c>
      <c r="B134" s="663" t="s">
        <v>550</v>
      </c>
      <c r="C134" s="664"/>
      <c r="D134" s="305" t="s">
        <v>544</v>
      </c>
      <c r="E134" s="314">
        <f>VLOOKUP(A134,'Ligantes Asfálticos T308'!A10:G22,7)</f>
        <v>4874.2855283094532</v>
      </c>
      <c r="G134"/>
    </row>
    <row r="135" spans="1:7" ht="15" customHeight="1">
      <c r="A135" s="304">
        <v>40505</v>
      </c>
      <c r="B135" s="663" t="s">
        <v>551</v>
      </c>
      <c r="C135" s="664"/>
      <c r="D135" s="305" t="s">
        <v>544</v>
      </c>
      <c r="E135" s="314">
        <f>VLOOKUP(A135,'Ligantes Asfálticos T308'!A11:G23,7)</f>
        <v>4291.9636504484643</v>
      </c>
      <c r="G135"/>
    </row>
    <row r="136" spans="1:7" ht="15" customHeight="1">
      <c r="A136" s="304">
        <v>40510</v>
      </c>
      <c r="B136" s="663" t="s">
        <v>552</v>
      </c>
      <c r="C136" s="664"/>
      <c r="D136" s="305" t="s">
        <v>544</v>
      </c>
      <c r="E136" s="314">
        <f>VLOOKUP(A136,'Ligantes Asfálticos T308'!A12:G24,7)</f>
        <v>4049.3728557600207</v>
      </c>
      <c r="G136"/>
    </row>
    <row r="137" spans="1:7" ht="15" customHeight="1">
      <c r="A137" s="304">
        <v>40511</v>
      </c>
      <c r="B137" s="663" t="s">
        <v>553</v>
      </c>
      <c r="C137" s="664"/>
      <c r="D137" s="305" t="s">
        <v>546</v>
      </c>
      <c r="E137" s="314">
        <f>VLOOKUP(A137,'Ligantes Asfálticos T308'!A13:G25,7)</f>
        <v>5288.863807732334</v>
      </c>
      <c r="G137"/>
    </row>
    <row r="138" spans="1:7" ht="15" customHeight="1">
      <c r="A138" s="304">
        <v>40515</v>
      </c>
      <c r="B138" s="663" t="s">
        <v>554</v>
      </c>
      <c r="C138" s="664"/>
      <c r="D138" s="305" t="s">
        <v>544</v>
      </c>
      <c r="E138" s="314">
        <f>VLOOKUP(A138,'Ligantes Asfálticos T308'!A14:G26,7)</f>
        <v>8223.5233813874238</v>
      </c>
      <c r="G138"/>
    </row>
    <row r="139" spans="1:7" ht="15" customHeight="1">
      <c r="A139" s="304">
        <v>40520</v>
      </c>
      <c r="B139" s="663" t="s">
        <v>555</v>
      </c>
      <c r="C139" s="664"/>
      <c r="D139" s="305" t="s">
        <v>546</v>
      </c>
      <c r="E139" s="314">
        <f>VLOOKUP(A139,'Ligantes Asfálticos T308'!A15:G27,7)</f>
        <v>5627.9504570931049</v>
      </c>
      <c r="G139"/>
    </row>
    <row r="140" spans="1:7" ht="15" customHeight="1">
      <c r="A140" s="304">
        <v>40525</v>
      </c>
      <c r="B140" s="663" t="s">
        <v>556</v>
      </c>
      <c r="C140" s="664"/>
      <c r="D140" s="305" t="s">
        <v>544</v>
      </c>
      <c r="E140" s="314">
        <f>VLOOKUP(A140,'Ligantes Asfálticos T308'!A16:G28,7)</f>
        <v>5534.7665635627463</v>
      </c>
      <c r="G140"/>
    </row>
    <row r="141" spans="1:7" ht="15" customHeight="1">
      <c r="A141" s="304">
        <v>40526</v>
      </c>
      <c r="B141" s="663" t="s">
        <v>557</v>
      </c>
      <c r="C141" s="664"/>
      <c r="D141" s="305" t="s">
        <v>546</v>
      </c>
      <c r="E141" s="314">
        <f>VLOOKUP(A141,'Ligantes Asfálticos T308'!A17:G29,7)</f>
        <v>6662.0246030044336</v>
      </c>
      <c r="G141"/>
    </row>
    <row r="142" spans="1:7" ht="15" customHeight="1">
      <c r="A142" s="304">
        <v>40530</v>
      </c>
      <c r="B142" s="663" t="s">
        <v>558</v>
      </c>
      <c r="C142" s="664"/>
      <c r="D142" s="305" t="s">
        <v>537</v>
      </c>
      <c r="E142" s="306">
        <v>2.34</v>
      </c>
    </row>
    <row r="143" spans="1:7" ht="15" customHeight="1">
      <c r="A143" s="304">
        <v>40601</v>
      </c>
      <c r="B143" s="663" t="s">
        <v>559</v>
      </c>
      <c r="C143" s="664"/>
      <c r="D143" s="305" t="s">
        <v>424</v>
      </c>
      <c r="E143" s="307">
        <v>70.349999999999994</v>
      </c>
    </row>
    <row r="144" spans="1:7" ht="15" customHeight="1">
      <c r="A144" s="304">
        <v>40602</v>
      </c>
      <c r="B144" s="663" t="s">
        <v>560</v>
      </c>
      <c r="C144" s="664"/>
      <c r="D144" s="305" t="s">
        <v>424</v>
      </c>
      <c r="E144" s="308">
        <v>454.87</v>
      </c>
    </row>
    <row r="145" spans="1:5" ht="15" customHeight="1">
      <c r="A145" s="304">
        <v>40603</v>
      </c>
      <c r="B145" s="663" t="s">
        <v>561</v>
      </c>
      <c r="C145" s="664"/>
      <c r="D145" s="305" t="s">
        <v>419</v>
      </c>
      <c r="E145" s="306">
        <v>4.5999999999999996</v>
      </c>
    </row>
    <row r="146" spans="1:5" ht="15" customHeight="1">
      <c r="A146" s="304">
        <v>40604</v>
      </c>
      <c r="B146" s="663" t="s">
        <v>562</v>
      </c>
      <c r="C146" s="664"/>
      <c r="D146" s="305" t="s">
        <v>419</v>
      </c>
      <c r="E146" s="306">
        <v>6.09</v>
      </c>
    </row>
    <row r="147" spans="1:5" ht="15" customHeight="1">
      <c r="A147" s="304">
        <v>40605</v>
      </c>
      <c r="B147" s="663" t="s">
        <v>563</v>
      </c>
      <c r="C147" s="664"/>
      <c r="D147" s="305" t="s">
        <v>419</v>
      </c>
      <c r="E147" s="306">
        <v>6.05</v>
      </c>
    </row>
    <row r="148" spans="1:5" ht="15" customHeight="1">
      <c r="A148" s="304">
        <v>40606</v>
      </c>
      <c r="B148" s="663" t="s">
        <v>564</v>
      </c>
      <c r="C148" s="664"/>
      <c r="D148" s="305" t="s">
        <v>424</v>
      </c>
      <c r="E148" s="308">
        <v>123.11</v>
      </c>
    </row>
    <row r="149" spans="1:5" ht="15" customHeight="1">
      <c r="A149" s="304">
        <v>40607</v>
      </c>
      <c r="B149" s="663" t="s">
        <v>565</v>
      </c>
      <c r="C149" s="664"/>
      <c r="D149" s="305" t="s">
        <v>424</v>
      </c>
      <c r="E149" s="308">
        <v>233.41</v>
      </c>
    </row>
    <row r="150" spans="1:5" ht="15" customHeight="1">
      <c r="A150" s="304">
        <v>40608</v>
      </c>
      <c r="B150" s="663" t="s">
        <v>566</v>
      </c>
      <c r="C150" s="664"/>
      <c r="D150" s="305" t="s">
        <v>419</v>
      </c>
      <c r="E150" s="306">
        <v>4.7300000000000004</v>
      </c>
    </row>
    <row r="151" spans="1:5" ht="15" customHeight="1">
      <c r="A151" s="304">
        <v>40609</v>
      </c>
      <c r="B151" s="663" t="s">
        <v>567</v>
      </c>
      <c r="C151" s="664"/>
      <c r="D151" s="305" t="s">
        <v>419</v>
      </c>
      <c r="E151" s="306">
        <v>9.18</v>
      </c>
    </row>
    <row r="152" spans="1:5" ht="15" customHeight="1">
      <c r="A152" s="304">
        <v>40610</v>
      </c>
      <c r="B152" s="663" t="s">
        <v>568</v>
      </c>
      <c r="C152" s="664"/>
      <c r="D152" s="305" t="s">
        <v>419</v>
      </c>
      <c r="E152" s="306">
        <v>3.38</v>
      </c>
    </row>
    <row r="153" spans="1:5" ht="15" customHeight="1">
      <c r="A153" s="304">
        <v>40611</v>
      </c>
      <c r="B153" s="663" t="s">
        <v>569</v>
      </c>
      <c r="C153" s="664"/>
      <c r="D153" s="305" t="s">
        <v>419</v>
      </c>
      <c r="E153" s="306">
        <v>3.11</v>
      </c>
    </row>
    <row r="154" spans="1:5" ht="15" customHeight="1">
      <c r="A154" s="304">
        <v>40612</v>
      </c>
      <c r="B154" s="663" t="s">
        <v>570</v>
      </c>
      <c r="C154" s="664"/>
      <c r="D154" s="305" t="s">
        <v>419</v>
      </c>
      <c r="E154" s="306">
        <v>4.22</v>
      </c>
    </row>
    <row r="155" spans="1:5" ht="15" customHeight="1">
      <c r="A155" s="304">
        <v>40613</v>
      </c>
      <c r="B155" s="663" t="s">
        <v>571</v>
      </c>
      <c r="C155" s="664"/>
      <c r="D155" s="305" t="s">
        <v>419</v>
      </c>
      <c r="E155" s="306">
        <v>3.87</v>
      </c>
    </row>
    <row r="156" spans="1:5" ht="15" customHeight="1">
      <c r="A156" s="304">
        <v>40614</v>
      </c>
      <c r="B156" s="663" t="s">
        <v>572</v>
      </c>
      <c r="C156" s="664"/>
      <c r="D156" s="305" t="s">
        <v>424</v>
      </c>
      <c r="E156" s="308">
        <v>306.95</v>
      </c>
    </row>
    <row r="157" spans="1:5" ht="15" customHeight="1">
      <c r="A157" s="304">
        <v>40615</v>
      </c>
      <c r="B157" s="663" t="s">
        <v>573</v>
      </c>
      <c r="C157" s="664"/>
      <c r="D157" s="305" t="s">
        <v>419</v>
      </c>
      <c r="E157" s="306">
        <v>2.88</v>
      </c>
    </row>
    <row r="158" spans="1:5" ht="15" customHeight="1">
      <c r="A158" s="304">
        <v>40617</v>
      </c>
      <c r="B158" s="663" t="s">
        <v>574</v>
      </c>
      <c r="C158" s="664"/>
      <c r="D158" s="305" t="s">
        <v>424</v>
      </c>
      <c r="E158" s="308">
        <v>298.43</v>
      </c>
    </row>
    <row r="159" spans="1:5" ht="15" customHeight="1">
      <c r="A159" s="304">
        <v>40618</v>
      </c>
      <c r="B159" s="663" t="s">
        <v>575</v>
      </c>
      <c r="C159" s="664"/>
      <c r="D159" s="305" t="s">
        <v>424</v>
      </c>
      <c r="E159" s="308">
        <v>458.88</v>
      </c>
    </row>
    <row r="160" spans="1:5" ht="15" customHeight="1">
      <c r="A160" s="304">
        <v>40620</v>
      </c>
      <c r="B160" s="663" t="s">
        <v>576</v>
      </c>
      <c r="C160" s="664"/>
      <c r="D160" s="305" t="s">
        <v>424</v>
      </c>
      <c r="E160" s="307">
        <v>19.8</v>
      </c>
    </row>
    <row r="161" spans="1:5" ht="15" customHeight="1">
      <c r="A161" s="304">
        <v>40621</v>
      </c>
      <c r="B161" s="663" t="s">
        <v>577</v>
      </c>
      <c r="C161" s="664"/>
      <c r="D161" s="305" t="s">
        <v>424</v>
      </c>
      <c r="E161" s="307">
        <v>83.48</v>
      </c>
    </row>
    <row r="162" spans="1:5" ht="15" customHeight="1">
      <c r="A162" s="304">
        <v>40625</v>
      </c>
      <c r="B162" s="663" t="s">
        <v>578</v>
      </c>
      <c r="C162" s="664"/>
      <c r="D162" s="305" t="s">
        <v>424</v>
      </c>
      <c r="E162" s="308">
        <v>134.76</v>
      </c>
    </row>
    <row r="163" spans="1:5" ht="15" customHeight="1">
      <c r="A163" s="304">
        <v>40635</v>
      </c>
      <c r="B163" s="663" t="s">
        <v>579</v>
      </c>
      <c r="C163" s="664"/>
      <c r="D163" s="305" t="s">
        <v>424</v>
      </c>
      <c r="E163" s="308">
        <v>130.78</v>
      </c>
    </row>
    <row r="164" spans="1:5" ht="15" customHeight="1">
      <c r="A164" s="304">
        <v>40645</v>
      </c>
      <c r="B164" s="663" t="s">
        <v>580</v>
      </c>
      <c r="C164" s="664"/>
      <c r="D164" s="305" t="s">
        <v>424</v>
      </c>
      <c r="E164" s="308">
        <v>159.81</v>
      </c>
    </row>
    <row r="165" spans="1:5" ht="15" customHeight="1">
      <c r="A165" s="304">
        <v>42496</v>
      </c>
      <c r="B165" s="663" t="s">
        <v>581</v>
      </c>
      <c r="C165" s="664"/>
      <c r="D165" s="305" t="s">
        <v>424</v>
      </c>
      <c r="E165" s="308">
        <v>400.94</v>
      </c>
    </row>
    <row r="166" spans="1:5" ht="15" customHeight="1">
      <c r="A166" s="304">
        <v>42498</v>
      </c>
      <c r="B166" s="663" t="s">
        <v>582</v>
      </c>
      <c r="C166" s="664"/>
      <c r="D166" s="305" t="s">
        <v>424</v>
      </c>
      <c r="E166" s="308">
        <v>404.87</v>
      </c>
    </row>
    <row r="167" spans="1:5" ht="15" customHeight="1">
      <c r="A167" s="303">
        <v>100004</v>
      </c>
      <c r="B167" s="665" t="s">
        <v>583</v>
      </c>
      <c r="C167" s="666"/>
      <c r="D167" s="666"/>
      <c r="E167" s="667"/>
    </row>
    <row r="168" spans="1:5" ht="15" customHeight="1">
      <c r="A168" s="304">
        <v>41201</v>
      </c>
      <c r="B168" s="663" t="s">
        <v>584</v>
      </c>
      <c r="C168" s="664"/>
      <c r="D168" s="305" t="s">
        <v>585</v>
      </c>
      <c r="E168" s="308">
        <v>108.31</v>
      </c>
    </row>
    <row r="169" spans="1:5" ht="15" customHeight="1">
      <c r="A169" s="304">
        <v>41202</v>
      </c>
      <c r="B169" s="663" t="s">
        <v>586</v>
      </c>
      <c r="C169" s="664"/>
      <c r="D169" s="305" t="s">
        <v>585</v>
      </c>
      <c r="E169" s="307">
        <v>90.31</v>
      </c>
    </row>
    <row r="170" spans="1:5" ht="15" customHeight="1">
      <c r="A170" s="304">
        <v>41203</v>
      </c>
      <c r="B170" s="663" t="s">
        <v>587</v>
      </c>
      <c r="C170" s="664"/>
      <c r="D170" s="305" t="s">
        <v>585</v>
      </c>
      <c r="E170" s="307">
        <v>72.569999999999993</v>
      </c>
    </row>
    <row r="171" spans="1:5" ht="15" customHeight="1">
      <c r="A171" s="304">
        <v>41204</v>
      </c>
      <c r="B171" s="663" t="s">
        <v>588</v>
      </c>
      <c r="C171" s="664"/>
      <c r="D171" s="305" t="s">
        <v>585</v>
      </c>
      <c r="E171" s="307">
        <v>58.12</v>
      </c>
    </row>
    <row r="172" spans="1:5" ht="15" customHeight="1">
      <c r="A172" s="304">
        <v>41205</v>
      </c>
      <c r="B172" s="663" t="s">
        <v>589</v>
      </c>
      <c r="C172" s="664"/>
      <c r="D172" s="305" t="s">
        <v>585</v>
      </c>
      <c r="E172" s="308">
        <v>111.32</v>
      </c>
    </row>
    <row r="173" spans="1:5" ht="15" customHeight="1">
      <c r="A173" s="304">
        <v>41206</v>
      </c>
      <c r="B173" s="663" t="s">
        <v>590</v>
      </c>
      <c r="C173" s="664"/>
      <c r="D173" s="305" t="s">
        <v>585</v>
      </c>
      <c r="E173" s="307">
        <v>93.04</v>
      </c>
    </row>
    <row r="174" spans="1:5" ht="15" customHeight="1">
      <c r="A174" s="304">
        <v>41207</v>
      </c>
      <c r="B174" s="663" t="s">
        <v>591</v>
      </c>
      <c r="C174" s="664"/>
      <c r="D174" s="305" t="s">
        <v>585</v>
      </c>
      <c r="E174" s="307">
        <v>74.31</v>
      </c>
    </row>
    <row r="175" spans="1:5" ht="15" customHeight="1">
      <c r="A175" s="304">
        <v>41208</v>
      </c>
      <c r="B175" s="663" t="s">
        <v>592</v>
      </c>
      <c r="C175" s="664"/>
      <c r="D175" s="305" t="s">
        <v>585</v>
      </c>
      <c r="E175" s="307">
        <v>59.99</v>
      </c>
    </row>
    <row r="176" spans="1:5" ht="15" customHeight="1">
      <c r="A176" s="304">
        <v>41209</v>
      </c>
      <c r="B176" s="663" t="s">
        <v>593</v>
      </c>
      <c r="C176" s="664"/>
      <c r="D176" s="305" t="s">
        <v>585</v>
      </c>
      <c r="E176" s="307">
        <v>84.56</v>
      </c>
    </row>
    <row r="177" spans="1:5" ht="15" customHeight="1">
      <c r="A177" s="304">
        <v>41210</v>
      </c>
      <c r="B177" s="663" t="s">
        <v>594</v>
      </c>
      <c r="C177" s="664"/>
      <c r="D177" s="305" t="s">
        <v>585</v>
      </c>
      <c r="E177" s="307">
        <v>68.38</v>
      </c>
    </row>
    <row r="178" spans="1:5" ht="15" customHeight="1">
      <c r="A178" s="304">
        <v>41211</v>
      </c>
      <c r="B178" s="663" t="s">
        <v>595</v>
      </c>
      <c r="C178" s="664"/>
      <c r="D178" s="305" t="s">
        <v>585</v>
      </c>
      <c r="E178" s="307">
        <v>55.41</v>
      </c>
    </row>
    <row r="179" spans="1:5" ht="15" customHeight="1">
      <c r="A179" s="304">
        <v>41216</v>
      </c>
      <c r="B179" s="663" t="s">
        <v>596</v>
      </c>
      <c r="C179" s="664"/>
      <c r="D179" s="305" t="s">
        <v>585</v>
      </c>
      <c r="E179" s="307">
        <v>30.25</v>
      </c>
    </row>
    <row r="180" spans="1:5" ht="15" customHeight="1">
      <c r="A180" s="304">
        <v>41217</v>
      </c>
      <c r="B180" s="663" t="s">
        <v>597</v>
      </c>
      <c r="C180" s="664"/>
      <c r="D180" s="305" t="s">
        <v>585</v>
      </c>
      <c r="E180" s="307">
        <v>23.54</v>
      </c>
    </row>
    <row r="181" spans="1:5" ht="15" customHeight="1">
      <c r="A181" s="304">
        <v>41218</v>
      </c>
      <c r="B181" s="663" t="s">
        <v>598</v>
      </c>
      <c r="C181" s="664"/>
      <c r="D181" s="305" t="s">
        <v>585</v>
      </c>
      <c r="E181" s="307">
        <v>18.170000000000002</v>
      </c>
    </row>
    <row r="182" spans="1:5" ht="15" customHeight="1">
      <c r="A182" s="304">
        <v>41238</v>
      </c>
      <c r="B182" s="663" t="s">
        <v>599</v>
      </c>
      <c r="C182" s="664"/>
      <c r="D182" s="305" t="s">
        <v>585</v>
      </c>
      <c r="E182" s="307">
        <v>26.39</v>
      </c>
    </row>
    <row r="183" spans="1:5" ht="15" customHeight="1">
      <c r="A183" s="304">
        <v>41239</v>
      </c>
      <c r="B183" s="663" t="s">
        <v>600</v>
      </c>
      <c r="C183" s="664"/>
      <c r="D183" s="305" t="s">
        <v>585</v>
      </c>
      <c r="E183" s="307">
        <v>16.55</v>
      </c>
    </row>
    <row r="184" spans="1:5" ht="15" customHeight="1">
      <c r="A184" s="304">
        <v>41285</v>
      </c>
      <c r="B184" s="663" t="s">
        <v>601</v>
      </c>
      <c r="C184" s="664"/>
      <c r="D184" s="305" t="s">
        <v>424</v>
      </c>
      <c r="E184" s="306">
        <v>2.2999999999999998</v>
      </c>
    </row>
    <row r="185" spans="1:5" ht="15" customHeight="1">
      <c r="A185" s="304">
        <v>41286</v>
      </c>
      <c r="B185" s="663" t="s">
        <v>602</v>
      </c>
      <c r="C185" s="664"/>
      <c r="D185" s="305" t="s">
        <v>585</v>
      </c>
      <c r="E185" s="307">
        <v>71.69</v>
      </c>
    </row>
    <row r="186" spans="1:5" ht="15" customHeight="1">
      <c r="A186" s="304">
        <v>41287</v>
      </c>
      <c r="B186" s="663" t="s">
        <v>603</v>
      </c>
      <c r="C186" s="664"/>
      <c r="D186" s="305" t="s">
        <v>585</v>
      </c>
      <c r="E186" s="307">
        <v>54.9</v>
      </c>
    </row>
    <row r="187" spans="1:5" ht="15" customHeight="1">
      <c r="A187" s="304">
        <v>41291</v>
      </c>
      <c r="B187" s="663" t="s">
        <v>604</v>
      </c>
      <c r="C187" s="664"/>
      <c r="D187" s="305" t="s">
        <v>424</v>
      </c>
      <c r="E187" s="307">
        <v>49.9</v>
      </c>
    </row>
    <row r="188" spans="1:5" ht="15" customHeight="1">
      <c r="A188" s="304">
        <v>41293</v>
      </c>
      <c r="B188" s="663" t="s">
        <v>605</v>
      </c>
      <c r="C188" s="664"/>
      <c r="D188" s="305" t="s">
        <v>419</v>
      </c>
      <c r="E188" s="306">
        <v>6.6</v>
      </c>
    </row>
    <row r="189" spans="1:5" ht="15" customHeight="1">
      <c r="A189" s="304">
        <v>41294</v>
      </c>
      <c r="B189" s="663" t="s">
        <v>606</v>
      </c>
      <c r="C189" s="664"/>
      <c r="D189" s="305" t="s">
        <v>424</v>
      </c>
      <c r="E189" s="308">
        <v>153.69</v>
      </c>
    </row>
    <row r="190" spans="1:5" ht="15" customHeight="1">
      <c r="A190" s="304">
        <v>41295</v>
      </c>
      <c r="B190" s="663" t="s">
        <v>607</v>
      </c>
      <c r="C190" s="664"/>
      <c r="D190" s="305" t="s">
        <v>424</v>
      </c>
      <c r="E190" s="307">
        <v>10.86</v>
      </c>
    </row>
    <row r="191" spans="1:5" ht="15" customHeight="1">
      <c r="A191" s="304">
        <v>41296</v>
      </c>
      <c r="B191" s="663" t="s">
        <v>608</v>
      </c>
      <c r="C191" s="664"/>
      <c r="D191" s="305" t="s">
        <v>585</v>
      </c>
      <c r="E191" s="307">
        <v>71.69</v>
      </c>
    </row>
    <row r="192" spans="1:5" ht="15" customHeight="1">
      <c r="A192" s="304">
        <v>41297</v>
      </c>
      <c r="B192" s="663" t="s">
        <v>609</v>
      </c>
      <c r="C192" s="664"/>
      <c r="D192" s="305" t="s">
        <v>585</v>
      </c>
      <c r="E192" s="307">
        <v>54.9</v>
      </c>
    </row>
    <row r="193" spans="1:5" ht="15" customHeight="1">
      <c r="A193" s="304">
        <v>41301</v>
      </c>
      <c r="B193" s="663" t="s">
        <v>610</v>
      </c>
      <c r="C193" s="664"/>
      <c r="D193" s="305" t="s">
        <v>424</v>
      </c>
      <c r="E193" s="308">
        <v>148.6</v>
      </c>
    </row>
    <row r="194" spans="1:5" ht="15" customHeight="1">
      <c r="A194" s="304">
        <v>41302</v>
      </c>
      <c r="B194" s="663" t="s">
        <v>611</v>
      </c>
      <c r="C194" s="664"/>
      <c r="D194" s="305" t="s">
        <v>424</v>
      </c>
      <c r="E194" s="308">
        <v>144.56</v>
      </c>
    </row>
    <row r="195" spans="1:5" ht="15" customHeight="1">
      <c r="A195" s="304">
        <v>41303</v>
      </c>
      <c r="B195" s="663" t="s">
        <v>612</v>
      </c>
      <c r="C195" s="664"/>
      <c r="D195" s="305" t="s">
        <v>585</v>
      </c>
      <c r="E195" s="308">
        <v>142.18</v>
      </c>
    </row>
    <row r="196" spans="1:5" ht="15" customHeight="1">
      <c r="A196" s="304">
        <v>41304</v>
      </c>
      <c r="B196" s="663" t="s">
        <v>613</v>
      </c>
      <c r="C196" s="664"/>
      <c r="D196" s="305" t="s">
        <v>585</v>
      </c>
      <c r="E196" s="308">
        <v>150.55000000000001</v>
      </c>
    </row>
    <row r="197" spans="1:5" ht="15" customHeight="1">
      <c r="A197" s="304">
        <v>41305</v>
      </c>
      <c r="B197" s="663" t="s">
        <v>614</v>
      </c>
      <c r="C197" s="664"/>
      <c r="D197" s="305" t="s">
        <v>585</v>
      </c>
      <c r="E197" s="308">
        <v>183.69</v>
      </c>
    </row>
    <row r="198" spans="1:5" ht="15" customHeight="1">
      <c r="A198" s="304">
        <v>41306</v>
      </c>
      <c r="B198" s="663" t="s">
        <v>615</v>
      </c>
      <c r="C198" s="664"/>
      <c r="D198" s="305" t="s">
        <v>585</v>
      </c>
      <c r="E198" s="308">
        <v>193.74</v>
      </c>
    </row>
    <row r="199" spans="1:5" ht="15" customHeight="1">
      <c r="A199" s="304">
        <v>41307</v>
      </c>
      <c r="B199" s="663" t="s">
        <v>616</v>
      </c>
      <c r="C199" s="664"/>
      <c r="D199" s="305" t="s">
        <v>585</v>
      </c>
      <c r="E199" s="308">
        <v>136</v>
      </c>
    </row>
    <row r="200" spans="1:5" ht="15" customHeight="1">
      <c r="A200" s="304">
        <v>41308</v>
      </c>
      <c r="B200" s="663" t="s">
        <v>617</v>
      </c>
      <c r="C200" s="664"/>
      <c r="D200" s="305" t="s">
        <v>585</v>
      </c>
      <c r="E200" s="308">
        <v>150.69</v>
      </c>
    </row>
    <row r="201" spans="1:5" ht="15" customHeight="1">
      <c r="A201" s="304">
        <v>41309</v>
      </c>
      <c r="B201" s="663" t="s">
        <v>618</v>
      </c>
      <c r="C201" s="664"/>
      <c r="D201" s="305" t="s">
        <v>585</v>
      </c>
      <c r="E201" s="308">
        <v>178.94</v>
      </c>
    </row>
    <row r="202" spans="1:5" ht="15" customHeight="1">
      <c r="A202" s="304">
        <v>41310</v>
      </c>
      <c r="B202" s="663" t="s">
        <v>619</v>
      </c>
      <c r="C202" s="664"/>
      <c r="D202" s="305" t="s">
        <v>585</v>
      </c>
      <c r="E202" s="308">
        <v>193.63</v>
      </c>
    </row>
    <row r="203" spans="1:5" ht="15" customHeight="1">
      <c r="A203" s="304">
        <v>41311</v>
      </c>
      <c r="B203" s="663" t="s">
        <v>620</v>
      </c>
      <c r="C203" s="664"/>
      <c r="D203" s="305" t="s">
        <v>585</v>
      </c>
      <c r="E203" s="307">
        <v>80.38</v>
      </c>
    </row>
    <row r="204" spans="1:5" ht="15" customHeight="1">
      <c r="A204" s="304">
        <v>41312</v>
      </c>
      <c r="B204" s="663" t="s">
        <v>621</v>
      </c>
      <c r="C204" s="664"/>
      <c r="D204" s="305" t="s">
        <v>585</v>
      </c>
      <c r="E204" s="307">
        <v>97.16</v>
      </c>
    </row>
    <row r="205" spans="1:5" ht="15" customHeight="1">
      <c r="A205" s="304">
        <v>41313</v>
      </c>
      <c r="B205" s="663" t="s">
        <v>622</v>
      </c>
      <c r="C205" s="664"/>
      <c r="D205" s="305" t="s">
        <v>585</v>
      </c>
      <c r="E205" s="307">
        <v>54.08</v>
      </c>
    </row>
    <row r="206" spans="1:5" ht="15" customHeight="1">
      <c r="A206" s="304">
        <v>41314</v>
      </c>
      <c r="B206" s="663" t="s">
        <v>623</v>
      </c>
      <c r="C206" s="664"/>
      <c r="D206" s="305" t="s">
        <v>585</v>
      </c>
      <c r="E206" s="307">
        <v>36.799999999999997</v>
      </c>
    </row>
    <row r="207" spans="1:5" ht="15" customHeight="1">
      <c r="A207" s="304">
        <v>41315</v>
      </c>
      <c r="B207" s="663" t="s">
        <v>624</v>
      </c>
      <c r="C207" s="664"/>
      <c r="D207" s="305" t="s">
        <v>585</v>
      </c>
      <c r="E207" s="307">
        <v>80.900000000000006</v>
      </c>
    </row>
    <row r="208" spans="1:5" ht="15" customHeight="1">
      <c r="A208" s="304">
        <v>41324</v>
      </c>
      <c r="B208" s="663" t="s">
        <v>625</v>
      </c>
      <c r="C208" s="664"/>
      <c r="D208" s="305" t="s">
        <v>585</v>
      </c>
      <c r="E208" s="308">
        <v>100.96</v>
      </c>
    </row>
    <row r="209" spans="1:5" ht="15" customHeight="1">
      <c r="A209" s="304">
        <v>41325</v>
      </c>
      <c r="B209" s="663" t="s">
        <v>626</v>
      </c>
      <c r="C209" s="664"/>
      <c r="D209" s="305" t="s">
        <v>585</v>
      </c>
      <c r="E209" s="307">
        <v>71.17</v>
      </c>
    </row>
    <row r="210" spans="1:5" ht="15" customHeight="1">
      <c r="A210" s="304">
        <v>41326</v>
      </c>
      <c r="B210" s="663" t="s">
        <v>627</v>
      </c>
      <c r="C210" s="664"/>
      <c r="D210" s="305" t="s">
        <v>585</v>
      </c>
      <c r="E210" s="307">
        <v>66.209999999999994</v>
      </c>
    </row>
    <row r="211" spans="1:5" ht="15" customHeight="1">
      <c r="A211" s="304">
        <v>41327</v>
      </c>
      <c r="B211" s="663" t="s">
        <v>628</v>
      </c>
      <c r="C211" s="664"/>
      <c r="D211" s="305" t="s">
        <v>585</v>
      </c>
      <c r="E211" s="307">
        <v>88.58</v>
      </c>
    </row>
    <row r="212" spans="1:5" ht="15" customHeight="1">
      <c r="A212" s="304">
        <v>41328</v>
      </c>
      <c r="B212" s="663" t="s">
        <v>629</v>
      </c>
      <c r="C212" s="664"/>
      <c r="D212" s="305" t="s">
        <v>585</v>
      </c>
      <c r="E212" s="307">
        <v>86.51</v>
      </c>
    </row>
    <row r="213" spans="1:5" ht="15" customHeight="1">
      <c r="A213" s="304">
        <v>41329</v>
      </c>
      <c r="B213" s="663" t="s">
        <v>630</v>
      </c>
      <c r="C213" s="664"/>
      <c r="D213" s="305" t="s">
        <v>585</v>
      </c>
      <c r="E213" s="308">
        <v>116.44</v>
      </c>
    </row>
    <row r="214" spans="1:5" ht="15" customHeight="1">
      <c r="A214" s="304">
        <v>41330</v>
      </c>
      <c r="B214" s="663" t="s">
        <v>631</v>
      </c>
      <c r="C214" s="664"/>
      <c r="D214" s="305" t="s">
        <v>585</v>
      </c>
      <c r="E214" s="307">
        <v>75.650000000000006</v>
      </c>
    </row>
    <row r="215" spans="1:5" ht="15" customHeight="1">
      <c r="A215" s="304">
        <v>41331</v>
      </c>
      <c r="B215" s="663" t="s">
        <v>632</v>
      </c>
      <c r="C215" s="664"/>
      <c r="D215" s="305" t="s">
        <v>585</v>
      </c>
      <c r="E215" s="307">
        <v>65.25</v>
      </c>
    </row>
    <row r="216" spans="1:5" ht="15" customHeight="1">
      <c r="A216" s="304">
        <v>41332</v>
      </c>
      <c r="B216" s="663" t="s">
        <v>633</v>
      </c>
      <c r="C216" s="664"/>
      <c r="D216" s="305" t="s">
        <v>585</v>
      </c>
      <c r="E216" s="307">
        <v>30.11</v>
      </c>
    </row>
    <row r="217" spans="1:5" ht="15" customHeight="1">
      <c r="A217" s="304">
        <v>41333</v>
      </c>
      <c r="B217" s="663" t="s">
        <v>634</v>
      </c>
      <c r="C217" s="664"/>
      <c r="D217" s="305" t="s">
        <v>585</v>
      </c>
      <c r="E217" s="307">
        <v>22.84</v>
      </c>
    </row>
    <row r="218" spans="1:5" ht="15" customHeight="1">
      <c r="A218" s="304">
        <v>41334</v>
      </c>
      <c r="B218" s="663" t="s">
        <v>635</v>
      </c>
      <c r="C218" s="664"/>
      <c r="D218" s="305" t="s">
        <v>585</v>
      </c>
      <c r="E218" s="307">
        <v>23.43</v>
      </c>
    </row>
    <row r="219" spans="1:5" ht="15" customHeight="1">
      <c r="A219" s="304">
        <v>41335</v>
      </c>
      <c r="B219" s="663" t="s">
        <v>636</v>
      </c>
      <c r="C219" s="664"/>
      <c r="D219" s="305" t="s">
        <v>585</v>
      </c>
      <c r="E219" s="307">
        <v>16.29</v>
      </c>
    </row>
    <row r="220" spans="1:5" ht="15" customHeight="1">
      <c r="A220" s="304">
        <v>41336</v>
      </c>
      <c r="B220" s="663" t="s">
        <v>637</v>
      </c>
      <c r="C220" s="664"/>
      <c r="D220" s="305" t="s">
        <v>585</v>
      </c>
      <c r="E220" s="307">
        <v>27.56</v>
      </c>
    </row>
    <row r="221" spans="1:5" ht="15" customHeight="1">
      <c r="A221" s="304">
        <v>41337</v>
      </c>
      <c r="B221" s="663" t="s">
        <v>638</v>
      </c>
      <c r="C221" s="664"/>
      <c r="D221" s="305" t="s">
        <v>585</v>
      </c>
      <c r="E221" s="307">
        <v>49.01</v>
      </c>
    </row>
    <row r="222" spans="1:5" ht="15" customHeight="1">
      <c r="A222" s="304">
        <v>41338</v>
      </c>
      <c r="B222" s="663" t="s">
        <v>639</v>
      </c>
      <c r="C222" s="664"/>
      <c r="D222" s="305" t="s">
        <v>585</v>
      </c>
      <c r="E222" s="308">
        <v>160.11000000000001</v>
      </c>
    </row>
    <row r="223" spans="1:5" ht="15" customHeight="1">
      <c r="A223" s="304">
        <v>41339</v>
      </c>
      <c r="B223" s="663" t="s">
        <v>640</v>
      </c>
      <c r="C223" s="664"/>
      <c r="D223" s="305" t="s">
        <v>585</v>
      </c>
      <c r="E223" s="308">
        <v>127.14</v>
      </c>
    </row>
    <row r="224" spans="1:5" ht="15" customHeight="1">
      <c r="A224" s="304">
        <v>41340</v>
      </c>
      <c r="B224" s="663" t="s">
        <v>641</v>
      </c>
      <c r="C224" s="664"/>
      <c r="D224" s="305" t="s">
        <v>585</v>
      </c>
      <c r="E224" s="308">
        <v>160.11000000000001</v>
      </c>
    </row>
    <row r="225" spans="1:5" ht="15" customHeight="1">
      <c r="A225" s="304">
        <v>41341</v>
      </c>
      <c r="B225" s="663" t="s">
        <v>642</v>
      </c>
      <c r="C225" s="664"/>
      <c r="D225" s="305" t="s">
        <v>585</v>
      </c>
      <c r="E225" s="308">
        <v>127.14</v>
      </c>
    </row>
    <row r="226" spans="1:5" ht="15" customHeight="1">
      <c r="A226" s="304">
        <v>41345</v>
      </c>
      <c r="B226" s="663" t="s">
        <v>643</v>
      </c>
      <c r="C226" s="664"/>
      <c r="D226" s="305" t="s">
        <v>421</v>
      </c>
      <c r="E226" s="309">
        <v>1796.49</v>
      </c>
    </row>
    <row r="227" spans="1:5" ht="15" customHeight="1">
      <c r="A227" s="304">
        <v>41346</v>
      </c>
      <c r="B227" s="663" t="s">
        <v>644</v>
      </c>
      <c r="C227" s="664"/>
      <c r="D227" s="305" t="s">
        <v>421</v>
      </c>
      <c r="E227" s="309">
        <v>2193.73</v>
      </c>
    </row>
    <row r="228" spans="1:5" ht="15" customHeight="1">
      <c r="A228" s="304">
        <v>41347</v>
      </c>
      <c r="B228" s="663" t="s">
        <v>645</v>
      </c>
      <c r="C228" s="664"/>
      <c r="D228" s="305" t="s">
        <v>421</v>
      </c>
      <c r="E228" s="309">
        <v>2580.7199999999998</v>
      </c>
    </row>
    <row r="229" spans="1:5" ht="15" customHeight="1">
      <c r="A229" s="304">
        <v>41350</v>
      </c>
      <c r="B229" s="663" t="s">
        <v>646</v>
      </c>
      <c r="C229" s="664"/>
      <c r="D229" s="305" t="s">
        <v>421</v>
      </c>
      <c r="E229" s="308">
        <v>344.53</v>
      </c>
    </row>
    <row r="230" spans="1:5" ht="15" customHeight="1">
      <c r="A230" s="304">
        <v>41367</v>
      </c>
      <c r="B230" s="663" t="s">
        <v>647</v>
      </c>
      <c r="C230" s="664"/>
      <c r="D230" s="305" t="s">
        <v>421</v>
      </c>
      <c r="E230" s="308">
        <v>191.12</v>
      </c>
    </row>
    <row r="231" spans="1:5" ht="15" customHeight="1">
      <c r="A231" s="304">
        <v>41368</v>
      </c>
      <c r="B231" s="663" t="s">
        <v>648</v>
      </c>
      <c r="C231" s="664"/>
      <c r="D231" s="305" t="s">
        <v>421</v>
      </c>
      <c r="E231" s="308">
        <v>226.78</v>
      </c>
    </row>
    <row r="232" spans="1:5" ht="15" customHeight="1">
      <c r="A232" s="304">
        <v>41369</v>
      </c>
      <c r="B232" s="663" t="s">
        <v>649</v>
      </c>
      <c r="C232" s="664"/>
      <c r="D232" s="305" t="s">
        <v>421</v>
      </c>
      <c r="E232" s="308">
        <v>270.98</v>
      </c>
    </row>
    <row r="233" spans="1:5" ht="15" customHeight="1">
      <c r="A233" s="304">
        <v>41370</v>
      </c>
      <c r="B233" s="663" t="s">
        <v>650</v>
      </c>
      <c r="C233" s="664"/>
      <c r="D233" s="305" t="s">
        <v>421</v>
      </c>
      <c r="E233" s="308">
        <v>333.81</v>
      </c>
    </row>
    <row r="234" spans="1:5" ht="15" customHeight="1">
      <c r="A234" s="304">
        <v>41371</v>
      </c>
      <c r="B234" s="663" t="s">
        <v>651</v>
      </c>
      <c r="C234" s="664"/>
      <c r="D234" s="305" t="s">
        <v>421</v>
      </c>
      <c r="E234" s="308">
        <v>400.58</v>
      </c>
    </row>
    <row r="235" spans="1:5" ht="15" customHeight="1">
      <c r="A235" s="304">
        <v>41372</v>
      </c>
      <c r="B235" s="663" t="s">
        <v>652</v>
      </c>
      <c r="C235" s="664"/>
      <c r="D235" s="305" t="s">
        <v>421</v>
      </c>
      <c r="E235" s="308">
        <v>430.69</v>
      </c>
    </row>
    <row r="236" spans="1:5" ht="15" customHeight="1">
      <c r="A236" s="304">
        <v>41373</v>
      </c>
      <c r="B236" s="663" t="s">
        <v>653</v>
      </c>
      <c r="C236" s="664"/>
      <c r="D236" s="305" t="s">
        <v>421</v>
      </c>
      <c r="E236" s="309">
        <v>1395.67</v>
      </c>
    </row>
    <row r="237" spans="1:5" ht="15" customHeight="1">
      <c r="A237" s="304">
        <v>41374</v>
      </c>
      <c r="B237" s="663" t="s">
        <v>654</v>
      </c>
      <c r="C237" s="664"/>
      <c r="D237" s="305" t="s">
        <v>421</v>
      </c>
      <c r="E237" s="309">
        <v>2148.5300000000002</v>
      </c>
    </row>
    <row r="238" spans="1:5" ht="15" customHeight="1">
      <c r="A238" s="304">
        <v>41375</v>
      </c>
      <c r="B238" s="663" t="s">
        <v>655</v>
      </c>
      <c r="C238" s="664"/>
      <c r="D238" s="305" t="s">
        <v>421</v>
      </c>
      <c r="E238" s="309">
        <v>3061.13</v>
      </c>
    </row>
    <row r="239" spans="1:5" ht="15" customHeight="1">
      <c r="A239" s="304">
        <v>41376</v>
      </c>
      <c r="B239" s="663" t="s">
        <v>656</v>
      </c>
      <c r="C239" s="664"/>
      <c r="D239" s="305" t="s">
        <v>421</v>
      </c>
      <c r="E239" s="309">
        <v>4081.44</v>
      </c>
    </row>
    <row r="240" spans="1:5" ht="15" customHeight="1">
      <c r="A240" s="304">
        <v>41377</v>
      </c>
      <c r="B240" s="663" t="s">
        <v>657</v>
      </c>
      <c r="C240" s="664"/>
      <c r="D240" s="305" t="s">
        <v>421</v>
      </c>
      <c r="E240" s="309">
        <v>6071.86</v>
      </c>
    </row>
    <row r="241" spans="1:5" ht="15" customHeight="1">
      <c r="A241" s="304">
        <v>41378</v>
      </c>
      <c r="B241" s="663" t="s">
        <v>658</v>
      </c>
      <c r="C241" s="664"/>
      <c r="D241" s="305" t="s">
        <v>421</v>
      </c>
      <c r="E241" s="309">
        <v>4202.7</v>
      </c>
    </row>
    <row r="242" spans="1:5" ht="15" customHeight="1">
      <c r="A242" s="304">
        <v>41381</v>
      </c>
      <c r="B242" s="663" t="s">
        <v>659</v>
      </c>
      <c r="C242" s="664"/>
      <c r="D242" s="305" t="s">
        <v>421</v>
      </c>
      <c r="E242" s="309">
        <v>5353.4</v>
      </c>
    </row>
    <row r="243" spans="1:5" ht="15" customHeight="1">
      <c r="A243" s="304">
        <v>41385</v>
      </c>
      <c r="B243" s="663" t="s">
        <v>660</v>
      </c>
      <c r="C243" s="664"/>
      <c r="D243" s="305" t="s">
        <v>421</v>
      </c>
      <c r="E243" s="307">
        <v>65.11</v>
      </c>
    </row>
    <row r="244" spans="1:5" ht="15" customHeight="1">
      <c r="A244" s="304">
        <v>41386</v>
      </c>
      <c r="B244" s="663" t="s">
        <v>661</v>
      </c>
      <c r="C244" s="664"/>
      <c r="D244" s="305" t="s">
        <v>421</v>
      </c>
      <c r="E244" s="307">
        <v>80.66</v>
      </c>
    </row>
    <row r="245" spans="1:5" ht="15" customHeight="1">
      <c r="A245" s="304">
        <v>41414</v>
      </c>
      <c r="B245" s="663" t="s">
        <v>662</v>
      </c>
      <c r="C245" s="664"/>
      <c r="D245" s="305" t="s">
        <v>585</v>
      </c>
      <c r="E245" s="308">
        <v>105.87</v>
      </c>
    </row>
    <row r="246" spans="1:5" ht="15" customHeight="1">
      <c r="A246" s="304">
        <v>41415</v>
      </c>
      <c r="B246" s="663" t="s">
        <v>663</v>
      </c>
      <c r="C246" s="664"/>
      <c r="D246" s="305" t="s">
        <v>585</v>
      </c>
      <c r="E246" s="308">
        <v>194.98</v>
      </c>
    </row>
    <row r="247" spans="1:5" ht="15" customHeight="1">
      <c r="A247" s="304">
        <v>41417</v>
      </c>
      <c r="B247" s="663" t="s">
        <v>664</v>
      </c>
      <c r="C247" s="664"/>
      <c r="D247" s="305" t="s">
        <v>585</v>
      </c>
      <c r="E247" s="308">
        <v>323.3</v>
      </c>
    </row>
    <row r="248" spans="1:5" ht="15" customHeight="1">
      <c r="A248" s="304">
        <v>41418</v>
      </c>
      <c r="B248" s="663" t="s">
        <v>665</v>
      </c>
      <c r="C248" s="664"/>
      <c r="D248" s="305" t="s">
        <v>585</v>
      </c>
      <c r="E248" s="308">
        <v>496.75</v>
      </c>
    </row>
    <row r="249" spans="1:5" ht="15" customHeight="1">
      <c r="A249" s="304">
        <v>41419</v>
      </c>
      <c r="B249" s="663" t="s">
        <v>666</v>
      </c>
      <c r="C249" s="664"/>
      <c r="D249" s="305" t="s">
        <v>585</v>
      </c>
      <c r="E249" s="308">
        <v>371.98</v>
      </c>
    </row>
    <row r="250" spans="1:5" ht="15" customHeight="1">
      <c r="A250" s="304">
        <v>41420</v>
      </c>
      <c r="B250" s="663" t="s">
        <v>667</v>
      </c>
      <c r="C250" s="664"/>
      <c r="D250" s="305" t="s">
        <v>585</v>
      </c>
      <c r="E250" s="308">
        <v>554.78</v>
      </c>
    </row>
    <row r="251" spans="1:5" ht="15" customHeight="1">
      <c r="A251" s="304">
        <v>41421</v>
      </c>
      <c r="B251" s="663" t="s">
        <v>668</v>
      </c>
      <c r="C251" s="664"/>
      <c r="D251" s="305" t="s">
        <v>585</v>
      </c>
      <c r="E251" s="308">
        <v>169.3</v>
      </c>
    </row>
    <row r="252" spans="1:5" ht="15" customHeight="1">
      <c r="A252" s="304">
        <v>41422</v>
      </c>
      <c r="B252" s="663" t="s">
        <v>669</v>
      </c>
      <c r="C252" s="664"/>
      <c r="D252" s="305" t="s">
        <v>585</v>
      </c>
      <c r="E252" s="308">
        <v>240.18</v>
      </c>
    </row>
    <row r="253" spans="1:5" ht="15" customHeight="1">
      <c r="A253" s="304">
        <v>41423</v>
      </c>
      <c r="B253" s="663" t="s">
        <v>670</v>
      </c>
      <c r="C253" s="664"/>
      <c r="D253" s="305" t="s">
        <v>585</v>
      </c>
      <c r="E253" s="308">
        <v>391.84</v>
      </c>
    </row>
    <row r="254" spans="1:5" ht="15" customHeight="1">
      <c r="A254" s="304">
        <v>41424</v>
      </c>
      <c r="B254" s="663" t="s">
        <v>671</v>
      </c>
      <c r="C254" s="664"/>
      <c r="D254" s="305" t="s">
        <v>585</v>
      </c>
      <c r="E254" s="308">
        <v>588.1</v>
      </c>
    </row>
    <row r="255" spans="1:5" ht="15" customHeight="1">
      <c r="A255" s="304">
        <v>41425</v>
      </c>
      <c r="B255" s="663" t="s">
        <v>672</v>
      </c>
      <c r="C255" s="664"/>
      <c r="D255" s="305" t="s">
        <v>585</v>
      </c>
      <c r="E255" s="308">
        <v>571.19000000000005</v>
      </c>
    </row>
    <row r="256" spans="1:5" ht="15" customHeight="1">
      <c r="A256" s="304">
        <v>41426</v>
      </c>
      <c r="B256" s="663" t="s">
        <v>673</v>
      </c>
      <c r="C256" s="664"/>
      <c r="D256" s="305" t="s">
        <v>585</v>
      </c>
      <c r="E256" s="308">
        <v>806.34</v>
      </c>
    </row>
    <row r="257" spans="1:5" ht="15" customHeight="1">
      <c r="A257" s="304">
        <v>41427</v>
      </c>
      <c r="B257" s="663" t="s">
        <v>674</v>
      </c>
      <c r="C257" s="664"/>
      <c r="D257" s="305" t="s">
        <v>585</v>
      </c>
      <c r="E257" s="308">
        <v>769.34</v>
      </c>
    </row>
    <row r="258" spans="1:5" ht="15" customHeight="1">
      <c r="A258" s="304">
        <v>41428</v>
      </c>
      <c r="B258" s="663" t="s">
        <v>675</v>
      </c>
      <c r="C258" s="664"/>
      <c r="D258" s="305" t="s">
        <v>585</v>
      </c>
      <c r="E258" s="309">
        <v>1044.8599999999999</v>
      </c>
    </row>
    <row r="259" spans="1:5" ht="15" customHeight="1">
      <c r="A259" s="304">
        <v>41429</v>
      </c>
      <c r="B259" s="663" t="s">
        <v>676</v>
      </c>
      <c r="C259" s="664"/>
      <c r="D259" s="305" t="s">
        <v>585</v>
      </c>
      <c r="E259" s="308">
        <v>997.68</v>
      </c>
    </row>
    <row r="260" spans="1:5" ht="15" customHeight="1">
      <c r="A260" s="304">
        <v>41430</v>
      </c>
      <c r="B260" s="663" t="s">
        <v>677</v>
      </c>
      <c r="C260" s="664"/>
      <c r="D260" s="305" t="s">
        <v>585</v>
      </c>
      <c r="E260" s="309">
        <v>1305.03</v>
      </c>
    </row>
    <row r="261" spans="1:5" ht="15" customHeight="1">
      <c r="A261" s="304">
        <v>41431</v>
      </c>
      <c r="B261" s="663" t="s">
        <v>678</v>
      </c>
      <c r="C261" s="664"/>
      <c r="D261" s="305" t="s">
        <v>585</v>
      </c>
      <c r="E261" s="309">
        <v>1348.5</v>
      </c>
    </row>
    <row r="262" spans="1:5" ht="15" customHeight="1">
      <c r="A262" s="304">
        <v>41432</v>
      </c>
      <c r="B262" s="663" t="s">
        <v>679</v>
      </c>
      <c r="C262" s="664"/>
      <c r="D262" s="305" t="s">
        <v>585</v>
      </c>
      <c r="E262" s="309">
        <v>1755.14</v>
      </c>
    </row>
    <row r="263" spans="1:5" ht="15" customHeight="1">
      <c r="A263" s="304">
        <v>41433</v>
      </c>
      <c r="B263" s="663" t="s">
        <v>680</v>
      </c>
      <c r="C263" s="664"/>
      <c r="D263" s="305" t="s">
        <v>585</v>
      </c>
      <c r="E263" s="309">
        <v>1735.33</v>
      </c>
    </row>
    <row r="264" spans="1:5" ht="15" customHeight="1">
      <c r="A264" s="304">
        <v>41434</v>
      </c>
      <c r="B264" s="663" t="s">
        <v>681</v>
      </c>
      <c r="C264" s="664"/>
      <c r="D264" s="305" t="s">
        <v>585</v>
      </c>
      <c r="E264" s="309">
        <v>2112.1</v>
      </c>
    </row>
    <row r="265" spans="1:5" ht="15" customHeight="1">
      <c r="A265" s="304">
        <v>41435</v>
      </c>
      <c r="B265" s="663" t="s">
        <v>682</v>
      </c>
      <c r="C265" s="664"/>
      <c r="D265" s="305" t="s">
        <v>585</v>
      </c>
      <c r="E265" s="309">
        <v>2310.5100000000002</v>
      </c>
    </row>
    <row r="266" spans="1:5" ht="15" customHeight="1">
      <c r="A266" s="304">
        <v>41436</v>
      </c>
      <c r="B266" s="663" t="s">
        <v>683</v>
      </c>
      <c r="C266" s="664"/>
      <c r="D266" s="305" t="s">
        <v>585</v>
      </c>
      <c r="E266" s="309">
        <v>2751.11</v>
      </c>
    </row>
    <row r="267" spans="1:5" ht="15" customHeight="1">
      <c r="A267" s="304">
        <v>41437</v>
      </c>
      <c r="B267" s="663" t="s">
        <v>684</v>
      </c>
      <c r="C267" s="664"/>
      <c r="D267" s="305" t="s">
        <v>585</v>
      </c>
      <c r="E267" s="309">
        <v>3246.67</v>
      </c>
    </row>
    <row r="268" spans="1:5" ht="15" customHeight="1">
      <c r="A268" s="304">
        <v>41438</v>
      </c>
      <c r="B268" s="663" t="s">
        <v>685</v>
      </c>
      <c r="C268" s="664"/>
      <c r="D268" s="305" t="s">
        <v>585</v>
      </c>
      <c r="E268" s="309">
        <v>3798.37</v>
      </c>
    </row>
    <row r="269" spans="1:5" ht="15" customHeight="1">
      <c r="A269" s="304">
        <v>41445</v>
      </c>
      <c r="B269" s="663" t="s">
        <v>686</v>
      </c>
      <c r="C269" s="664"/>
      <c r="D269" s="305" t="s">
        <v>585</v>
      </c>
      <c r="E269" s="307">
        <v>41.17</v>
      </c>
    </row>
    <row r="270" spans="1:5" ht="15" customHeight="1">
      <c r="A270" s="304">
        <v>41446</v>
      </c>
      <c r="B270" s="663" t="s">
        <v>687</v>
      </c>
      <c r="C270" s="664"/>
      <c r="D270" s="305" t="s">
        <v>585</v>
      </c>
      <c r="E270" s="307">
        <v>42.98</v>
      </c>
    </row>
    <row r="271" spans="1:5" ht="15" customHeight="1">
      <c r="A271" s="304">
        <v>41447</v>
      </c>
      <c r="B271" s="663" t="s">
        <v>688</v>
      </c>
      <c r="C271" s="664"/>
      <c r="D271" s="305" t="s">
        <v>585</v>
      </c>
      <c r="E271" s="307">
        <v>26.91</v>
      </c>
    </row>
    <row r="272" spans="1:5" ht="15" customHeight="1">
      <c r="A272" s="304">
        <v>41448</v>
      </c>
      <c r="B272" s="663" t="s">
        <v>689</v>
      </c>
      <c r="C272" s="664"/>
      <c r="D272" s="305" t="s">
        <v>585</v>
      </c>
      <c r="E272" s="307">
        <v>63.54</v>
      </c>
    </row>
    <row r="273" spans="1:5" ht="15" customHeight="1">
      <c r="A273" s="304">
        <v>41449</v>
      </c>
      <c r="B273" s="663" t="s">
        <v>690</v>
      </c>
      <c r="C273" s="664"/>
      <c r="D273" s="305" t="s">
        <v>585</v>
      </c>
      <c r="E273" s="307">
        <v>56.12</v>
      </c>
    </row>
    <row r="274" spans="1:5" ht="15" customHeight="1">
      <c r="A274" s="304">
        <v>41450</v>
      </c>
      <c r="B274" s="663" t="s">
        <v>691</v>
      </c>
      <c r="C274" s="664"/>
      <c r="D274" s="305" t="s">
        <v>585</v>
      </c>
      <c r="E274" s="307">
        <v>45</v>
      </c>
    </row>
    <row r="275" spans="1:5" ht="15" customHeight="1">
      <c r="A275" s="304">
        <v>41454</v>
      </c>
      <c r="B275" s="663" t="s">
        <v>692</v>
      </c>
      <c r="C275" s="664"/>
      <c r="D275" s="305" t="s">
        <v>421</v>
      </c>
      <c r="E275" s="308">
        <v>269.64999999999998</v>
      </c>
    </row>
    <row r="276" spans="1:5" ht="15" customHeight="1">
      <c r="A276" s="304">
        <v>41455</v>
      </c>
      <c r="B276" s="663" t="s">
        <v>693</v>
      </c>
      <c r="C276" s="664"/>
      <c r="D276" s="305" t="s">
        <v>421</v>
      </c>
      <c r="E276" s="308">
        <v>329.55</v>
      </c>
    </row>
    <row r="277" spans="1:5" ht="15" customHeight="1">
      <c r="A277" s="304">
        <v>41456</v>
      </c>
      <c r="B277" s="663" t="s">
        <v>694</v>
      </c>
      <c r="C277" s="664"/>
      <c r="D277" s="305" t="s">
        <v>421</v>
      </c>
      <c r="E277" s="307">
        <v>72.44</v>
      </c>
    </row>
    <row r="278" spans="1:5" ht="15" customHeight="1">
      <c r="A278" s="304">
        <v>47022</v>
      </c>
      <c r="B278" s="663" t="s">
        <v>695</v>
      </c>
      <c r="C278" s="664"/>
      <c r="D278" s="305" t="s">
        <v>424</v>
      </c>
      <c r="E278" s="308">
        <v>224.72</v>
      </c>
    </row>
    <row r="279" spans="1:5" ht="15" customHeight="1">
      <c r="A279" s="304">
        <v>47023</v>
      </c>
      <c r="B279" s="663" t="s">
        <v>696</v>
      </c>
      <c r="C279" s="664"/>
      <c r="D279" s="305" t="s">
        <v>424</v>
      </c>
      <c r="E279" s="307">
        <v>23.77</v>
      </c>
    </row>
    <row r="280" spans="1:5" ht="15" customHeight="1">
      <c r="A280" s="304">
        <v>47024</v>
      </c>
      <c r="B280" s="663" t="s">
        <v>697</v>
      </c>
      <c r="C280" s="664"/>
      <c r="D280" s="305" t="s">
        <v>424</v>
      </c>
      <c r="E280" s="307">
        <v>25.97</v>
      </c>
    </row>
    <row r="281" spans="1:5" ht="15" customHeight="1">
      <c r="A281" s="303">
        <v>100005</v>
      </c>
      <c r="B281" s="665" t="s">
        <v>698</v>
      </c>
      <c r="C281" s="666"/>
      <c r="D281" s="666"/>
      <c r="E281" s="667"/>
    </row>
    <row r="282" spans="1:5" ht="15" customHeight="1">
      <c r="A282" s="304">
        <v>40800</v>
      </c>
      <c r="B282" s="663" t="s">
        <v>699</v>
      </c>
      <c r="C282" s="664"/>
      <c r="D282" s="305" t="s">
        <v>700</v>
      </c>
      <c r="E282" s="307">
        <v>22.24</v>
      </c>
    </row>
    <row r="283" spans="1:5" ht="15" customHeight="1">
      <c r="A283" s="304">
        <v>40804</v>
      </c>
      <c r="B283" s="663" t="s">
        <v>701</v>
      </c>
      <c r="C283" s="664"/>
      <c r="D283" s="305" t="s">
        <v>585</v>
      </c>
      <c r="E283" s="306">
        <v>7.27</v>
      </c>
    </row>
    <row r="284" spans="1:5" ht="15" customHeight="1">
      <c r="A284" s="304">
        <v>40805</v>
      </c>
      <c r="B284" s="663" t="s">
        <v>702</v>
      </c>
      <c r="C284" s="664"/>
      <c r="D284" s="305" t="s">
        <v>700</v>
      </c>
      <c r="E284" s="307">
        <v>16.29</v>
      </c>
    </row>
    <row r="285" spans="1:5" ht="15" customHeight="1">
      <c r="A285" s="304">
        <v>40810</v>
      </c>
      <c r="B285" s="663" t="s">
        <v>703</v>
      </c>
      <c r="C285" s="664"/>
      <c r="D285" s="305" t="s">
        <v>700</v>
      </c>
      <c r="E285" s="308">
        <v>476.32</v>
      </c>
    </row>
    <row r="286" spans="1:5" ht="15" customHeight="1">
      <c r="A286" s="304">
        <v>40811</v>
      </c>
      <c r="B286" s="663" t="s">
        <v>704</v>
      </c>
      <c r="C286" s="664"/>
      <c r="D286" s="305" t="s">
        <v>585</v>
      </c>
      <c r="E286" s="308">
        <v>551.95000000000005</v>
      </c>
    </row>
    <row r="287" spans="1:5" ht="15" customHeight="1">
      <c r="A287" s="304">
        <v>40865</v>
      </c>
      <c r="B287" s="663" t="s">
        <v>705</v>
      </c>
      <c r="C287" s="664"/>
      <c r="D287" s="305" t="s">
        <v>419</v>
      </c>
      <c r="E287" s="307">
        <v>15.32</v>
      </c>
    </row>
    <row r="288" spans="1:5" ht="15" customHeight="1">
      <c r="A288" s="304">
        <v>40870</v>
      </c>
      <c r="B288" s="663" t="s">
        <v>706</v>
      </c>
      <c r="C288" s="664"/>
      <c r="D288" s="305" t="s">
        <v>419</v>
      </c>
      <c r="E288" s="306">
        <v>7.87</v>
      </c>
    </row>
    <row r="289" spans="1:5" ht="15" customHeight="1">
      <c r="A289" s="304">
        <v>40880</v>
      </c>
      <c r="B289" s="663" t="s">
        <v>707</v>
      </c>
      <c r="C289" s="664"/>
      <c r="D289" s="305" t="s">
        <v>419</v>
      </c>
      <c r="E289" s="306">
        <v>0.82</v>
      </c>
    </row>
    <row r="290" spans="1:5" ht="15" customHeight="1">
      <c r="A290" s="304">
        <v>40885</v>
      </c>
      <c r="B290" s="663" t="s">
        <v>708</v>
      </c>
      <c r="C290" s="664"/>
      <c r="D290" s="305" t="s">
        <v>419</v>
      </c>
      <c r="E290" s="307">
        <v>14.22</v>
      </c>
    </row>
    <row r="291" spans="1:5" ht="15" customHeight="1">
      <c r="A291" s="304">
        <v>40890</v>
      </c>
      <c r="B291" s="663" t="s">
        <v>709</v>
      </c>
      <c r="C291" s="664"/>
      <c r="D291" s="305" t="s">
        <v>419</v>
      </c>
      <c r="E291" s="306">
        <v>8.1</v>
      </c>
    </row>
    <row r="292" spans="1:5" ht="15" customHeight="1">
      <c r="A292" s="304">
        <v>40895</v>
      </c>
      <c r="B292" s="663" t="s">
        <v>710</v>
      </c>
      <c r="C292" s="664"/>
      <c r="D292" s="305" t="s">
        <v>419</v>
      </c>
      <c r="E292" s="306">
        <v>2.2000000000000002</v>
      </c>
    </row>
    <row r="293" spans="1:5" ht="15" customHeight="1">
      <c r="A293" s="303">
        <v>117318</v>
      </c>
      <c r="B293" s="665" t="s">
        <v>711</v>
      </c>
      <c r="C293" s="666"/>
      <c r="D293" s="666"/>
      <c r="E293" s="667"/>
    </row>
    <row r="294" spans="1:5" ht="15" customHeight="1">
      <c r="A294" s="304">
        <v>40814</v>
      </c>
      <c r="B294" s="663" t="s">
        <v>712</v>
      </c>
      <c r="C294" s="664"/>
      <c r="D294" s="305" t="s">
        <v>419</v>
      </c>
      <c r="E294" s="307">
        <v>26.7</v>
      </c>
    </row>
    <row r="295" spans="1:5" ht="15" customHeight="1">
      <c r="A295" s="304">
        <v>40815</v>
      </c>
      <c r="B295" s="663" t="s">
        <v>713</v>
      </c>
      <c r="C295" s="664"/>
      <c r="D295" s="305" t="s">
        <v>419</v>
      </c>
      <c r="E295" s="307">
        <v>35.840000000000003</v>
      </c>
    </row>
    <row r="296" spans="1:5" ht="15" customHeight="1">
      <c r="A296" s="304">
        <v>40816</v>
      </c>
      <c r="B296" s="663" t="s">
        <v>714</v>
      </c>
      <c r="C296" s="664"/>
      <c r="D296" s="305" t="s">
        <v>419</v>
      </c>
      <c r="E296" s="307">
        <v>18.53</v>
      </c>
    </row>
    <row r="297" spans="1:5" ht="15" customHeight="1">
      <c r="A297" s="304">
        <v>40817</v>
      </c>
      <c r="B297" s="663" t="s">
        <v>715</v>
      </c>
      <c r="C297" s="664"/>
      <c r="D297" s="305" t="s">
        <v>419</v>
      </c>
      <c r="E297" s="307">
        <v>21.9</v>
      </c>
    </row>
    <row r="298" spans="1:5" ht="15" customHeight="1">
      <c r="A298" s="304">
        <v>40818</v>
      </c>
      <c r="B298" s="663" t="s">
        <v>716</v>
      </c>
      <c r="C298" s="664"/>
      <c r="D298" s="305" t="s">
        <v>419</v>
      </c>
      <c r="E298" s="307">
        <v>25.27</v>
      </c>
    </row>
    <row r="299" spans="1:5" ht="15" customHeight="1">
      <c r="A299" s="304">
        <v>40820</v>
      </c>
      <c r="B299" s="663" t="s">
        <v>717</v>
      </c>
      <c r="C299" s="664"/>
      <c r="D299" s="305" t="s">
        <v>419</v>
      </c>
      <c r="E299" s="307">
        <v>75.66</v>
      </c>
    </row>
    <row r="300" spans="1:5" ht="15" customHeight="1">
      <c r="A300" s="304">
        <v>40825</v>
      </c>
      <c r="B300" s="663" t="s">
        <v>718</v>
      </c>
      <c r="C300" s="664"/>
      <c r="D300" s="305" t="s">
        <v>419</v>
      </c>
      <c r="E300" s="308">
        <v>137.22999999999999</v>
      </c>
    </row>
    <row r="301" spans="1:5" ht="15" customHeight="1">
      <c r="A301" s="304">
        <v>40830</v>
      </c>
      <c r="B301" s="663" t="s">
        <v>719</v>
      </c>
      <c r="C301" s="664"/>
      <c r="D301" s="305" t="s">
        <v>720</v>
      </c>
      <c r="E301" s="307">
        <v>44.75</v>
      </c>
    </row>
    <row r="302" spans="1:5" ht="15" customHeight="1">
      <c r="A302" s="304">
        <v>40835</v>
      </c>
      <c r="B302" s="663" t="s">
        <v>721</v>
      </c>
      <c r="C302" s="664"/>
      <c r="D302" s="305" t="s">
        <v>720</v>
      </c>
      <c r="E302" s="307">
        <v>48.5</v>
      </c>
    </row>
    <row r="303" spans="1:5" ht="15" customHeight="1">
      <c r="A303" s="304">
        <v>40840</v>
      </c>
      <c r="B303" s="663" t="s">
        <v>722</v>
      </c>
      <c r="C303" s="664"/>
      <c r="D303" s="305" t="s">
        <v>720</v>
      </c>
      <c r="E303" s="307">
        <v>93.84</v>
      </c>
    </row>
    <row r="304" spans="1:5" ht="15" customHeight="1">
      <c r="A304" s="304">
        <v>40845</v>
      </c>
      <c r="B304" s="663" t="s">
        <v>723</v>
      </c>
      <c r="C304" s="664"/>
      <c r="D304" s="305" t="s">
        <v>720</v>
      </c>
      <c r="E304" s="307">
        <v>96.32</v>
      </c>
    </row>
    <row r="305" spans="1:5" ht="15" customHeight="1">
      <c r="A305" s="303">
        <v>117947</v>
      </c>
      <c r="B305" s="665" t="s">
        <v>724</v>
      </c>
      <c r="C305" s="666"/>
      <c r="D305" s="666"/>
      <c r="E305" s="667"/>
    </row>
    <row r="306" spans="1:5" ht="15" customHeight="1">
      <c r="A306" s="304">
        <v>40850</v>
      </c>
      <c r="B306" s="663" t="s">
        <v>725</v>
      </c>
      <c r="C306" s="664"/>
      <c r="D306" s="305" t="s">
        <v>419</v>
      </c>
      <c r="E306" s="308">
        <v>464.91</v>
      </c>
    </row>
    <row r="307" spans="1:5" ht="15" customHeight="1">
      <c r="A307" s="304">
        <v>40851</v>
      </c>
      <c r="B307" s="663" t="s">
        <v>726</v>
      </c>
      <c r="C307" s="664"/>
      <c r="D307" s="305" t="s">
        <v>419</v>
      </c>
      <c r="E307" s="308">
        <v>608.75</v>
      </c>
    </row>
    <row r="308" spans="1:5" ht="15" customHeight="1">
      <c r="A308" s="304">
        <v>40853</v>
      </c>
      <c r="B308" s="663" t="s">
        <v>727</v>
      </c>
      <c r="C308" s="664"/>
      <c r="D308" s="305" t="s">
        <v>419</v>
      </c>
      <c r="E308" s="308">
        <v>780.92</v>
      </c>
    </row>
    <row r="309" spans="1:5" ht="15" customHeight="1">
      <c r="A309" s="304">
        <v>40855</v>
      </c>
      <c r="B309" s="663" t="s">
        <v>728</v>
      </c>
      <c r="C309" s="664"/>
      <c r="D309" s="305" t="s">
        <v>419</v>
      </c>
      <c r="E309" s="308">
        <v>657.94</v>
      </c>
    </row>
    <row r="310" spans="1:5" ht="15" customHeight="1">
      <c r="A310" s="304">
        <v>40856</v>
      </c>
      <c r="B310" s="663" t="s">
        <v>729</v>
      </c>
      <c r="C310" s="664"/>
      <c r="D310" s="305" t="s">
        <v>419</v>
      </c>
      <c r="E310" s="309">
        <v>1447.45</v>
      </c>
    </row>
    <row r="311" spans="1:5" ht="15" customHeight="1">
      <c r="A311" s="303">
        <v>100008</v>
      </c>
      <c r="B311" s="665" t="s">
        <v>730</v>
      </c>
      <c r="C311" s="666"/>
      <c r="D311" s="666"/>
      <c r="E311" s="667"/>
    </row>
    <row r="312" spans="1:5" ht="15" customHeight="1">
      <c r="A312" s="304">
        <v>41800</v>
      </c>
      <c r="B312" s="663" t="s">
        <v>731</v>
      </c>
      <c r="C312" s="664"/>
      <c r="D312" s="305" t="s">
        <v>700</v>
      </c>
      <c r="E312" s="307">
        <v>74.819999999999993</v>
      </c>
    </row>
    <row r="313" spans="1:5" ht="15" customHeight="1">
      <c r="A313" s="304">
        <v>41806</v>
      </c>
      <c r="B313" s="663" t="s">
        <v>732</v>
      </c>
      <c r="C313" s="664"/>
      <c r="D313" s="305" t="s">
        <v>585</v>
      </c>
      <c r="E313" s="308">
        <v>530.45000000000005</v>
      </c>
    </row>
    <row r="314" spans="1:5" ht="15" customHeight="1">
      <c r="A314" s="304">
        <v>41811</v>
      </c>
      <c r="B314" s="663" t="s">
        <v>733</v>
      </c>
      <c r="C314" s="664"/>
      <c r="D314" s="305" t="s">
        <v>585</v>
      </c>
      <c r="E314" s="308">
        <v>830.36</v>
      </c>
    </row>
    <row r="315" spans="1:5" ht="15" customHeight="1">
      <c r="A315" s="304">
        <v>41816</v>
      </c>
      <c r="B315" s="663" t="s">
        <v>734</v>
      </c>
      <c r="C315" s="664"/>
      <c r="D315" s="305" t="s">
        <v>585</v>
      </c>
      <c r="E315" s="309">
        <v>1094.6600000000001</v>
      </c>
    </row>
    <row r="316" spans="1:5" ht="15" customHeight="1">
      <c r="A316" s="304">
        <v>41821</v>
      </c>
      <c r="B316" s="663" t="s">
        <v>735</v>
      </c>
      <c r="C316" s="664"/>
      <c r="D316" s="305" t="s">
        <v>585</v>
      </c>
      <c r="E316" s="309">
        <v>1419.42</v>
      </c>
    </row>
    <row r="317" spans="1:5" ht="15" customHeight="1">
      <c r="A317" s="304">
        <v>41826</v>
      </c>
      <c r="B317" s="663" t="s">
        <v>736</v>
      </c>
      <c r="C317" s="664"/>
      <c r="D317" s="305" t="s">
        <v>585</v>
      </c>
      <c r="E317" s="309">
        <v>2325.83</v>
      </c>
    </row>
    <row r="318" spans="1:5" ht="15" customHeight="1">
      <c r="A318" s="304">
        <v>41831</v>
      </c>
      <c r="B318" s="663" t="s">
        <v>737</v>
      </c>
      <c r="C318" s="664"/>
      <c r="D318" s="305" t="s">
        <v>585</v>
      </c>
      <c r="E318" s="309">
        <v>2137.61</v>
      </c>
    </row>
    <row r="319" spans="1:5" ht="15" customHeight="1">
      <c r="A319" s="304">
        <v>41836</v>
      </c>
      <c r="B319" s="663" t="s">
        <v>738</v>
      </c>
      <c r="C319" s="664"/>
      <c r="D319" s="305" t="s">
        <v>585</v>
      </c>
      <c r="E319" s="309">
        <v>1612.17</v>
      </c>
    </row>
    <row r="320" spans="1:5" ht="15" customHeight="1">
      <c r="A320" s="304">
        <v>41841</v>
      </c>
      <c r="B320" s="663" t="s">
        <v>739</v>
      </c>
      <c r="C320" s="664"/>
      <c r="D320" s="305" t="s">
        <v>585</v>
      </c>
      <c r="E320" s="309">
        <v>3143.19</v>
      </c>
    </row>
    <row r="321" spans="1:5" ht="15" customHeight="1">
      <c r="A321" s="304">
        <v>41846</v>
      </c>
      <c r="B321" s="663" t="s">
        <v>740</v>
      </c>
      <c r="C321" s="664"/>
      <c r="D321" s="305" t="s">
        <v>421</v>
      </c>
      <c r="E321" s="308">
        <v>840.88</v>
      </c>
    </row>
    <row r="322" spans="1:5" ht="15" customHeight="1">
      <c r="A322" s="304">
        <v>41851</v>
      </c>
      <c r="B322" s="663" t="s">
        <v>741</v>
      </c>
      <c r="C322" s="664"/>
      <c r="D322" s="305" t="s">
        <v>421</v>
      </c>
      <c r="E322" s="308">
        <v>951.53</v>
      </c>
    </row>
    <row r="323" spans="1:5" ht="15" customHeight="1">
      <c r="A323" s="304">
        <v>41856</v>
      </c>
      <c r="B323" s="663" t="s">
        <v>742</v>
      </c>
      <c r="C323" s="664"/>
      <c r="D323" s="305" t="s">
        <v>421</v>
      </c>
      <c r="E323" s="309">
        <v>1380.11</v>
      </c>
    </row>
    <row r="324" spans="1:5" ht="15" customHeight="1">
      <c r="A324" s="304">
        <v>41861</v>
      </c>
      <c r="B324" s="663" t="s">
        <v>743</v>
      </c>
      <c r="C324" s="664"/>
      <c r="D324" s="305" t="s">
        <v>421</v>
      </c>
      <c r="E324" s="309">
        <v>1840.71</v>
      </c>
    </row>
    <row r="325" spans="1:5" ht="15" customHeight="1">
      <c r="A325" s="304">
        <v>41866</v>
      </c>
      <c r="B325" s="663" t="s">
        <v>744</v>
      </c>
      <c r="C325" s="664"/>
      <c r="D325" s="305" t="s">
        <v>421</v>
      </c>
      <c r="E325" s="309">
        <v>3465.88</v>
      </c>
    </row>
    <row r="326" spans="1:5" ht="15" customHeight="1">
      <c r="A326" s="304">
        <v>41871</v>
      </c>
      <c r="B326" s="663" t="s">
        <v>745</v>
      </c>
      <c r="C326" s="664"/>
      <c r="D326" s="305" t="s">
        <v>421</v>
      </c>
      <c r="E326" s="309">
        <v>1339.77</v>
      </c>
    </row>
    <row r="327" spans="1:5" ht="15" customHeight="1">
      <c r="A327" s="304">
        <v>41876</v>
      </c>
      <c r="B327" s="663" t="s">
        <v>746</v>
      </c>
      <c r="C327" s="664"/>
      <c r="D327" s="305" t="s">
        <v>421</v>
      </c>
      <c r="E327" s="309">
        <v>2000.16</v>
      </c>
    </row>
    <row r="328" spans="1:5" ht="15" customHeight="1">
      <c r="A328" s="304">
        <v>41881</v>
      </c>
      <c r="B328" s="663" t="s">
        <v>747</v>
      </c>
      <c r="C328" s="664"/>
      <c r="D328" s="305" t="s">
        <v>421</v>
      </c>
      <c r="E328" s="309">
        <v>2604.38</v>
      </c>
    </row>
    <row r="329" spans="1:5" ht="15" customHeight="1">
      <c r="A329" s="304">
        <v>47018</v>
      </c>
      <c r="B329" s="663" t="s">
        <v>748</v>
      </c>
      <c r="C329" s="664"/>
      <c r="D329" s="305" t="s">
        <v>424</v>
      </c>
      <c r="E329" s="308">
        <v>526.80999999999995</v>
      </c>
    </row>
    <row r="330" spans="1:5" ht="15" customHeight="1">
      <c r="A330" s="304">
        <v>47020</v>
      </c>
      <c r="B330" s="663" t="s">
        <v>749</v>
      </c>
      <c r="C330" s="664"/>
      <c r="D330" s="305" t="s">
        <v>419</v>
      </c>
      <c r="E330" s="307">
        <v>78.55</v>
      </c>
    </row>
    <row r="331" spans="1:5" ht="15" customHeight="1">
      <c r="A331" s="304">
        <v>47021</v>
      </c>
      <c r="B331" s="663" t="s">
        <v>750</v>
      </c>
      <c r="C331" s="664"/>
      <c r="D331" s="305" t="s">
        <v>700</v>
      </c>
      <c r="E331" s="306">
        <v>3.85</v>
      </c>
    </row>
    <row r="332" spans="1:5" ht="15" customHeight="1">
      <c r="A332" s="303">
        <v>100011</v>
      </c>
      <c r="B332" s="665" t="s">
        <v>751</v>
      </c>
      <c r="C332" s="666"/>
      <c r="D332" s="666"/>
      <c r="E332" s="667"/>
    </row>
    <row r="333" spans="1:5" ht="15" customHeight="1">
      <c r="A333" s="304">
        <v>42800</v>
      </c>
      <c r="B333" s="663" t="s">
        <v>752</v>
      </c>
      <c r="C333" s="664"/>
      <c r="D333" s="305" t="s">
        <v>424</v>
      </c>
      <c r="E333" s="308">
        <v>810.72</v>
      </c>
    </row>
    <row r="334" spans="1:5" ht="15" customHeight="1">
      <c r="A334" s="304">
        <v>42805</v>
      </c>
      <c r="B334" s="663" t="s">
        <v>753</v>
      </c>
      <c r="C334" s="664"/>
      <c r="D334" s="305" t="s">
        <v>424</v>
      </c>
      <c r="E334" s="309">
        <v>1027.8399999999999</v>
      </c>
    </row>
    <row r="335" spans="1:5" ht="15" customHeight="1">
      <c r="A335" s="304">
        <v>42810</v>
      </c>
      <c r="B335" s="663" t="s">
        <v>754</v>
      </c>
      <c r="C335" s="664"/>
      <c r="D335" s="305" t="s">
        <v>424</v>
      </c>
      <c r="E335" s="309">
        <v>1317.42</v>
      </c>
    </row>
    <row r="336" spans="1:5" ht="15" customHeight="1">
      <c r="A336" s="304">
        <v>42816</v>
      </c>
      <c r="B336" s="663" t="s">
        <v>755</v>
      </c>
      <c r="C336" s="664"/>
      <c r="D336" s="305" t="s">
        <v>424</v>
      </c>
      <c r="E336" s="308">
        <v>406.42</v>
      </c>
    </row>
    <row r="337" spans="1:5" ht="15" customHeight="1">
      <c r="A337" s="304">
        <v>42820</v>
      </c>
      <c r="B337" s="663" t="s">
        <v>756</v>
      </c>
      <c r="C337" s="664"/>
      <c r="D337" s="305" t="s">
        <v>424</v>
      </c>
      <c r="E337" s="308">
        <v>273.56</v>
      </c>
    </row>
    <row r="338" spans="1:5" ht="15" customHeight="1">
      <c r="A338" s="304">
        <v>42825</v>
      </c>
      <c r="B338" s="663" t="s">
        <v>757</v>
      </c>
      <c r="C338" s="664"/>
      <c r="D338" s="305" t="s">
        <v>424</v>
      </c>
      <c r="E338" s="308">
        <v>857.33</v>
      </c>
    </row>
    <row r="339" spans="1:5" ht="15" customHeight="1">
      <c r="A339" s="304">
        <v>42831</v>
      </c>
      <c r="B339" s="663" t="s">
        <v>758</v>
      </c>
      <c r="C339" s="664"/>
      <c r="D339" s="305" t="s">
        <v>424</v>
      </c>
      <c r="E339" s="308">
        <v>512.67999999999995</v>
      </c>
    </row>
    <row r="340" spans="1:5" ht="15" customHeight="1">
      <c r="A340" s="304">
        <v>42836</v>
      </c>
      <c r="B340" s="663" t="s">
        <v>759</v>
      </c>
      <c r="C340" s="664"/>
      <c r="D340" s="305" t="s">
        <v>424</v>
      </c>
      <c r="E340" s="308">
        <v>570.66999999999996</v>
      </c>
    </row>
    <row r="341" spans="1:5" ht="15" customHeight="1">
      <c r="A341" s="304">
        <v>42838</v>
      </c>
      <c r="B341" s="663" t="s">
        <v>760</v>
      </c>
      <c r="C341" s="664"/>
      <c r="D341" s="305" t="s">
        <v>424</v>
      </c>
      <c r="E341" s="308">
        <v>600.66</v>
      </c>
    </row>
    <row r="342" spans="1:5" ht="15" customHeight="1">
      <c r="A342" s="304">
        <v>42841</v>
      </c>
      <c r="B342" s="663" t="s">
        <v>761</v>
      </c>
      <c r="C342" s="664"/>
      <c r="D342" s="305" t="s">
        <v>424</v>
      </c>
      <c r="E342" s="308">
        <v>432.66</v>
      </c>
    </row>
    <row r="343" spans="1:5" ht="15" customHeight="1">
      <c r="A343" s="304">
        <v>42845</v>
      </c>
      <c r="B343" s="663" t="s">
        <v>762</v>
      </c>
      <c r="C343" s="664"/>
      <c r="D343" s="305" t="s">
        <v>424</v>
      </c>
      <c r="E343" s="308">
        <v>253.23</v>
      </c>
    </row>
    <row r="344" spans="1:5" ht="15" customHeight="1">
      <c r="A344" s="304">
        <v>42850</v>
      </c>
      <c r="B344" s="663" t="s">
        <v>763</v>
      </c>
      <c r="C344" s="664"/>
      <c r="D344" s="305" t="s">
        <v>424</v>
      </c>
      <c r="E344" s="308">
        <v>166.61</v>
      </c>
    </row>
    <row r="345" spans="1:5" ht="15" customHeight="1">
      <c r="A345" s="304">
        <v>42856</v>
      </c>
      <c r="B345" s="663" t="s">
        <v>764</v>
      </c>
      <c r="C345" s="664"/>
      <c r="D345" s="305" t="s">
        <v>424</v>
      </c>
      <c r="E345" s="308">
        <v>337.64</v>
      </c>
    </row>
    <row r="346" spans="1:5" ht="15" customHeight="1">
      <c r="A346" s="304">
        <v>42860</v>
      </c>
      <c r="B346" s="663" t="s">
        <v>765</v>
      </c>
      <c r="C346" s="664"/>
      <c r="D346" s="305" t="s">
        <v>766</v>
      </c>
      <c r="E346" s="306">
        <v>5.76</v>
      </c>
    </row>
    <row r="347" spans="1:5" ht="15" customHeight="1">
      <c r="A347" s="304">
        <v>47027</v>
      </c>
      <c r="B347" s="663" t="s">
        <v>767</v>
      </c>
      <c r="C347" s="664"/>
      <c r="D347" s="305" t="s">
        <v>424</v>
      </c>
      <c r="E347" s="307">
        <v>88.08</v>
      </c>
    </row>
    <row r="348" spans="1:5" ht="15" customHeight="1">
      <c r="A348" s="303">
        <v>100012</v>
      </c>
      <c r="B348" s="665" t="s">
        <v>768</v>
      </c>
      <c r="C348" s="666"/>
      <c r="D348" s="666"/>
      <c r="E348" s="667"/>
    </row>
    <row r="349" spans="1:5" ht="15" customHeight="1">
      <c r="A349" s="304">
        <v>40466</v>
      </c>
      <c r="B349" s="663" t="s">
        <v>769</v>
      </c>
      <c r="C349" s="664"/>
      <c r="D349" s="305" t="s">
        <v>424</v>
      </c>
      <c r="E349" s="308">
        <v>214.64</v>
      </c>
    </row>
    <row r="350" spans="1:5" ht="15" customHeight="1">
      <c r="A350" s="304">
        <v>42400</v>
      </c>
      <c r="B350" s="663" t="s">
        <v>770</v>
      </c>
      <c r="C350" s="664"/>
      <c r="D350" s="305" t="s">
        <v>424</v>
      </c>
      <c r="E350" s="308">
        <v>343.12</v>
      </c>
    </row>
    <row r="351" spans="1:5" ht="15" customHeight="1">
      <c r="A351" s="304">
        <v>42406</v>
      </c>
      <c r="B351" s="663" t="s">
        <v>771</v>
      </c>
      <c r="C351" s="664"/>
      <c r="D351" s="305" t="s">
        <v>424</v>
      </c>
      <c r="E351" s="308">
        <v>336.76</v>
      </c>
    </row>
    <row r="352" spans="1:5" ht="15" customHeight="1">
      <c r="A352" s="304">
        <v>42410</v>
      </c>
      <c r="B352" s="663" t="s">
        <v>772</v>
      </c>
      <c r="C352" s="664"/>
      <c r="D352" s="305" t="s">
        <v>773</v>
      </c>
      <c r="E352" s="309">
        <v>2446.98</v>
      </c>
    </row>
    <row r="353" spans="1:5" ht="15" customHeight="1">
      <c r="A353" s="304">
        <v>42411</v>
      </c>
      <c r="B353" s="663" t="s">
        <v>774</v>
      </c>
      <c r="C353" s="664"/>
      <c r="D353" s="305" t="s">
        <v>773</v>
      </c>
      <c r="E353" s="309">
        <v>1030.56</v>
      </c>
    </row>
    <row r="354" spans="1:5" ht="15" customHeight="1">
      <c r="A354" s="304">
        <v>42415</v>
      </c>
      <c r="B354" s="663" t="s">
        <v>775</v>
      </c>
      <c r="C354" s="664"/>
      <c r="D354" s="305" t="s">
        <v>773</v>
      </c>
      <c r="E354" s="308">
        <v>604.09</v>
      </c>
    </row>
    <row r="355" spans="1:5" ht="15" customHeight="1">
      <c r="A355" s="304">
        <v>42420</v>
      </c>
      <c r="B355" s="663" t="s">
        <v>776</v>
      </c>
      <c r="C355" s="664"/>
      <c r="D355" s="305" t="s">
        <v>419</v>
      </c>
      <c r="E355" s="306">
        <v>1.1100000000000001</v>
      </c>
    </row>
    <row r="356" spans="1:5" ht="15" customHeight="1">
      <c r="A356" s="304">
        <v>42425</v>
      </c>
      <c r="B356" s="663" t="s">
        <v>777</v>
      </c>
      <c r="C356" s="664"/>
      <c r="D356" s="305" t="s">
        <v>700</v>
      </c>
      <c r="E356" s="306">
        <v>0.83</v>
      </c>
    </row>
    <row r="357" spans="1:5" ht="15" customHeight="1">
      <c r="A357" s="304">
        <v>42430</v>
      </c>
      <c r="B357" s="663" t="s">
        <v>778</v>
      </c>
      <c r="C357" s="664"/>
      <c r="D357" s="305" t="s">
        <v>700</v>
      </c>
      <c r="E357" s="306">
        <v>1.47</v>
      </c>
    </row>
    <row r="358" spans="1:5" ht="15" customHeight="1">
      <c r="A358" s="304">
        <v>42435</v>
      </c>
      <c r="B358" s="663" t="s">
        <v>779</v>
      </c>
      <c r="C358" s="664"/>
      <c r="D358" s="305" t="s">
        <v>700</v>
      </c>
      <c r="E358" s="306">
        <v>1.94</v>
      </c>
    </row>
    <row r="359" spans="1:5" ht="15" customHeight="1">
      <c r="A359" s="304">
        <v>42440</v>
      </c>
      <c r="B359" s="663" t="s">
        <v>780</v>
      </c>
      <c r="C359" s="664"/>
      <c r="D359" s="305" t="s">
        <v>700</v>
      </c>
      <c r="E359" s="306">
        <v>9.6999999999999993</v>
      </c>
    </row>
    <row r="360" spans="1:5" ht="15" customHeight="1">
      <c r="A360" s="304">
        <v>42442</v>
      </c>
      <c r="B360" s="663" t="s">
        <v>781</v>
      </c>
      <c r="C360" s="664"/>
      <c r="D360" s="305" t="s">
        <v>424</v>
      </c>
      <c r="E360" s="309">
        <v>7556.89</v>
      </c>
    </row>
    <row r="361" spans="1:5" ht="15" customHeight="1">
      <c r="A361" s="304">
        <v>42445</v>
      </c>
      <c r="B361" s="663" t="s">
        <v>782</v>
      </c>
      <c r="C361" s="664"/>
      <c r="D361" s="305" t="s">
        <v>424</v>
      </c>
      <c r="E361" s="307">
        <v>67.89</v>
      </c>
    </row>
    <row r="362" spans="1:5" ht="15" customHeight="1">
      <c r="A362" s="304">
        <v>42450</v>
      </c>
      <c r="B362" s="663" t="s">
        <v>783</v>
      </c>
      <c r="C362" s="664"/>
      <c r="D362" s="305" t="s">
        <v>424</v>
      </c>
      <c r="E362" s="307">
        <v>61.63</v>
      </c>
    </row>
    <row r="363" spans="1:5" ht="15" customHeight="1">
      <c r="A363" s="304">
        <v>42455</v>
      </c>
      <c r="B363" s="663" t="s">
        <v>784</v>
      </c>
      <c r="C363" s="664"/>
      <c r="D363" s="305" t="s">
        <v>424</v>
      </c>
      <c r="E363" s="307">
        <v>11.84</v>
      </c>
    </row>
    <row r="364" spans="1:5" ht="15" customHeight="1">
      <c r="A364" s="304">
        <v>42460</v>
      </c>
      <c r="B364" s="663" t="s">
        <v>785</v>
      </c>
      <c r="C364" s="664"/>
      <c r="D364" s="305" t="s">
        <v>424</v>
      </c>
      <c r="E364" s="308">
        <v>120.36</v>
      </c>
    </row>
    <row r="365" spans="1:5" ht="15" customHeight="1">
      <c r="A365" s="304">
        <v>42465</v>
      </c>
      <c r="B365" s="663" t="s">
        <v>786</v>
      </c>
      <c r="C365" s="664"/>
      <c r="D365" s="305" t="s">
        <v>424</v>
      </c>
      <c r="E365" s="307">
        <v>41.33</v>
      </c>
    </row>
    <row r="366" spans="1:5" ht="15" customHeight="1">
      <c r="A366" s="304">
        <v>42471</v>
      </c>
      <c r="B366" s="663" t="s">
        <v>787</v>
      </c>
      <c r="C366" s="664"/>
      <c r="D366" s="305" t="s">
        <v>585</v>
      </c>
      <c r="E366" s="308">
        <v>299.8</v>
      </c>
    </row>
    <row r="367" spans="1:5" ht="15" customHeight="1">
      <c r="A367" s="304">
        <v>42476</v>
      </c>
      <c r="B367" s="663" t="s">
        <v>788</v>
      </c>
      <c r="C367" s="664"/>
      <c r="D367" s="305" t="s">
        <v>424</v>
      </c>
      <c r="E367" s="308">
        <v>956.64</v>
      </c>
    </row>
    <row r="368" spans="1:5" ht="15" customHeight="1">
      <c r="A368" s="304">
        <v>42480</v>
      </c>
      <c r="B368" s="663" t="s">
        <v>789</v>
      </c>
      <c r="C368" s="664"/>
      <c r="D368" s="305" t="s">
        <v>419</v>
      </c>
      <c r="E368" s="306">
        <v>4.96</v>
      </c>
    </row>
    <row r="369" spans="1:5" ht="15" customHeight="1">
      <c r="A369" s="304">
        <v>42486</v>
      </c>
      <c r="B369" s="663" t="s">
        <v>790</v>
      </c>
      <c r="C369" s="664"/>
      <c r="D369" s="305" t="s">
        <v>791</v>
      </c>
      <c r="E369" s="306">
        <v>4.99</v>
      </c>
    </row>
    <row r="370" spans="1:5" ht="15" customHeight="1">
      <c r="A370" s="304">
        <v>42491</v>
      </c>
      <c r="B370" s="663" t="s">
        <v>792</v>
      </c>
      <c r="C370" s="664"/>
      <c r="D370" s="305" t="s">
        <v>424</v>
      </c>
      <c r="E370" s="308">
        <v>221.4</v>
      </c>
    </row>
    <row r="371" spans="1:5" ht="15" customHeight="1">
      <c r="A371" s="303">
        <v>122404</v>
      </c>
      <c r="B371" s="665" t="s">
        <v>793</v>
      </c>
      <c r="C371" s="666"/>
      <c r="D371" s="666"/>
      <c r="E371" s="667"/>
    </row>
    <row r="372" spans="1:5" ht="15" customHeight="1">
      <c r="A372" s="304">
        <v>42900</v>
      </c>
      <c r="B372" s="663" t="s">
        <v>192</v>
      </c>
      <c r="C372" s="664"/>
      <c r="D372" s="305" t="s">
        <v>794</v>
      </c>
      <c r="E372" s="310">
        <v>21112.62</v>
      </c>
    </row>
    <row r="373" spans="1:5" ht="15" customHeight="1">
      <c r="A373" s="304">
        <v>42905</v>
      </c>
      <c r="B373" s="663" t="s">
        <v>795</v>
      </c>
      <c r="C373" s="664"/>
      <c r="D373" s="305" t="s">
        <v>794</v>
      </c>
      <c r="E373" s="310">
        <v>36329.26</v>
      </c>
    </row>
    <row r="374" spans="1:5" ht="15" customHeight="1">
      <c r="A374" s="304">
        <v>42910</v>
      </c>
      <c r="B374" s="663" t="s">
        <v>199</v>
      </c>
      <c r="C374" s="664"/>
      <c r="D374" s="305" t="s">
        <v>794</v>
      </c>
      <c r="E374" s="310">
        <v>19081.5</v>
      </c>
    </row>
    <row r="375" spans="1:5" ht="15" customHeight="1">
      <c r="A375" s="304">
        <v>42915</v>
      </c>
      <c r="B375" s="663" t="s">
        <v>207</v>
      </c>
      <c r="C375" s="664"/>
      <c r="D375" s="305" t="s">
        <v>794</v>
      </c>
      <c r="E375" s="310">
        <v>39787.25</v>
      </c>
    </row>
    <row r="376" spans="1:5" ht="15" customHeight="1">
      <c r="A376" s="304">
        <v>42920</v>
      </c>
      <c r="B376" s="663" t="s">
        <v>796</v>
      </c>
      <c r="C376" s="664"/>
      <c r="D376" s="305" t="s">
        <v>794</v>
      </c>
      <c r="E376" s="309">
        <v>3816.3</v>
      </c>
    </row>
    <row r="377" spans="1:5" ht="15" customHeight="1">
      <c r="A377" s="304">
        <v>42925</v>
      </c>
      <c r="B377" s="663" t="s">
        <v>211</v>
      </c>
      <c r="C377" s="664"/>
      <c r="D377" s="305" t="s">
        <v>794</v>
      </c>
      <c r="E377" s="310">
        <v>52687.83</v>
      </c>
    </row>
    <row r="378" spans="1:5" ht="15" customHeight="1">
      <c r="A378" s="304">
        <v>42930</v>
      </c>
      <c r="B378" s="663" t="s">
        <v>797</v>
      </c>
      <c r="C378" s="664"/>
      <c r="D378" s="305" t="s">
        <v>794</v>
      </c>
      <c r="E378" s="310">
        <v>22382.959999999999</v>
      </c>
    </row>
    <row r="379" spans="1:5" ht="15" customHeight="1">
      <c r="A379" s="304">
        <v>42935</v>
      </c>
      <c r="B379" s="663" t="s">
        <v>218</v>
      </c>
      <c r="C379" s="664"/>
      <c r="D379" s="305" t="s">
        <v>794</v>
      </c>
      <c r="E379" s="310">
        <v>26261.95</v>
      </c>
    </row>
    <row r="380" spans="1:5" ht="15" customHeight="1">
      <c r="A380" s="304">
        <v>42940</v>
      </c>
      <c r="B380" s="663" t="s">
        <v>220</v>
      </c>
      <c r="C380" s="664"/>
      <c r="D380" s="305" t="s">
        <v>794</v>
      </c>
      <c r="E380" s="310">
        <v>30988.35</v>
      </c>
    </row>
    <row r="381" spans="1:5" ht="15" customHeight="1">
      <c r="A381" s="303">
        <v>100015</v>
      </c>
      <c r="B381" s="665" t="s">
        <v>798</v>
      </c>
      <c r="C381" s="666"/>
      <c r="D381" s="666"/>
      <c r="E381" s="667"/>
    </row>
    <row r="382" spans="1:5" ht="15" customHeight="1">
      <c r="A382" s="304">
        <v>44001</v>
      </c>
      <c r="B382" s="663" t="s">
        <v>799</v>
      </c>
      <c r="C382" s="664"/>
      <c r="D382" s="305" t="s">
        <v>419</v>
      </c>
      <c r="E382" s="306">
        <v>0.31</v>
      </c>
    </row>
    <row r="383" spans="1:5" ht="15" customHeight="1">
      <c r="A383" s="304">
        <v>44010</v>
      </c>
      <c r="B383" s="663" t="s">
        <v>800</v>
      </c>
      <c r="C383" s="664"/>
      <c r="D383" s="305" t="s">
        <v>424</v>
      </c>
      <c r="E383" s="306">
        <v>2.79</v>
      </c>
    </row>
    <row r="384" spans="1:5" ht="15" customHeight="1">
      <c r="A384" s="304">
        <v>44011</v>
      </c>
      <c r="B384" s="663" t="s">
        <v>801</v>
      </c>
      <c r="C384" s="664"/>
      <c r="D384" s="305" t="s">
        <v>426</v>
      </c>
      <c r="E384" s="306">
        <v>4.08</v>
      </c>
    </row>
    <row r="385" spans="1:5" ht="15" customHeight="1">
      <c r="A385" s="304">
        <v>44020</v>
      </c>
      <c r="B385" s="663" t="s">
        <v>802</v>
      </c>
      <c r="C385" s="664"/>
      <c r="D385" s="305" t="s">
        <v>424</v>
      </c>
      <c r="E385" s="306">
        <v>5.1100000000000003</v>
      </c>
    </row>
    <row r="386" spans="1:5" ht="15" customHeight="1">
      <c r="A386" s="304">
        <v>44021</v>
      </c>
      <c r="B386" s="663" t="s">
        <v>803</v>
      </c>
      <c r="C386" s="664"/>
      <c r="D386" s="305" t="s">
        <v>426</v>
      </c>
      <c r="E386" s="306">
        <v>3.48</v>
      </c>
    </row>
    <row r="387" spans="1:5" ht="15" customHeight="1">
      <c r="A387" s="304">
        <v>44050</v>
      </c>
      <c r="B387" s="663" t="s">
        <v>804</v>
      </c>
      <c r="C387" s="664"/>
      <c r="D387" s="305" t="s">
        <v>424</v>
      </c>
      <c r="E387" s="306">
        <v>6.94</v>
      </c>
    </row>
    <row r="388" spans="1:5" ht="15" customHeight="1">
      <c r="A388" s="304">
        <v>44051</v>
      </c>
      <c r="B388" s="663" t="s">
        <v>805</v>
      </c>
      <c r="C388" s="664"/>
      <c r="D388" s="305" t="s">
        <v>424</v>
      </c>
      <c r="E388" s="306">
        <v>7.61</v>
      </c>
    </row>
    <row r="389" spans="1:5" ht="15" customHeight="1">
      <c r="A389" s="304">
        <v>44052</v>
      </c>
      <c r="B389" s="663" t="s">
        <v>806</v>
      </c>
      <c r="C389" s="664"/>
      <c r="D389" s="305" t="s">
        <v>419</v>
      </c>
      <c r="E389" s="306">
        <v>3.95</v>
      </c>
    </row>
    <row r="390" spans="1:5" ht="15" customHeight="1">
      <c r="A390" s="304">
        <v>44100</v>
      </c>
      <c r="B390" s="663" t="s">
        <v>807</v>
      </c>
      <c r="C390" s="664"/>
      <c r="D390" s="305" t="s">
        <v>424</v>
      </c>
      <c r="E390" s="306">
        <v>9.5500000000000007</v>
      </c>
    </row>
    <row r="391" spans="1:5" ht="15" customHeight="1">
      <c r="A391" s="304">
        <v>44102</v>
      </c>
      <c r="B391" s="663" t="s">
        <v>808</v>
      </c>
      <c r="C391" s="664"/>
      <c r="D391" s="305" t="s">
        <v>426</v>
      </c>
      <c r="E391" s="306">
        <v>3.48</v>
      </c>
    </row>
    <row r="392" spans="1:5" ht="15" customHeight="1">
      <c r="A392" s="304">
        <v>44150</v>
      </c>
      <c r="B392" s="663" t="s">
        <v>809</v>
      </c>
      <c r="C392" s="664"/>
      <c r="D392" s="305" t="s">
        <v>424</v>
      </c>
      <c r="E392" s="307">
        <v>31.57</v>
      </c>
    </row>
    <row r="393" spans="1:5" ht="15" customHeight="1">
      <c r="A393" s="304">
        <v>44151</v>
      </c>
      <c r="B393" s="663" t="s">
        <v>810</v>
      </c>
      <c r="C393" s="664"/>
      <c r="D393" s="305" t="s">
        <v>424</v>
      </c>
      <c r="E393" s="307">
        <v>78.2</v>
      </c>
    </row>
    <row r="394" spans="1:5" ht="15" customHeight="1">
      <c r="A394" s="304">
        <v>44200</v>
      </c>
      <c r="B394" s="663" t="s">
        <v>811</v>
      </c>
      <c r="C394" s="664"/>
      <c r="D394" s="305" t="s">
        <v>419</v>
      </c>
      <c r="E394" s="306">
        <v>0.63</v>
      </c>
    </row>
    <row r="395" spans="1:5" ht="15" customHeight="1">
      <c r="A395" s="304">
        <v>44201</v>
      </c>
      <c r="B395" s="663" t="s">
        <v>812</v>
      </c>
      <c r="C395" s="664"/>
      <c r="D395" s="305" t="s">
        <v>419</v>
      </c>
      <c r="E395" s="306">
        <v>0.52</v>
      </c>
    </row>
    <row r="396" spans="1:5" ht="15" customHeight="1">
      <c r="A396" s="304">
        <v>44202</v>
      </c>
      <c r="B396" s="663" t="s">
        <v>813</v>
      </c>
      <c r="C396" s="664"/>
      <c r="D396" s="305" t="s">
        <v>419</v>
      </c>
      <c r="E396" s="306">
        <v>9.89</v>
      </c>
    </row>
    <row r="397" spans="1:5" ht="15" customHeight="1">
      <c r="A397" s="304">
        <v>44203</v>
      </c>
      <c r="B397" s="663" t="s">
        <v>814</v>
      </c>
      <c r="C397" s="664"/>
      <c r="D397" s="305" t="s">
        <v>419</v>
      </c>
      <c r="E397" s="306">
        <v>3.18</v>
      </c>
    </row>
    <row r="398" spans="1:5" ht="15" customHeight="1">
      <c r="A398" s="304">
        <v>44204</v>
      </c>
      <c r="B398" s="663" t="s">
        <v>815</v>
      </c>
      <c r="C398" s="664"/>
      <c r="D398" s="305" t="s">
        <v>424</v>
      </c>
      <c r="E398" s="308">
        <v>456.46</v>
      </c>
    </row>
    <row r="399" spans="1:5" ht="15" customHeight="1">
      <c r="A399" s="304">
        <v>44205</v>
      </c>
      <c r="B399" s="663" t="s">
        <v>816</v>
      </c>
      <c r="C399" s="664"/>
      <c r="D399" s="305" t="s">
        <v>424</v>
      </c>
      <c r="E399" s="308">
        <v>315.60000000000002</v>
      </c>
    </row>
    <row r="400" spans="1:5" ht="15" customHeight="1">
      <c r="A400" s="304">
        <v>44206</v>
      </c>
      <c r="B400" s="663" t="s">
        <v>817</v>
      </c>
      <c r="C400" s="664"/>
      <c r="D400" s="305" t="s">
        <v>419</v>
      </c>
      <c r="E400" s="308">
        <v>137.74</v>
      </c>
    </row>
    <row r="401" spans="1:5" ht="15" customHeight="1">
      <c r="A401" s="304">
        <v>44207</v>
      </c>
      <c r="B401" s="663" t="s">
        <v>818</v>
      </c>
      <c r="C401" s="664"/>
      <c r="D401" s="305" t="s">
        <v>419</v>
      </c>
      <c r="E401" s="308">
        <v>116.28</v>
      </c>
    </row>
    <row r="402" spans="1:5" ht="15" customHeight="1">
      <c r="A402" s="304">
        <v>44208</v>
      </c>
      <c r="B402" s="663" t="s">
        <v>819</v>
      </c>
      <c r="C402" s="664"/>
      <c r="D402" s="305" t="s">
        <v>419</v>
      </c>
      <c r="E402" s="306">
        <v>4.99</v>
      </c>
    </row>
    <row r="403" spans="1:5" ht="15" customHeight="1">
      <c r="A403" s="304">
        <v>44209</v>
      </c>
      <c r="B403" s="663" t="s">
        <v>820</v>
      </c>
      <c r="C403" s="664"/>
      <c r="D403" s="305" t="s">
        <v>419</v>
      </c>
      <c r="E403" s="306">
        <v>5.13</v>
      </c>
    </row>
    <row r="404" spans="1:5" ht="15" customHeight="1">
      <c r="A404" s="304">
        <v>44210</v>
      </c>
      <c r="B404" s="663" t="s">
        <v>821</v>
      </c>
      <c r="C404" s="664"/>
      <c r="D404" s="305" t="s">
        <v>419</v>
      </c>
      <c r="E404" s="306">
        <v>5.41</v>
      </c>
    </row>
    <row r="405" spans="1:5" ht="15" customHeight="1">
      <c r="A405" s="304">
        <v>44211</v>
      </c>
      <c r="B405" s="663" t="s">
        <v>822</v>
      </c>
      <c r="C405" s="664"/>
      <c r="D405" s="305" t="s">
        <v>419</v>
      </c>
      <c r="E405" s="306">
        <v>6.78</v>
      </c>
    </row>
    <row r="406" spans="1:5" ht="15" customHeight="1">
      <c r="A406" s="304">
        <v>44300</v>
      </c>
      <c r="B406" s="663" t="s">
        <v>823</v>
      </c>
      <c r="C406" s="664"/>
      <c r="D406" s="305" t="s">
        <v>533</v>
      </c>
      <c r="E406" s="306">
        <v>3.89</v>
      </c>
    </row>
    <row r="407" spans="1:5" ht="15" customHeight="1">
      <c r="A407" s="304">
        <v>44301</v>
      </c>
      <c r="B407" s="663" t="s">
        <v>824</v>
      </c>
      <c r="C407" s="664"/>
      <c r="D407" s="305" t="s">
        <v>533</v>
      </c>
      <c r="E407" s="306">
        <v>2.74</v>
      </c>
    </row>
    <row r="408" spans="1:5" ht="15" customHeight="1">
      <c r="A408" s="304">
        <v>44302</v>
      </c>
      <c r="B408" s="663" t="s">
        <v>825</v>
      </c>
      <c r="C408" s="664"/>
      <c r="D408" s="305" t="s">
        <v>426</v>
      </c>
      <c r="E408" s="306">
        <v>4.12</v>
      </c>
    </row>
    <row r="409" spans="1:5" ht="15" customHeight="1">
      <c r="A409" s="304">
        <v>44303</v>
      </c>
      <c r="B409" s="663" t="s">
        <v>826</v>
      </c>
      <c r="C409" s="664"/>
      <c r="D409" s="305" t="s">
        <v>537</v>
      </c>
      <c r="E409" s="306">
        <v>2.86</v>
      </c>
    </row>
    <row r="410" spans="1:5" ht="15" customHeight="1">
      <c r="A410" s="304">
        <v>44400</v>
      </c>
      <c r="B410" s="663" t="s">
        <v>827</v>
      </c>
      <c r="C410" s="664"/>
      <c r="D410" s="305" t="s">
        <v>419</v>
      </c>
      <c r="E410" s="307">
        <v>30.59</v>
      </c>
    </row>
    <row r="411" spans="1:5" ht="15" customHeight="1">
      <c r="A411" s="304">
        <v>44450</v>
      </c>
      <c r="B411" s="663" t="s">
        <v>828</v>
      </c>
      <c r="C411" s="664"/>
      <c r="D411" s="305" t="s">
        <v>585</v>
      </c>
      <c r="E411" s="307">
        <v>11.14</v>
      </c>
    </row>
    <row r="412" spans="1:5" ht="15" customHeight="1">
      <c r="A412" s="304">
        <v>44455</v>
      </c>
      <c r="B412" s="663" t="s">
        <v>829</v>
      </c>
      <c r="C412" s="664"/>
      <c r="D412" s="305" t="s">
        <v>585</v>
      </c>
      <c r="E412" s="307">
        <v>36.909999999999997</v>
      </c>
    </row>
    <row r="413" spans="1:5" ht="15" customHeight="1">
      <c r="A413" s="303">
        <v>8</v>
      </c>
      <c r="B413" s="665" t="s">
        <v>830</v>
      </c>
      <c r="C413" s="666"/>
      <c r="D413" s="666"/>
      <c r="E413" s="667"/>
    </row>
    <row r="414" spans="1:5" ht="15" customHeight="1">
      <c r="A414" s="304">
        <v>40193</v>
      </c>
      <c r="B414" s="663" t="s">
        <v>831</v>
      </c>
      <c r="C414" s="664"/>
      <c r="D414" s="305" t="s">
        <v>832</v>
      </c>
      <c r="E414" s="308">
        <v>445.23</v>
      </c>
    </row>
    <row r="415" spans="1:5" ht="15" customHeight="1">
      <c r="A415" s="304">
        <v>40194</v>
      </c>
      <c r="B415" s="663" t="s">
        <v>833</v>
      </c>
      <c r="C415" s="664"/>
      <c r="D415" s="305" t="s">
        <v>832</v>
      </c>
      <c r="E415" s="308">
        <v>628.57000000000005</v>
      </c>
    </row>
    <row r="416" spans="1:5" ht="15" customHeight="1">
      <c r="A416" s="304">
        <v>40195</v>
      </c>
      <c r="B416" s="663" t="s">
        <v>834</v>
      </c>
      <c r="C416" s="664"/>
      <c r="D416" s="305" t="s">
        <v>832</v>
      </c>
      <c r="E416" s="309">
        <v>1440.46</v>
      </c>
    </row>
    <row r="417" spans="1:5" ht="15" customHeight="1">
      <c r="A417" s="304">
        <v>40196</v>
      </c>
      <c r="B417" s="663" t="s">
        <v>835</v>
      </c>
      <c r="C417" s="664"/>
      <c r="D417" s="305" t="s">
        <v>832</v>
      </c>
      <c r="E417" s="309">
        <v>1767.85</v>
      </c>
    </row>
    <row r="418" spans="1:5" ht="15" customHeight="1">
      <c r="A418" s="303">
        <v>14</v>
      </c>
      <c r="B418" s="665" t="s">
        <v>836</v>
      </c>
      <c r="C418" s="666"/>
      <c r="D418" s="666"/>
      <c r="E418" s="667"/>
    </row>
    <row r="419" spans="1:5" ht="15" customHeight="1">
      <c r="A419" s="304">
        <v>45400</v>
      </c>
      <c r="B419" s="663" t="s">
        <v>837</v>
      </c>
      <c r="C419" s="664"/>
      <c r="D419" s="305" t="s">
        <v>424</v>
      </c>
      <c r="E419" s="308">
        <v>108.67</v>
      </c>
    </row>
    <row r="420" spans="1:5" ht="15" customHeight="1">
      <c r="A420" s="304">
        <v>45410</v>
      </c>
      <c r="B420" s="663" t="s">
        <v>838</v>
      </c>
      <c r="C420" s="664"/>
      <c r="D420" s="305" t="s">
        <v>424</v>
      </c>
      <c r="E420" s="307">
        <v>15.95</v>
      </c>
    </row>
    <row r="421" spans="1:5" ht="15" customHeight="1">
      <c r="A421" s="304">
        <v>45415</v>
      </c>
      <c r="B421" s="663" t="s">
        <v>839</v>
      </c>
      <c r="C421" s="664"/>
      <c r="D421" s="305" t="s">
        <v>424</v>
      </c>
      <c r="E421" s="307">
        <v>19.93</v>
      </c>
    </row>
    <row r="422" spans="1:5" ht="15" customHeight="1">
      <c r="A422" s="304">
        <v>45420</v>
      </c>
      <c r="B422" s="663" t="s">
        <v>840</v>
      </c>
      <c r="C422" s="664"/>
      <c r="D422" s="305" t="s">
        <v>424</v>
      </c>
      <c r="E422" s="307">
        <v>31.16</v>
      </c>
    </row>
    <row r="423" spans="1:5" ht="15" customHeight="1">
      <c r="A423" s="304">
        <v>45425</v>
      </c>
      <c r="B423" s="663" t="s">
        <v>841</v>
      </c>
      <c r="C423" s="664"/>
      <c r="D423" s="305" t="s">
        <v>424</v>
      </c>
      <c r="E423" s="307">
        <v>49.3</v>
      </c>
    </row>
    <row r="424" spans="1:5" ht="15" customHeight="1">
      <c r="A424" s="304">
        <v>45430</v>
      </c>
      <c r="B424" s="663" t="s">
        <v>842</v>
      </c>
      <c r="C424" s="664"/>
      <c r="D424" s="305" t="s">
        <v>424</v>
      </c>
      <c r="E424" s="307">
        <v>89.69</v>
      </c>
    </row>
    <row r="425" spans="1:5" ht="15" customHeight="1">
      <c r="A425" s="304">
        <v>45435</v>
      </c>
      <c r="B425" s="663" t="s">
        <v>843</v>
      </c>
      <c r="C425" s="664"/>
      <c r="D425" s="305" t="s">
        <v>424</v>
      </c>
      <c r="E425" s="307">
        <v>21.43</v>
      </c>
    </row>
    <row r="426" spans="1:5" ht="15" customHeight="1">
      <c r="A426" s="304">
        <v>45440</v>
      </c>
      <c r="B426" s="663" t="s">
        <v>844</v>
      </c>
      <c r="C426" s="664"/>
      <c r="D426" s="305" t="s">
        <v>585</v>
      </c>
      <c r="E426" s="308">
        <v>259.75</v>
      </c>
    </row>
    <row r="427" spans="1:5" ht="15" customHeight="1">
      <c r="A427" s="304">
        <v>45445</v>
      </c>
      <c r="B427" s="663" t="s">
        <v>845</v>
      </c>
      <c r="C427" s="664"/>
      <c r="D427" s="305" t="s">
        <v>585</v>
      </c>
      <c r="E427" s="308">
        <v>461.12</v>
      </c>
    </row>
    <row r="428" spans="1:5" ht="15" customHeight="1">
      <c r="A428" s="304">
        <v>45450</v>
      </c>
      <c r="B428" s="663" t="s">
        <v>846</v>
      </c>
      <c r="C428" s="664"/>
      <c r="D428" s="305" t="s">
        <v>585</v>
      </c>
      <c r="E428" s="308">
        <v>722.28</v>
      </c>
    </row>
    <row r="429" spans="1:5" ht="15" customHeight="1">
      <c r="A429" s="304">
        <v>45455</v>
      </c>
      <c r="B429" s="663" t="s">
        <v>847</v>
      </c>
      <c r="C429" s="664"/>
      <c r="D429" s="305" t="s">
        <v>585</v>
      </c>
      <c r="E429" s="309">
        <v>1013.07</v>
      </c>
    </row>
    <row r="430" spans="1:5" ht="15" customHeight="1">
      <c r="A430" s="304">
        <v>45460</v>
      </c>
      <c r="B430" s="663" t="s">
        <v>848</v>
      </c>
      <c r="C430" s="664"/>
      <c r="D430" s="305" t="s">
        <v>585</v>
      </c>
      <c r="E430" s="309">
        <v>1341.55</v>
      </c>
    </row>
    <row r="431" spans="1:5" ht="15" customHeight="1">
      <c r="A431" s="304">
        <v>45465</v>
      </c>
      <c r="B431" s="663" t="s">
        <v>849</v>
      </c>
      <c r="C431" s="664"/>
      <c r="D431" s="305" t="s">
        <v>585</v>
      </c>
      <c r="E431" s="309">
        <v>2299.6999999999998</v>
      </c>
    </row>
    <row r="432" spans="1:5" ht="15" customHeight="1">
      <c r="A432" s="304">
        <v>45470</v>
      </c>
      <c r="B432" s="663" t="s">
        <v>850</v>
      </c>
      <c r="C432" s="664"/>
      <c r="D432" s="305" t="s">
        <v>421</v>
      </c>
      <c r="E432" s="309">
        <v>2410.2399999999998</v>
      </c>
    </row>
    <row r="433" spans="1:5" ht="15" customHeight="1">
      <c r="A433" s="304">
        <v>45475</v>
      </c>
      <c r="B433" s="663" t="s">
        <v>851</v>
      </c>
      <c r="C433" s="664"/>
      <c r="D433" s="305" t="s">
        <v>585</v>
      </c>
      <c r="E433" s="309">
        <v>1256.6500000000001</v>
      </c>
    </row>
    <row r="434" spans="1:5" ht="15" customHeight="1">
      <c r="A434" s="304">
        <v>45480</v>
      </c>
      <c r="B434" s="663" t="s">
        <v>852</v>
      </c>
      <c r="C434" s="664"/>
      <c r="D434" s="305" t="s">
        <v>421</v>
      </c>
      <c r="E434" s="309">
        <v>2989.23</v>
      </c>
    </row>
    <row r="435" spans="1:5" ht="15" customHeight="1">
      <c r="A435" s="304">
        <v>45485</v>
      </c>
      <c r="B435" s="663" t="s">
        <v>853</v>
      </c>
      <c r="C435" s="664"/>
      <c r="D435" s="305" t="s">
        <v>585</v>
      </c>
      <c r="E435" s="309">
        <v>1372.15</v>
      </c>
    </row>
    <row r="436" spans="1:5" ht="15" customHeight="1">
      <c r="A436" s="304">
        <v>45490</v>
      </c>
      <c r="B436" s="663" t="s">
        <v>854</v>
      </c>
      <c r="C436" s="664"/>
      <c r="D436" s="305" t="s">
        <v>421</v>
      </c>
      <c r="E436" s="309">
        <v>6309.84</v>
      </c>
    </row>
    <row r="437" spans="1:5" ht="15" customHeight="1">
      <c r="A437" s="304">
        <v>45495</v>
      </c>
      <c r="B437" s="663" t="s">
        <v>855</v>
      </c>
      <c r="C437" s="664"/>
      <c r="D437" s="305" t="s">
        <v>585</v>
      </c>
      <c r="E437" s="309">
        <v>2864.88</v>
      </c>
    </row>
    <row r="438" spans="1:5" ht="15" customHeight="1">
      <c r="A438" s="304">
        <v>45500</v>
      </c>
      <c r="B438" s="663" t="s">
        <v>856</v>
      </c>
      <c r="C438" s="664"/>
      <c r="D438" s="305" t="s">
        <v>421</v>
      </c>
      <c r="E438" s="309">
        <v>7289.93</v>
      </c>
    </row>
    <row r="439" spans="1:5" ht="15" customHeight="1">
      <c r="A439" s="304">
        <v>45505</v>
      </c>
      <c r="B439" s="663" t="s">
        <v>857</v>
      </c>
      <c r="C439" s="664"/>
      <c r="D439" s="305" t="s">
        <v>585</v>
      </c>
      <c r="E439" s="309">
        <v>3188.73</v>
      </c>
    </row>
    <row r="440" spans="1:5" ht="15" customHeight="1">
      <c r="A440" s="304">
        <v>45510</v>
      </c>
      <c r="B440" s="663" t="s">
        <v>858</v>
      </c>
      <c r="C440" s="664"/>
      <c r="D440" s="305" t="s">
        <v>421</v>
      </c>
      <c r="E440" s="309">
        <v>9474.1</v>
      </c>
    </row>
    <row r="441" spans="1:5" ht="15" customHeight="1">
      <c r="A441" s="304">
        <v>45515</v>
      </c>
      <c r="B441" s="663" t="s">
        <v>859</v>
      </c>
      <c r="C441" s="664"/>
      <c r="D441" s="305" t="s">
        <v>585</v>
      </c>
      <c r="E441" s="309">
        <v>4565.7</v>
      </c>
    </row>
    <row r="442" spans="1:5" ht="15" customHeight="1">
      <c r="A442" s="304">
        <v>45520</v>
      </c>
      <c r="B442" s="663" t="s">
        <v>860</v>
      </c>
      <c r="C442" s="664"/>
      <c r="D442" s="305" t="s">
        <v>421</v>
      </c>
      <c r="E442" s="310">
        <v>11708.44</v>
      </c>
    </row>
    <row r="443" spans="1:5" ht="15" customHeight="1">
      <c r="A443" s="304">
        <v>45525</v>
      </c>
      <c r="B443" s="663" t="s">
        <v>861</v>
      </c>
      <c r="C443" s="664"/>
      <c r="D443" s="305" t="s">
        <v>585</v>
      </c>
      <c r="E443" s="309">
        <v>5297.6</v>
      </c>
    </row>
    <row r="444" spans="1:5" ht="15" customHeight="1">
      <c r="A444" s="304">
        <v>45530</v>
      </c>
      <c r="B444" s="663" t="s">
        <v>862</v>
      </c>
      <c r="C444" s="664"/>
      <c r="D444" s="305" t="s">
        <v>585</v>
      </c>
      <c r="E444" s="309">
        <v>1873.21</v>
      </c>
    </row>
    <row r="445" spans="1:5" ht="15" customHeight="1">
      <c r="A445" s="304">
        <v>45535</v>
      </c>
      <c r="B445" s="663" t="s">
        <v>863</v>
      </c>
      <c r="C445" s="664"/>
      <c r="D445" s="305" t="s">
        <v>421</v>
      </c>
      <c r="E445" s="309">
        <v>1960.17</v>
      </c>
    </row>
    <row r="446" spans="1:5" ht="15" customHeight="1">
      <c r="A446" s="304">
        <v>45545</v>
      </c>
      <c r="B446" s="663" t="s">
        <v>864</v>
      </c>
      <c r="C446" s="664"/>
      <c r="D446" s="305" t="s">
        <v>585</v>
      </c>
      <c r="E446" s="307">
        <v>97.16</v>
      </c>
    </row>
    <row r="447" spans="1:5" ht="15" customHeight="1">
      <c r="A447" s="304">
        <v>45575</v>
      </c>
      <c r="B447" s="663" t="s">
        <v>865</v>
      </c>
      <c r="C447" s="664"/>
      <c r="D447" s="305" t="s">
        <v>419</v>
      </c>
      <c r="E447" s="307">
        <v>11.76</v>
      </c>
    </row>
    <row r="448" spans="1:5" ht="15" customHeight="1">
      <c r="A448" s="304">
        <v>45580</v>
      </c>
      <c r="B448" s="663" t="s">
        <v>866</v>
      </c>
      <c r="C448" s="664"/>
      <c r="D448" s="305" t="s">
        <v>424</v>
      </c>
      <c r="E448" s="308">
        <v>170.99</v>
      </c>
    </row>
    <row r="449" spans="1:5" ht="15" customHeight="1">
      <c r="A449" s="304">
        <v>45585</v>
      </c>
      <c r="B449" s="663" t="s">
        <v>867</v>
      </c>
      <c r="C449" s="664"/>
      <c r="D449" s="305" t="s">
        <v>424</v>
      </c>
      <c r="E449" s="308">
        <v>289.12</v>
      </c>
    </row>
    <row r="450" spans="1:5" ht="15" customHeight="1">
      <c r="A450" s="304">
        <v>45590</v>
      </c>
      <c r="B450" s="663" t="s">
        <v>868</v>
      </c>
      <c r="C450" s="664"/>
      <c r="D450" s="305" t="s">
        <v>419</v>
      </c>
      <c r="E450" s="308">
        <v>116.84</v>
      </c>
    </row>
    <row r="451" spans="1:5" ht="15" customHeight="1">
      <c r="A451" s="304">
        <v>45595</v>
      </c>
      <c r="B451" s="663" t="s">
        <v>869</v>
      </c>
      <c r="C451" s="664"/>
      <c r="D451" s="305" t="s">
        <v>419</v>
      </c>
      <c r="E451" s="307">
        <v>50.19</v>
      </c>
    </row>
    <row r="452" spans="1:5" ht="15" customHeight="1">
      <c r="A452" s="304">
        <v>45600</v>
      </c>
      <c r="B452" s="663" t="s">
        <v>870</v>
      </c>
      <c r="C452" s="664"/>
      <c r="D452" s="305" t="s">
        <v>424</v>
      </c>
      <c r="E452" s="308">
        <v>481.61</v>
      </c>
    </row>
    <row r="453" spans="1:5" ht="15" customHeight="1">
      <c r="A453" s="304">
        <v>45605</v>
      </c>
      <c r="B453" s="663" t="s">
        <v>871</v>
      </c>
      <c r="C453" s="664"/>
      <c r="D453" s="305" t="s">
        <v>424</v>
      </c>
      <c r="E453" s="307">
        <v>13.26</v>
      </c>
    </row>
    <row r="454" spans="1:5" ht="15" customHeight="1">
      <c r="A454" s="303">
        <v>51</v>
      </c>
      <c r="B454" s="665" t="s">
        <v>872</v>
      </c>
      <c r="C454" s="666"/>
      <c r="D454" s="666"/>
      <c r="E454" s="667"/>
    </row>
    <row r="455" spans="1:5" ht="15" customHeight="1">
      <c r="A455" s="304">
        <v>45005</v>
      </c>
      <c r="B455" s="663" t="s">
        <v>873</v>
      </c>
      <c r="C455" s="664"/>
      <c r="D455" s="305" t="s">
        <v>424</v>
      </c>
      <c r="E455" s="308">
        <v>119.61</v>
      </c>
    </row>
    <row r="456" spans="1:5" ht="15" customHeight="1">
      <c r="A456" s="304">
        <v>45010</v>
      </c>
      <c r="B456" s="663" t="s">
        <v>874</v>
      </c>
      <c r="C456" s="664"/>
      <c r="D456" s="305" t="s">
        <v>424</v>
      </c>
      <c r="E456" s="308">
        <v>154.34</v>
      </c>
    </row>
    <row r="457" spans="1:5" ht="15" customHeight="1">
      <c r="A457" s="304">
        <v>45015</v>
      </c>
      <c r="B457" s="663" t="s">
        <v>875</v>
      </c>
      <c r="C457" s="664"/>
      <c r="D457" s="305" t="s">
        <v>424</v>
      </c>
      <c r="E457" s="308">
        <v>488.57</v>
      </c>
    </row>
    <row r="458" spans="1:5" ht="15" customHeight="1">
      <c r="A458" s="304">
        <v>45020</v>
      </c>
      <c r="B458" s="663" t="s">
        <v>876</v>
      </c>
      <c r="C458" s="664"/>
      <c r="D458" s="305" t="s">
        <v>424</v>
      </c>
      <c r="E458" s="307">
        <v>10.1</v>
      </c>
    </row>
    <row r="459" spans="1:5" ht="15" customHeight="1">
      <c r="A459" s="303">
        <v>122339</v>
      </c>
      <c r="B459" s="665" t="s">
        <v>877</v>
      </c>
      <c r="C459" s="666"/>
      <c r="D459" s="666"/>
      <c r="E459" s="667"/>
    </row>
    <row r="460" spans="1:5" ht="15" customHeight="1">
      <c r="A460" s="304">
        <v>45265</v>
      </c>
      <c r="B460" s="663" t="s">
        <v>878</v>
      </c>
      <c r="C460" s="664"/>
      <c r="D460" s="305" t="s">
        <v>585</v>
      </c>
      <c r="E460" s="308">
        <v>262.75</v>
      </c>
    </row>
    <row r="461" spans="1:5" ht="15" customHeight="1">
      <c r="A461" s="304">
        <v>45266</v>
      </c>
      <c r="B461" s="663" t="s">
        <v>879</v>
      </c>
      <c r="C461" s="664"/>
      <c r="D461" s="305" t="s">
        <v>585</v>
      </c>
      <c r="E461" s="308">
        <v>365.14</v>
      </c>
    </row>
    <row r="462" spans="1:5" ht="15" customHeight="1">
      <c r="A462" s="304">
        <v>45275</v>
      </c>
      <c r="B462" s="663" t="s">
        <v>880</v>
      </c>
      <c r="C462" s="664"/>
      <c r="D462" s="305" t="s">
        <v>585</v>
      </c>
      <c r="E462" s="309">
        <v>1938.47</v>
      </c>
    </row>
    <row r="463" spans="1:5" ht="15" customHeight="1">
      <c r="A463" s="304">
        <v>45276</v>
      </c>
      <c r="B463" s="663" t="s">
        <v>881</v>
      </c>
      <c r="C463" s="664"/>
      <c r="D463" s="305" t="s">
        <v>585</v>
      </c>
      <c r="E463" s="309">
        <v>2962.27</v>
      </c>
    </row>
    <row r="464" spans="1:5" ht="15" customHeight="1">
      <c r="A464" s="304">
        <v>45285</v>
      </c>
      <c r="B464" s="663" t="s">
        <v>882</v>
      </c>
      <c r="C464" s="664"/>
      <c r="D464" s="305" t="s">
        <v>585</v>
      </c>
      <c r="E464" s="309">
        <v>1558.55</v>
      </c>
    </row>
    <row r="465" spans="1:5" ht="15" customHeight="1">
      <c r="A465" s="304">
        <v>45286</v>
      </c>
      <c r="B465" s="663" t="s">
        <v>883</v>
      </c>
      <c r="C465" s="664"/>
      <c r="D465" s="305" t="s">
        <v>585</v>
      </c>
      <c r="E465" s="309">
        <v>1974.76</v>
      </c>
    </row>
    <row r="466" spans="1:5" ht="15" customHeight="1">
      <c r="A466" s="304">
        <v>45291</v>
      </c>
      <c r="B466" s="663" t="s">
        <v>884</v>
      </c>
      <c r="C466" s="664"/>
      <c r="D466" s="305" t="s">
        <v>424</v>
      </c>
      <c r="E466" s="308">
        <v>760.04</v>
      </c>
    </row>
    <row r="467" spans="1:5" ht="15" customHeight="1">
      <c r="A467" s="304">
        <v>45300</v>
      </c>
      <c r="B467" s="663" t="s">
        <v>885</v>
      </c>
      <c r="C467" s="664"/>
      <c r="D467" s="305" t="s">
        <v>585</v>
      </c>
      <c r="E467" s="308">
        <v>641.97</v>
      </c>
    </row>
    <row r="468" spans="1:5" ht="15" customHeight="1">
      <c r="A468" s="304">
        <v>45305</v>
      </c>
      <c r="B468" s="663" t="s">
        <v>886</v>
      </c>
      <c r="C468" s="664"/>
      <c r="D468" s="305" t="s">
        <v>585</v>
      </c>
      <c r="E468" s="308">
        <v>453.88</v>
      </c>
    </row>
    <row r="469" spans="1:5" ht="15" customHeight="1">
      <c r="A469" s="304">
        <v>45310</v>
      </c>
      <c r="B469" s="663" t="s">
        <v>887</v>
      </c>
      <c r="C469" s="664"/>
      <c r="D469" s="305" t="s">
        <v>585</v>
      </c>
      <c r="E469" s="308">
        <v>557.75</v>
      </c>
    </row>
    <row r="470" spans="1:5" ht="15" customHeight="1">
      <c r="A470" s="304">
        <v>45315</v>
      </c>
      <c r="B470" s="663" t="s">
        <v>888</v>
      </c>
      <c r="C470" s="664"/>
      <c r="D470" s="305" t="s">
        <v>585</v>
      </c>
      <c r="E470" s="308">
        <v>771.57</v>
      </c>
    </row>
    <row r="471" spans="1:5" ht="15" customHeight="1">
      <c r="A471" s="304">
        <v>45320</v>
      </c>
      <c r="B471" s="663" t="s">
        <v>889</v>
      </c>
      <c r="C471" s="664"/>
      <c r="D471" s="305" t="s">
        <v>585</v>
      </c>
      <c r="E471" s="309">
        <v>1034.47</v>
      </c>
    </row>
    <row r="472" spans="1:5" ht="15" customHeight="1">
      <c r="A472" s="304">
        <v>45325</v>
      </c>
      <c r="B472" s="663" t="s">
        <v>890</v>
      </c>
      <c r="C472" s="664"/>
      <c r="D472" s="305" t="s">
        <v>585</v>
      </c>
      <c r="E472" s="309">
        <v>1314.67</v>
      </c>
    </row>
    <row r="473" spans="1:5" ht="15" customHeight="1">
      <c r="A473" s="304">
        <v>45330</v>
      </c>
      <c r="B473" s="663" t="s">
        <v>891</v>
      </c>
      <c r="C473" s="664"/>
      <c r="D473" s="305" t="s">
        <v>585</v>
      </c>
      <c r="E473" s="308">
        <v>221.14</v>
      </c>
    </row>
    <row r="474" spans="1:5" ht="15" customHeight="1">
      <c r="A474" s="304">
        <v>45335</v>
      </c>
      <c r="B474" s="663" t="s">
        <v>892</v>
      </c>
      <c r="C474" s="664"/>
      <c r="D474" s="305" t="s">
        <v>585</v>
      </c>
      <c r="E474" s="309">
        <v>1227.52</v>
      </c>
    </row>
    <row r="475" spans="1:5" ht="15" customHeight="1">
      <c r="A475" s="304">
        <v>45340</v>
      </c>
      <c r="B475" s="663" t="s">
        <v>893</v>
      </c>
      <c r="C475" s="664"/>
      <c r="D475" s="305" t="s">
        <v>585</v>
      </c>
      <c r="E475" s="309">
        <v>1469.21</v>
      </c>
    </row>
    <row r="476" spans="1:5" ht="15" customHeight="1">
      <c r="A476" s="304">
        <v>45345</v>
      </c>
      <c r="B476" s="663" t="s">
        <v>894</v>
      </c>
      <c r="C476" s="664"/>
      <c r="D476" s="305" t="s">
        <v>585</v>
      </c>
      <c r="E476" s="309">
        <v>1657.08</v>
      </c>
    </row>
    <row r="477" spans="1:5" ht="15" customHeight="1">
      <c r="A477" s="304">
        <v>45350</v>
      </c>
      <c r="B477" s="663" t="s">
        <v>895</v>
      </c>
      <c r="C477" s="664"/>
      <c r="D477" s="305" t="s">
        <v>585</v>
      </c>
      <c r="E477" s="309">
        <v>2399.1799999999998</v>
      </c>
    </row>
    <row r="478" spans="1:5" ht="15" customHeight="1">
      <c r="A478" s="304">
        <v>45355</v>
      </c>
      <c r="B478" s="663" t="s">
        <v>896</v>
      </c>
      <c r="C478" s="664"/>
      <c r="D478" s="305" t="s">
        <v>585</v>
      </c>
      <c r="E478" s="309">
        <v>2868.44</v>
      </c>
    </row>
    <row r="479" spans="1:5" ht="15" customHeight="1">
      <c r="A479" s="304">
        <v>45360</v>
      </c>
      <c r="B479" s="663" t="s">
        <v>897</v>
      </c>
      <c r="C479" s="664"/>
      <c r="D479" s="305" t="s">
        <v>585</v>
      </c>
      <c r="E479" s="309">
        <v>3487.18</v>
      </c>
    </row>
    <row r="480" spans="1:5" ht="15" customHeight="1">
      <c r="A480" s="303">
        <v>56</v>
      </c>
      <c r="B480" s="665" t="s">
        <v>898</v>
      </c>
      <c r="C480" s="666"/>
      <c r="D480" s="666"/>
      <c r="E480" s="667"/>
    </row>
    <row r="481" spans="1:5" ht="15" customHeight="1">
      <c r="A481" s="304">
        <v>45135</v>
      </c>
      <c r="B481" s="663" t="s">
        <v>899</v>
      </c>
      <c r="C481" s="664"/>
      <c r="D481" s="305" t="s">
        <v>424</v>
      </c>
      <c r="E481" s="308">
        <v>137.25</v>
      </c>
    </row>
    <row r="482" spans="1:5" ht="15" customHeight="1">
      <c r="A482" s="304">
        <v>45140</v>
      </c>
      <c r="B482" s="663" t="s">
        <v>900</v>
      </c>
      <c r="C482" s="664"/>
      <c r="D482" s="305" t="s">
        <v>424</v>
      </c>
      <c r="E482" s="307">
        <v>76.22</v>
      </c>
    </row>
    <row r="483" spans="1:5" ht="15" customHeight="1">
      <c r="A483" s="303">
        <v>122312</v>
      </c>
      <c r="B483" s="665" t="s">
        <v>901</v>
      </c>
      <c r="C483" s="666"/>
      <c r="D483" s="666"/>
      <c r="E483" s="667"/>
    </row>
    <row r="484" spans="1:5" ht="15" customHeight="1">
      <c r="A484" s="304">
        <v>45033</v>
      </c>
      <c r="B484" s="663" t="s">
        <v>902</v>
      </c>
      <c r="C484" s="664"/>
      <c r="D484" s="305" t="s">
        <v>419</v>
      </c>
      <c r="E484" s="308">
        <v>183.61</v>
      </c>
    </row>
    <row r="485" spans="1:5" ht="15" customHeight="1">
      <c r="A485" s="304">
        <v>45038</v>
      </c>
      <c r="B485" s="663" t="s">
        <v>903</v>
      </c>
      <c r="C485" s="664"/>
      <c r="D485" s="305" t="s">
        <v>419</v>
      </c>
      <c r="E485" s="308">
        <v>228.9</v>
      </c>
    </row>
    <row r="486" spans="1:5" ht="15" customHeight="1">
      <c r="A486" s="304">
        <v>45145</v>
      </c>
      <c r="B486" s="663" t="s">
        <v>904</v>
      </c>
      <c r="C486" s="664"/>
      <c r="D486" s="305" t="s">
        <v>419</v>
      </c>
      <c r="E486" s="308">
        <v>105.13</v>
      </c>
    </row>
    <row r="487" spans="1:5" ht="15" customHeight="1">
      <c r="A487" s="304">
        <v>45150</v>
      </c>
      <c r="B487" s="663" t="s">
        <v>905</v>
      </c>
      <c r="C487" s="664"/>
      <c r="D487" s="305" t="s">
        <v>419</v>
      </c>
      <c r="E487" s="308">
        <v>121.7</v>
      </c>
    </row>
    <row r="488" spans="1:5" ht="15" customHeight="1">
      <c r="A488" s="304">
        <v>45155</v>
      </c>
      <c r="B488" s="663" t="s">
        <v>906</v>
      </c>
      <c r="C488" s="664"/>
      <c r="D488" s="305" t="s">
        <v>907</v>
      </c>
      <c r="E488" s="307">
        <v>16.41</v>
      </c>
    </row>
    <row r="489" spans="1:5" ht="15" customHeight="1">
      <c r="A489" s="303">
        <v>122346</v>
      </c>
      <c r="B489" s="665" t="s">
        <v>908</v>
      </c>
      <c r="C489" s="666"/>
      <c r="D489" s="666"/>
      <c r="E489" s="667"/>
    </row>
    <row r="490" spans="1:5" ht="15" customHeight="1">
      <c r="A490" s="304">
        <v>45050</v>
      </c>
      <c r="B490" s="663" t="s">
        <v>909</v>
      </c>
      <c r="C490" s="664"/>
      <c r="D490" s="305" t="s">
        <v>424</v>
      </c>
      <c r="E490" s="308">
        <v>579.23</v>
      </c>
    </row>
    <row r="491" spans="1:5" ht="15" customHeight="1">
      <c r="A491" s="304">
        <v>45053</v>
      </c>
      <c r="B491" s="663" t="s">
        <v>910</v>
      </c>
      <c r="C491" s="664"/>
      <c r="D491" s="305" t="s">
        <v>424</v>
      </c>
      <c r="E491" s="308">
        <v>661.49</v>
      </c>
    </row>
    <row r="492" spans="1:5" ht="15" customHeight="1">
      <c r="A492" s="304">
        <v>45054</v>
      </c>
      <c r="B492" s="663" t="s">
        <v>911</v>
      </c>
      <c r="C492" s="664"/>
      <c r="D492" s="305" t="s">
        <v>424</v>
      </c>
      <c r="E492" s="308">
        <v>806.77</v>
      </c>
    </row>
    <row r="493" spans="1:5" ht="15" customHeight="1">
      <c r="A493" s="304">
        <v>45141</v>
      </c>
      <c r="B493" s="663" t="s">
        <v>912</v>
      </c>
      <c r="C493" s="664"/>
      <c r="D493" s="305" t="s">
        <v>424</v>
      </c>
      <c r="E493" s="308">
        <v>716.34</v>
      </c>
    </row>
    <row r="494" spans="1:5" ht="15" customHeight="1">
      <c r="A494" s="304">
        <v>45142</v>
      </c>
      <c r="B494" s="663" t="s">
        <v>913</v>
      </c>
      <c r="C494" s="664"/>
      <c r="D494" s="305" t="s">
        <v>424</v>
      </c>
      <c r="E494" s="308">
        <v>734.11</v>
      </c>
    </row>
    <row r="495" spans="1:5" ht="15" customHeight="1">
      <c r="A495" s="304">
        <v>45143</v>
      </c>
      <c r="B495" s="663" t="s">
        <v>914</v>
      </c>
      <c r="C495" s="664"/>
      <c r="D495" s="305" t="s">
        <v>424</v>
      </c>
      <c r="E495" s="308">
        <v>755.36</v>
      </c>
    </row>
    <row r="496" spans="1:5" ht="15" customHeight="1">
      <c r="A496" s="304">
        <v>45144</v>
      </c>
      <c r="B496" s="663" t="s">
        <v>915</v>
      </c>
      <c r="C496" s="664"/>
      <c r="D496" s="305" t="s">
        <v>424</v>
      </c>
      <c r="E496" s="308">
        <v>816.23</v>
      </c>
    </row>
    <row r="497" spans="1:5" ht="15" customHeight="1">
      <c r="A497" s="304">
        <v>45146</v>
      </c>
      <c r="B497" s="663" t="s">
        <v>916</v>
      </c>
      <c r="C497" s="664"/>
      <c r="D497" s="305" t="s">
        <v>424</v>
      </c>
      <c r="E497" s="308">
        <v>845.83</v>
      </c>
    </row>
    <row r="498" spans="1:5" ht="15" customHeight="1">
      <c r="A498" s="304">
        <v>45152</v>
      </c>
      <c r="B498" s="663" t="s">
        <v>917</v>
      </c>
      <c r="C498" s="664"/>
      <c r="D498" s="305" t="s">
        <v>424</v>
      </c>
      <c r="E498" s="308">
        <v>810.03</v>
      </c>
    </row>
    <row r="499" spans="1:5" ht="15" customHeight="1">
      <c r="A499" s="304">
        <v>45153</v>
      </c>
      <c r="B499" s="663" t="s">
        <v>918</v>
      </c>
      <c r="C499" s="664"/>
      <c r="D499" s="305" t="s">
        <v>424</v>
      </c>
      <c r="E499" s="308">
        <v>829.54</v>
      </c>
    </row>
    <row r="500" spans="1:5" ht="15" customHeight="1">
      <c r="A500" s="304">
        <v>45154</v>
      </c>
      <c r="B500" s="663" t="s">
        <v>919</v>
      </c>
      <c r="C500" s="664"/>
      <c r="D500" s="305" t="s">
        <v>424</v>
      </c>
      <c r="E500" s="308">
        <v>850.85</v>
      </c>
    </row>
    <row r="501" spans="1:5" ht="15" customHeight="1">
      <c r="A501" s="304">
        <v>45156</v>
      </c>
      <c r="B501" s="663" t="s">
        <v>920</v>
      </c>
      <c r="C501" s="664"/>
      <c r="D501" s="305" t="s">
        <v>424</v>
      </c>
      <c r="E501" s="308">
        <v>875.1</v>
      </c>
    </row>
    <row r="502" spans="1:5" ht="15" customHeight="1">
      <c r="A502" s="304">
        <v>45157</v>
      </c>
      <c r="B502" s="663" t="s">
        <v>921</v>
      </c>
      <c r="C502" s="664"/>
      <c r="D502" s="305" t="s">
        <v>424</v>
      </c>
      <c r="E502" s="308">
        <v>902.72</v>
      </c>
    </row>
    <row r="503" spans="1:5" ht="15" customHeight="1">
      <c r="A503" s="304">
        <v>45160</v>
      </c>
      <c r="B503" s="663" t="s">
        <v>922</v>
      </c>
      <c r="C503" s="664"/>
      <c r="D503" s="305" t="s">
        <v>424</v>
      </c>
      <c r="E503" s="308">
        <v>609.22</v>
      </c>
    </row>
    <row r="504" spans="1:5" ht="15" customHeight="1">
      <c r="A504" s="304">
        <v>45165</v>
      </c>
      <c r="B504" s="663" t="s">
        <v>923</v>
      </c>
      <c r="C504" s="664"/>
      <c r="D504" s="305" t="s">
        <v>424</v>
      </c>
      <c r="E504" s="308">
        <v>634</v>
      </c>
    </row>
    <row r="505" spans="1:5" ht="15" customHeight="1">
      <c r="A505" s="304">
        <v>45166</v>
      </c>
      <c r="B505" s="663" t="s">
        <v>924</v>
      </c>
      <c r="C505" s="664"/>
      <c r="D505" s="305" t="s">
        <v>424</v>
      </c>
      <c r="E505" s="308">
        <v>664.36</v>
      </c>
    </row>
    <row r="506" spans="1:5" ht="15" customHeight="1">
      <c r="A506" s="304">
        <v>45167</v>
      </c>
      <c r="B506" s="663" t="s">
        <v>925</v>
      </c>
      <c r="C506" s="664"/>
      <c r="D506" s="305" t="s">
        <v>424</v>
      </c>
      <c r="E506" s="308">
        <v>704.47</v>
      </c>
    </row>
    <row r="507" spans="1:5" ht="15" customHeight="1">
      <c r="A507" s="304">
        <v>45168</v>
      </c>
      <c r="B507" s="663" t="s">
        <v>926</v>
      </c>
      <c r="C507" s="664"/>
      <c r="D507" s="305" t="s">
        <v>424</v>
      </c>
      <c r="E507" s="308">
        <v>748.75</v>
      </c>
    </row>
    <row r="508" spans="1:5" ht="15" customHeight="1">
      <c r="A508" s="304">
        <v>45250</v>
      </c>
      <c r="B508" s="663" t="s">
        <v>927</v>
      </c>
      <c r="C508" s="664"/>
      <c r="D508" s="305" t="s">
        <v>424</v>
      </c>
      <c r="E508" s="308">
        <v>479.12</v>
      </c>
    </row>
    <row r="509" spans="1:5" ht="15" customHeight="1">
      <c r="A509" s="303">
        <v>105945</v>
      </c>
      <c r="B509" s="665" t="s">
        <v>928</v>
      </c>
      <c r="C509" s="666"/>
      <c r="D509" s="666"/>
      <c r="E509" s="667"/>
    </row>
    <row r="510" spans="1:5" ht="15" customHeight="1">
      <c r="A510" s="304">
        <v>45701</v>
      </c>
      <c r="B510" s="663" t="s">
        <v>929</v>
      </c>
      <c r="C510" s="664"/>
      <c r="D510" s="305" t="s">
        <v>907</v>
      </c>
      <c r="E510" s="307">
        <v>17.079999999999998</v>
      </c>
    </row>
    <row r="511" spans="1:5" ht="15" customHeight="1">
      <c r="A511" s="304">
        <v>45702</v>
      </c>
      <c r="B511" s="663" t="s">
        <v>930</v>
      </c>
      <c r="C511" s="664"/>
      <c r="D511" s="305" t="s">
        <v>907</v>
      </c>
      <c r="E511" s="307">
        <v>16.96</v>
      </c>
    </row>
    <row r="512" spans="1:5" ht="15" customHeight="1">
      <c r="A512" s="304">
        <v>45710</v>
      </c>
      <c r="B512" s="663" t="s">
        <v>931</v>
      </c>
      <c r="C512" s="664"/>
      <c r="D512" s="305" t="s">
        <v>585</v>
      </c>
      <c r="E512" s="307">
        <v>31.72</v>
      </c>
    </row>
    <row r="513" spans="1:5" ht="15" customHeight="1">
      <c r="A513" s="304">
        <v>45715</v>
      </c>
      <c r="B513" s="663" t="s">
        <v>932</v>
      </c>
      <c r="C513" s="664"/>
      <c r="D513" s="305" t="s">
        <v>585</v>
      </c>
      <c r="E513" s="307">
        <v>38.409999999999997</v>
      </c>
    </row>
    <row r="514" spans="1:5" ht="15" customHeight="1">
      <c r="A514" s="304">
        <v>45720</v>
      </c>
      <c r="B514" s="663" t="s">
        <v>933</v>
      </c>
      <c r="C514" s="664"/>
      <c r="D514" s="305" t="s">
        <v>585</v>
      </c>
      <c r="E514" s="307">
        <v>34.840000000000003</v>
      </c>
    </row>
    <row r="515" spans="1:5" ht="15" customHeight="1">
      <c r="A515" s="304">
        <v>45725</v>
      </c>
      <c r="B515" s="663" t="s">
        <v>934</v>
      </c>
      <c r="C515" s="664"/>
      <c r="D515" s="305" t="s">
        <v>585</v>
      </c>
      <c r="E515" s="307">
        <v>42.52</v>
      </c>
    </row>
    <row r="516" spans="1:5" ht="15" customHeight="1">
      <c r="A516" s="304">
        <v>45730</v>
      </c>
      <c r="B516" s="663" t="s">
        <v>935</v>
      </c>
      <c r="C516" s="664"/>
      <c r="D516" s="305" t="s">
        <v>421</v>
      </c>
      <c r="E516" s="309">
        <v>1065.24</v>
      </c>
    </row>
    <row r="517" spans="1:5" ht="15" customHeight="1">
      <c r="A517" s="304">
        <v>45735</v>
      </c>
      <c r="B517" s="663" t="s">
        <v>936</v>
      </c>
      <c r="C517" s="664"/>
      <c r="D517" s="305" t="s">
        <v>421</v>
      </c>
      <c r="E517" s="309">
        <v>1660.65</v>
      </c>
    </row>
    <row r="518" spans="1:5" ht="15" customHeight="1">
      <c r="A518" s="304">
        <v>45740</v>
      </c>
      <c r="B518" s="663" t="s">
        <v>937</v>
      </c>
      <c r="C518" s="664"/>
      <c r="D518" s="305" t="s">
        <v>421</v>
      </c>
      <c r="E518" s="309">
        <v>1228.8900000000001</v>
      </c>
    </row>
    <row r="519" spans="1:5" ht="15" customHeight="1">
      <c r="A519" s="304">
        <v>45745</v>
      </c>
      <c r="B519" s="663" t="s">
        <v>938</v>
      </c>
      <c r="C519" s="664"/>
      <c r="D519" s="305" t="s">
        <v>421</v>
      </c>
      <c r="E519" s="309">
        <v>2084.9299999999998</v>
      </c>
    </row>
    <row r="520" spans="1:5" ht="15" customHeight="1">
      <c r="A520" s="303">
        <v>61</v>
      </c>
      <c r="B520" s="665" t="s">
        <v>939</v>
      </c>
      <c r="C520" s="666"/>
      <c r="D520" s="666"/>
      <c r="E520" s="667"/>
    </row>
    <row r="521" spans="1:5" ht="15" customHeight="1">
      <c r="A521" s="304">
        <v>45030</v>
      </c>
      <c r="B521" s="663" t="s">
        <v>940</v>
      </c>
      <c r="C521" s="664"/>
      <c r="D521" s="305" t="s">
        <v>424</v>
      </c>
      <c r="E521" s="308">
        <v>198.51</v>
      </c>
    </row>
    <row r="522" spans="1:5" ht="15" customHeight="1">
      <c r="A522" s="304">
        <v>45055</v>
      </c>
      <c r="B522" s="663" t="s">
        <v>941</v>
      </c>
      <c r="C522" s="664"/>
      <c r="D522" s="305" t="s">
        <v>419</v>
      </c>
      <c r="E522" s="308">
        <v>649.08000000000004</v>
      </c>
    </row>
    <row r="523" spans="1:5" ht="15" customHeight="1">
      <c r="A523" s="304">
        <v>45060</v>
      </c>
      <c r="B523" s="663" t="s">
        <v>942</v>
      </c>
      <c r="C523" s="664"/>
      <c r="D523" s="305" t="s">
        <v>424</v>
      </c>
      <c r="E523" s="308">
        <v>119.61</v>
      </c>
    </row>
    <row r="524" spans="1:5" ht="15" customHeight="1">
      <c r="A524" s="304">
        <v>45137</v>
      </c>
      <c r="B524" s="663" t="s">
        <v>943</v>
      </c>
      <c r="C524" s="664"/>
      <c r="D524" s="305" t="s">
        <v>424</v>
      </c>
      <c r="E524" s="307">
        <v>78.099999999999994</v>
      </c>
    </row>
    <row r="525" spans="1:5" ht="15" customHeight="1">
      <c r="A525" s="304">
        <v>45151</v>
      </c>
      <c r="B525" s="663" t="s">
        <v>944</v>
      </c>
      <c r="C525" s="664"/>
      <c r="D525" s="305" t="s">
        <v>421</v>
      </c>
      <c r="E525" s="308">
        <v>136.9</v>
      </c>
    </row>
    <row r="526" spans="1:5" ht="15" customHeight="1">
      <c r="A526" s="304">
        <v>45220</v>
      </c>
      <c r="B526" s="663" t="s">
        <v>945</v>
      </c>
      <c r="C526" s="664"/>
      <c r="D526" s="305" t="s">
        <v>419</v>
      </c>
      <c r="E526" s="306">
        <v>3.62</v>
      </c>
    </row>
    <row r="527" spans="1:5" ht="15" customHeight="1">
      <c r="A527" s="304">
        <v>45221</v>
      </c>
      <c r="B527" s="663" t="s">
        <v>946</v>
      </c>
      <c r="C527" s="664"/>
      <c r="D527" s="305" t="s">
        <v>419</v>
      </c>
      <c r="E527" s="306">
        <v>6.16</v>
      </c>
    </row>
    <row r="528" spans="1:5" ht="15" customHeight="1">
      <c r="A528" s="304">
        <v>45225</v>
      </c>
      <c r="B528" s="663" t="s">
        <v>947</v>
      </c>
      <c r="C528" s="664"/>
      <c r="D528" s="305" t="s">
        <v>419</v>
      </c>
      <c r="E528" s="307">
        <v>88.58</v>
      </c>
    </row>
    <row r="529" spans="1:5" ht="15" customHeight="1">
      <c r="A529" s="304">
        <v>45230</v>
      </c>
      <c r="B529" s="663" t="s">
        <v>948</v>
      </c>
      <c r="C529" s="664"/>
      <c r="D529" s="305" t="s">
        <v>421</v>
      </c>
      <c r="E529" s="307">
        <v>10.72</v>
      </c>
    </row>
    <row r="530" spans="1:5" ht="15" customHeight="1">
      <c r="A530" s="304">
        <v>45235</v>
      </c>
      <c r="B530" s="663" t="s">
        <v>949</v>
      </c>
      <c r="C530" s="664"/>
      <c r="D530" s="305" t="s">
        <v>907</v>
      </c>
      <c r="E530" s="307">
        <v>69.31</v>
      </c>
    </row>
    <row r="531" spans="1:5" ht="15" customHeight="1">
      <c r="A531" s="304">
        <v>45245</v>
      </c>
      <c r="B531" s="663" t="s">
        <v>950</v>
      </c>
      <c r="C531" s="664"/>
      <c r="D531" s="305" t="s">
        <v>419</v>
      </c>
      <c r="E531" s="306">
        <v>5.86</v>
      </c>
    </row>
    <row r="532" spans="1:5" ht="15" customHeight="1">
      <c r="A532" s="303">
        <v>58</v>
      </c>
      <c r="B532" s="665" t="s">
        <v>951</v>
      </c>
      <c r="C532" s="666"/>
      <c r="D532" s="666"/>
      <c r="E532" s="667"/>
    </row>
    <row r="533" spans="1:5" ht="15" customHeight="1">
      <c r="A533" s="304">
        <v>40436</v>
      </c>
      <c r="B533" s="663" t="s">
        <v>952</v>
      </c>
      <c r="C533" s="664"/>
      <c r="D533" s="305" t="s">
        <v>426</v>
      </c>
      <c r="E533" s="306">
        <v>2.56</v>
      </c>
    </row>
    <row r="534" spans="1:5" ht="15" customHeight="1">
      <c r="A534" s="304">
        <v>40438</v>
      </c>
      <c r="B534" s="663" t="s">
        <v>953</v>
      </c>
      <c r="C534" s="664"/>
      <c r="D534" s="305" t="s">
        <v>537</v>
      </c>
      <c r="E534" s="306">
        <v>1.86</v>
      </c>
    </row>
    <row r="535" spans="1:5" ht="15" customHeight="1">
      <c r="A535" s="304">
        <v>40451</v>
      </c>
      <c r="B535" s="663" t="s">
        <v>954</v>
      </c>
      <c r="C535" s="664"/>
      <c r="D535" s="305" t="s">
        <v>537</v>
      </c>
      <c r="E535" s="306">
        <v>0.91</v>
      </c>
    </row>
    <row r="536" spans="1:5" ht="15" customHeight="1">
      <c r="A536" s="304">
        <v>40452</v>
      </c>
      <c r="B536" s="663" t="s">
        <v>955</v>
      </c>
      <c r="C536" s="664"/>
      <c r="D536" s="305" t="s">
        <v>537</v>
      </c>
      <c r="E536" s="306">
        <v>0.91</v>
      </c>
    </row>
    <row r="537" spans="1:5" ht="15" customHeight="1">
      <c r="A537" s="304">
        <v>40453</v>
      </c>
      <c r="B537" s="663" t="s">
        <v>956</v>
      </c>
      <c r="C537" s="664"/>
      <c r="D537" s="305" t="s">
        <v>537</v>
      </c>
      <c r="E537" s="306">
        <v>0.91</v>
      </c>
    </row>
    <row r="538" spans="1:5" ht="15" customHeight="1">
      <c r="A538" s="304">
        <v>40454</v>
      </c>
      <c r="B538" s="663" t="s">
        <v>957</v>
      </c>
      <c r="C538" s="664"/>
      <c r="D538" s="305" t="s">
        <v>537</v>
      </c>
      <c r="E538" s="306">
        <v>0.95</v>
      </c>
    </row>
    <row r="539" spans="1:5" ht="15" customHeight="1">
      <c r="A539" s="304">
        <v>45201</v>
      </c>
      <c r="B539" s="663" t="s">
        <v>958</v>
      </c>
      <c r="C539" s="664"/>
      <c r="D539" s="305" t="s">
        <v>959</v>
      </c>
      <c r="E539" s="307">
        <v>82.08</v>
      </c>
    </row>
    <row r="540" spans="1:5" ht="15" customHeight="1">
      <c r="A540" s="304">
        <v>45203</v>
      </c>
      <c r="B540" s="663" t="s">
        <v>960</v>
      </c>
      <c r="C540" s="664"/>
      <c r="D540" s="305" t="s">
        <v>959</v>
      </c>
      <c r="E540" s="307">
        <v>54.72</v>
      </c>
    </row>
    <row r="541" spans="1:5" ht="15" customHeight="1">
      <c r="A541" s="304">
        <v>45205</v>
      </c>
      <c r="B541" s="663" t="s">
        <v>961</v>
      </c>
      <c r="C541" s="664"/>
      <c r="D541" s="305" t="s">
        <v>537</v>
      </c>
      <c r="E541" s="306">
        <v>1.03</v>
      </c>
    </row>
    <row r="542" spans="1:5" ht="15" customHeight="1">
      <c r="A542" s="304">
        <v>45206</v>
      </c>
      <c r="B542" s="663" t="s">
        <v>962</v>
      </c>
      <c r="C542" s="664"/>
      <c r="D542" s="305" t="s">
        <v>537</v>
      </c>
      <c r="E542" s="306">
        <v>0.9</v>
      </c>
    </row>
    <row r="543" spans="1:5" ht="15" customHeight="1">
      <c r="A543" s="304">
        <v>45207</v>
      </c>
      <c r="B543" s="663" t="s">
        <v>963</v>
      </c>
      <c r="C543" s="664"/>
      <c r="D543" s="305" t="s">
        <v>959</v>
      </c>
      <c r="E543" s="306">
        <v>7.41</v>
      </c>
    </row>
    <row r="544" spans="1:5" ht="15" customHeight="1">
      <c r="A544" s="304">
        <v>45208</v>
      </c>
      <c r="B544" s="663" t="s">
        <v>964</v>
      </c>
      <c r="C544" s="664"/>
      <c r="D544" s="305" t="s">
        <v>959</v>
      </c>
      <c r="E544" s="307">
        <v>10.48</v>
      </c>
    </row>
    <row r="545" spans="1:5" ht="15" customHeight="1">
      <c r="A545" s="304">
        <v>45209</v>
      </c>
      <c r="B545" s="663" t="s">
        <v>965</v>
      </c>
      <c r="C545" s="664"/>
      <c r="D545" s="305" t="s">
        <v>959</v>
      </c>
      <c r="E545" s="307">
        <v>24</v>
      </c>
    </row>
    <row r="546" spans="1:5" ht="15" customHeight="1">
      <c r="A546" s="304">
        <v>45210</v>
      </c>
      <c r="B546" s="663" t="s">
        <v>966</v>
      </c>
      <c r="C546" s="664"/>
      <c r="D546" s="305" t="s">
        <v>959</v>
      </c>
      <c r="E546" s="307">
        <v>29.46</v>
      </c>
    </row>
    <row r="547" spans="1:5" ht="15" customHeight="1">
      <c r="A547" s="304">
        <v>47049</v>
      </c>
      <c r="B547" s="663" t="s">
        <v>967</v>
      </c>
      <c r="C547" s="664"/>
      <c r="D547" s="305" t="s">
        <v>537</v>
      </c>
      <c r="E547" s="306">
        <v>1.78</v>
      </c>
    </row>
    <row r="548" spans="1:5" ht="15" customHeight="1">
      <c r="A548" s="304">
        <v>47050</v>
      </c>
      <c r="B548" s="663" t="s">
        <v>968</v>
      </c>
      <c r="C548" s="664"/>
      <c r="D548" s="305" t="s">
        <v>537</v>
      </c>
      <c r="E548" s="306">
        <v>1.78</v>
      </c>
    </row>
    <row r="549" spans="1:5" ht="15" customHeight="1">
      <c r="A549" s="303">
        <v>108280</v>
      </c>
      <c r="B549" s="665" t="s">
        <v>70</v>
      </c>
      <c r="C549" s="666"/>
      <c r="D549" s="666"/>
      <c r="E549" s="667"/>
    </row>
    <row r="550" spans="1:5" ht="15" customHeight="1">
      <c r="A550" s="304">
        <v>42100</v>
      </c>
      <c r="B550" s="663" t="s">
        <v>969</v>
      </c>
      <c r="C550" s="664"/>
      <c r="D550" s="305" t="s">
        <v>421</v>
      </c>
      <c r="E550" s="311">
        <v>118469.54</v>
      </c>
    </row>
    <row r="551" spans="1:5" ht="15" customHeight="1">
      <c r="A551" s="304">
        <v>42110</v>
      </c>
      <c r="B551" s="663" t="s">
        <v>970</v>
      </c>
      <c r="C551" s="664"/>
      <c r="D551" s="305" t="s">
        <v>421</v>
      </c>
      <c r="E551" s="310">
        <v>99453.88</v>
      </c>
    </row>
    <row r="552" spans="1:5" ht="15" customHeight="1">
      <c r="A552" s="304">
        <v>42120</v>
      </c>
      <c r="B552" s="663" t="s">
        <v>971</v>
      </c>
      <c r="C552" s="664"/>
      <c r="D552" s="305" t="s">
        <v>421</v>
      </c>
      <c r="E552" s="311">
        <v>979874.5</v>
      </c>
    </row>
    <row r="553" spans="1:5" ht="15" customHeight="1">
      <c r="A553" s="304">
        <v>42130</v>
      </c>
      <c r="B553" s="663" t="s">
        <v>972</v>
      </c>
      <c r="C553" s="664"/>
      <c r="D553" s="305" t="s">
        <v>421</v>
      </c>
      <c r="E553" s="311">
        <v>655815.98</v>
      </c>
    </row>
    <row r="554" spans="1:5" ht="15" customHeight="1">
      <c r="A554" s="304">
        <v>42140</v>
      </c>
      <c r="B554" s="663" t="s">
        <v>973</v>
      </c>
      <c r="C554" s="664"/>
      <c r="D554" s="305" t="s">
        <v>421</v>
      </c>
      <c r="E554" s="312">
        <v>3469110.12</v>
      </c>
    </row>
    <row r="555" spans="1:5" ht="15" customHeight="1">
      <c r="A555" s="304">
        <v>42150</v>
      </c>
      <c r="B555" s="663" t="s">
        <v>974</v>
      </c>
      <c r="C555" s="664"/>
      <c r="D555" s="305" t="s">
        <v>421</v>
      </c>
      <c r="E555" s="312">
        <v>2742387.99</v>
      </c>
    </row>
    <row r="556" spans="1:5" ht="15" customHeight="1">
      <c r="A556" s="304">
        <v>42160</v>
      </c>
      <c r="B556" s="663" t="s">
        <v>975</v>
      </c>
      <c r="C556" s="664"/>
      <c r="D556" s="305" t="s">
        <v>421</v>
      </c>
      <c r="E556" s="312">
        <v>9849318.0700000003</v>
      </c>
    </row>
    <row r="557" spans="1:5" ht="15" customHeight="1">
      <c r="A557" s="304">
        <v>42170</v>
      </c>
      <c r="B557" s="663" t="s">
        <v>976</v>
      </c>
      <c r="C557" s="664"/>
      <c r="D557" s="305" t="s">
        <v>421</v>
      </c>
      <c r="E557" s="312">
        <v>6058237.21</v>
      </c>
    </row>
    <row r="558" spans="1:5" ht="15" customHeight="1">
      <c r="A558" s="304">
        <v>42180</v>
      </c>
      <c r="B558" s="663" t="s">
        <v>977</v>
      </c>
      <c r="C558" s="664"/>
      <c r="D558" s="305" t="s">
        <v>421</v>
      </c>
      <c r="E558" s="313">
        <v>16149059.57</v>
      </c>
    </row>
    <row r="559" spans="1:5" ht="15" customHeight="1">
      <c r="A559" s="304">
        <v>42190</v>
      </c>
      <c r="B559" s="663" t="s">
        <v>978</v>
      </c>
      <c r="C559" s="664"/>
      <c r="D559" s="305" t="s">
        <v>421</v>
      </c>
      <c r="E559" s="311">
        <v>233536.8</v>
      </c>
    </row>
    <row r="560" spans="1:5" ht="15" customHeight="1">
      <c r="A560" s="303">
        <v>109353</v>
      </c>
      <c r="B560" s="665" t="s">
        <v>979</v>
      </c>
      <c r="C560" s="666"/>
      <c r="D560" s="666"/>
      <c r="E560" s="667"/>
    </row>
    <row r="561" spans="1:5" ht="15" customHeight="1">
      <c r="A561" s="304">
        <v>42200</v>
      </c>
      <c r="B561" s="663" t="s">
        <v>980</v>
      </c>
      <c r="C561" s="664"/>
      <c r="D561" s="305" t="s">
        <v>421</v>
      </c>
      <c r="E561" s="311">
        <v>124749.11</v>
      </c>
    </row>
    <row r="562" spans="1:5" ht="15" customHeight="1">
      <c r="A562" s="304">
        <v>42210</v>
      </c>
      <c r="B562" s="663" t="s">
        <v>981</v>
      </c>
      <c r="C562" s="664"/>
      <c r="D562" s="305" t="s">
        <v>421</v>
      </c>
      <c r="E562" s="311">
        <v>107199.05</v>
      </c>
    </row>
    <row r="563" spans="1:5" ht="15" customHeight="1">
      <c r="A563" s="304">
        <v>42220</v>
      </c>
      <c r="B563" s="663" t="s">
        <v>982</v>
      </c>
      <c r="C563" s="664"/>
      <c r="D563" s="305" t="s">
        <v>421</v>
      </c>
      <c r="E563" s="311">
        <v>521918.96</v>
      </c>
    </row>
    <row r="564" spans="1:5" ht="15" customHeight="1">
      <c r="A564" s="304">
        <v>42230</v>
      </c>
      <c r="B564" s="663" t="s">
        <v>983</v>
      </c>
      <c r="C564" s="664"/>
      <c r="D564" s="305" t="s">
        <v>421</v>
      </c>
      <c r="E564" s="311">
        <v>500781.25</v>
      </c>
    </row>
    <row r="565" spans="1:5" ht="15" customHeight="1">
      <c r="A565" s="304">
        <v>42240</v>
      </c>
      <c r="B565" s="663" t="s">
        <v>984</v>
      </c>
      <c r="C565" s="664"/>
      <c r="D565" s="305" t="s">
        <v>421</v>
      </c>
      <c r="E565" s="312">
        <v>1461315.82</v>
      </c>
    </row>
    <row r="566" spans="1:5" ht="15" customHeight="1">
      <c r="A566" s="304">
        <v>42250</v>
      </c>
      <c r="B566" s="663" t="s">
        <v>985</v>
      </c>
      <c r="C566" s="664"/>
      <c r="D566" s="305" t="s">
        <v>421</v>
      </c>
      <c r="E566" s="312">
        <v>1157807.03</v>
      </c>
    </row>
    <row r="567" spans="1:5" ht="15" customHeight="1">
      <c r="A567" s="304">
        <v>42260</v>
      </c>
      <c r="B567" s="663" t="s">
        <v>986</v>
      </c>
      <c r="C567" s="664"/>
      <c r="D567" s="305" t="s">
        <v>421</v>
      </c>
      <c r="E567" s="312">
        <v>3591748.97</v>
      </c>
    </row>
    <row r="568" spans="1:5" ht="15" customHeight="1">
      <c r="A568" s="304">
        <v>42270</v>
      </c>
      <c r="B568" s="663" t="s">
        <v>987</v>
      </c>
      <c r="C568" s="664"/>
      <c r="D568" s="305" t="s">
        <v>421</v>
      </c>
      <c r="E568" s="312">
        <v>1857651.26</v>
      </c>
    </row>
    <row r="569" spans="1:5" ht="15" customHeight="1">
      <c r="A569" s="304">
        <v>42280</v>
      </c>
      <c r="B569" s="663" t="s">
        <v>988</v>
      </c>
      <c r="C569" s="664"/>
      <c r="D569" s="305" t="s">
        <v>421</v>
      </c>
      <c r="E569" s="312">
        <v>7170033.46</v>
      </c>
    </row>
    <row r="570" spans="1:5" ht="15" customHeight="1">
      <c r="A570" s="304">
        <v>42290</v>
      </c>
      <c r="B570" s="663" t="s">
        <v>989</v>
      </c>
      <c r="C570" s="664"/>
      <c r="D570" s="305" t="s">
        <v>421</v>
      </c>
      <c r="E570" s="311">
        <v>206658.05</v>
      </c>
    </row>
    <row r="571" spans="1:5" ht="15" customHeight="1">
      <c r="A571" s="303">
        <v>100007</v>
      </c>
      <c r="B571" s="665" t="s">
        <v>990</v>
      </c>
      <c r="C571" s="666"/>
      <c r="D571" s="666"/>
      <c r="E571" s="667"/>
    </row>
    <row r="572" spans="1:5" ht="15" customHeight="1">
      <c r="A572" s="304">
        <v>42301</v>
      </c>
      <c r="B572" s="663" t="s">
        <v>991</v>
      </c>
      <c r="C572" s="664"/>
      <c r="D572" s="305" t="s">
        <v>421</v>
      </c>
      <c r="E572" s="306">
        <v>0</v>
      </c>
    </row>
    <row r="573" spans="1:5" ht="15" customHeight="1">
      <c r="A573" s="266">
        <v>42240</v>
      </c>
      <c r="B573" s="658" t="s">
        <v>384</v>
      </c>
      <c r="C573" s="659"/>
      <c r="D573" s="268" t="s">
        <v>383</v>
      </c>
      <c r="E573" s="269">
        <v>1442350.3</v>
      </c>
    </row>
    <row r="574" spans="1:5" ht="15" customHeight="1">
      <c r="A574" s="266">
        <v>42250</v>
      </c>
      <c r="B574" s="658" t="s">
        <v>385</v>
      </c>
      <c r="C574" s="659"/>
      <c r="D574" s="268" t="s">
        <v>383</v>
      </c>
      <c r="E574" s="269">
        <v>1149582.8500000001</v>
      </c>
    </row>
    <row r="575" spans="1:5" ht="15" customHeight="1">
      <c r="A575" s="266">
        <v>42260</v>
      </c>
      <c r="B575" s="658" t="s">
        <v>386</v>
      </c>
      <c r="C575" s="659"/>
      <c r="D575" s="268" t="s">
        <v>383</v>
      </c>
      <c r="E575" s="269">
        <v>3536854.83</v>
      </c>
    </row>
    <row r="576" spans="1:5" ht="15" customHeight="1">
      <c r="A576" s="266">
        <v>42270</v>
      </c>
      <c r="B576" s="658" t="s">
        <v>387</v>
      </c>
      <c r="C576" s="659"/>
      <c r="D576" s="268" t="s">
        <v>383</v>
      </c>
      <c r="E576" s="269">
        <v>1840014.02</v>
      </c>
    </row>
    <row r="577" spans="1:5" ht="15" customHeight="1">
      <c r="A577" s="266">
        <v>42280</v>
      </c>
      <c r="B577" s="658" t="s">
        <v>388</v>
      </c>
      <c r="C577" s="659"/>
      <c r="D577" s="268" t="s">
        <v>383</v>
      </c>
      <c r="E577" s="269">
        <v>7048629.8499999996</v>
      </c>
    </row>
    <row r="578" spans="1:5" ht="15" customHeight="1">
      <c r="A578" s="266">
        <v>42290</v>
      </c>
      <c r="B578" s="658" t="s">
        <v>389</v>
      </c>
      <c r="C578" s="659"/>
      <c r="D578" s="268" t="s">
        <v>383</v>
      </c>
      <c r="E578" s="269">
        <v>205510.63</v>
      </c>
    </row>
    <row r="579" spans="1:5" ht="15" customHeight="1">
      <c r="A579" s="265">
        <v>100007</v>
      </c>
      <c r="B579" s="660" t="s">
        <v>390</v>
      </c>
      <c r="C579" s="661"/>
      <c r="D579" s="661"/>
      <c r="E579" s="662"/>
    </row>
    <row r="580" spans="1:5" ht="15" customHeight="1">
      <c r="A580" s="266">
        <v>42301</v>
      </c>
      <c r="B580" s="658" t="s">
        <v>391</v>
      </c>
      <c r="C580" s="659"/>
      <c r="D580" s="268" t="s">
        <v>383</v>
      </c>
      <c r="E580" s="267">
        <v>0</v>
      </c>
    </row>
  </sheetData>
  <autoFilter ref="B1:B563" xr:uid="{3DEF9F68-A40B-42D9-A71B-013EC40ADF6B}"/>
  <mergeCells count="573">
    <mergeCell ref="B568:C568"/>
    <mergeCell ref="B571:E571"/>
    <mergeCell ref="B386:C386"/>
    <mergeCell ref="B413:E413"/>
    <mergeCell ref="B423:C423"/>
    <mergeCell ref="B454:E454"/>
    <mergeCell ref="B459:E459"/>
    <mergeCell ref="B460:C460"/>
    <mergeCell ref="B465:C465"/>
    <mergeCell ref="B480:E480"/>
    <mergeCell ref="B483:E483"/>
    <mergeCell ref="B564:C564"/>
    <mergeCell ref="B561:C561"/>
    <mergeCell ref="B563:C563"/>
    <mergeCell ref="B554:C554"/>
    <mergeCell ref="B555:C555"/>
    <mergeCell ref="B557:C557"/>
    <mergeCell ref="B558:C558"/>
    <mergeCell ref="B559:C559"/>
    <mergeCell ref="B562:C562"/>
    <mergeCell ref="B556:C556"/>
    <mergeCell ref="B560:E560"/>
    <mergeCell ref="B548:C548"/>
    <mergeCell ref="B550:C550"/>
    <mergeCell ref="B290:C290"/>
    <mergeCell ref="B291:C291"/>
    <mergeCell ref="B294:C294"/>
    <mergeCell ref="B295:C295"/>
    <mergeCell ref="B292:C292"/>
    <mergeCell ref="B284:C284"/>
    <mergeCell ref="B286:C286"/>
    <mergeCell ref="B287:C287"/>
    <mergeCell ref="B288:C288"/>
    <mergeCell ref="B293:E293"/>
    <mergeCell ref="B289:C289"/>
    <mergeCell ref="B285:C285"/>
    <mergeCell ref="B297:C297"/>
    <mergeCell ref="B305:E305"/>
    <mergeCell ref="B309:C309"/>
    <mergeCell ref="B311:E311"/>
    <mergeCell ref="B315:C315"/>
    <mergeCell ref="B314:C314"/>
    <mergeCell ref="B296:C296"/>
    <mergeCell ref="B298:C298"/>
    <mergeCell ref="B299:C299"/>
    <mergeCell ref="B300:C300"/>
    <mergeCell ref="B301:C301"/>
    <mergeCell ref="B552:C552"/>
    <mergeCell ref="B553:C553"/>
    <mergeCell ref="B542:C542"/>
    <mergeCell ref="B543:C543"/>
    <mergeCell ref="B544:C544"/>
    <mergeCell ref="B545:C545"/>
    <mergeCell ref="B546:C546"/>
    <mergeCell ref="B547:C547"/>
    <mergeCell ref="B551:C551"/>
    <mergeCell ref="B549:E549"/>
    <mergeCell ref="B536:C536"/>
    <mergeCell ref="B537:C537"/>
    <mergeCell ref="B538:C538"/>
    <mergeCell ref="B541:C541"/>
    <mergeCell ref="B530:C530"/>
    <mergeCell ref="B531:C531"/>
    <mergeCell ref="B533:C533"/>
    <mergeCell ref="B534:C534"/>
    <mergeCell ref="B535:C535"/>
    <mergeCell ref="B540:C540"/>
    <mergeCell ref="B532:E532"/>
    <mergeCell ref="B539:C539"/>
    <mergeCell ref="B524:C524"/>
    <mergeCell ref="B525:C525"/>
    <mergeCell ref="B526:C526"/>
    <mergeCell ref="B528:C528"/>
    <mergeCell ref="B529:C529"/>
    <mergeCell ref="B518:C518"/>
    <mergeCell ref="B519:C519"/>
    <mergeCell ref="B521:C521"/>
    <mergeCell ref="B522:C522"/>
    <mergeCell ref="B523:C523"/>
    <mergeCell ref="B520:E520"/>
    <mergeCell ref="B527:C527"/>
    <mergeCell ref="B512:C512"/>
    <mergeCell ref="B513:C513"/>
    <mergeCell ref="B514:C514"/>
    <mergeCell ref="B515:C515"/>
    <mergeCell ref="B517:C517"/>
    <mergeCell ref="B506:C506"/>
    <mergeCell ref="B507:C507"/>
    <mergeCell ref="B508:C508"/>
    <mergeCell ref="B510:C510"/>
    <mergeCell ref="B511:C511"/>
    <mergeCell ref="B509:E509"/>
    <mergeCell ref="B516:C516"/>
    <mergeCell ref="B501:C501"/>
    <mergeCell ref="B502:C502"/>
    <mergeCell ref="B503:C503"/>
    <mergeCell ref="B504:C504"/>
    <mergeCell ref="B505:C505"/>
    <mergeCell ref="B494:C494"/>
    <mergeCell ref="B496:C496"/>
    <mergeCell ref="B497:C497"/>
    <mergeCell ref="B498:C498"/>
    <mergeCell ref="B499:C499"/>
    <mergeCell ref="B500:C500"/>
    <mergeCell ref="B495:C495"/>
    <mergeCell ref="B488:C488"/>
    <mergeCell ref="B490:C490"/>
    <mergeCell ref="B491:C491"/>
    <mergeCell ref="B492:C492"/>
    <mergeCell ref="B493:C493"/>
    <mergeCell ref="B482:C482"/>
    <mergeCell ref="B484:C484"/>
    <mergeCell ref="B485:C485"/>
    <mergeCell ref="B487:C487"/>
    <mergeCell ref="B486:C486"/>
    <mergeCell ref="B452:C452"/>
    <mergeCell ref="B453:C453"/>
    <mergeCell ref="B455:C455"/>
    <mergeCell ref="B456:C456"/>
    <mergeCell ref="B476:C476"/>
    <mergeCell ref="B477:C477"/>
    <mergeCell ref="B478:C478"/>
    <mergeCell ref="B479:C479"/>
    <mergeCell ref="B481:C481"/>
    <mergeCell ref="B470:C470"/>
    <mergeCell ref="B472:C472"/>
    <mergeCell ref="B473:C473"/>
    <mergeCell ref="B475:C475"/>
    <mergeCell ref="B446:C446"/>
    <mergeCell ref="B447:C447"/>
    <mergeCell ref="B448:C448"/>
    <mergeCell ref="B450:C450"/>
    <mergeCell ref="B451:C451"/>
    <mergeCell ref="B449:C449"/>
    <mergeCell ref="B440:C440"/>
    <mergeCell ref="B441:C441"/>
    <mergeCell ref="B442:C442"/>
    <mergeCell ref="B443:C443"/>
    <mergeCell ref="B445:C445"/>
    <mergeCell ref="B434:C434"/>
    <mergeCell ref="B435:C435"/>
    <mergeCell ref="B436:C436"/>
    <mergeCell ref="B437:C437"/>
    <mergeCell ref="B438:C438"/>
    <mergeCell ref="B439:C439"/>
    <mergeCell ref="B444:C444"/>
    <mergeCell ref="B428:C428"/>
    <mergeCell ref="B429:C429"/>
    <mergeCell ref="B430:C430"/>
    <mergeCell ref="B431:C431"/>
    <mergeCell ref="B432:C432"/>
    <mergeCell ref="B433:C433"/>
    <mergeCell ref="B422:C422"/>
    <mergeCell ref="B424:C424"/>
    <mergeCell ref="B425:C425"/>
    <mergeCell ref="B426:C426"/>
    <mergeCell ref="B427:C427"/>
    <mergeCell ref="B416:C416"/>
    <mergeCell ref="B417:C417"/>
    <mergeCell ref="B419:C419"/>
    <mergeCell ref="B420:C420"/>
    <mergeCell ref="B421:C421"/>
    <mergeCell ref="B410:C410"/>
    <mergeCell ref="B411:C411"/>
    <mergeCell ref="B412:C412"/>
    <mergeCell ref="B414:C414"/>
    <mergeCell ref="B415:C415"/>
    <mergeCell ref="B418:E418"/>
    <mergeCell ref="B404:C404"/>
    <mergeCell ref="B405:C405"/>
    <mergeCell ref="B406:C406"/>
    <mergeCell ref="B407:C407"/>
    <mergeCell ref="B409:C409"/>
    <mergeCell ref="B398:C398"/>
    <mergeCell ref="B399:C399"/>
    <mergeCell ref="B400:C400"/>
    <mergeCell ref="B401:C401"/>
    <mergeCell ref="B402:C402"/>
    <mergeCell ref="B403:C403"/>
    <mergeCell ref="B408:C408"/>
    <mergeCell ref="B392:C392"/>
    <mergeCell ref="B393:C393"/>
    <mergeCell ref="B394:C394"/>
    <mergeCell ref="B395:C395"/>
    <mergeCell ref="B396:C396"/>
    <mergeCell ref="B397:C397"/>
    <mergeCell ref="B387:C387"/>
    <mergeCell ref="B388:C388"/>
    <mergeCell ref="B389:C389"/>
    <mergeCell ref="B390:C390"/>
    <mergeCell ref="B391:C391"/>
    <mergeCell ref="B380:C380"/>
    <mergeCell ref="B382:C382"/>
    <mergeCell ref="B383:C383"/>
    <mergeCell ref="B384:C384"/>
    <mergeCell ref="B385:C385"/>
    <mergeCell ref="B374:C374"/>
    <mergeCell ref="B375:C375"/>
    <mergeCell ref="B377:C377"/>
    <mergeCell ref="B378:C378"/>
    <mergeCell ref="B379:C379"/>
    <mergeCell ref="B376:C376"/>
    <mergeCell ref="B381:E381"/>
    <mergeCell ref="B368:C368"/>
    <mergeCell ref="B369:C369"/>
    <mergeCell ref="B370:C370"/>
    <mergeCell ref="B372:C372"/>
    <mergeCell ref="B373:C373"/>
    <mergeCell ref="B362:C362"/>
    <mergeCell ref="B363:C363"/>
    <mergeCell ref="B364:C364"/>
    <mergeCell ref="B365:C365"/>
    <mergeCell ref="B366:C366"/>
    <mergeCell ref="B367:C367"/>
    <mergeCell ref="B371:E371"/>
    <mergeCell ref="B356:C356"/>
    <mergeCell ref="B357:C357"/>
    <mergeCell ref="B358:C358"/>
    <mergeCell ref="B359:C359"/>
    <mergeCell ref="B360:C360"/>
    <mergeCell ref="B361:C361"/>
    <mergeCell ref="B350:C350"/>
    <mergeCell ref="B351:C351"/>
    <mergeCell ref="B353:C353"/>
    <mergeCell ref="B354:C354"/>
    <mergeCell ref="B355:C355"/>
    <mergeCell ref="B352:C352"/>
    <mergeCell ref="B344:C344"/>
    <mergeCell ref="B345:C345"/>
    <mergeCell ref="B346:C346"/>
    <mergeCell ref="B349:C349"/>
    <mergeCell ref="B338:C338"/>
    <mergeCell ref="B339:C339"/>
    <mergeCell ref="B340:C340"/>
    <mergeCell ref="B341:C341"/>
    <mergeCell ref="B342:C342"/>
    <mergeCell ref="B343:C343"/>
    <mergeCell ref="B347:C347"/>
    <mergeCell ref="B348:E348"/>
    <mergeCell ref="B333:C333"/>
    <mergeCell ref="B334:C334"/>
    <mergeCell ref="B335:C335"/>
    <mergeCell ref="B337:C337"/>
    <mergeCell ref="B326:C326"/>
    <mergeCell ref="B327:C327"/>
    <mergeCell ref="B328:C328"/>
    <mergeCell ref="B329:C329"/>
    <mergeCell ref="B330:C330"/>
    <mergeCell ref="B331:C331"/>
    <mergeCell ref="B332:E332"/>
    <mergeCell ref="B336:C336"/>
    <mergeCell ref="B320:C320"/>
    <mergeCell ref="B321:C321"/>
    <mergeCell ref="B322:C322"/>
    <mergeCell ref="B323:C323"/>
    <mergeCell ref="B324:C324"/>
    <mergeCell ref="B325:C325"/>
    <mergeCell ref="B316:C316"/>
    <mergeCell ref="B317:C317"/>
    <mergeCell ref="B318:C318"/>
    <mergeCell ref="B319:C319"/>
    <mergeCell ref="B308:C308"/>
    <mergeCell ref="B312:C312"/>
    <mergeCell ref="B313:C313"/>
    <mergeCell ref="B302:C302"/>
    <mergeCell ref="B303:C303"/>
    <mergeCell ref="B306:C306"/>
    <mergeCell ref="B307:C307"/>
    <mergeCell ref="B304:C304"/>
    <mergeCell ref="B310:C310"/>
    <mergeCell ref="B278:C278"/>
    <mergeCell ref="B279:C279"/>
    <mergeCell ref="B282:C282"/>
    <mergeCell ref="B283:C283"/>
    <mergeCell ref="B272:C272"/>
    <mergeCell ref="B273:C273"/>
    <mergeCell ref="B274:C274"/>
    <mergeCell ref="B275:C275"/>
    <mergeCell ref="B276:C276"/>
    <mergeCell ref="B277:C277"/>
    <mergeCell ref="B280:C280"/>
    <mergeCell ref="B281:E281"/>
    <mergeCell ref="B266:C266"/>
    <mergeCell ref="B267:C267"/>
    <mergeCell ref="B268:C268"/>
    <mergeCell ref="B269:C269"/>
    <mergeCell ref="B270:C270"/>
    <mergeCell ref="B271:C271"/>
    <mergeCell ref="B260:C260"/>
    <mergeCell ref="B261:C261"/>
    <mergeCell ref="B262:C262"/>
    <mergeCell ref="B263:C263"/>
    <mergeCell ref="B264:C264"/>
    <mergeCell ref="B265:C265"/>
    <mergeCell ref="B254:C254"/>
    <mergeCell ref="B255:C255"/>
    <mergeCell ref="B256:C256"/>
    <mergeCell ref="B257:C257"/>
    <mergeCell ref="B258:C258"/>
    <mergeCell ref="B259:C259"/>
    <mergeCell ref="B248:C248"/>
    <mergeCell ref="B249:C249"/>
    <mergeCell ref="B250:C250"/>
    <mergeCell ref="B251:C251"/>
    <mergeCell ref="B252:C252"/>
    <mergeCell ref="B253:C253"/>
    <mergeCell ref="B242:C242"/>
    <mergeCell ref="B243:C243"/>
    <mergeCell ref="B244:C244"/>
    <mergeCell ref="B245:C245"/>
    <mergeCell ref="B246:C246"/>
    <mergeCell ref="B247:C247"/>
    <mergeCell ref="B236:C236"/>
    <mergeCell ref="B237:C237"/>
    <mergeCell ref="B238:C238"/>
    <mergeCell ref="B239:C239"/>
    <mergeCell ref="B240:C240"/>
    <mergeCell ref="B241:C241"/>
    <mergeCell ref="B230:C230"/>
    <mergeCell ref="B231:C231"/>
    <mergeCell ref="B232:C232"/>
    <mergeCell ref="B233:C233"/>
    <mergeCell ref="B234:C234"/>
    <mergeCell ref="B235:C235"/>
    <mergeCell ref="B224:C224"/>
    <mergeCell ref="B225:C225"/>
    <mergeCell ref="B226:C226"/>
    <mergeCell ref="B227:C227"/>
    <mergeCell ref="B228:C228"/>
    <mergeCell ref="B229:C229"/>
    <mergeCell ref="B218:C218"/>
    <mergeCell ref="B219:C219"/>
    <mergeCell ref="B220:C220"/>
    <mergeCell ref="B221:C221"/>
    <mergeCell ref="B222:C222"/>
    <mergeCell ref="B223:C223"/>
    <mergeCell ref="B212:C212"/>
    <mergeCell ref="B213:C213"/>
    <mergeCell ref="B214:C214"/>
    <mergeCell ref="B215:C215"/>
    <mergeCell ref="B216:C216"/>
    <mergeCell ref="B217:C217"/>
    <mergeCell ref="B206:C206"/>
    <mergeCell ref="B207:C207"/>
    <mergeCell ref="B208:C208"/>
    <mergeCell ref="B209:C209"/>
    <mergeCell ref="B210:C210"/>
    <mergeCell ref="B211:C211"/>
    <mergeCell ref="B200:C200"/>
    <mergeCell ref="B201:C201"/>
    <mergeCell ref="B202:C202"/>
    <mergeCell ref="B203:C203"/>
    <mergeCell ref="B204:C204"/>
    <mergeCell ref="B205:C205"/>
    <mergeCell ref="B194:C194"/>
    <mergeCell ref="B195:C195"/>
    <mergeCell ref="B196:C196"/>
    <mergeCell ref="B197:C197"/>
    <mergeCell ref="B198:C198"/>
    <mergeCell ref="B199:C199"/>
    <mergeCell ref="B188:C188"/>
    <mergeCell ref="B189:C189"/>
    <mergeCell ref="B190:C190"/>
    <mergeCell ref="B191:C191"/>
    <mergeCell ref="B192:C192"/>
    <mergeCell ref="B193:C193"/>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B171:C171"/>
    <mergeCell ref="B172:C172"/>
    <mergeCell ref="B173:C173"/>
    <mergeCell ref="B174:C174"/>
    <mergeCell ref="B175:C175"/>
    <mergeCell ref="B164:C164"/>
    <mergeCell ref="B165:C165"/>
    <mergeCell ref="B168:C168"/>
    <mergeCell ref="B169:C169"/>
    <mergeCell ref="B158:C158"/>
    <mergeCell ref="B159:C159"/>
    <mergeCell ref="B160:C160"/>
    <mergeCell ref="B161:C161"/>
    <mergeCell ref="B162:C162"/>
    <mergeCell ref="B163:C163"/>
    <mergeCell ref="B167:E167"/>
    <mergeCell ref="B152:C152"/>
    <mergeCell ref="B153:C153"/>
    <mergeCell ref="B154:C154"/>
    <mergeCell ref="B155:C155"/>
    <mergeCell ref="B156:C156"/>
    <mergeCell ref="B157:C157"/>
    <mergeCell ref="B166:C166"/>
    <mergeCell ref="B146:C146"/>
    <mergeCell ref="B147:C147"/>
    <mergeCell ref="B148:C148"/>
    <mergeCell ref="B149:C149"/>
    <mergeCell ref="B150:C150"/>
    <mergeCell ref="B151:C151"/>
    <mergeCell ref="B140:C140"/>
    <mergeCell ref="B141:C141"/>
    <mergeCell ref="B142:C142"/>
    <mergeCell ref="B143:C143"/>
    <mergeCell ref="B144:C144"/>
    <mergeCell ref="B145:C145"/>
    <mergeCell ref="B134:C134"/>
    <mergeCell ref="B135:C135"/>
    <mergeCell ref="B136:C136"/>
    <mergeCell ref="B137:C137"/>
    <mergeCell ref="B138:C138"/>
    <mergeCell ref="B139:C139"/>
    <mergeCell ref="B128:C128"/>
    <mergeCell ref="B129:C129"/>
    <mergeCell ref="B130:C130"/>
    <mergeCell ref="B131:C131"/>
    <mergeCell ref="B132:C132"/>
    <mergeCell ref="B133:C133"/>
    <mergeCell ref="B122:C122"/>
    <mergeCell ref="B123:C123"/>
    <mergeCell ref="B124:C124"/>
    <mergeCell ref="B125:C125"/>
    <mergeCell ref="B126:C126"/>
    <mergeCell ref="B127:C127"/>
    <mergeCell ref="B116:C116"/>
    <mergeCell ref="B117:C117"/>
    <mergeCell ref="B118:C118"/>
    <mergeCell ref="B119:C119"/>
    <mergeCell ref="B120:C120"/>
    <mergeCell ref="B121:C121"/>
    <mergeCell ref="B110:C110"/>
    <mergeCell ref="B111:C111"/>
    <mergeCell ref="B112:C112"/>
    <mergeCell ref="B113:C113"/>
    <mergeCell ref="B114:C114"/>
    <mergeCell ref="B115:C115"/>
    <mergeCell ref="B104:C104"/>
    <mergeCell ref="B105:C105"/>
    <mergeCell ref="B106:C106"/>
    <mergeCell ref="B107:C107"/>
    <mergeCell ref="B108:C108"/>
    <mergeCell ref="B109:C109"/>
    <mergeCell ref="B98:C98"/>
    <mergeCell ref="B99:C99"/>
    <mergeCell ref="B102:C102"/>
    <mergeCell ref="B103:C103"/>
    <mergeCell ref="B100:E100"/>
    <mergeCell ref="B101:C101"/>
    <mergeCell ref="B92:C92"/>
    <mergeCell ref="B93:C93"/>
    <mergeCell ref="B94:C94"/>
    <mergeCell ref="B95:C95"/>
    <mergeCell ref="B96:C96"/>
    <mergeCell ref="B97:C97"/>
    <mergeCell ref="B71:C71"/>
    <mergeCell ref="B72:C72"/>
    <mergeCell ref="B73:C73"/>
    <mergeCell ref="B86:C86"/>
    <mergeCell ref="B87:C87"/>
    <mergeCell ref="B88:C88"/>
    <mergeCell ref="B89:C89"/>
    <mergeCell ref="B90:C90"/>
    <mergeCell ref="B91:C91"/>
    <mergeCell ref="B80:C80"/>
    <mergeCell ref="B81:C81"/>
    <mergeCell ref="B82:C82"/>
    <mergeCell ref="B83:C83"/>
    <mergeCell ref="B84:C84"/>
    <mergeCell ref="B85:C85"/>
    <mergeCell ref="B14:C14"/>
    <mergeCell ref="B15:C15"/>
    <mergeCell ref="B16:C16"/>
    <mergeCell ref="B17:C17"/>
    <mergeCell ref="B18:C18"/>
    <mergeCell ref="B19:C19"/>
    <mergeCell ref="B62:C62"/>
    <mergeCell ref="B63:C63"/>
    <mergeCell ref="B64:C64"/>
    <mergeCell ref="B43:C43"/>
    <mergeCell ref="B56:C56"/>
    <mergeCell ref="B57:C57"/>
    <mergeCell ref="B58:C58"/>
    <mergeCell ref="B59:C59"/>
    <mergeCell ref="B60:C60"/>
    <mergeCell ref="B61:C61"/>
    <mergeCell ref="B50:C50"/>
    <mergeCell ref="B51:C51"/>
    <mergeCell ref="B52:C52"/>
    <mergeCell ref="B53:C53"/>
    <mergeCell ref="B54:C54"/>
    <mergeCell ref="B55:C55"/>
    <mergeCell ref="B44:C44"/>
    <mergeCell ref="B45:C45"/>
    <mergeCell ref="B32:C32"/>
    <mergeCell ref="B33:C33"/>
    <mergeCell ref="B34:C34"/>
    <mergeCell ref="B35:C35"/>
    <mergeCell ref="B36:C36"/>
    <mergeCell ref="B37:C37"/>
    <mergeCell ref="B26:C26"/>
    <mergeCell ref="B27:C27"/>
    <mergeCell ref="B8:C8"/>
    <mergeCell ref="B9:E9"/>
    <mergeCell ref="B10:C10"/>
    <mergeCell ref="B28:C28"/>
    <mergeCell ref="B29:C29"/>
    <mergeCell ref="B30:C30"/>
    <mergeCell ref="B31:C31"/>
    <mergeCell ref="B11:C11"/>
    <mergeCell ref="B12:C12"/>
    <mergeCell ref="B13:C13"/>
    <mergeCell ref="B20:C20"/>
    <mergeCell ref="B21:C21"/>
    <mergeCell ref="B22:C22"/>
    <mergeCell ref="B23:C23"/>
    <mergeCell ref="B24:C24"/>
    <mergeCell ref="B25:C25"/>
    <mergeCell ref="B49:C49"/>
    <mergeCell ref="B38:C38"/>
    <mergeCell ref="B39:C39"/>
    <mergeCell ref="B40:C40"/>
    <mergeCell ref="B41:C41"/>
    <mergeCell ref="B42:C42"/>
    <mergeCell ref="B574:C574"/>
    <mergeCell ref="B575:C575"/>
    <mergeCell ref="B576:C576"/>
    <mergeCell ref="B65:C65"/>
    <mergeCell ref="B66:C66"/>
    <mergeCell ref="B67:C67"/>
    <mergeCell ref="B46:C46"/>
    <mergeCell ref="B47:C47"/>
    <mergeCell ref="B48:C48"/>
    <mergeCell ref="B74:C74"/>
    <mergeCell ref="B75:C75"/>
    <mergeCell ref="B76:C76"/>
    <mergeCell ref="B77:C77"/>
    <mergeCell ref="B78:C78"/>
    <mergeCell ref="B79:C79"/>
    <mergeCell ref="B68:C68"/>
    <mergeCell ref="B69:C69"/>
    <mergeCell ref="B70:C70"/>
    <mergeCell ref="B577:C577"/>
    <mergeCell ref="B578:C578"/>
    <mergeCell ref="B579:E579"/>
    <mergeCell ref="B580:C580"/>
    <mergeCell ref="B457:C457"/>
    <mergeCell ref="B464:C464"/>
    <mergeCell ref="B471:C471"/>
    <mergeCell ref="B474:C474"/>
    <mergeCell ref="B489:E489"/>
    <mergeCell ref="B565:C565"/>
    <mergeCell ref="B566:C566"/>
    <mergeCell ref="B567:C567"/>
    <mergeCell ref="B569:C569"/>
    <mergeCell ref="B570:C570"/>
    <mergeCell ref="B572:C572"/>
    <mergeCell ref="B573:C573"/>
    <mergeCell ref="B466:C466"/>
    <mergeCell ref="B467:C467"/>
    <mergeCell ref="B468:C468"/>
    <mergeCell ref="B469:C469"/>
    <mergeCell ref="B458:C458"/>
    <mergeCell ref="B461:C461"/>
    <mergeCell ref="B462:C462"/>
    <mergeCell ref="B463:C463"/>
  </mergeCells>
  <pageMargins left="0.52999997138977051" right="0.52999997138977051" top="0.52999997138977051" bottom="0.69999998807907104" header="0" footer="0"/>
  <pageSetup paperSize="9" scale="0" firstPageNumber="0" fitToWidth="0" fitToHeight="0" pageOrder="overThenDown" orientation="portrait" horizontalDpi="300" verticalDpi="300"/>
  <headerFooter alignWithMargins="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14CB4C-71D8-4F6A-A332-4DB0F3146DF3}">
  <sheetPr>
    <tabColor rgb="FFFFFF00"/>
  </sheetPr>
  <dimension ref="A1:P995"/>
  <sheetViews>
    <sheetView showGridLines="0" view="pageBreakPreview" zoomScaleNormal="100" zoomScaleSheetLayoutView="100" workbookViewId="0">
      <selection activeCell="K10" sqref="K10"/>
    </sheetView>
  </sheetViews>
  <sheetFormatPr defaultColWidth="14.44140625" defaultRowHeight="13.2"/>
  <cols>
    <col min="1" max="1" width="7.88671875" style="316" customWidth="1"/>
    <col min="2" max="2" width="23.33203125" style="316" bestFit="1" customWidth="1"/>
    <col min="3" max="7" width="21.44140625" style="316" customWidth="1"/>
    <col min="8" max="8" width="4.5546875" style="316" customWidth="1"/>
    <col min="9" max="16" width="11.5546875" style="316" customWidth="1"/>
    <col min="17" max="16384" width="14.44140625" style="316"/>
  </cols>
  <sheetData>
    <row r="1" spans="1:16" ht="15" customHeight="1">
      <c r="A1" s="670" t="s">
        <v>992</v>
      </c>
      <c r="B1" s="670"/>
      <c r="C1" s="670"/>
      <c r="D1" s="670"/>
      <c r="E1" s="670"/>
      <c r="F1" s="670"/>
      <c r="G1" s="670"/>
      <c r="H1" s="315"/>
      <c r="I1" s="315"/>
      <c r="J1" s="315"/>
      <c r="K1" s="315"/>
      <c r="L1" s="315"/>
      <c r="M1" s="315"/>
      <c r="N1" s="315"/>
      <c r="O1" s="315"/>
      <c r="P1" s="315"/>
    </row>
    <row r="2" spans="1:16">
      <c r="A2" s="317"/>
      <c r="B2" s="318"/>
      <c r="C2" s="318"/>
      <c r="D2" s="318"/>
      <c r="E2" s="318"/>
      <c r="F2" s="319"/>
      <c r="G2" s="320"/>
      <c r="H2" s="315"/>
      <c r="I2" s="315"/>
      <c r="J2" s="315"/>
      <c r="K2" s="315"/>
      <c r="L2" s="315"/>
      <c r="M2" s="315"/>
      <c r="N2" s="315"/>
      <c r="O2" s="315"/>
      <c r="P2" s="315"/>
    </row>
    <row r="3" spans="1:16">
      <c r="A3" s="671" t="s">
        <v>993</v>
      </c>
      <c r="B3" s="322"/>
      <c r="C3" s="672" t="s">
        <v>994</v>
      </c>
      <c r="D3" s="672"/>
      <c r="E3" s="323"/>
      <c r="F3" s="673" t="s">
        <v>995</v>
      </c>
      <c r="G3" s="674"/>
      <c r="H3" s="315"/>
      <c r="I3" s="315"/>
      <c r="J3" s="315"/>
      <c r="K3" s="315"/>
      <c r="L3" s="315"/>
      <c r="M3" s="315"/>
      <c r="N3" s="315"/>
      <c r="O3" s="315"/>
      <c r="P3" s="315"/>
    </row>
    <row r="4" spans="1:16">
      <c r="A4" s="671"/>
      <c r="B4" s="321" t="s">
        <v>996</v>
      </c>
      <c r="C4" s="321" t="s">
        <v>997</v>
      </c>
      <c r="D4" s="321" t="s">
        <v>998</v>
      </c>
      <c r="E4" s="321" t="s">
        <v>999</v>
      </c>
      <c r="F4" s="324" t="s">
        <v>1000</v>
      </c>
      <c r="G4" s="324" t="s">
        <v>1001</v>
      </c>
      <c r="H4" s="315"/>
      <c r="I4" s="315"/>
      <c r="J4" s="315"/>
      <c r="K4" s="315"/>
      <c r="L4" s="315"/>
      <c r="M4" s="315"/>
      <c r="N4" s="315"/>
      <c r="O4" s="315"/>
      <c r="P4" s="315"/>
    </row>
    <row r="5" spans="1:16">
      <c r="A5" s="325">
        <v>40480</v>
      </c>
      <c r="B5" s="326" t="s">
        <v>1002</v>
      </c>
      <c r="C5" s="399">
        <v>4.7590931402804193</v>
      </c>
      <c r="D5" s="327" t="s">
        <v>1003</v>
      </c>
      <c r="E5" s="328">
        <f>C5*1000</f>
        <v>4759.093140280419</v>
      </c>
      <c r="F5" s="328">
        <f>(((E5/(1-(C$22+C$23-(C$23)*C$22)))*(1+C$21)))</f>
        <v>7546.8856091936505</v>
      </c>
      <c r="G5" s="328">
        <f t="shared" ref="G5:G17" si="0">(((E5/(1-(C$22+C$23-(C$23)*C$22)))*(1+C$20)))</f>
        <v>7255.4011779400498</v>
      </c>
      <c r="H5" s="315"/>
      <c r="I5" s="315"/>
      <c r="J5" s="315"/>
      <c r="K5" s="315"/>
      <c r="L5" s="315"/>
      <c r="M5" s="315"/>
      <c r="N5" s="315"/>
      <c r="O5" s="315"/>
      <c r="P5" s="315"/>
    </row>
    <row r="6" spans="1:16">
      <c r="A6" s="340">
        <v>40485</v>
      </c>
      <c r="B6" s="326" t="s">
        <v>378</v>
      </c>
      <c r="C6" s="399">
        <v>2.1054465835036669</v>
      </c>
      <c r="D6" s="327" t="s">
        <v>1003</v>
      </c>
      <c r="E6" s="328">
        <f t="shared" ref="E6:E17" si="1">C6*1000</f>
        <v>2105.4465835036667</v>
      </c>
      <c r="F6" s="328">
        <f t="shared" ref="F6:F17" si="2">(((E6/(1-(C$22+C$23-(C$23)*C$22)))*(1+C$21)))</f>
        <v>3338.7799006248283</v>
      </c>
      <c r="G6" s="328">
        <f t="shared" si="0"/>
        <v>3209.8257318708957</v>
      </c>
      <c r="H6" s="315"/>
      <c r="I6" s="315"/>
      <c r="J6" s="315"/>
      <c r="K6" s="315"/>
      <c r="L6" s="315"/>
      <c r="M6" s="315"/>
      <c r="N6" s="315"/>
      <c r="O6" s="315"/>
      <c r="P6" s="315"/>
    </row>
    <row r="7" spans="1:16">
      <c r="A7" s="325">
        <v>40490</v>
      </c>
      <c r="B7" s="326" t="s">
        <v>1004</v>
      </c>
      <c r="C7" s="400">
        <v>2.771290746630179</v>
      </c>
      <c r="D7" s="327" t="s">
        <v>1003</v>
      </c>
      <c r="E7" s="328">
        <f t="shared" si="1"/>
        <v>2771.290746630179</v>
      </c>
      <c r="F7" s="328">
        <f t="shared" si="2"/>
        <v>4394.6637811342516</v>
      </c>
      <c r="G7" s="328">
        <f t="shared" si="0"/>
        <v>4224.9280597879224</v>
      </c>
      <c r="H7" s="315"/>
      <c r="I7" s="315"/>
      <c r="J7" s="315"/>
      <c r="K7" s="315"/>
      <c r="L7" s="315"/>
      <c r="M7" s="315"/>
      <c r="N7" s="315"/>
      <c r="O7" s="315"/>
      <c r="P7" s="315"/>
    </row>
    <row r="8" spans="1:16">
      <c r="A8" s="325">
        <v>40495</v>
      </c>
      <c r="B8" s="326" t="s">
        <v>1005</v>
      </c>
      <c r="C8" s="399">
        <v>3.0645901184332129</v>
      </c>
      <c r="D8" s="327" t="s">
        <v>1003</v>
      </c>
      <c r="E8" s="328">
        <f t="shared" si="1"/>
        <v>3064.5901184332129</v>
      </c>
      <c r="F8" s="328">
        <f t="shared" si="2"/>
        <v>4859.7727300453525</v>
      </c>
      <c r="G8" s="328">
        <f t="shared" si="0"/>
        <v>4672.0730399223985</v>
      </c>
      <c r="H8" s="315"/>
      <c r="I8" s="315"/>
      <c r="J8" s="315"/>
      <c r="K8" s="315"/>
      <c r="L8" s="315"/>
      <c r="M8" s="315"/>
      <c r="N8" s="315"/>
      <c r="O8" s="315"/>
      <c r="P8" s="315"/>
    </row>
    <row r="9" spans="1:16">
      <c r="A9" s="325">
        <v>40500</v>
      </c>
      <c r="B9" s="326" t="s">
        <v>1006</v>
      </c>
      <c r="C9" s="400">
        <v>2.6414028097489717</v>
      </c>
      <c r="D9" s="327" t="s">
        <v>1003</v>
      </c>
      <c r="E9" s="328">
        <f t="shared" si="1"/>
        <v>2641.4028097489718</v>
      </c>
      <c r="F9" s="328">
        <f t="shared" si="2"/>
        <v>4188.6897913923995</v>
      </c>
      <c r="G9" s="328">
        <f t="shared" si="0"/>
        <v>4026.9094326104373</v>
      </c>
      <c r="H9" s="315"/>
      <c r="I9" s="315"/>
      <c r="J9" s="315"/>
      <c r="K9" s="315"/>
      <c r="L9" s="315"/>
      <c r="M9" s="315"/>
      <c r="N9" s="315"/>
      <c r="O9" s="315"/>
      <c r="P9" s="315"/>
    </row>
    <row r="10" spans="1:16">
      <c r="A10" s="325">
        <v>40501</v>
      </c>
      <c r="B10" s="326" t="s">
        <v>1007</v>
      </c>
      <c r="C10" s="399">
        <v>3.1972289681342985</v>
      </c>
      <c r="D10" s="327" t="s">
        <v>1008</v>
      </c>
      <c r="E10" s="328">
        <f t="shared" si="1"/>
        <v>3197.2289681342986</v>
      </c>
      <c r="F10" s="328">
        <f t="shared" si="2"/>
        <v>5070.1090686130274</v>
      </c>
      <c r="G10" s="328">
        <f t="shared" si="0"/>
        <v>4874.2855283094532</v>
      </c>
      <c r="H10" s="315"/>
      <c r="I10" s="315"/>
      <c r="J10" s="315"/>
      <c r="K10" s="315"/>
      <c r="L10" s="315"/>
      <c r="M10" s="315"/>
      <c r="N10" s="315"/>
      <c r="O10" s="315"/>
      <c r="P10" s="315"/>
    </row>
    <row r="11" spans="1:16">
      <c r="A11" s="325">
        <v>40505</v>
      </c>
      <c r="B11" s="326" t="s">
        <v>1009</v>
      </c>
      <c r="C11" s="399">
        <v>2.815261936071396</v>
      </c>
      <c r="D11" s="327" t="s">
        <v>1008</v>
      </c>
      <c r="E11" s="328">
        <f t="shared" si="1"/>
        <v>2815.2619360713961</v>
      </c>
      <c r="F11" s="328">
        <f t="shared" si="2"/>
        <v>4464.3925145360727</v>
      </c>
      <c r="G11" s="328">
        <f t="shared" si="0"/>
        <v>4291.9636504484643</v>
      </c>
      <c r="H11" s="315"/>
      <c r="I11" s="315"/>
      <c r="J11" s="315"/>
      <c r="K11" s="315"/>
      <c r="L11" s="315"/>
      <c r="M11" s="315"/>
      <c r="N11" s="315"/>
      <c r="O11" s="315"/>
      <c r="P11" s="315"/>
    </row>
    <row r="12" spans="1:16">
      <c r="A12" s="340">
        <v>40510</v>
      </c>
      <c r="B12" s="326" t="s">
        <v>1010</v>
      </c>
      <c r="C12" s="399">
        <v>2.6561374219911511</v>
      </c>
      <c r="D12" s="327" t="s">
        <v>1003</v>
      </c>
      <c r="E12" s="328">
        <f t="shared" si="1"/>
        <v>2656.1374219911513</v>
      </c>
      <c r="F12" s="328">
        <f t="shared" si="2"/>
        <v>4212.0556785078179</v>
      </c>
      <c r="G12" s="328">
        <f t="shared" si="0"/>
        <v>4049.3728557600207</v>
      </c>
      <c r="H12" s="315"/>
      <c r="I12" s="315"/>
      <c r="J12" s="315"/>
      <c r="K12" s="315"/>
      <c r="L12" s="315"/>
      <c r="M12" s="315"/>
      <c r="N12" s="315"/>
      <c r="O12" s="315"/>
      <c r="P12" s="315"/>
    </row>
    <row r="13" spans="1:16">
      <c r="A13" s="340">
        <v>40511</v>
      </c>
      <c r="B13" s="326" t="s">
        <v>1011</v>
      </c>
      <c r="C13" s="399">
        <v>3.4691666042928091</v>
      </c>
      <c r="D13" s="327" t="s">
        <v>1008</v>
      </c>
      <c r="E13" s="328">
        <f t="shared" si="1"/>
        <v>3469.1666042928091</v>
      </c>
      <c r="F13" s="328">
        <f t="shared" si="2"/>
        <v>5501.3429554963332</v>
      </c>
      <c r="G13" s="328">
        <f t="shared" si="0"/>
        <v>5288.863807732334</v>
      </c>
      <c r="H13" s="315"/>
      <c r="I13" s="315"/>
      <c r="J13" s="315"/>
      <c r="K13" s="315"/>
      <c r="L13" s="315"/>
      <c r="M13" s="315"/>
      <c r="N13" s="315"/>
      <c r="O13" s="315"/>
      <c r="P13" s="315"/>
    </row>
    <row r="14" spans="1:16">
      <c r="A14" s="325">
        <v>40515</v>
      </c>
      <c r="B14" s="329" t="s">
        <v>1012</v>
      </c>
      <c r="C14" s="399">
        <v>5.3941212558018945</v>
      </c>
      <c r="D14" s="327" t="s">
        <v>1008</v>
      </c>
      <c r="E14" s="328">
        <f t="shared" si="1"/>
        <v>5394.1212558018942</v>
      </c>
      <c r="F14" s="328">
        <f t="shared" si="2"/>
        <v>8553.9019472222863</v>
      </c>
      <c r="G14" s="328">
        <f t="shared" si="0"/>
        <v>8223.5233813874238</v>
      </c>
      <c r="H14" s="315"/>
      <c r="I14" s="315"/>
      <c r="J14" s="315"/>
      <c r="K14" s="315"/>
      <c r="L14" s="315"/>
      <c r="M14" s="315"/>
      <c r="N14" s="315"/>
      <c r="O14" s="315"/>
      <c r="P14" s="315"/>
    </row>
    <row r="15" spans="1:16">
      <c r="A15" s="325">
        <v>40520</v>
      </c>
      <c r="B15" s="326" t="s">
        <v>1013</v>
      </c>
      <c r="C15" s="400">
        <v>3.691586413667387</v>
      </c>
      <c r="D15" s="327" t="s">
        <v>1008</v>
      </c>
      <c r="E15" s="328">
        <f t="shared" si="1"/>
        <v>3691.5864136673872</v>
      </c>
      <c r="F15" s="328">
        <f t="shared" si="2"/>
        <v>5854.0523497213208</v>
      </c>
      <c r="G15" s="328">
        <f t="shared" si="0"/>
        <v>5627.9504570931049</v>
      </c>
      <c r="H15" s="315"/>
      <c r="I15" s="315"/>
      <c r="J15" s="315"/>
      <c r="K15" s="315"/>
      <c r="L15" s="315"/>
      <c r="M15" s="315"/>
      <c r="N15" s="315"/>
      <c r="O15" s="315"/>
      <c r="P15" s="315"/>
    </row>
    <row r="16" spans="1:16">
      <c r="A16" s="340">
        <v>40525</v>
      </c>
      <c r="B16" s="326" t="s">
        <v>1014</v>
      </c>
      <c r="C16" s="400">
        <v>3.6304635594504049</v>
      </c>
      <c r="D16" s="327" t="s">
        <v>1003</v>
      </c>
      <c r="E16" s="328">
        <f t="shared" si="1"/>
        <v>3630.4635594504048</v>
      </c>
      <c r="F16" s="328">
        <f t="shared" si="2"/>
        <v>5757.124810106955</v>
      </c>
      <c r="G16" s="328">
        <f t="shared" si="0"/>
        <v>5534.7665635627463</v>
      </c>
      <c r="H16" s="315"/>
      <c r="I16" s="315"/>
      <c r="J16" s="315"/>
      <c r="K16" s="315"/>
      <c r="L16" s="315"/>
      <c r="M16" s="315"/>
      <c r="N16" s="315"/>
      <c r="O16" s="315"/>
      <c r="P16" s="315"/>
    </row>
    <row r="17" spans="1:16">
      <c r="A17" s="325">
        <v>40526</v>
      </c>
      <c r="B17" s="326" t="s">
        <v>1015</v>
      </c>
      <c r="C17" s="399">
        <v>4.3698749126288154</v>
      </c>
      <c r="D17" s="327" t="s">
        <v>1016</v>
      </c>
      <c r="E17" s="328">
        <f t="shared" si="1"/>
        <v>4369.8749126288158</v>
      </c>
      <c r="F17" s="328">
        <f t="shared" si="2"/>
        <v>6929.670237584709</v>
      </c>
      <c r="G17" s="328">
        <f t="shared" si="0"/>
        <v>6662.0246030044336</v>
      </c>
      <c r="H17" s="315"/>
      <c r="I17" s="315"/>
      <c r="J17" s="315"/>
      <c r="K17" s="315"/>
      <c r="L17" s="315"/>
      <c r="M17" s="315"/>
      <c r="N17" s="315"/>
      <c r="O17" s="315"/>
      <c r="P17" s="315"/>
    </row>
    <row r="18" spans="1:16">
      <c r="A18" s="317"/>
      <c r="B18" s="318"/>
      <c r="C18" s="318"/>
      <c r="D18" s="318"/>
      <c r="E18" s="318"/>
      <c r="F18" s="317"/>
      <c r="G18" s="330"/>
      <c r="H18" s="315"/>
      <c r="I18" s="315"/>
      <c r="J18" s="315"/>
      <c r="K18" s="315"/>
      <c r="L18" s="315"/>
      <c r="M18" s="315"/>
      <c r="N18" s="315"/>
    </row>
    <row r="19" spans="1:16">
      <c r="A19" s="675" t="s">
        <v>1017</v>
      </c>
      <c r="B19" s="676"/>
      <c r="C19" s="331" t="s">
        <v>1018</v>
      </c>
      <c r="D19" s="677" t="s">
        <v>1019</v>
      </c>
      <c r="E19" s="678"/>
      <c r="F19" s="678"/>
      <c r="G19" s="678"/>
      <c r="H19" s="315"/>
      <c r="I19" s="315"/>
      <c r="J19" s="315"/>
      <c r="K19" s="315"/>
      <c r="L19" s="315"/>
      <c r="M19" s="315"/>
      <c r="N19" s="315"/>
    </row>
    <row r="20" spans="1:16">
      <c r="A20" s="675" t="s">
        <v>1020</v>
      </c>
      <c r="B20" s="676"/>
      <c r="C20" s="331">
        <v>0.1898</v>
      </c>
      <c r="D20" s="332"/>
      <c r="E20" s="332"/>
      <c r="F20" s="317"/>
      <c r="G20" s="330"/>
      <c r="H20" s="315"/>
      <c r="I20" s="315"/>
      <c r="J20" s="315"/>
      <c r="K20" s="315"/>
      <c r="L20" s="315"/>
      <c r="M20" s="315"/>
      <c r="N20" s="315"/>
    </row>
    <row r="21" spans="1:16" ht="12.75" customHeight="1">
      <c r="A21" s="675" t="s">
        <v>1021</v>
      </c>
      <c r="B21" s="676"/>
      <c r="C21" s="331">
        <v>0.23760000000000001</v>
      </c>
      <c r="D21" s="683" t="s">
        <v>1022</v>
      </c>
      <c r="E21" s="684" t="s">
        <v>994</v>
      </c>
      <c r="F21" s="684"/>
      <c r="G21" s="685" t="s">
        <v>1023</v>
      </c>
      <c r="H21" s="315"/>
      <c r="I21" s="315"/>
      <c r="J21" s="315"/>
      <c r="K21" s="315"/>
      <c r="L21" s="315"/>
      <c r="M21" s="315"/>
      <c r="N21" s="315"/>
      <c r="O21" s="315"/>
      <c r="P21" s="315"/>
    </row>
    <row r="22" spans="1:16" ht="12.75" customHeight="1">
      <c r="A22" s="675" t="s">
        <v>1024</v>
      </c>
      <c r="B22" s="676"/>
      <c r="C22" s="331">
        <f>19%</f>
        <v>0.19</v>
      </c>
      <c r="D22" s="683"/>
      <c r="E22" s="686" t="s">
        <v>1025</v>
      </c>
      <c r="F22" s="686"/>
      <c r="G22" s="685"/>
      <c r="H22" s="315"/>
      <c r="I22" s="315"/>
      <c r="J22" s="315"/>
      <c r="K22" s="315"/>
      <c r="L22" s="315"/>
      <c r="M22" s="315"/>
      <c r="N22" s="315"/>
      <c r="O22" s="315"/>
      <c r="P22" s="315"/>
    </row>
    <row r="23" spans="1:16" ht="12.75" customHeight="1">
      <c r="A23" s="679" t="s">
        <v>1026</v>
      </c>
      <c r="B23" s="680"/>
      <c r="C23" s="331">
        <f>0.65%+3%</f>
        <v>3.6499999999999998E-2</v>
      </c>
      <c r="D23" s="333"/>
      <c r="E23" s="332"/>
      <c r="F23" s="317"/>
      <c r="G23" s="330"/>
      <c r="H23" s="315"/>
      <c r="I23" s="315"/>
      <c r="J23" s="315"/>
      <c r="K23" s="315"/>
      <c r="L23" s="315"/>
      <c r="M23" s="315"/>
      <c r="N23" s="315"/>
      <c r="O23" s="315"/>
      <c r="P23" s="315"/>
    </row>
    <row r="24" spans="1:16" ht="12.75" customHeight="1">
      <c r="A24" s="334"/>
      <c r="B24" s="334"/>
      <c r="C24" s="334"/>
      <c r="D24" s="334"/>
      <c r="E24" s="334"/>
      <c r="F24" s="334"/>
      <c r="G24" s="330"/>
      <c r="H24" s="315"/>
      <c r="I24" s="315"/>
      <c r="J24" s="315"/>
      <c r="K24" s="315"/>
      <c r="L24" s="315"/>
      <c r="M24" s="315"/>
      <c r="N24" s="315"/>
      <c r="O24" s="315"/>
      <c r="P24" s="315"/>
    </row>
    <row r="25" spans="1:16" ht="12.75" customHeight="1">
      <c r="A25" s="335" t="s">
        <v>1027</v>
      </c>
      <c r="B25" s="336"/>
      <c r="C25" s="336"/>
      <c r="D25" s="336"/>
      <c r="E25" s="336"/>
      <c r="F25" s="336"/>
      <c r="G25" s="330"/>
      <c r="H25" s="315"/>
      <c r="I25" s="315"/>
      <c r="J25" s="315"/>
      <c r="K25" s="315"/>
      <c r="L25" s="315"/>
      <c r="M25" s="315"/>
      <c r="N25" s="315"/>
      <c r="O25" s="315"/>
      <c r="P25" s="315"/>
    </row>
    <row r="26" spans="1:16" ht="12.75" customHeight="1">
      <c r="A26" s="337" t="s">
        <v>1028</v>
      </c>
      <c r="B26" s="336"/>
      <c r="C26" s="336"/>
      <c r="D26" s="336"/>
      <c r="E26" s="336"/>
      <c r="F26" s="336"/>
      <c r="G26" s="330"/>
      <c r="H26" s="315"/>
      <c r="I26" s="315"/>
      <c r="J26" s="315"/>
      <c r="K26" s="315"/>
      <c r="L26" s="315"/>
      <c r="M26" s="315"/>
      <c r="N26" s="315"/>
      <c r="O26" s="315"/>
      <c r="P26" s="315"/>
    </row>
    <row r="27" spans="1:16" ht="12.75" customHeight="1">
      <c r="A27" s="681" t="s">
        <v>1029</v>
      </c>
      <c r="B27" s="681"/>
      <c r="C27" s="681"/>
      <c r="D27" s="681"/>
      <c r="E27" s="681"/>
      <c r="F27" s="681"/>
      <c r="G27" s="330"/>
      <c r="H27" s="315"/>
      <c r="I27" s="315"/>
      <c r="J27" s="315"/>
      <c r="K27" s="315"/>
      <c r="L27" s="315"/>
      <c r="M27" s="315"/>
      <c r="N27" s="315"/>
      <c r="O27" s="315"/>
      <c r="P27" s="315"/>
    </row>
    <row r="28" spans="1:16" ht="12.75" customHeight="1">
      <c r="A28" s="337" t="s">
        <v>1030</v>
      </c>
      <c r="B28" s="336"/>
      <c r="C28" s="336"/>
      <c r="D28" s="336"/>
      <c r="E28" s="336"/>
      <c r="F28" s="336"/>
      <c r="G28" s="330"/>
      <c r="H28" s="315"/>
      <c r="I28" s="315"/>
      <c r="J28" s="315"/>
      <c r="K28" s="315"/>
      <c r="L28" s="315"/>
      <c r="M28" s="315"/>
      <c r="N28" s="315"/>
      <c r="O28" s="315"/>
      <c r="P28" s="315"/>
    </row>
    <row r="29" spans="1:16" ht="12.75" customHeight="1">
      <c r="A29" s="681" t="s">
        <v>1031</v>
      </c>
      <c r="B29" s="681"/>
      <c r="C29" s="681"/>
      <c r="D29" s="681"/>
      <c r="E29" s="681"/>
      <c r="F29" s="681"/>
      <c r="G29" s="330"/>
      <c r="H29" s="315"/>
      <c r="I29" s="315"/>
      <c r="J29" s="315"/>
      <c r="K29" s="315"/>
      <c r="L29" s="315"/>
      <c r="M29" s="315"/>
      <c r="N29" s="315"/>
      <c r="O29" s="315"/>
      <c r="P29" s="315"/>
    </row>
    <row r="30" spans="1:16" ht="12.75" customHeight="1">
      <c r="A30" s="337"/>
      <c r="B30" s="338"/>
      <c r="C30" s="338"/>
      <c r="D30" s="338"/>
      <c r="E30" s="338"/>
      <c r="F30" s="338"/>
      <c r="G30" s="330"/>
      <c r="H30" s="315"/>
      <c r="I30" s="315"/>
      <c r="J30" s="315"/>
      <c r="K30" s="315"/>
      <c r="L30" s="315"/>
      <c r="M30" s="315"/>
      <c r="N30" s="315"/>
      <c r="O30" s="315"/>
      <c r="P30" s="315"/>
    </row>
    <row r="31" spans="1:16" ht="12.75" customHeight="1">
      <c r="A31" s="682" t="s">
        <v>1037</v>
      </c>
      <c r="B31" s="682"/>
      <c r="C31" s="682"/>
      <c r="D31" s="682"/>
      <c r="E31" s="682"/>
      <c r="F31" s="682"/>
      <c r="G31" s="682"/>
      <c r="H31" s="315"/>
      <c r="I31" s="315"/>
      <c r="J31" s="315"/>
      <c r="K31" s="315"/>
      <c r="L31" s="315"/>
      <c r="M31" s="315"/>
      <c r="N31" s="315"/>
      <c r="O31" s="315"/>
      <c r="P31" s="315"/>
    </row>
    <row r="32" spans="1:16" ht="12.75" customHeight="1">
      <c r="B32" s="339"/>
      <c r="C32" s="339"/>
      <c r="D32" s="339"/>
      <c r="E32" s="339"/>
      <c r="F32" s="339"/>
      <c r="G32" s="339"/>
      <c r="H32" s="315"/>
      <c r="I32" s="315"/>
      <c r="J32" s="315"/>
      <c r="K32" s="315"/>
      <c r="L32" s="315"/>
      <c r="M32" s="315"/>
      <c r="N32" s="315"/>
      <c r="O32" s="315"/>
      <c r="P32" s="315"/>
    </row>
    <row r="33" spans="2:16" ht="12.75" customHeight="1">
      <c r="B33" s="339"/>
      <c r="C33" s="339"/>
      <c r="D33" s="339"/>
      <c r="E33" s="339"/>
      <c r="F33" s="339"/>
      <c r="G33" s="339"/>
      <c r="H33" s="315"/>
      <c r="I33" s="315"/>
      <c r="J33" s="315"/>
      <c r="K33" s="315"/>
      <c r="L33" s="315"/>
      <c r="M33" s="315"/>
      <c r="N33" s="315"/>
      <c r="O33" s="315"/>
      <c r="P33" s="315"/>
    </row>
    <row r="34" spans="2:16" ht="12.75" customHeight="1">
      <c r="B34" s="339"/>
      <c r="C34" s="339"/>
      <c r="D34" s="339"/>
      <c r="E34" s="339"/>
      <c r="F34" s="339"/>
      <c r="G34" s="339"/>
      <c r="H34" s="315"/>
      <c r="I34" s="315"/>
      <c r="J34" s="315"/>
      <c r="K34" s="315"/>
      <c r="L34" s="315"/>
      <c r="M34" s="315"/>
      <c r="N34" s="315"/>
      <c r="O34" s="315"/>
      <c r="P34" s="315"/>
    </row>
    <row r="35" spans="2:16" ht="12.75" customHeight="1">
      <c r="B35" s="339"/>
      <c r="C35" s="339"/>
      <c r="D35" s="339"/>
      <c r="E35" s="339"/>
      <c r="F35" s="339"/>
      <c r="G35" s="339"/>
      <c r="H35" s="315"/>
      <c r="I35" s="315"/>
      <c r="J35" s="315"/>
      <c r="K35" s="315"/>
      <c r="L35" s="315"/>
      <c r="M35" s="315"/>
      <c r="N35" s="315"/>
      <c r="O35" s="315"/>
      <c r="P35" s="315"/>
    </row>
    <row r="36" spans="2:16" ht="12.75" customHeight="1">
      <c r="B36" s="339"/>
      <c r="C36" s="339"/>
      <c r="D36" s="339"/>
      <c r="E36" s="339"/>
      <c r="F36" s="339"/>
      <c r="G36" s="339"/>
      <c r="H36" s="315"/>
      <c r="I36" s="315"/>
      <c r="J36" s="315"/>
      <c r="K36" s="315"/>
      <c r="L36" s="315"/>
      <c r="M36" s="315"/>
      <c r="N36" s="315"/>
      <c r="O36" s="315"/>
      <c r="P36" s="315"/>
    </row>
    <row r="37" spans="2:16" ht="12.75" customHeight="1">
      <c r="B37" s="339"/>
      <c r="C37" s="339"/>
      <c r="D37" s="339"/>
      <c r="E37" s="339"/>
      <c r="F37" s="339"/>
      <c r="G37" s="339"/>
      <c r="H37" s="315"/>
      <c r="I37" s="315"/>
      <c r="J37" s="315"/>
      <c r="K37" s="315"/>
      <c r="L37" s="315"/>
      <c r="M37" s="315"/>
      <c r="N37" s="315"/>
      <c r="O37" s="315"/>
      <c r="P37" s="315"/>
    </row>
    <row r="38" spans="2:16" ht="12.75" customHeight="1">
      <c r="B38" s="339"/>
      <c r="C38" s="339"/>
      <c r="D38" s="339"/>
      <c r="E38" s="339"/>
      <c r="F38" s="339"/>
      <c r="G38" s="339"/>
      <c r="H38" s="315"/>
      <c r="I38" s="315"/>
      <c r="J38" s="315"/>
      <c r="K38" s="315"/>
      <c r="L38" s="315"/>
      <c r="M38" s="315"/>
      <c r="N38" s="315"/>
      <c r="O38" s="315"/>
      <c r="P38" s="315"/>
    </row>
    <row r="39" spans="2:16" ht="12.75" customHeight="1">
      <c r="B39" s="339"/>
      <c r="C39" s="339"/>
      <c r="D39" s="339"/>
      <c r="E39" s="339"/>
      <c r="F39" s="339"/>
      <c r="G39" s="339"/>
      <c r="H39" s="315"/>
      <c r="I39" s="315"/>
      <c r="J39" s="315"/>
      <c r="K39" s="315"/>
      <c r="L39" s="315"/>
      <c r="M39" s="315"/>
      <c r="N39" s="315"/>
      <c r="O39" s="315"/>
      <c r="P39" s="315"/>
    </row>
    <row r="40" spans="2:16" ht="12.75" customHeight="1">
      <c r="B40" s="339"/>
      <c r="C40" s="339"/>
      <c r="D40" s="339"/>
      <c r="E40" s="339"/>
      <c r="F40" s="339"/>
      <c r="G40" s="339"/>
      <c r="H40" s="315"/>
      <c r="I40" s="315"/>
      <c r="J40" s="315"/>
      <c r="K40" s="315"/>
      <c r="L40" s="315"/>
      <c r="M40" s="315"/>
      <c r="N40" s="315"/>
      <c r="O40" s="315"/>
      <c r="P40" s="315"/>
    </row>
    <row r="41" spans="2:16" ht="12.75" customHeight="1">
      <c r="B41" s="339"/>
      <c r="C41" s="339"/>
      <c r="D41" s="339"/>
      <c r="E41" s="339"/>
      <c r="F41" s="339"/>
      <c r="G41" s="339"/>
      <c r="H41" s="315"/>
      <c r="I41" s="315"/>
      <c r="J41" s="315"/>
      <c r="K41" s="315"/>
      <c r="L41" s="315"/>
      <c r="M41" s="315"/>
      <c r="N41" s="315"/>
      <c r="O41" s="315"/>
      <c r="P41" s="315"/>
    </row>
    <row r="42" spans="2:16" ht="12.75" customHeight="1">
      <c r="B42" s="339"/>
      <c r="C42" s="339"/>
      <c r="D42" s="339"/>
      <c r="E42" s="339"/>
      <c r="F42" s="339"/>
      <c r="G42" s="339"/>
      <c r="H42" s="315"/>
      <c r="I42" s="315"/>
      <c r="J42" s="315"/>
      <c r="K42" s="315"/>
      <c r="L42" s="315"/>
      <c r="M42" s="315"/>
      <c r="N42" s="315"/>
      <c r="O42" s="315"/>
      <c r="P42" s="315"/>
    </row>
    <row r="43" spans="2:16" ht="12.75" customHeight="1">
      <c r="B43" s="339"/>
      <c r="C43" s="339"/>
      <c r="D43" s="339"/>
      <c r="E43" s="339"/>
      <c r="F43" s="339"/>
      <c r="G43" s="339"/>
      <c r="H43" s="315"/>
      <c r="I43" s="315"/>
      <c r="J43" s="315"/>
      <c r="K43" s="315"/>
      <c r="L43" s="315"/>
      <c r="M43" s="315"/>
      <c r="N43" s="315"/>
      <c r="O43" s="315"/>
      <c r="P43" s="315"/>
    </row>
    <row r="44" spans="2:16" ht="12.75" customHeight="1">
      <c r="B44" s="339"/>
      <c r="C44" s="339"/>
      <c r="D44" s="339"/>
      <c r="E44" s="339"/>
      <c r="F44" s="339"/>
      <c r="G44" s="339"/>
      <c r="H44" s="315"/>
      <c r="I44" s="315"/>
      <c r="J44" s="315"/>
      <c r="K44" s="315"/>
      <c r="L44" s="315"/>
      <c r="M44" s="315"/>
      <c r="N44" s="315"/>
      <c r="O44" s="315"/>
      <c r="P44" s="315"/>
    </row>
    <row r="45" spans="2:16" ht="12.75" customHeight="1">
      <c r="B45" s="339"/>
      <c r="C45" s="339"/>
      <c r="D45" s="339"/>
      <c r="E45" s="339"/>
      <c r="F45" s="339"/>
      <c r="G45" s="339"/>
      <c r="H45" s="315"/>
      <c r="I45" s="315"/>
      <c r="J45" s="315"/>
      <c r="K45" s="315"/>
      <c r="L45" s="315"/>
      <c r="M45" s="315"/>
      <c r="N45" s="315"/>
      <c r="O45" s="315"/>
      <c r="P45" s="315"/>
    </row>
    <row r="46" spans="2:16" ht="12.75" customHeight="1">
      <c r="B46" s="339"/>
      <c r="C46" s="339"/>
      <c r="D46" s="339"/>
      <c r="E46" s="339"/>
      <c r="F46" s="339"/>
      <c r="G46" s="339"/>
      <c r="H46" s="315"/>
      <c r="I46" s="315"/>
      <c r="J46" s="315"/>
      <c r="K46" s="315"/>
      <c r="L46" s="315"/>
      <c r="M46" s="315"/>
      <c r="N46" s="315"/>
      <c r="O46" s="315"/>
      <c r="P46" s="315"/>
    </row>
    <row r="47" spans="2:16" ht="12.75" customHeight="1">
      <c r="B47" s="339"/>
      <c r="C47" s="339"/>
      <c r="D47" s="339"/>
      <c r="E47" s="339"/>
      <c r="F47" s="339"/>
      <c r="G47" s="339"/>
      <c r="H47" s="315"/>
      <c r="I47" s="315"/>
      <c r="J47" s="315"/>
      <c r="K47" s="315"/>
      <c r="L47" s="315"/>
      <c r="M47" s="315"/>
      <c r="N47" s="315"/>
      <c r="O47" s="315"/>
      <c r="P47" s="315"/>
    </row>
    <row r="48" spans="2:16" ht="12.75" customHeight="1">
      <c r="B48" s="339"/>
      <c r="C48" s="339"/>
      <c r="D48" s="339"/>
      <c r="E48" s="339"/>
      <c r="F48" s="339"/>
      <c r="G48" s="339"/>
      <c r="H48" s="315"/>
      <c r="I48" s="315"/>
      <c r="J48" s="315"/>
      <c r="K48" s="315"/>
      <c r="L48" s="315"/>
      <c r="M48" s="315"/>
      <c r="N48" s="315"/>
      <c r="O48" s="315"/>
      <c r="P48" s="315"/>
    </row>
    <row r="49" spans="2:16" ht="12.75" customHeight="1">
      <c r="B49" s="339"/>
      <c r="C49" s="339"/>
      <c r="D49" s="339"/>
      <c r="E49" s="339"/>
      <c r="F49" s="339"/>
      <c r="G49" s="339"/>
      <c r="H49" s="315"/>
      <c r="I49" s="315"/>
      <c r="J49" s="315"/>
      <c r="K49" s="315"/>
      <c r="L49" s="315"/>
      <c r="M49" s="315"/>
      <c r="N49" s="315"/>
      <c r="O49" s="315"/>
      <c r="P49" s="315"/>
    </row>
    <row r="50" spans="2:16" ht="12.75" customHeight="1">
      <c r="B50" s="339"/>
      <c r="C50" s="339"/>
      <c r="D50" s="339"/>
      <c r="E50" s="339"/>
      <c r="F50" s="339"/>
      <c r="G50" s="339"/>
      <c r="H50" s="315"/>
      <c r="I50" s="315"/>
      <c r="J50" s="315"/>
      <c r="K50" s="315"/>
      <c r="L50" s="315"/>
      <c r="M50" s="315"/>
      <c r="N50" s="315"/>
      <c r="O50" s="315"/>
      <c r="P50" s="315"/>
    </row>
    <row r="51" spans="2:16" ht="12.75" customHeight="1">
      <c r="B51" s="339"/>
      <c r="C51" s="339"/>
      <c r="D51" s="339"/>
      <c r="E51" s="339"/>
      <c r="F51" s="339"/>
      <c r="G51" s="339"/>
      <c r="H51" s="315"/>
      <c r="I51" s="315"/>
      <c r="J51" s="315"/>
      <c r="K51" s="315"/>
      <c r="L51" s="315"/>
      <c r="M51" s="315"/>
      <c r="N51" s="315"/>
      <c r="O51" s="315"/>
      <c r="P51" s="315"/>
    </row>
    <row r="52" spans="2:16" ht="12.75" customHeight="1">
      <c r="B52" s="339"/>
      <c r="C52" s="339"/>
      <c r="D52" s="339"/>
      <c r="E52" s="339"/>
      <c r="F52" s="339"/>
      <c r="G52" s="339"/>
      <c r="H52" s="315"/>
      <c r="I52" s="315"/>
      <c r="J52" s="315"/>
      <c r="K52" s="315"/>
      <c r="L52" s="315"/>
      <c r="M52" s="315"/>
      <c r="N52" s="315"/>
      <c r="O52" s="315"/>
      <c r="P52" s="315"/>
    </row>
    <row r="53" spans="2:16" ht="12.75" customHeight="1">
      <c r="B53" s="339"/>
      <c r="C53" s="339"/>
      <c r="D53" s="339"/>
      <c r="E53" s="339"/>
      <c r="F53" s="339"/>
      <c r="G53" s="339"/>
      <c r="H53" s="315"/>
      <c r="I53" s="315"/>
      <c r="J53" s="315"/>
      <c r="K53" s="315"/>
      <c r="L53" s="315"/>
      <c r="M53" s="315"/>
      <c r="N53" s="315"/>
      <c r="O53" s="315"/>
      <c r="P53" s="315"/>
    </row>
    <row r="54" spans="2:16" ht="12.75" customHeight="1">
      <c r="B54" s="339"/>
      <c r="C54" s="339"/>
      <c r="D54" s="339"/>
      <c r="E54" s="339"/>
      <c r="F54" s="339"/>
      <c r="G54" s="339"/>
      <c r="H54" s="315"/>
      <c r="I54" s="315"/>
      <c r="J54" s="315"/>
      <c r="K54" s="315"/>
      <c r="L54" s="315"/>
      <c r="M54" s="315"/>
      <c r="N54" s="315"/>
      <c r="O54" s="315"/>
      <c r="P54" s="315"/>
    </row>
    <row r="55" spans="2:16" ht="12.75" customHeight="1">
      <c r="B55" s="339"/>
      <c r="C55" s="339"/>
      <c r="D55" s="339"/>
      <c r="E55" s="339"/>
      <c r="F55" s="339"/>
      <c r="G55" s="339"/>
      <c r="H55" s="315"/>
      <c r="I55" s="315"/>
      <c r="J55" s="315"/>
      <c r="K55" s="315"/>
      <c r="L55" s="315"/>
      <c r="M55" s="315"/>
      <c r="N55" s="315"/>
      <c r="O55" s="315"/>
      <c r="P55" s="315"/>
    </row>
    <row r="56" spans="2:16" ht="12.75" customHeight="1">
      <c r="B56" s="339"/>
      <c r="C56" s="339"/>
      <c r="D56" s="339"/>
      <c r="E56" s="339"/>
      <c r="F56" s="339"/>
      <c r="G56" s="339"/>
      <c r="H56" s="315"/>
      <c r="I56" s="315"/>
      <c r="J56" s="315"/>
      <c r="K56" s="315"/>
      <c r="L56" s="315"/>
      <c r="M56" s="315"/>
      <c r="N56" s="315"/>
      <c r="O56" s="315"/>
      <c r="P56" s="315"/>
    </row>
    <row r="57" spans="2:16" ht="12.75" customHeight="1">
      <c r="B57" s="339"/>
      <c r="C57" s="339"/>
      <c r="D57" s="339"/>
      <c r="E57" s="339"/>
      <c r="F57" s="339"/>
      <c r="G57" s="339"/>
      <c r="H57" s="315"/>
      <c r="I57" s="315"/>
      <c r="J57" s="315"/>
      <c r="K57" s="315"/>
      <c r="L57" s="315"/>
      <c r="M57" s="315"/>
      <c r="N57" s="315"/>
      <c r="O57" s="315"/>
      <c r="P57" s="315"/>
    </row>
    <row r="58" spans="2:16" ht="12.75" customHeight="1">
      <c r="B58" s="339"/>
      <c r="C58" s="339"/>
      <c r="D58" s="339"/>
      <c r="E58" s="339"/>
      <c r="F58" s="339"/>
      <c r="G58" s="339"/>
      <c r="H58" s="315"/>
      <c r="I58" s="315"/>
      <c r="J58" s="315"/>
      <c r="K58" s="315"/>
      <c r="L58" s="315"/>
      <c r="M58" s="315"/>
      <c r="N58" s="315"/>
      <c r="O58" s="315"/>
      <c r="P58" s="315"/>
    </row>
    <row r="59" spans="2:16" ht="12.75" customHeight="1">
      <c r="B59" s="339"/>
      <c r="C59" s="339"/>
      <c r="D59" s="339"/>
      <c r="E59" s="339"/>
      <c r="F59" s="339"/>
      <c r="G59" s="339"/>
      <c r="H59" s="315"/>
      <c r="I59" s="315"/>
      <c r="J59" s="315"/>
      <c r="K59" s="315"/>
      <c r="L59" s="315"/>
      <c r="M59" s="315"/>
      <c r="N59" s="315"/>
      <c r="O59" s="315"/>
      <c r="P59" s="315"/>
    </row>
    <row r="60" spans="2:16" ht="12.75" customHeight="1">
      <c r="B60" s="339"/>
      <c r="C60" s="339"/>
      <c r="D60" s="339"/>
      <c r="E60" s="339"/>
      <c r="F60" s="339"/>
      <c r="G60" s="339"/>
      <c r="H60" s="315"/>
      <c r="I60" s="315"/>
      <c r="J60" s="315"/>
      <c r="K60" s="315"/>
      <c r="L60" s="315"/>
      <c r="M60" s="315"/>
      <c r="N60" s="315"/>
      <c r="O60" s="315"/>
      <c r="P60" s="315"/>
    </row>
    <row r="61" spans="2:16" ht="12.75" customHeight="1">
      <c r="B61" s="339"/>
      <c r="C61" s="339"/>
      <c r="D61" s="339"/>
      <c r="E61" s="339"/>
      <c r="F61" s="339"/>
      <c r="G61" s="339"/>
      <c r="H61" s="315"/>
      <c r="I61" s="315"/>
      <c r="J61" s="315"/>
      <c r="K61" s="315"/>
      <c r="L61" s="315"/>
      <c r="M61" s="315"/>
      <c r="N61" s="315"/>
      <c r="O61" s="315"/>
      <c r="P61" s="315"/>
    </row>
    <row r="62" spans="2:16" ht="12.75" customHeight="1">
      <c r="B62" s="339"/>
      <c r="C62" s="339"/>
      <c r="D62" s="339"/>
      <c r="E62" s="339"/>
      <c r="F62" s="339"/>
      <c r="G62" s="339"/>
      <c r="H62" s="315"/>
      <c r="I62" s="315"/>
      <c r="J62" s="315"/>
      <c r="K62" s="315"/>
      <c r="L62" s="315"/>
      <c r="M62" s="315"/>
      <c r="N62" s="315"/>
      <c r="O62" s="315"/>
      <c r="P62" s="315"/>
    </row>
    <row r="63" spans="2:16" ht="12.75" customHeight="1">
      <c r="B63" s="339"/>
      <c r="C63" s="339"/>
      <c r="D63" s="339"/>
      <c r="E63" s="339"/>
      <c r="F63" s="339"/>
      <c r="G63" s="339"/>
      <c r="H63" s="315"/>
      <c r="I63" s="315"/>
      <c r="J63" s="315"/>
      <c r="K63" s="315"/>
      <c r="L63" s="315"/>
      <c r="M63" s="315"/>
      <c r="N63" s="315"/>
      <c r="O63" s="315"/>
      <c r="P63" s="315"/>
    </row>
    <row r="64" spans="2:16" ht="12.75" customHeight="1">
      <c r="B64" s="339"/>
      <c r="C64" s="339"/>
      <c r="D64" s="339"/>
      <c r="E64" s="339"/>
      <c r="F64" s="339"/>
      <c r="G64" s="339"/>
      <c r="H64" s="315"/>
      <c r="I64" s="315"/>
      <c r="J64" s="315"/>
      <c r="K64" s="315"/>
      <c r="L64" s="315"/>
      <c r="M64" s="315"/>
      <c r="N64" s="315"/>
      <c r="O64" s="315"/>
      <c r="P64" s="315"/>
    </row>
    <row r="65" spans="2:16" ht="12.75" customHeight="1">
      <c r="B65" s="339"/>
      <c r="C65" s="339"/>
      <c r="D65" s="339"/>
      <c r="E65" s="339"/>
      <c r="F65" s="339"/>
      <c r="G65" s="339"/>
      <c r="H65" s="315"/>
      <c r="I65" s="315"/>
      <c r="J65" s="315"/>
      <c r="K65" s="315"/>
      <c r="L65" s="315"/>
      <c r="M65" s="315"/>
      <c r="N65" s="315"/>
      <c r="O65" s="315"/>
      <c r="P65" s="315"/>
    </row>
    <row r="66" spans="2:16" ht="12.75" customHeight="1">
      <c r="B66" s="339"/>
      <c r="C66" s="339"/>
      <c r="D66" s="339"/>
      <c r="E66" s="339"/>
      <c r="F66" s="339"/>
      <c r="G66" s="339"/>
      <c r="H66" s="315"/>
      <c r="I66" s="315"/>
      <c r="J66" s="315"/>
      <c r="K66" s="315"/>
      <c r="L66" s="315"/>
      <c r="M66" s="315"/>
      <c r="N66" s="315"/>
      <c r="O66" s="315"/>
      <c r="P66" s="315"/>
    </row>
    <row r="67" spans="2:16" ht="12.75" customHeight="1">
      <c r="B67" s="339"/>
      <c r="C67" s="339"/>
      <c r="D67" s="339"/>
      <c r="E67" s="339"/>
      <c r="F67" s="339"/>
      <c r="G67" s="339"/>
      <c r="H67" s="315"/>
      <c r="I67" s="315"/>
      <c r="J67" s="315"/>
      <c r="K67" s="315"/>
      <c r="L67" s="315"/>
      <c r="M67" s="315"/>
      <c r="N67" s="315"/>
      <c r="O67" s="315"/>
      <c r="P67" s="315"/>
    </row>
    <row r="68" spans="2:16" ht="12.75" customHeight="1">
      <c r="B68" s="339"/>
      <c r="C68" s="339"/>
      <c r="D68" s="339"/>
      <c r="E68" s="339"/>
      <c r="F68" s="339"/>
      <c r="G68" s="339"/>
      <c r="H68" s="315"/>
      <c r="I68" s="315"/>
      <c r="J68" s="315"/>
      <c r="K68" s="315"/>
      <c r="L68" s="315"/>
      <c r="M68" s="315"/>
      <c r="N68" s="315"/>
      <c r="O68" s="315"/>
      <c r="P68" s="315"/>
    </row>
    <row r="69" spans="2:16" ht="12.75" customHeight="1">
      <c r="B69" s="339"/>
      <c r="C69" s="339"/>
      <c r="D69" s="339"/>
      <c r="E69" s="339"/>
      <c r="F69" s="339"/>
      <c r="G69" s="339"/>
      <c r="H69" s="315"/>
      <c r="I69" s="315"/>
      <c r="J69" s="315"/>
      <c r="K69" s="315"/>
      <c r="L69" s="315"/>
      <c r="M69" s="315"/>
      <c r="N69" s="315"/>
      <c r="O69" s="315"/>
      <c r="P69" s="315"/>
    </row>
    <row r="70" spans="2:16" ht="12.75" customHeight="1">
      <c r="B70" s="339"/>
      <c r="C70" s="339"/>
      <c r="D70" s="339"/>
      <c r="E70" s="339"/>
      <c r="F70" s="339"/>
      <c r="G70" s="339"/>
      <c r="H70" s="315"/>
      <c r="I70" s="315"/>
      <c r="J70" s="315"/>
      <c r="K70" s="315"/>
      <c r="L70" s="315"/>
      <c r="M70" s="315"/>
      <c r="N70" s="315"/>
      <c r="O70" s="315"/>
      <c r="P70" s="315"/>
    </row>
    <row r="71" spans="2:16" ht="12.75" customHeight="1">
      <c r="B71" s="339"/>
      <c r="C71" s="339"/>
      <c r="D71" s="339"/>
      <c r="E71" s="339"/>
      <c r="F71" s="339"/>
      <c r="G71" s="339"/>
      <c r="H71" s="315"/>
      <c r="I71" s="315"/>
      <c r="J71" s="315"/>
      <c r="K71" s="315"/>
      <c r="L71" s="315"/>
      <c r="M71" s="315"/>
      <c r="N71" s="315"/>
      <c r="O71" s="315"/>
      <c r="P71" s="315"/>
    </row>
    <row r="72" spans="2:16" ht="12.75" customHeight="1">
      <c r="B72" s="339"/>
      <c r="C72" s="339"/>
      <c r="D72" s="339"/>
      <c r="E72" s="339"/>
      <c r="F72" s="339"/>
      <c r="G72" s="339"/>
      <c r="H72" s="315"/>
      <c r="I72" s="315"/>
      <c r="J72" s="315"/>
      <c r="K72" s="315"/>
      <c r="L72" s="315"/>
      <c r="M72" s="315"/>
      <c r="N72" s="315"/>
      <c r="O72" s="315"/>
      <c r="P72" s="315"/>
    </row>
    <row r="73" spans="2:16" ht="12.75" customHeight="1">
      <c r="B73" s="339"/>
      <c r="C73" s="339"/>
      <c r="D73" s="339"/>
      <c r="E73" s="339"/>
      <c r="F73" s="339"/>
      <c r="G73" s="339"/>
      <c r="H73" s="315"/>
      <c r="I73" s="315"/>
      <c r="J73" s="315"/>
      <c r="K73" s="315"/>
      <c r="L73" s="315"/>
      <c r="M73" s="315"/>
      <c r="N73" s="315"/>
      <c r="O73" s="315"/>
      <c r="P73" s="315"/>
    </row>
    <row r="74" spans="2:16" ht="12.75" customHeight="1">
      <c r="B74" s="339"/>
      <c r="C74" s="339"/>
      <c r="D74" s="339"/>
      <c r="E74" s="339"/>
      <c r="F74" s="339"/>
      <c r="G74" s="339"/>
      <c r="H74" s="315"/>
      <c r="I74" s="315"/>
      <c r="J74" s="315"/>
      <c r="K74" s="315"/>
      <c r="L74" s="315"/>
      <c r="M74" s="315"/>
      <c r="N74" s="315"/>
      <c r="O74" s="315"/>
      <c r="P74" s="315"/>
    </row>
    <row r="75" spans="2:16" ht="12.75" customHeight="1">
      <c r="B75" s="339"/>
      <c r="C75" s="339"/>
      <c r="D75" s="339"/>
      <c r="E75" s="339"/>
      <c r="F75" s="339"/>
      <c r="G75" s="339"/>
      <c r="H75" s="315"/>
      <c r="I75" s="315"/>
      <c r="J75" s="315"/>
      <c r="K75" s="315"/>
      <c r="L75" s="315"/>
      <c r="M75" s="315"/>
      <c r="N75" s="315"/>
      <c r="O75" s="315"/>
      <c r="P75" s="315"/>
    </row>
    <row r="76" spans="2:16" ht="12.75" customHeight="1">
      <c r="B76" s="339"/>
      <c r="C76" s="339"/>
      <c r="D76" s="339"/>
      <c r="E76" s="339"/>
      <c r="F76" s="339"/>
      <c r="G76" s="339"/>
      <c r="H76" s="315"/>
      <c r="I76" s="315"/>
      <c r="J76" s="315"/>
      <c r="K76" s="315"/>
      <c r="L76" s="315"/>
      <c r="M76" s="315"/>
      <c r="N76" s="315"/>
      <c r="O76" s="315"/>
      <c r="P76" s="315"/>
    </row>
    <row r="77" spans="2:16" ht="12.75" customHeight="1">
      <c r="B77" s="339"/>
      <c r="C77" s="339"/>
      <c r="D77" s="339"/>
      <c r="E77" s="339"/>
      <c r="F77" s="339"/>
      <c r="G77" s="339"/>
      <c r="H77" s="315"/>
      <c r="I77" s="315"/>
      <c r="J77" s="315"/>
      <c r="K77" s="315"/>
      <c r="L77" s="315"/>
      <c r="M77" s="315"/>
      <c r="N77" s="315"/>
      <c r="O77" s="315"/>
      <c r="P77" s="315"/>
    </row>
    <row r="78" spans="2:16" ht="12.75" customHeight="1">
      <c r="B78" s="339"/>
      <c r="C78" s="339"/>
      <c r="D78" s="339"/>
      <c r="E78" s="339"/>
      <c r="F78" s="339"/>
      <c r="G78" s="339"/>
      <c r="H78" s="315"/>
      <c r="I78" s="315"/>
      <c r="J78" s="315"/>
      <c r="K78" s="315"/>
      <c r="L78" s="315"/>
      <c r="M78" s="315"/>
      <c r="N78" s="315"/>
      <c r="O78" s="315"/>
      <c r="P78" s="315"/>
    </row>
    <row r="79" spans="2:16" ht="12.75" customHeight="1">
      <c r="B79" s="339"/>
      <c r="C79" s="339"/>
      <c r="D79" s="339"/>
      <c r="E79" s="339"/>
      <c r="F79" s="339"/>
      <c r="G79" s="339"/>
      <c r="H79" s="315"/>
      <c r="I79" s="315"/>
      <c r="J79" s="315"/>
      <c r="K79" s="315"/>
      <c r="L79" s="315"/>
      <c r="M79" s="315"/>
      <c r="N79" s="315"/>
      <c r="O79" s="315"/>
      <c r="P79" s="315"/>
    </row>
    <row r="80" spans="2:16" ht="12.75" customHeight="1">
      <c r="B80" s="339"/>
      <c r="C80" s="339"/>
      <c r="D80" s="339"/>
      <c r="E80" s="339"/>
      <c r="F80" s="339"/>
      <c r="G80" s="339"/>
      <c r="H80" s="315"/>
      <c r="I80" s="315"/>
      <c r="J80" s="315"/>
      <c r="K80" s="315"/>
      <c r="L80" s="315"/>
      <c r="M80" s="315"/>
      <c r="N80" s="315"/>
      <c r="O80" s="315"/>
      <c r="P80" s="315"/>
    </row>
    <row r="81" spans="2:16" ht="12.75" customHeight="1">
      <c r="B81" s="339"/>
      <c r="C81" s="339"/>
      <c r="D81" s="339"/>
      <c r="E81" s="339"/>
      <c r="F81" s="339"/>
      <c r="G81" s="339"/>
      <c r="H81" s="315"/>
      <c r="I81" s="315"/>
      <c r="J81" s="315"/>
      <c r="K81" s="315"/>
      <c r="L81" s="315"/>
      <c r="M81" s="315"/>
      <c r="N81" s="315"/>
      <c r="O81" s="315"/>
      <c r="P81" s="315"/>
    </row>
    <row r="82" spans="2:16" ht="12.75" customHeight="1">
      <c r="B82" s="339"/>
      <c r="C82" s="339"/>
      <c r="D82" s="339"/>
      <c r="E82" s="339"/>
      <c r="F82" s="339"/>
      <c r="G82" s="339"/>
      <c r="H82" s="315"/>
      <c r="I82" s="315"/>
      <c r="J82" s="315"/>
      <c r="K82" s="315"/>
      <c r="L82" s="315"/>
      <c r="M82" s="315"/>
      <c r="N82" s="315"/>
      <c r="O82" s="315"/>
      <c r="P82" s="315"/>
    </row>
    <row r="83" spans="2:16" ht="12.75" customHeight="1">
      <c r="B83" s="339"/>
      <c r="C83" s="339"/>
      <c r="D83" s="339"/>
      <c r="E83" s="339"/>
      <c r="F83" s="339"/>
      <c r="G83" s="339"/>
      <c r="H83" s="315"/>
      <c r="I83" s="315"/>
      <c r="J83" s="315"/>
      <c r="K83" s="315"/>
      <c r="L83" s="315"/>
      <c r="M83" s="315"/>
      <c r="N83" s="315"/>
      <c r="O83" s="315"/>
      <c r="P83" s="315"/>
    </row>
    <row r="84" spans="2:16" ht="12.75" customHeight="1">
      <c r="B84" s="339"/>
      <c r="C84" s="339"/>
      <c r="D84" s="339"/>
      <c r="E84" s="339"/>
      <c r="F84" s="339"/>
      <c r="G84" s="339"/>
      <c r="H84" s="315"/>
      <c r="I84" s="315"/>
      <c r="J84" s="315"/>
      <c r="K84" s="315"/>
      <c r="L84" s="315"/>
      <c r="M84" s="315"/>
      <c r="N84" s="315"/>
      <c r="O84" s="315"/>
      <c r="P84" s="315"/>
    </row>
    <row r="85" spans="2:16" ht="12.75" customHeight="1">
      <c r="B85" s="339"/>
      <c r="C85" s="339"/>
      <c r="D85" s="339"/>
      <c r="E85" s="339"/>
      <c r="F85" s="339"/>
      <c r="G85" s="339"/>
      <c r="H85" s="315"/>
      <c r="I85" s="315"/>
      <c r="J85" s="315"/>
      <c r="K85" s="315"/>
      <c r="L85" s="315"/>
      <c r="M85" s="315"/>
      <c r="N85" s="315"/>
      <c r="O85" s="315"/>
      <c r="P85" s="315"/>
    </row>
    <row r="86" spans="2:16" ht="12.75" customHeight="1">
      <c r="B86" s="339"/>
      <c r="C86" s="339"/>
      <c r="D86" s="339"/>
      <c r="E86" s="339"/>
      <c r="F86" s="339"/>
      <c r="G86" s="339"/>
      <c r="H86" s="315"/>
      <c r="I86" s="315"/>
      <c r="J86" s="315"/>
      <c r="K86" s="315"/>
      <c r="L86" s="315"/>
      <c r="M86" s="315"/>
      <c r="N86" s="315"/>
      <c r="O86" s="315"/>
      <c r="P86" s="315"/>
    </row>
    <row r="87" spans="2:16" ht="12.75" customHeight="1">
      <c r="B87" s="339"/>
      <c r="C87" s="339"/>
      <c r="D87" s="339"/>
      <c r="E87" s="339"/>
      <c r="F87" s="339"/>
      <c r="G87" s="339"/>
      <c r="H87" s="315"/>
      <c r="I87" s="315"/>
      <c r="J87" s="315"/>
      <c r="K87" s="315"/>
      <c r="L87" s="315"/>
      <c r="M87" s="315"/>
      <c r="N87" s="315"/>
      <c r="O87" s="315"/>
      <c r="P87" s="315"/>
    </row>
    <row r="88" spans="2:16" ht="12.75" customHeight="1">
      <c r="B88" s="339"/>
      <c r="C88" s="339"/>
      <c r="D88" s="339"/>
      <c r="E88" s="339"/>
      <c r="F88" s="339"/>
      <c r="G88" s="339"/>
      <c r="H88" s="315"/>
      <c r="I88" s="315"/>
      <c r="J88" s="315"/>
      <c r="K88" s="315"/>
      <c r="L88" s="315"/>
      <c r="M88" s="315"/>
      <c r="N88" s="315"/>
      <c r="O88" s="315"/>
      <c r="P88" s="315"/>
    </row>
    <row r="89" spans="2:16" ht="12.75" customHeight="1">
      <c r="B89" s="339"/>
      <c r="C89" s="339"/>
      <c r="D89" s="339"/>
      <c r="E89" s="339"/>
      <c r="F89" s="339"/>
      <c r="G89" s="339"/>
      <c r="H89" s="315"/>
      <c r="I89" s="315"/>
      <c r="J89" s="315"/>
      <c r="K89" s="315"/>
      <c r="L89" s="315"/>
      <c r="M89" s="315"/>
      <c r="N89" s="315"/>
      <c r="O89" s="315"/>
      <c r="P89" s="315"/>
    </row>
    <row r="90" spans="2:16" ht="12.75" customHeight="1">
      <c r="B90" s="339"/>
      <c r="C90" s="339"/>
      <c r="D90" s="339"/>
      <c r="E90" s="339"/>
      <c r="F90" s="339"/>
      <c r="G90" s="339"/>
      <c r="H90" s="315"/>
      <c r="I90" s="315"/>
      <c r="J90" s="315"/>
      <c r="K90" s="315"/>
      <c r="L90" s="315"/>
      <c r="M90" s="315"/>
      <c r="N90" s="315"/>
      <c r="O90" s="315"/>
      <c r="P90" s="315"/>
    </row>
    <row r="91" spans="2:16" ht="12.75" customHeight="1">
      <c r="B91" s="339"/>
      <c r="C91" s="339"/>
      <c r="D91" s="339"/>
      <c r="E91" s="339"/>
      <c r="F91" s="339"/>
      <c r="G91" s="339"/>
      <c r="H91" s="315"/>
      <c r="I91" s="315"/>
      <c r="J91" s="315"/>
      <c r="K91" s="315"/>
      <c r="L91" s="315"/>
      <c r="M91" s="315"/>
      <c r="N91" s="315"/>
      <c r="O91" s="315"/>
      <c r="P91" s="315"/>
    </row>
    <row r="92" spans="2:16" ht="12.75" customHeight="1">
      <c r="B92" s="339"/>
      <c r="C92" s="339"/>
      <c r="D92" s="339"/>
      <c r="E92" s="339"/>
      <c r="F92" s="339"/>
      <c r="G92" s="339"/>
      <c r="H92" s="315"/>
      <c r="I92" s="315"/>
      <c r="J92" s="315"/>
      <c r="K92" s="315"/>
      <c r="L92" s="315"/>
      <c r="M92" s="315"/>
      <c r="N92" s="315"/>
      <c r="O92" s="315"/>
      <c r="P92" s="315"/>
    </row>
    <row r="93" spans="2:16" ht="12.75" customHeight="1">
      <c r="B93" s="339"/>
      <c r="C93" s="339"/>
      <c r="D93" s="339"/>
      <c r="E93" s="339"/>
      <c r="F93" s="339"/>
      <c r="G93" s="339"/>
      <c r="H93" s="315"/>
      <c r="I93" s="315"/>
      <c r="J93" s="315"/>
      <c r="K93" s="315"/>
      <c r="L93" s="315"/>
      <c r="M93" s="315"/>
      <c r="N93" s="315"/>
      <c r="O93" s="315"/>
      <c r="P93" s="315"/>
    </row>
    <row r="94" spans="2:16" ht="12.75" customHeight="1">
      <c r="B94" s="339"/>
      <c r="C94" s="339"/>
      <c r="D94" s="339"/>
      <c r="E94" s="339"/>
      <c r="F94" s="339"/>
      <c r="G94" s="339"/>
      <c r="H94" s="315"/>
      <c r="I94" s="315"/>
      <c r="J94" s="315"/>
      <c r="K94" s="315"/>
      <c r="L94" s="315"/>
      <c r="M94" s="315"/>
      <c r="N94" s="315"/>
      <c r="O94" s="315"/>
      <c r="P94" s="315"/>
    </row>
    <row r="95" spans="2:16" ht="12.75" customHeight="1">
      <c r="B95" s="339"/>
      <c r="C95" s="339"/>
      <c r="D95" s="339"/>
      <c r="E95" s="339"/>
      <c r="F95" s="339"/>
      <c r="G95" s="339"/>
      <c r="H95" s="315"/>
      <c r="I95" s="315"/>
      <c r="J95" s="315"/>
      <c r="K95" s="315"/>
      <c r="L95" s="315"/>
      <c r="M95" s="315"/>
      <c r="N95" s="315"/>
      <c r="O95" s="315"/>
      <c r="P95" s="315"/>
    </row>
    <row r="96" spans="2:16" ht="12.75" customHeight="1">
      <c r="B96" s="339"/>
      <c r="C96" s="339"/>
      <c r="D96" s="339"/>
      <c r="E96" s="339"/>
      <c r="F96" s="339"/>
      <c r="G96" s="339"/>
      <c r="H96" s="315"/>
      <c r="I96" s="315"/>
      <c r="J96" s="315"/>
      <c r="K96" s="315"/>
      <c r="L96" s="315"/>
      <c r="M96" s="315"/>
      <c r="N96" s="315"/>
      <c r="O96" s="315"/>
      <c r="P96" s="315"/>
    </row>
    <row r="97" spans="2:16" ht="12.75" customHeight="1">
      <c r="B97" s="339"/>
      <c r="C97" s="339"/>
      <c r="D97" s="339"/>
      <c r="E97" s="339"/>
      <c r="F97" s="339"/>
      <c r="G97" s="339"/>
      <c r="H97" s="315"/>
      <c r="I97" s="315"/>
      <c r="J97" s="315"/>
      <c r="K97" s="315"/>
      <c r="L97" s="315"/>
      <c r="M97" s="315"/>
      <c r="N97" s="315"/>
      <c r="O97" s="315"/>
      <c r="P97" s="315"/>
    </row>
    <row r="98" spans="2:16" ht="12.75" customHeight="1">
      <c r="B98" s="339"/>
      <c r="C98" s="339"/>
      <c r="D98" s="339"/>
      <c r="E98" s="339"/>
      <c r="F98" s="339"/>
      <c r="G98" s="339"/>
      <c r="H98" s="315"/>
      <c r="I98" s="315"/>
      <c r="J98" s="315"/>
      <c r="K98" s="315"/>
      <c r="L98" s="315"/>
      <c r="M98" s="315"/>
      <c r="N98" s="315"/>
      <c r="O98" s="315"/>
      <c r="P98" s="315"/>
    </row>
    <row r="99" spans="2:16" ht="12.75" customHeight="1">
      <c r="B99" s="339"/>
      <c r="C99" s="339"/>
      <c r="D99" s="339"/>
      <c r="E99" s="339"/>
      <c r="F99" s="339"/>
      <c r="G99" s="339"/>
      <c r="H99" s="315"/>
      <c r="I99" s="315"/>
      <c r="J99" s="315"/>
      <c r="K99" s="315"/>
      <c r="L99" s="315"/>
      <c r="M99" s="315"/>
      <c r="N99" s="315"/>
      <c r="O99" s="315"/>
      <c r="P99" s="315"/>
    </row>
    <row r="100" spans="2:16" ht="12.75" customHeight="1">
      <c r="B100" s="339"/>
      <c r="C100" s="339"/>
      <c r="D100" s="339"/>
      <c r="E100" s="339"/>
      <c r="F100" s="339"/>
      <c r="G100" s="339"/>
      <c r="H100" s="315"/>
      <c r="I100" s="315"/>
      <c r="J100" s="315"/>
      <c r="K100" s="315"/>
      <c r="L100" s="315"/>
      <c r="M100" s="315"/>
      <c r="N100" s="315"/>
      <c r="O100" s="315"/>
      <c r="P100" s="315"/>
    </row>
    <row r="101" spans="2:16" ht="12.75" customHeight="1">
      <c r="B101" s="339"/>
      <c r="C101" s="339"/>
      <c r="D101" s="339"/>
      <c r="E101" s="339"/>
      <c r="F101" s="339"/>
      <c r="G101" s="339"/>
      <c r="H101" s="315"/>
      <c r="I101" s="315"/>
      <c r="J101" s="315"/>
      <c r="K101" s="315"/>
      <c r="L101" s="315"/>
      <c r="M101" s="315"/>
      <c r="N101" s="315"/>
      <c r="O101" s="315"/>
      <c r="P101" s="315"/>
    </row>
    <row r="102" spans="2:16" ht="12.75" customHeight="1">
      <c r="B102" s="339"/>
      <c r="C102" s="339"/>
      <c r="D102" s="339"/>
      <c r="E102" s="339"/>
      <c r="F102" s="339"/>
      <c r="G102" s="339"/>
      <c r="H102" s="315"/>
      <c r="I102" s="315"/>
      <c r="J102" s="315"/>
      <c r="K102" s="315"/>
      <c r="L102" s="315"/>
      <c r="M102" s="315"/>
      <c r="N102" s="315"/>
      <c r="O102" s="315"/>
      <c r="P102" s="315"/>
    </row>
    <row r="103" spans="2:16" ht="12.75" customHeight="1">
      <c r="B103" s="339"/>
      <c r="C103" s="339"/>
      <c r="D103" s="339"/>
      <c r="E103" s="339"/>
      <c r="F103" s="339"/>
      <c r="G103" s="339"/>
      <c r="H103" s="315"/>
      <c r="I103" s="315"/>
      <c r="J103" s="315"/>
      <c r="K103" s="315"/>
      <c r="L103" s="315"/>
      <c r="M103" s="315"/>
      <c r="N103" s="315"/>
      <c r="O103" s="315"/>
      <c r="P103" s="315"/>
    </row>
    <row r="104" spans="2:16" ht="12.75" customHeight="1">
      <c r="B104" s="339"/>
      <c r="C104" s="339"/>
      <c r="D104" s="339"/>
      <c r="E104" s="339"/>
      <c r="F104" s="339"/>
      <c r="G104" s="339"/>
      <c r="H104" s="315"/>
      <c r="I104" s="315"/>
      <c r="J104" s="315"/>
      <c r="K104" s="315"/>
      <c r="L104" s="315"/>
      <c r="M104" s="315"/>
      <c r="N104" s="315"/>
      <c r="O104" s="315"/>
      <c r="P104" s="315"/>
    </row>
    <row r="105" spans="2:16" ht="12.75" customHeight="1">
      <c r="B105" s="339"/>
      <c r="C105" s="339"/>
      <c r="D105" s="339"/>
      <c r="E105" s="339"/>
      <c r="F105" s="339"/>
      <c r="G105" s="339"/>
      <c r="H105" s="315"/>
      <c r="I105" s="315"/>
      <c r="J105" s="315"/>
      <c r="K105" s="315"/>
      <c r="L105" s="315"/>
      <c r="M105" s="315"/>
      <c r="N105" s="315"/>
      <c r="O105" s="315"/>
      <c r="P105" s="315"/>
    </row>
    <row r="106" spans="2:16" ht="12.75" customHeight="1">
      <c r="B106" s="339"/>
      <c r="C106" s="339"/>
      <c r="D106" s="339"/>
      <c r="E106" s="339"/>
      <c r="F106" s="339"/>
      <c r="G106" s="339"/>
      <c r="H106" s="315"/>
      <c r="I106" s="315"/>
      <c r="J106" s="315"/>
      <c r="K106" s="315"/>
      <c r="L106" s="315"/>
      <c r="M106" s="315"/>
      <c r="N106" s="315"/>
      <c r="O106" s="315"/>
      <c r="P106" s="315"/>
    </row>
    <row r="107" spans="2:16" ht="12.75" customHeight="1">
      <c r="B107" s="339"/>
      <c r="C107" s="339"/>
      <c r="D107" s="339"/>
      <c r="E107" s="339"/>
      <c r="F107" s="339"/>
      <c r="G107" s="339"/>
      <c r="H107" s="315"/>
      <c r="I107" s="315"/>
      <c r="J107" s="315"/>
      <c r="K107" s="315"/>
      <c r="L107" s="315"/>
      <c r="M107" s="315"/>
      <c r="N107" s="315"/>
      <c r="O107" s="315"/>
      <c r="P107" s="315"/>
    </row>
    <row r="108" spans="2:16" ht="12.75" customHeight="1">
      <c r="B108" s="339"/>
      <c r="C108" s="339"/>
      <c r="D108" s="339"/>
      <c r="E108" s="339"/>
      <c r="F108" s="339"/>
      <c r="G108" s="339"/>
      <c r="H108" s="315"/>
      <c r="I108" s="315"/>
      <c r="J108" s="315"/>
      <c r="K108" s="315"/>
      <c r="L108" s="315"/>
      <c r="M108" s="315"/>
      <c r="N108" s="315"/>
      <c r="O108" s="315"/>
      <c r="P108" s="315"/>
    </row>
    <row r="109" spans="2:16" ht="12.75" customHeight="1">
      <c r="B109" s="339"/>
      <c r="C109" s="339"/>
      <c r="D109" s="339"/>
      <c r="E109" s="339"/>
      <c r="F109" s="339"/>
      <c r="G109" s="339"/>
      <c r="H109" s="315"/>
      <c r="I109" s="315"/>
      <c r="J109" s="315"/>
      <c r="K109" s="315"/>
      <c r="L109" s="315"/>
      <c r="M109" s="315"/>
      <c r="N109" s="315"/>
      <c r="O109" s="315"/>
      <c r="P109" s="315"/>
    </row>
    <row r="110" spans="2:16" ht="12.75" customHeight="1">
      <c r="B110" s="339"/>
      <c r="C110" s="339"/>
      <c r="D110" s="339"/>
      <c r="E110" s="339"/>
      <c r="F110" s="339"/>
      <c r="G110" s="339"/>
      <c r="H110" s="315"/>
      <c r="I110" s="315"/>
      <c r="J110" s="315"/>
      <c r="K110" s="315"/>
      <c r="L110" s="315"/>
      <c r="M110" s="315"/>
      <c r="N110" s="315"/>
      <c r="O110" s="315"/>
      <c r="P110" s="315"/>
    </row>
    <row r="111" spans="2:16" ht="12.75" customHeight="1">
      <c r="B111" s="339"/>
      <c r="C111" s="339"/>
      <c r="D111" s="339"/>
      <c r="E111" s="339"/>
      <c r="F111" s="339"/>
      <c r="G111" s="339"/>
      <c r="H111" s="315"/>
      <c r="I111" s="315"/>
      <c r="J111" s="315"/>
      <c r="K111" s="315"/>
      <c r="L111" s="315"/>
      <c r="M111" s="315"/>
      <c r="N111" s="315"/>
      <c r="O111" s="315"/>
      <c r="P111" s="315"/>
    </row>
    <row r="112" spans="2:16" ht="12.75" customHeight="1">
      <c r="B112" s="339"/>
      <c r="C112" s="339"/>
      <c r="D112" s="339"/>
      <c r="E112" s="339"/>
      <c r="F112" s="339"/>
      <c r="G112" s="339"/>
      <c r="H112" s="315"/>
      <c r="I112" s="315"/>
      <c r="J112" s="315"/>
      <c r="K112" s="315"/>
      <c r="L112" s="315"/>
      <c r="M112" s="315"/>
      <c r="N112" s="315"/>
      <c r="O112" s="315"/>
      <c r="P112" s="315"/>
    </row>
    <row r="113" spans="2:16" ht="12.75" customHeight="1">
      <c r="B113" s="339"/>
      <c r="C113" s="339"/>
      <c r="D113" s="339"/>
      <c r="E113" s="339"/>
      <c r="F113" s="339"/>
      <c r="G113" s="339"/>
      <c r="H113" s="315"/>
      <c r="I113" s="315"/>
      <c r="J113" s="315"/>
      <c r="K113" s="315"/>
      <c r="L113" s="315"/>
      <c r="M113" s="315"/>
      <c r="N113" s="315"/>
      <c r="O113" s="315"/>
      <c r="P113" s="315"/>
    </row>
    <row r="114" spans="2:16" ht="12.75" customHeight="1">
      <c r="B114" s="339"/>
      <c r="C114" s="339"/>
      <c r="D114" s="339"/>
      <c r="E114" s="339"/>
      <c r="F114" s="339"/>
      <c r="G114" s="339"/>
      <c r="H114" s="315"/>
      <c r="I114" s="315"/>
      <c r="J114" s="315"/>
      <c r="K114" s="315"/>
      <c r="L114" s="315"/>
      <c r="M114" s="315"/>
      <c r="N114" s="315"/>
      <c r="O114" s="315"/>
      <c r="P114" s="315"/>
    </row>
    <row r="115" spans="2:16" ht="12.75" customHeight="1">
      <c r="B115" s="339"/>
      <c r="C115" s="339"/>
      <c r="D115" s="339"/>
      <c r="E115" s="339"/>
      <c r="F115" s="339"/>
      <c r="G115" s="339"/>
      <c r="H115" s="315"/>
      <c r="I115" s="315"/>
      <c r="J115" s="315"/>
      <c r="K115" s="315"/>
      <c r="L115" s="315"/>
      <c r="M115" s="315"/>
      <c r="N115" s="315"/>
      <c r="O115" s="315"/>
      <c r="P115" s="315"/>
    </row>
    <row r="116" spans="2:16" ht="12.75" customHeight="1">
      <c r="B116" s="339"/>
      <c r="C116" s="339"/>
      <c r="D116" s="339"/>
      <c r="E116" s="339"/>
      <c r="F116" s="339"/>
      <c r="G116" s="339"/>
      <c r="H116" s="315"/>
      <c r="I116" s="315"/>
      <c r="J116" s="315"/>
      <c r="K116" s="315"/>
      <c r="L116" s="315"/>
      <c r="M116" s="315"/>
      <c r="N116" s="315"/>
      <c r="O116" s="315"/>
      <c r="P116" s="315"/>
    </row>
    <row r="117" spans="2:16" ht="12.75" customHeight="1">
      <c r="B117" s="339"/>
      <c r="C117" s="339"/>
      <c r="D117" s="339"/>
      <c r="E117" s="339"/>
      <c r="F117" s="339"/>
      <c r="G117" s="339"/>
      <c r="H117" s="315"/>
      <c r="I117" s="315"/>
      <c r="J117" s="315"/>
      <c r="K117" s="315"/>
      <c r="L117" s="315"/>
      <c r="M117" s="315"/>
      <c r="N117" s="315"/>
      <c r="O117" s="315"/>
      <c r="P117" s="315"/>
    </row>
    <row r="118" spans="2:16" ht="12.75" customHeight="1">
      <c r="B118" s="339"/>
      <c r="C118" s="339"/>
      <c r="D118" s="339"/>
      <c r="E118" s="339"/>
      <c r="F118" s="339"/>
      <c r="G118" s="339"/>
      <c r="H118" s="315"/>
      <c r="I118" s="315"/>
      <c r="J118" s="315"/>
      <c r="K118" s="315"/>
      <c r="L118" s="315"/>
      <c r="M118" s="315"/>
      <c r="N118" s="315"/>
      <c r="O118" s="315"/>
      <c r="P118" s="315"/>
    </row>
    <row r="119" spans="2:16" ht="12.75" customHeight="1">
      <c r="B119" s="339"/>
      <c r="C119" s="339"/>
      <c r="D119" s="339"/>
      <c r="E119" s="339"/>
      <c r="F119" s="339"/>
      <c r="G119" s="339"/>
      <c r="H119" s="315"/>
      <c r="I119" s="315"/>
      <c r="J119" s="315"/>
      <c r="K119" s="315"/>
      <c r="L119" s="315"/>
      <c r="M119" s="315"/>
      <c r="N119" s="315"/>
      <c r="O119" s="315"/>
      <c r="P119" s="315"/>
    </row>
    <row r="120" spans="2:16" ht="12.75" customHeight="1">
      <c r="B120" s="339"/>
      <c r="C120" s="339"/>
      <c r="D120" s="339"/>
      <c r="E120" s="339"/>
      <c r="F120" s="339"/>
      <c r="G120" s="339"/>
      <c r="H120" s="315"/>
      <c r="I120" s="315"/>
      <c r="J120" s="315"/>
      <c r="K120" s="315"/>
      <c r="L120" s="315"/>
      <c r="M120" s="315"/>
      <c r="N120" s="315"/>
      <c r="O120" s="315"/>
      <c r="P120" s="315"/>
    </row>
    <row r="121" spans="2:16" ht="12.75" customHeight="1">
      <c r="B121" s="339"/>
      <c r="C121" s="339"/>
      <c r="D121" s="339"/>
      <c r="E121" s="339"/>
      <c r="F121" s="339"/>
      <c r="G121" s="339"/>
      <c r="H121" s="315"/>
      <c r="I121" s="315"/>
      <c r="J121" s="315"/>
      <c r="K121" s="315"/>
      <c r="L121" s="315"/>
      <c r="M121" s="315"/>
      <c r="N121" s="315"/>
      <c r="O121" s="315"/>
      <c r="P121" s="315"/>
    </row>
    <row r="122" spans="2:16" ht="12.75" customHeight="1">
      <c r="B122" s="339"/>
      <c r="C122" s="339"/>
      <c r="D122" s="339"/>
      <c r="E122" s="339"/>
      <c r="F122" s="339"/>
      <c r="G122" s="339"/>
      <c r="H122" s="315"/>
      <c r="I122" s="315"/>
      <c r="J122" s="315"/>
      <c r="K122" s="315"/>
      <c r="L122" s="315"/>
      <c r="M122" s="315"/>
      <c r="N122" s="315"/>
      <c r="O122" s="315"/>
      <c r="P122" s="315"/>
    </row>
    <row r="123" spans="2:16" ht="12.75" customHeight="1">
      <c r="B123" s="339"/>
      <c r="C123" s="339"/>
      <c r="D123" s="339"/>
      <c r="E123" s="339"/>
      <c r="F123" s="339"/>
      <c r="G123" s="339"/>
      <c r="H123" s="315"/>
      <c r="I123" s="315"/>
      <c r="J123" s="315"/>
      <c r="K123" s="315"/>
      <c r="L123" s="315"/>
      <c r="M123" s="315"/>
      <c r="N123" s="315"/>
      <c r="O123" s="315"/>
      <c r="P123" s="315"/>
    </row>
    <row r="124" spans="2:16" ht="12.75" customHeight="1">
      <c r="B124" s="339"/>
      <c r="C124" s="339"/>
      <c r="D124" s="339"/>
      <c r="E124" s="339"/>
      <c r="F124" s="339"/>
      <c r="G124" s="339"/>
      <c r="H124" s="315"/>
      <c r="I124" s="315"/>
      <c r="J124" s="315"/>
      <c r="K124" s="315"/>
      <c r="L124" s="315"/>
      <c r="M124" s="315"/>
      <c r="N124" s="315"/>
      <c r="O124" s="315"/>
      <c r="P124" s="315"/>
    </row>
    <row r="125" spans="2:16" ht="12.75" customHeight="1">
      <c r="B125" s="339"/>
      <c r="C125" s="339"/>
      <c r="D125" s="339"/>
      <c r="E125" s="339"/>
      <c r="F125" s="339"/>
      <c r="G125" s="339"/>
      <c r="H125" s="315"/>
      <c r="I125" s="315"/>
      <c r="J125" s="315"/>
      <c r="K125" s="315"/>
      <c r="L125" s="315"/>
      <c r="M125" s="315"/>
      <c r="N125" s="315"/>
      <c r="O125" s="315"/>
      <c r="P125" s="315"/>
    </row>
    <row r="126" spans="2:16" ht="12.75" customHeight="1">
      <c r="B126" s="339"/>
      <c r="C126" s="339"/>
      <c r="D126" s="339"/>
      <c r="E126" s="339"/>
      <c r="F126" s="339"/>
      <c r="G126" s="339"/>
      <c r="H126" s="315"/>
      <c r="I126" s="315"/>
      <c r="J126" s="315"/>
      <c r="K126" s="315"/>
      <c r="L126" s="315"/>
      <c r="M126" s="315"/>
      <c r="N126" s="315"/>
      <c r="O126" s="315"/>
      <c r="P126" s="315"/>
    </row>
    <row r="127" spans="2:16" ht="12.75" customHeight="1">
      <c r="B127" s="339"/>
      <c r="C127" s="339"/>
      <c r="D127" s="339"/>
      <c r="E127" s="339"/>
      <c r="F127" s="339"/>
      <c r="G127" s="339"/>
      <c r="H127" s="315"/>
      <c r="I127" s="315"/>
      <c r="J127" s="315"/>
      <c r="K127" s="315"/>
      <c r="L127" s="315"/>
      <c r="M127" s="315"/>
      <c r="N127" s="315"/>
      <c r="O127" s="315"/>
      <c r="P127" s="315"/>
    </row>
    <row r="128" spans="2:16" ht="12.75" customHeight="1">
      <c r="B128" s="339"/>
      <c r="C128" s="339"/>
      <c r="D128" s="339"/>
      <c r="E128" s="339"/>
      <c r="F128" s="339"/>
      <c r="G128" s="339"/>
      <c r="H128" s="315"/>
      <c r="I128" s="315"/>
      <c r="J128" s="315"/>
      <c r="K128" s="315"/>
      <c r="L128" s="315"/>
      <c r="M128" s="315"/>
      <c r="N128" s="315"/>
      <c r="O128" s="315"/>
      <c r="P128" s="315"/>
    </row>
    <row r="129" spans="2:16" ht="12.75" customHeight="1">
      <c r="B129" s="339"/>
      <c r="C129" s="339"/>
      <c r="D129" s="339"/>
      <c r="E129" s="339"/>
      <c r="F129" s="339"/>
      <c r="G129" s="339"/>
      <c r="H129" s="315"/>
      <c r="I129" s="315"/>
      <c r="J129" s="315"/>
      <c r="K129" s="315"/>
      <c r="L129" s="315"/>
      <c r="M129" s="315"/>
      <c r="N129" s="315"/>
      <c r="O129" s="315"/>
      <c r="P129" s="315"/>
    </row>
    <row r="130" spans="2:16" ht="12.75" customHeight="1">
      <c r="B130" s="339"/>
      <c r="C130" s="339"/>
      <c r="D130" s="339"/>
      <c r="E130" s="339"/>
      <c r="F130" s="339"/>
      <c r="G130" s="339"/>
      <c r="H130" s="315"/>
      <c r="I130" s="315"/>
      <c r="J130" s="315"/>
      <c r="K130" s="315"/>
      <c r="L130" s="315"/>
      <c r="M130" s="315"/>
      <c r="N130" s="315"/>
      <c r="O130" s="315"/>
      <c r="P130" s="315"/>
    </row>
    <row r="131" spans="2:16" ht="12.75" customHeight="1">
      <c r="B131" s="339"/>
      <c r="C131" s="339"/>
      <c r="D131" s="339"/>
      <c r="E131" s="339"/>
      <c r="F131" s="339"/>
      <c r="G131" s="339"/>
      <c r="H131" s="315"/>
      <c r="I131" s="315"/>
      <c r="J131" s="315"/>
      <c r="K131" s="315"/>
      <c r="L131" s="315"/>
      <c r="M131" s="315"/>
      <c r="N131" s="315"/>
      <c r="O131" s="315"/>
      <c r="P131" s="315"/>
    </row>
    <row r="132" spans="2:16" ht="12.75" customHeight="1">
      <c r="B132" s="339"/>
      <c r="C132" s="339"/>
      <c r="D132" s="339"/>
      <c r="E132" s="339"/>
      <c r="F132" s="339"/>
      <c r="G132" s="339"/>
      <c r="H132" s="315"/>
      <c r="I132" s="315"/>
      <c r="J132" s="315"/>
      <c r="K132" s="315"/>
      <c r="L132" s="315"/>
      <c r="M132" s="315"/>
      <c r="N132" s="315"/>
      <c r="O132" s="315"/>
      <c r="P132" s="315"/>
    </row>
    <row r="133" spans="2:16" ht="12.75" customHeight="1">
      <c r="B133" s="339"/>
      <c r="C133" s="339"/>
      <c r="D133" s="339"/>
      <c r="E133" s="339"/>
      <c r="F133" s="339"/>
      <c r="G133" s="339"/>
      <c r="H133" s="315"/>
      <c r="I133" s="315"/>
      <c r="J133" s="315"/>
      <c r="K133" s="315"/>
      <c r="L133" s="315"/>
      <c r="M133" s="315"/>
      <c r="N133" s="315"/>
      <c r="O133" s="315"/>
      <c r="P133" s="315"/>
    </row>
    <row r="134" spans="2:16" ht="12.75" customHeight="1">
      <c r="B134" s="339"/>
      <c r="C134" s="339"/>
      <c r="D134" s="339"/>
      <c r="E134" s="339"/>
      <c r="F134" s="339"/>
      <c r="G134" s="339"/>
      <c r="H134" s="315"/>
      <c r="I134" s="315"/>
      <c r="J134" s="315"/>
      <c r="K134" s="315"/>
      <c r="L134" s="315"/>
      <c r="M134" s="315"/>
      <c r="N134" s="315"/>
      <c r="O134" s="315"/>
      <c r="P134" s="315"/>
    </row>
    <row r="135" spans="2:16" ht="12.75" customHeight="1">
      <c r="B135" s="339"/>
      <c r="C135" s="339"/>
      <c r="D135" s="339"/>
      <c r="E135" s="339"/>
      <c r="F135" s="339"/>
      <c r="G135" s="339"/>
      <c r="H135" s="315"/>
      <c r="I135" s="315"/>
      <c r="J135" s="315"/>
      <c r="K135" s="315"/>
      <c r="L135" s="315"/>
      <c r="M135" s="315"/>
      <c r="N135" s="315"/>
      <c r="O135" s="315"/>
      <c r="P135" s="315"/>
    </row>
    <row r="136" spans="2:16" ht="12.75" customHeight="1">
      <c r="B136" s="339"/>
      <c r="C136" s="339"/>
      <c r="D136" s="339"/>
      <c r="E136" s="339"/>
      <c r="F136" s="339"/>
      <c r="G136" s="339"/>
      <c r="H136" s="315"/>
      <c r="I136" s="315"/>
      <c r="J136" s="315"/>
      <c r="K136" s="315"/>
      <c r="L136" s="315"/>
      <c r="M136" s="315"/>
      <c r="N136" s="315"/>
      <c r="O136" s="315"/>
      <c r="P136" s="315"/>
    </row>
    <row r="137" spans="2:16" ht="12.75" customHeight="1">
      <c r="B137" s="339"/>
      <c r="C137" s="339"/>
      <c r="D137" s="339"/>
      <c r="E137" s="339"/>
      <c r="F137" s="339"/>
      <c r="G137" s="339"/>
      <c r="H137" s="315"/>
      <c r="I137" s="315"/>
      <c r="J137" s="315"/>
      <c r="K137" s="315"/>
      <c r="L137" s="315"/>
      <c r="M137" s="315"/>
      <c r="N137" s="315"/>
      <c r="O137" s="315"/>
      <c r="P137" s="315"/>
    </row>
    <row r="138" spans="2:16" ht="12.75" customHeight="1">
      <c r="B138" s="339"/>
      <c r="C138" s="339"/>
      <c r="D138" s="339"/>
      <c r="E138" s="339"/>
      <c r="F138" s="339"/>
      <c r="G138" s="339"/>
      <c r="H138" s="315"/>
      <c r="I138" s="315"/>
      <c r="J138" s="315"/>
      <c r="K138" s="315"/>
      <c r="L138" s="315"/>
      <c r="M138" s="315"/>
      <c r="N138" s="315"/>
      <c r="O138" s="315"/>
      <c r="P138" s="315"/>
    </row>
    <row r="139" spans="2:16" ht="12.75" customHeight="1">
      <c r="B139" s="339"/>
      <c r="C139" s="339"/>
      <c r="D139" s="339"/>
      <c r="E139" s="339"/>
      <c r="F139" s="339"/>
      <c r="G139" s="339"/>
      <c r="H139" s="315"/>
      <c r="I139" s="315"/>
      <c r="J139" s="315"/>
      <c r="K139" s="315"/>
      <c r="L139" s="315"/>
      <c r="M139" s="315"/>
      <c r="N139" s="315"/>
      <c r="O139" s="315"/>
      <c r="P139" s="315"/>
    </row>
    <row r="140" spans="2:16" ht="12.75" customHeight="1">
      <c r="B140" s="339"/>
      <c r="C140" s="339"/>
      <c r="D140" s="339"/>
      <c r="E140" s="339"/>
      <c r="F140" s="339"/>
      <c r="G140" s="339"/>
      <c r="H140" s="315"/>
      <c r="I140" s="315"/>
      <c r="J140" s="315"/>
      <c r="K140" s="315"/>
      <c r="L140" s="315"/>
      <c r="M140" s="315"/>
      <c r="N140" s="315"/>
      <c r="O140" s="315"/>
      <c r="P140" s="315"/>
    </row>
    <row r="141" spans="2:16" ht="12.75" customHeight="1">
      <c r="B141" s="339"/>
      <c r="C141" s="339"/>
      <c r="D141" s="339"/>
      <c r="E141" s="339"/>
      <c r="F141" s="339"/>
      <c r="G141" s="339"/>
      <c r="H141" s="315"/>
      <c r="I141" s="315"/>
      <c r="J141" s="315"/>
      <c r="K141" s="315"/>
      <c r="L141" s="315"/>
      <c r="M141" s="315"/>
      <c r="N141" s="315"/>
      <c r="O141" s="315"/>
      <c r="P141" s="315"/>
    </row>
    <row r="142" spans="2:16" ht="12.75" customHeight="1">
      <c r="B142" s="339"/>
      <c r="C142" s="339"/>
      <c r="D142" s="339"/>
      <c r="E142" s="339"/>
      <c r="F142" s="339"/>
      <c r="G142" s="339"/>
      <c r="H142" s="315"/>
      <c r="I142" s="315"/>
      <c r="J142" s="315"/>
      <c r="K142" s="315"/>
      <c r="L142" s="315"/>
      <c r="M142" s="315"/>
      <c r="N142" s="315"/>
      <c r="O142" s="315"/>
      <c r="P142" s="315"/>
    </row>
    <row r="143" spans="2:16" ht="12.75" customHeight="1">
      <c r="B143" s="339"/>
      <c r="C143" s="339"/>
      <c r="D143" s="339"/>
      <c r="E143" s="339"/>
      <c r="F143" s="339"/>
      <c r="G143" s="339"/>
      <c r="H143" s="315"/>
      <c r="I143" s="315"/>
      <c r="J143" s="315"/>
      <c r="K143" s="315"/>
      <c r="L143" s="315"/>
      <c r="M143" s="315"/>
      <c r="N143" s="315"/>
      <c r="O143" s="315"/>
      <c r="P143" s="315"/>
    </row>
    <row r="144" spans="2:16" ht="12.75" customHeight="1">
      <c r="B144" s="339"/>
      <c r="C144" s="339"/>
      <c r="D144" s="339"/>
      <c r="E144" s="339"/>
      <c r="F144" s="339"/>
      <c r="G144" s="339"/>
      <c r="H144" s="315"/>
      <c r="I144" s="315"/>
      <c r="J144" s="315"/>
      <c r="K144" s="315"/>
      <c r="L144" s="315"/>
      <c r="M144" s="315"/>
      <c r="N144" s="315"/>
      <c r="O144" s="315"/>
      <c r="P144" s="315"/>
    </row>
    <row r="145" spans="2:16" ht="12.75" customHeight="1">
      <c r="B145" s="339"/>
      <c r="C145" s="339"/>
      <c r="D145" s="339"/>
      <c r="E145" s="339"/>
      <c r="F145" s="339"/>
      <c r="G145" s="339"/>
      <c r="H145" s="315"/>
      <c r="I145" s="315"/>
      <c r="J145" s="315"/>
      <c r="K145" s="315"/>
      <c r="L145" s="315"/>
      <c r="M145" s="315"/>
      <c r="N145" s="315"/>
      <c r="O145" s="315"/>
      <c r="P145" s="315"/>
    </row>
    <row r="146" spans="2:16" ht="12.75" customHeight="1">
      <c r="B146" s="339"/>
      <c r="C146" s="339"/>
      <c r="D146" s="339"/>
      <c r="E146" s="339"/>
      <c r="F146" s="339"/>
      <c r="G146" s="339"/>
      <c r="H146" s="315"/>
      <c r="I146" s="315"/>
      <c r="J146" s="315"/>
      <c r="K146" s="315"/>
      <c r="L146" s="315"/>
      <c r="M146" s="315"/>
      <c r="N146" s="315"/>
      <c r="O146" s="315"/>
      <c r="P146" s="315"/>
    </row>
    <row r="147" spans="2:16" ht="12.75" customHeight="1">
      <c r="B147" s="339"/>
      <c r="C147" s="339"/>
      <c r="D147" s="339"/>
      <c r="E147" s="339"/>
      <c r="F147" s="339"/>
      <c r="G147" s="339"/>
      <c r="H147" s="315"/>
      <c r="I147" s="315"/>
      <c r="J147" s="315"/>
      <c r="K147" s="315"/>
      <c r="L147" s="315"/>
      <c r="M147" s="315"/>
      <c r="N147" s="315"/>
      <c r="O147" s="315"/>
      <c r="P147" s="315"/>
    </row>
    <row r="148" spans="2:16" ht="12.75" customHeight="1">
      <c r="B148" s="339"/>
      <c r="C148" s="339"/>
      <c r="D148" s="339"/>
      <c r="E148" s="339"/>
      <c r="F148" s="339"/>
      <c r="G148" s="339"/>
      <c r="H148" s="315"/>
      <c r="I148" s="315"/>
      <c r="J148" s="315"/>
      <c r="K148" s="315"/>
      <c r="L148" s="315"/>
      <c r="M148" s="315"/>
      <c r="N148" s="315"/>
      <c r="O148" s="315"/>
      <c r="P148" s="315"/>
    </row>
    <row r="149" spans="2:16" ht="12.75" customHeight="1">
      <c r="B149" s="339"/>
      <c r="C149" s="339"/>
      <c r="D149" s="339"/>
      <c r="E149" s="339"/>
      <c r="F149" s="339"/>
      <c r="G149" s="339"/>
      <c r="H149" s="315"/>
      <c r="I149" s="315"/>
      <c r="J149" s="315"/>
      <c r="K149" s="315"/>
      <c r="L149" s="315"/>
      <c r="M149" s="315"/>
      <c r="N149" s="315"/>
      <c r="O149" s="315"/>
      <c r="P149" s="315"/>
    </row>
    <row r="150" spans="2:16" ht="12.75" customHeight="1">
      <c r="B150" s="339"/>
      <c r="C150" s="339"/>
      <c r="D150" s="339"/>
      <c r="E150" s="339"/>
      <c r="F150" s="339"/>
      <c r="G150" s="339"/>
      <c r="H150" s="315"/>
      <c r="I150" s="315"/>
      <c r="J150" s="315"/>
      <c r="K150" s="315"/>
      <c r="L150" s="315"/>
      <c r="M150" s="315"/>
      <c r="N150" s="315"/>
      <c r="O150" s="315"/>
      <c r="P150" s="315"/>
    </row>
    <row r="151" spans="2:16" ht="12.75" customHeight="1">
      <c r="B151" s="339"/>
      <c r="C151" s="339"/>
      <c r="D151" s="339"/>
      <c r="E151" s="339"/>
      <c r="F151" s="339"/>
      <c r="G151" s="339"/>
      <c r="H151" s="315"/>
      <c r="I151" s="315"/>
      <c r="J151" s="315"/>
      <c r="K151" s="315"/>
      <c r="L151" s="315"/>
      <c r="M151" s="315"/>
      <c r="N151" s="315"/>
      <c r="O151" s="315"/>
      <c r="P151" s="315"/>
    </row>
    <row r="152" spans="2:16" ht="12.75" customHeight="1">
      <c r="B152" s="339"/>
      <c r="C152" s="339"/>
      <c r="D152" s="339"/>
      <c r="E152" s="339"/>
      <c r="F152" s="339"/>
      <c r="G152" s="339"/>
      <c r="H152" s="315"/>
      <c r="I152" s="315"/>
      <c r="J152" s="315"/>
      <c r="K152" s="315"/>
      <c r="L152" s="315"/>
      <c r="M152" s="315"/>
      <c r="N152" s="315"/>
      <c r="O152" s="315"/>
      <c r="P152" s="315"/>
    </row>
    <row r="153" spans="2:16" ht="12.75" customHeight="1">
      <c r="B153" s="339"/>
      <c r="C153" s="339"/>
      <c r="D153" s="339"/>
      <c r="E153" s="339"/>
      <c r="F153" s="339"/>
      <c r="G153" s="339"/>
      <c r="H153" s="315"/>
      <c r="I153" s="315"/>
      <c r="J153" s="315"/>
      <c r="K153" s="315"/>
      <c r="L153" s="315"/>
      <c r="M153" s="315"/>
      <c r="N153" s="315"/>
      <c r="O153" s="315"/>
      <c r="P153" s="315"/>
    </row>
    <row r="154" spans="2:16" ht="12.75" customHeight="1">
      <c r="B154" s="339"/>
      <c r="C154" s="339"/>
      <c r="D154" s="339"/>
      <c r="E154" s="339"/>
      <c r="F154" s="339"/>
      <c r="G154" s="339"/>
      <c r="H154" s="315"/>
      <c r="I154" s="315"/>
      <c r="J154" s="315"/>
      <c r="K154" s="315"/>
      <c r="L154" s="315"/>
      <c r="M154" s="315"/>
      <c r="N154" s="315"/>
      <c r="O154" s="315"/>
      <c r="P154" s="315"/>
    </row>
    <row r="155" spans="2:16" ht="12.75" customHeight="1">
      <c r="B155" s="339"/>
      <c r="C155" s="339"/>
      <c r="D155" s="339"/>
      <c r="E155" s="339"/>
      <c r="F155" s="339"/>
      <c r="G155" s="339"/>
      <c r="H155" s="315"/>
      <c r="I155" s="315"/>
      <c r="J155" s="315"/>
      <c r="K155" s="315"/>
      <c r="L155" s="315"/>
      <c r="M155" s="315"/>
      <c r="N155" s="315"/>
      <c r="O155" s="315"/>
      <c r="P155" s="315"/>
    </row>
    <row r="156" spans="2:16" ht="12.75" customHeight="1">
      <c r="B156" s="339"/>
      <c r="C156" s="339"/>
      <c r="D156" s="339"/>
      <c r="E156" s="339"/>
      <c r="F156" s="339"/>
      <c r="G156" s="339"/>
      <c r="H156" s="315"/>
      <c r="I156" s="315"/>
      <c r="J156" s="315"/>
      <c r="K156" s="315"/>
      <c r="L156" s="315"/>
      <c r="M156" s="315"/>
      <c r="N156" s="315"/>
      <c r="O156" s="315"/>
      <c r="P156" s="315"/>
    </row>
    <row r="157" spans="2:16" ht="12.75" customHeight="1">
      <c r="B157" s="339"/>
      <c r="C157" s="339"/>
      <c r="D157" s="339"/>
      <c r="E157" s="339"/>
      <c r="F157" s="339"/>
      <c r="G157" s="339"/>
      <c r="H157" s="315"/>
      <c r="I157" s="315"/>
      <c r="J157" s="315"/>
      <c r="K157" s="315"/>
      <c r="L157" s="315"/>
      <c r="M157" s="315"/>
      <c r="N157" s="315"/>
      <c r="O157" s="315"/>
      <c r="P157" s="315"/>
    </row>
    <row r="158" spans="2:16" ht="12.75" customHeight="1">
      <c r="B158" s="339"/>
      <c r="C158" s="339"/>
      <c r="D158" s="339"/>
      <c r="E158" s="339"/>
      <c r="F158" s="339"/>
      <c r="G158" s="339"/>
      <c r="H158" s="315"/>
      <c r="I158" s="315"/>
      <c r="J158" s="315"/>
      <c r="K158" s="315"/>
      <c r="L158" s="315"/>
      <c r="M158" s="315"/>
      <c r="N158" s="315"/>
      <c r="O158" s="315"/>
      <c r="P158" s="315"/>
    </row>
    <row r="159" spans="2:16" ht="12.75" customHeight="1">
      <c r="B159" s="339"/>
      <c r="C159" s="339"/>
      <c r="D159" s="339"/>
      <c r="E159" s="339"/>
      <c r="F159" s="339"/>
      <c r="G159" s="339"/>
      <c r="H159" s="315"/>
      <c r="I159" s="315"/>
      <c r="J159" s="315"/>
      <c r="K159" s="315"/>
      <c r="L159" s="315"/>
      <c r="M159" s="315"/>
      <c r="N159" s="315"/>
      <c r="O159" s="315"/>
      <c r="P159" s="315"/>
    </row>
    <row r="160" spans="2:16" ht="12.75" customHeight="1">
      <c r="B160" s="339"/>
      <c r="C160" s="339"/>
      <c r="D160" s="339"/>
      <c r="E160" s="339"/>
      <c r="F160" s="339"/>
      <c r="G160" s="339"/>
      <c r="H160" s="315"/>
      <c r="I160" s="315"/>
      <c r="J160" s="315"/>
      <c r="K160" s="315"/>
      <c r="L160" s="315"/>
      <c r="M160" s="315"/>
      <c r="N160" s="315"/>
      <c r="O160" s="315"/>
      <c r="P160" s="315"/>
    </row>
    <row r="161" spans="2:16" ht="12.75" customHeight="1">
      <c r="B161" s="339"/>
      <c r="C161" s="339"/>
      <c r="D161" s="339"/>
      <c r="E161" s="339"/>
      <c r="F161" s="339"/>
      <c r="G161" s="339"/>
      <c r="H161" s="315"/>
      <c r="I161" s="315"/>
      <c r="J161" s="315"/>
      <c r="K161" s="315"/>
      <c r="L161" s="315"/>
      <c r="M161" s="315"/>
      <c r="N161" s="315"/>
      <c r="O161" s="315"/>
      <c r="P161" s="315"/>
    </row>
    <row r="162" spans="2:16" ht="12.75" customHeight="1">
      <c r="B162" s="339"/>
      <c r="C162" s="339"/>
      <c r="D162" s="339"/>
      <c r="E162" s="339"/>
      <c r="F162" s="339"/>
      <c r="G162" s="339"/>
      <c r="H162" s="315"/>
      <c r="I162" s="315"/>
      <c r="J162" s="315"/>
      <c r="K162" s="315"/>
      <c r="L162" s="315"/>
      <c r="M162" s="315"/>
      <c r="N162" s="315"/>
      <c r="O162" s="315"/>
      <c r="P162" s="315"/>
    </row>
    <row r="163" spans="2:16" ht="12.75" customHeight="1">
      <c r="B163" s="339"/>
      <c r="C163" s="339"/>
      <c r="D163" s="339"/>
      <c r="E163" s="339"/>
      <c r="F163" s="339"/>
      <c r="G163" s="339"/>
      <c r="H163" s="315"/>
      <c r="I163" s="315"/>
      <c r="J163" s="315"/>
      <c r="K163" s="315"/>
      <c r="L163" s="315"/>
      <c r="M163" s="315"/>
      <c r="N163" s="315"/>
      <c r="O163" s="315"/>
      <c r="P163" s="315"/>
    </row>
    <row r="164" spans="2:16" ht="12.75" customHeight="1">
      <c r="B164" s="339"/>
      <c r="C164" s="339"/>
      <c r="D164" s="339"/>
      <c r="E164" s="339"/>
      <c r="F164" s="339"/>
      <c r="G164" s="339"/>
      <c r="H164" s="315"/>
      <c r="I164" s="315"/>
      <c r="J164" s="315"/>
      <c r="K164" s="315"/>
      <c r="L164" s="315"/>
      <c r="M164" s="315"/>
      <c r="N164" s="315"/>
      <c r="O164" s="315"/>
      <c r="P164" s="315"/>
    </row>
    <row r="165" spans="2:16" ht="12.75" customHeight="1">
      <c r="B165" s="339"/>
      <c r="C165" s="339"/>
      <c r="D165" s="339"/>
      <c r="E165" s="339"/>
      <c r="F165" s="339"/>
      <c r="G165" s="339"/>
      <c r="H165" s="315"/>
      <c r="I165" s="315"/>
      <c r="J165" s="315"/>
      <c r="K165" s="315"/>
      <c r="L165" s="315"/>
      <c r="M165" s="315"/>
      <c r="N165" s="315"/>
      <c r="O165" s="315"/>
      <c r="P165" s="315"/>
    </row>
    <row r="166" spans="2:16" ht="12.75" customHeight="1">
      <c r="B166" s="339"/>
      <c r="C166" s="339"/>
      <c r="D166" s="339"/>
      <c r="E166" s="339"/>
      <c r="F166" s="339"/>
      <c r="G166" s="339"/>
      <c r="H166" s="315"/>
      <c r="I166" s="315"/>
      <c r="J166" s="315"/>
      <c r="K166" s="315"/>
      <c r="L166" s="315"/>
      <c r="M166" s="315"/>
      <c r="N166" s="315"/>
      <c r="O166" s="315"/>
      <c r="P166" s="315"/>
    </row>
    <row r="167" spans="2:16" ht="12.75" customHeight="1">
      <c r="B167" s="339"/>
      <c r="C167" s="339"/>
      <c r="D167" s="339"/>
      <c r="E167" s="339"/>
      <c r="F167" s="339"/>
      <c r="G167" s="339"/>
      <c r="H167" s="315"/>
      <c r="I167" s="315"/>
      <c r="J167" s="315"/>
      <c r="K167" s="315"/>
      <c r="L167" s="315"/>
      <c r="M167" s="315"/>
      <c r="N167" s="315"/>
      <c r="O167" s="315"/>
      <c r="P167" s="315"/>
    </row>
    <row r="168" spans="2:16" ht="12.75" customHeight="1">
      <c r="B168" s="339"/>
      <c r="C168" s="339"/>
      <c r="D168" s="339"/>
      <c r="E168" s="339"/>
      <c r="F168" s="339"/>
      <c r="G168" s="339"/>
      <c r="H168" s="315"/>
      <c r="I168" s="315"/>
      <c r="J168" s="315"/>
      <c r="K168" s="315"/>
      <c r="L168" s="315"/>
      <c r="M168" s="315"/>
      <c r="N168" s="315"/>
      <c r="O168" s="315"/>
      <c r="P168" s="315"/>
    </row>
    <row r="169" spans="2:16" ht="12.75" customHeight="1">
      <c r="B169" s="339"/>
      <c r="C169" s="339"/>
      <c r="D169" s="339"/>
      <c r="E169" s="339"/>
      <c r="F169" s="339"/>
      <c r="G169" s="339"/>
      <c r="H169" s="315"/>
      <c r="I169" s="315"/>
      <c r="J169" s="315"/>
      <c r="K169" s="315"/>
      <c r="L169" s="315"/>
      <c r="M169" s="315"/>
      <c r="N169" s="315"/>
      <c r="O169" s="315"/>
      <c r="P169" s="315"/>
    </row>
    <row r="170" spans="2:16" ht="12.75" customHeight="1">
      <c r="B170" s="339"/>
      <c r="C170" s="339"/>
      <c r="D170" s="339"/>
      <c r="E170" s="339"/>
      <c r="F170" s="339"/>
      <c r="G170" s="339"/>
      <c r="H170" s="315"/>
      <c r="I170" s="315"/>
      <c r="J170" s="315"/>
      <c r="K170" s="315"/>
      <c r="L170" s="315"/>
      <c r="M170" s="315"/>
      <c r="N170" s="315"/>
      <c r="O170" s="315"/>
      <c r="P170" s="315"/>
    </row>
    <row r="171" spans="2:16" ht="12.75" customHeight="1">
      <c r="B171" s="339"/>
      <c r="C171" s="339"/>
      <c r="D171" s="339"/>
      <c r="E171" s="339"/>
      <c r="F171" s="339"/>
      <c r="G171" s="339"/>
      <c r="H171" s="315"/>
      <c r="I171" s="315"/>
      <c r="J171" s="315"/>
      <c r="K171" s="315"/>
      <c r="L171" s="315"/>
      <c r="M171" s="315"/>
      <c r="N171" s="315"/>
      <c r="O171" s="315"/>
      <c r="P171" s="315"/>
    </row>
    <row r="172" spans="2:16" ht="12.75" customHeight="1">
      <c r="B172" s="339"/>
      <c r="C172" s="339"/>
      <c r="D172" s="339"/>
      <c r="E172" s="339"/>
      <c r="F172" s="339"/>
      <c r="G172" s="339"/>
      <c r="H172" s="315"/>
      <c r="I172" s="315"/>
      <c r="J172" s="315"/>
      <c r="K172" s="315"/>
      <c r="L172" s="315"/>
      <c r="M172" s="315"/>
      <c r="N172" s="315"/>
      <c r="O172" s="315"/>
      <c r="P172" s="315"/>
    </row>
    <row r="173" spans="2:16" ht="12.75" customHeight="1">
      <c r="B173" s="339"/>
      <c r="C173" s="339"/>
      <c r="D173" s="339"/>
      <c r="E173" s="339"/>
      <c r="F173" s="339"/>
      <c r="G173" s="339"/>
      <c r="H173" s="315"/>
      <c r="I173" s="315"/>
      <c r="J173" s="315"/>
      <c r="K173" s="315"/>
      <c r="L173" s="315"/>
      <c r="M173" s="315"/>
      <c r="N173" s="315"/>
      <c r="O173" s="315"/>
      <c r="P173" s="315"/>
    </row>
    <row r="174" spans="2:16" ht="12.75" customHeight="1">
      <c r="B174" s="339"/>
      <c r="C174" s="339"/>
      <c r="D174" s="339"/>
      <c r="E174" s="339"/>
      <c r="F174" s="339"/>
      <c r="G174" s="339"/>
      <c r="H174" s="315"/>
      <c r="I174" s="315"/>
      <c r="J174" s="315"/>
      <c r="K174" s="315"/>
      <c r="L174" s="315"/>
      <c r="M174" s="315"/>
      <c r="N174" s="315"/>
      <c r="O174" s="315"/>
      <c r="P174" s="315"/>
    </row>
    <row r="175" spans="2:16" ht="12.75" customHeight="1">
      <c r="B175" s="339"/>
      <c r="C175" s="339"/>
      <c r="D175" s="339"/>
      <c r="E175" s="339"/>
      <c r="F175" s="339"/>
      <c r="G175" s="339"/>
      <c r="H175" s="315"/>
      <c r="I175" s="315"/>
      <c r="J175" s="315"/>
      <c r="K175" s="315"/>
      <c r="L175" s="315"/>
      <c r="M175" s="315"/>
      <c r="N175" s="315"/>
      <c r="O175" s="315"/>
      <c r="P175" s="315"/>
    </row>
    <row r="176" spans="2:16" ht="12.75" customHeight="1">
      <c r="B176" s="339"/>
      <c r="C176" s="339"/>
      <c r="D176" s="339"/>
      <c r="E176" s="339"/>
      <c r="F176" s="339"/>
      <c r="G176" s="339"/>
      <c r="H176" s="315"/>
      <c r="I176" s="315"/>
      <c r="J176" s="315"/>
      <c r="K176" s="315"/>
      <c r="L176" s="315"/>
      <c r="M176" s="315"/>
      <c r="N176" s="315"/>
      <c r="O176" s="315"/>
      <c r="P176" s="315"/>
    </row>
    <row r="177" spans="2:16" ht="12.75" customHeight="1">
      <c r="B177" s="339"/>
      <c r="C177" s="339"/>
      <c r="D177" s="339"/>
      <c r="E177" s="339"/>
      <c r="F177" s="339"/>
      <c r="G177" s="339"/>
      <c r="H177" s="315"/>
      <c r="I177" s="315"/>
      <c r="J177" s="315"/>
      <c r="K177" s="315"/>
      <c r="L177" s="315"/>
      <c r="M177" s="315"/>
      <c r="N177" s="315"/>
      <c r="O177" s="315"/>
      <c r="P177" s="315"/>
    </row>
    <row r="178" spans="2:16" ht="12.75" customHeight="1">
      <c r="B178" s="339"/>
      <c r="C178" s="339"/>
      <c r="D178" s="339"/>
      <c r="E178" s="339"/>
      <c r="F178" s="339"/>
      <c r="G178" s="339"/>
      <c r="H178" s="315"/>
      <c r="I178" s="315"/>
      <c r="J178" s="315"/>
      <c r="K178" s="315"/>
      <c r="L178" s="315"/>
      <c r="M178" s="315"/>
      <c r="N178" s="315"/>
      <c r="O178" s="315"/>
      <c r="P178" s="315"/>
    </row>
    <row r="179" spans="2:16" ht="12.75" customHeight="1">
      <c r="B179" s="339"/>
      <c r="C179" s="339"/>
      <c r="D179" s="339"/>
      <c r="E179" s="339"/>
      <c r="F179" s="339"/>
      <c r="G179" s="339"/>
      <c r="H179" s="315"/>
      <c r="I179" s="315"/>
      <c r="J179" s="315"/>
      <c r="K179" s="315"/>
      <c r="L179" s="315"/>
      <c r="M179" s="315"/>
      <c r="N179" s="315"/>
      <c r="O179" s="315"/>
      <c r="P179" s="315"/>
    </row>
    <row r="180" spans="2:16" ht="12.75" customHeight="1">
      <c r="B180" s="339"/>
      <c r="C180" s="339"/>
      <c r="D180" s="339"/>
      <c r="E180" s="339"/>
      <c r="F180" s="339"/>
      <c r="G180" s="339"/>
      <c r="H180" s="315"/>
      <c r="I180" s="315"/>
      <c r="J180" s="315"/>
      <c r="K180" s="315"/>
      <c r="L180" s="315"/>
      <c r="M180" s="315"/>
      <c r="N180" s="315"/>
      <c r="O180" s="315"/>
      <c r="P180" s="315"/>
    </row>
    <row r="181" spans="2:16" ht="12.75" customHeight="1">
      <c r="B181" s="339"/>
      <c r="C181" s="339"/>
      <c r="D181" s="339"/>
      <c r="E181" s="339"/>
      <c r="F181" s="339"/>
      <c r="G181" s="339"/>
      <c r="H181" s="315"/>
      <c r="I181" s="315"/>
      <c r="J181" s="315"/>
      <c r="K181" s="315"/>
      <c r="L181" s="315"/>
      <c r="M181" s="315"/>
      <c r="N181" s="315"/>
      <c r="O181" s="315"/>
      <c r="P181" s="315"/>
    </row>
    <row r="182" spans="2:16" ht="12.75" customHeight="1">
      <c r="B182" s="339"/>
      <c r="C182" s="339"/>
      <c r="D182" s="339"/>
      <c r="E182" s="339"/>
      <c r="F182" s="339"/>
      <c r="G182" s="339"/>
      <c r="H182" s="315"/>
      <c r="I182" s="315"/>
      <c r="J182" s="315"/>
      <c r="K182" s="315"/>
      <c r="L182" s="315"/>
      <c r="M182" s="315"/>
      <c r="N182" s="315"/>
      <c r="O182" s="315"/>
      <c r="P182" s="315"/>
    </row>
    <row r="183" spans="2:16" ht="12.75" customHeight="1">
      <c r="B183" s="339"/>
      <c r="C183" s="339"/>
      <c r="D183" s="339"/>
      <c r="E183" s="339"/>
      <c r="F183" s="339"/>
      <c r="G183" s="339"/>
      <c r="H183" s="315"/>
      <c r="I183" s="315"/>
      <c r="J183" s="315"/>
      <c r="K183" s="315"/>
      <c r="L183" s="315"/>
      <c r="M183" s="315"/>
      <c r="N183" s="315"/>
      <c r="O183" s="315"/>
      <c r="P183" s="315"/>
    </row>
    <row r="184" spans="2:16" ht="12.75" customHeight="1">
      <c r="B184" s="339"/>
      <c r="C184" s="339"/>
      <c r="D184" s="339"/>
      <c r="E184" s="339"/>
      <c r="F184" s="339"/>
      <c r="G184" s="339"/>
      <c r="H184" s="315"/>
      <c r="I184" s="315"/>
      <c r="J184" s="315"/>
      <c r="K184" s="315"/>
      <c r="L184" s="315"/>
      <c r="M184" s="315"/>
      <c r="N184" s="315"/>
      <c r="O184" s="315"/>
      <c r="P184" s="315"/>
    </row>
    <row r="185" spans="2:16" ht="12.75" customHeight="1">
      <c r="B185" s="339"/>
      <c r="C185" s="339"/>
      <c r="D185" s="339"/>
      <c r="E185" s="339"/>
      <c r="F185" s="339"/>
      <c r="G185" s="339"/>
      <c r="H185" s="315"/>
      <c r="I185" s="315"/>
      <c r="J185" s="315"/>
      <c r="K185" s="315"/>
      <c r="L185" s="315"/>
      <c r="M185" s="315"/>
      <c r="N185" s="315"/>
      <c r="O185" s="315"/>
      <c r="P185" s="315"/>
    </row>
    <row r="186" spans="2:16" ht="12.75" customHeight="1">
      <c r="B186" s="339"/>
      <c r="C186" s="339"/>
      <c r="D186" s="339"/>
      <c r="E186" s="339"/>
      <c r="F186" s="339"/>
      <c r="G186" s="339"/>
      <c r="H186" s="315"/>
      <c r="I186" s="315"/>
      <c r="J186" s="315"/>
      <c r="K186" s="315"/>
      <c r="L186" s="315"/>
      <c r="M186" s="315"/>
      <c r="N186" s="315"/>
      <c r="O186" s="315"/>
      <c r="P186" s="315"/>
    </row>
    <row r="187" spans="2:16" ht="12.75" customHeight="1">
      <c r="B187" s="339"/>
      <c r="C187" s="339"/>
      <c r="D187" s="339"/>
      <c r="E187" s="339"/>
      <c r="F187" s="339"/>
      <c r="G187" s="339"/>
      <c r="H187" s="315"/>
      <c r="I187" s="315"/>
      <c r="J187" s="315"/>
      <c r="K187" s="315"/>
      <c r="L187" s="315"/>
      <c r="M187" s="315"/>
      <c r="N187" s="315"/>
      <c r="O187" s="315"/>
      <c r="P187" s="315"/>
    </row>
    <row r="188" spans="2:16" ht="12.75" customHeight="1">
      <c r="B188" s="339"/>
      <c r="C188" s="339"/>
      <c r="D188" s="339"/>
      <c r="E188" s="339"/>
      <c r="F188" s="339"/>
      <c r="G188" s="339"/>
      <c r="H188" s="315"/>
      <c r="I188" s="315"/>
      <c r="J188" s="315"/>
      <c r="K188" s="315"/>
      <c r="L188" s="315"/>
      <c r="M188" s="315"/>
      <c r="N188" s="315"/>
      <c r="O188" s="315"/>
      <c r="P188" s="315"/>
    </row>
    <row r="189" spans="2:16" ht="12.75" customHeight="1">
      <c r="B189" s="339"/>
      <c r="C189" s="339"/>
      <c r="D189" s="339"/>
      <c r="E189" s="339"/>
      <c r="F189" s="339"/>
      <c r="G189" s="339"/>
      <c r="H189" s="315"/>
      <c r="I189" s="315"/>
      <c r="J189" s="315"/>
      <c r="K189" s="315"/>
      <c r="L189" s="315"/>
      <c r="M189" s="315"/>
      <c r="N189" s="315"/>
      <c r="O189" s="315"/>
      <c r="P189" s="315"/>
    </row>
    <row r="190" spans="2:16" ht="12.75" customHeight="1">
      <c r="B190" s="339"/>
      <c r="C190" s="339"/>
      <c r="D190" s="339"/>
      <c r="E190" s="339"/>
      <c r="F190" s="339"/>
      <c r="G190" s="339"/>
      <c r="H190" s="315"/>
      <c r="I190" s="315"/>
      <c r="J190" s="315"/>
      <c r="K190" s="315"/>
      <c r="L190" s="315"/>
      <c r="M190" s="315"/>
      <c r="N190" s="315"/>
      <c r="O190" s="315"/>
      <c r="P190" s="315"/>
    </row>
    <row r="191" spans="2:16" ht="12.75" customHeight="1">
      <c r="B191" s="339"/>
      <c r="C191" s="339"/>
      <c r="D191" s="339"/>
      <c r="E191" s="339"/>
      <c r="F191" s="339"/>
      <c r="G191" s="339"/>
      <c r="H191" s="315"/>
      <c r="I191" s="315"/>
      <c r="J191" s="315"/>
      <c r="K191" s="315"/>
      <c r="L191" s="315"/>
      <c r="M191" s="315"/>
      <c r="N191" s="315"/>
      <c r="O191" s="315"/>
      <c r="P191" s="315"/>
    </row>
    <row r="192" spans="2:16" ht="12.75" customHeight="1">
      <c r="B192" s="339"/>
      <c r="C192" s="339"/>
      <c r="D192" s="339"/>
      <c r="E192" s="339"/>
      <c r="F192" s="339"/>
      <c r="G192" s="339"/>
      <c r="H192" s="315"/>
      <c r="I192" s="315"/>
      <c r="J192" s="315"/>
      <c r="K192" s="315"/>
      <c r="L192" s="315"/>
      <c r="M192" s="315"/>
      <c r="N192" s="315"/>
      <c r="O192" s="315"/>
      <c r="P192" s="315"/>
    </row>
    <row r="193" spans="2:16" ht="12.75" customHeight="1">
      <c r="B193" s="339"/>
      <c r="C193" s="339"/>
      <c r="D193" s="339"/>
      <c r="E193" s="339"/>
      <c r="F193" s="339"/>
      <c r="G193" s="339"/>
      <c r="H193" s="315"/>
      <c r="I193" s="315"/>
      <c r="J193" s="315"/>
      <c r="K193" s="315"/>
      <c r="L193" s="315"/>
      <c r="M193" s="315"/>
      <c r="N193" s="315"/>
      <c r="O193" s="315"/>
      <c r="P193" s="315"/>
    </row>
    <row r="194" spans="2:16" ht="12.75" customHeight="1">
      <c r="B194" s="339"/>
      <c r="C194" s="339"/>
      <c r="D194" s="339"/>
      <c r="E194" s="339"/>
      <c r="F194" s="339"/>
      <c r="G194" s="339"/>
      <c r="H194" s="315"/>
      <c r="I194" s="315"/>
      <c r="J194" s="315"/>
      <c r="K194" s="315"/>
      <c r="L194" s="315"/>
      <c r="M194" s="315"/>
      <c r="N194" s="315"/>
      <c r="O194" s="315"/>
      <c r="P194" s="315"/>
    </row>
    <row r="195" spans="2:16" ht="12.75" customHeight="1">
      <c r="B195" s="339"/>
      <c r="C195" s="339"/>
      <c r="D195" s="339"/>
      <c r="E195" s="339"/>
      <c r="F195" s="339"/>
      <c r="G195" s="339"/>
      <c r="H195" s="315"/>
      <c r="I195" s="315"/>
      <c r="J195" s="315"/>
      <c r="K195" s="315"/>
      <c r="L195" s="315"/>
      <c r="M195" s="315"/>
      <c r="N195" s="315"/>
      <c r="O195" s="315"/>
      <c r="P195" s="315"/>
    </row>
    <row r="196" spans="2:16" ht="12.75" customHeight="1">
      <c r="B196" s="339"/>
      <c r="C196" s="339"/>
      <c r="D196" s="339"/>
      <c r="E196" s="339"/>
      <c r="F196" s="339"/>
      <c r="G196" s="339"/>
      <c r="H196" s="315"/>
      <c r="I196" s="315"/>
      <c r="J196" s="315"/>
      <c r="K196" s="315"/>
      <c r="L196" s="315"/>
      <c r="M196" s="315"/>
      <c r="N196" s="315"/>
      <c r="O196" s="315"/>
      <c r="P196" s="315"/>
    </row>
    <row r="197" spans="2:16" ht="12.75" customHeight="1">
      <c r="B197" s="339"/>
      <c r="C197" s="339"/>
      <c r="D197" s="339"/>
      <c r="E197" s="339"/>
      <c r="F197" s="339"/>
      <c r="G197" s="339"/>
      <c r="H197" s="315"/>
      <c r="I197" s="315"/>
      <c r="J197" s="315"/>
      <c r="K197" s="315"/>
      <c r="L197" s="315"/>
      <c r="M197" s="315"/>
      <c r="N197" s="315"/>
      <c r="O197" s="315"/>
      <c r="P197" s="315"/>
    </row>
    <row r="198" spans="2:16" ht="12.75" customHeight="1">
      <c r="B198" s="339"/>
      <c r="C198" s="339"/>
      <c r="D198" s="339"/>
      <c r="E198" s="339"/>
      <c r="F198" s="339"/>
      <c r="G198" s="339"/>
      <c r="H198" s="315"/>
      <c r="I198" s="315"/>
      <c r="J198" s="315"/>
      <c r="K198" s="315"/>
      <c r="L198" s="315"/>
      <c r="M198" s="315"/>
      <c r="N198" s="315"/>
      <c r="O198" s="315"/>
      <c r="P198" s="315"/>
    </row>
    <row r="199" spans="2:16" ht="12.75" customHeight="1">
      <c r="B199" s="339"/>
      <c r="C199" s="339"/>
      <c r="D199" s="339"/>
      <c r="E199" s="339"/>
      <c r="F199" s="339"/>
      <c r="G199" s="339"/>
      <c r="H199" s="315"/>
      <c r="I199" s="315"/>
      <c r="J199" s="315"/>
      <c r="K199" s="315"/>
      <c r="L199" s="315"/>
      <c r="M199" s="315"/>
      <c r="N199" s="315"/>
      <c r="O199" s="315"/>
      <c r="P199" s="315"/>
    </row>
    <row r="200" spans="2:16" ht="12.75" customHeight="1">
      <c r="B200" s="339"/>
      <c r="C200" s="339"/>
      <c r="D200" s="339"/>
      <c r="E200" s="339"/>
      <c r="F200" s="339"/>
      <c r="G200" s="339"/>
      <c r="H200" s="315"/>
      <c r="I200" s="315"/>
      <c r="J200" s="315"/>
      <c r="K200" s="315"/>
      <c r="L200" s="315"/>
      <c r="M200" s="315"/>
      <c r="N200" s="315"/>
      <c r="O200" s="315"/>
      <c r="P200" s="315"/>
    </row>
    <row r="201" spans="2:16" ht="12.75" customHeight="1">
      <c r="B201" s="339"/>
      <c r="C201" s="339"/>
      <c r="D201" s="339"/>
      <c r="E201" s="339"/>
      <c r="F201" s="339"/>
      <c r="G201" s="339"/>
      <c r="H201" s="315"/>
      <c r="I201" s="315"/>
      <c r="J201" s="315"/>
      <c r="K201" s="315"/>
      <c r="L201" s="315"/>
      <c r="M201" s="315"/>
      <c r="N201" s="315"/>
      <c r="O201" s="315"/>
      <c r="P201" s="315"/>
    </row>
    <row r="202" spans="2:16" ht="12.75" customHeight="1">
      <c r="B202" s="339"/>
      <c r="C202" s="339"/>
      <c r="D202" s="339"/>
      <c r="E202" s="339"/>
      <c r="F202" s="339"/>
      <c r="G202" s="339"/>
      <c r="H202" s="315"/>
      <c r="I202" s="315"/>
      <c r="J202" s="315"/>
      <c r="K202" s="315"/>
      <c r="L202" s="315"/>
      <c r="M202" s="315"/>
      <c r="N202" s="315"/>
      <c r="O202" s="315"/>
      <c r="P202" s="315"/>
    </row>
    <row r="203" spans="2:16" ht="12.75" customHeight="1">
      <c r="B203" s="339"/>
      <c r="C203" s="339"/>
      <c r="D203" s="339"/>
      <c r="E203" s="339"/>
      <c r="F203" s="339"/>
      <c r="G203" s="339"/>
      <c r="H203" s="315"/>
      <c r="I203" s="315"/>
      <c r="J203" s="315"/>
      <c r="K203" s="315"/>
      <c r="L203" s="315"/>
      <c r="M203" s="315"/>
      <c r="N203" s="315"/>
      <c r="O203" s="315"/>
      <c r="P203" s="315"/>
    </row>
    <row r="204" spans="2:16" ht="12.75" customHeight="1">
      <c r="B204" s="339"/>
      <c r="C204" s="339"/>
      <c r="D204" s="339"/>
      <c r="E204" s="339"/>
      <c r="F204" s="339"/>
      <c r="G204" s="339"/>
      <c r="H204" s="315"/>
      <c r="I204" s="315"/>
      <c r="J204" s="315"/>
      <c r="K204" s="315"/>
      <c r="L204" s="315"/>
      <c r="M204" s="315"/>
      <c r="N204" s="315"/>
      <c r="O204" s="315"/>
      <c r="P204" s="315"/>
    </row>
    <row r="205" spans="2:16" ht="12.75" customHeight="1">
      <c r="B205" s="339"/>
      <c r="C205" s="339"/>
      <c r="D205" s="339"/>
      <c r="E205" s="339"/>
      <c r="F205" s="339"/>
      <c r="G205" s="339"/>
      <c r="H205" s="315"/>
      <c r="I205" s="315"/>
      <c r="J205" s="315"/>
      <c r="K205" s="315"/>
      <c r="L205" s="315"/>
      <c r="M205" s="315"/>
      <c r="N205" s="315"/>
      <c r="O205" s="315"/>
      <c r="P205" s="315"/>
    </row>
    <row r="206" spans="2:16" ht="12.75" customHeight="1">
      <c r="B206" s="339"/>
      <c r="C206" s="339"/>
      <c r="D206" s="339"/>
      <c r="E206" s="339"/>
      <c r="F206" s="339"/>
      <c r="G206" s="339"/>
      <c r="H206" s="315"/>
      <c r="I206" s="315"/>
      <c r="J206" s="315"/>
      <c r="K206" s="315"/>
      <c r="L206" s="315"/>
      <c r="M206" s="315"/>
      <c r="N206" s="315"/>
      <c r="O206" s="315"/>
      <c r="P206" s="315"/>
    </row>
    <row r="207" spans="2:16" ht="12.75" customHeight="1">
      <c r="B207" s="339"/>
      <c r="C207" s="339"/>
      <c r="D207" s="339"/>
      <c r="E207" s="339"/>
      <c r="F207" s="339"/>
      <c r="G207" s="339"/>
      <c r="H207" s="315"/>
      <c r="I207" s="315"/>
      <c r="J207" s="315"/>
      <c r="K207" s="315"/>
      <c r="L207" s="315"/>
      <c r="M207" s="315"/>
      <c r="N207" s="315"/>
      <c r="O207" s="315"/>
      <c r="P207" s="315"/>
    </row>
    <row r="208" spans="2:16" ht="12.75" customHeight="1">
      <c r="B208" s="339"/>
      <c r="C208" s="339"/>
      <c r="D208" s="339"/>
      <c r="E208" s="339"/>
      <c r="F208" s="339"/>
      <c r="G208" s="339"/>
      <c r="H208" s="315"/>
      <c r="I208" s="315"/>
      <c r="J208" s="315"/>
      <c r="K208" s="315"/>
      <c r="L208" s="315"/>
      <c r="M208" s="315"/>
      <c r="N208" s="315"/>
      <c r="O208" s="315"/>
      <c r="P208" s="315"/>
    </row>
    <row r="209" spans="2:16" ht="12.75" customHeight="1">
      <c r="B209" s="339"/>
      <c r="C209" s="339"/>
      <c r="D209" s="339"/>
      <c r="E209" s="339"/>
      <c r="F209" s="339"/>
      <c r="G209" s="339"/>
      <c r="H209" s="315"/>
      <c r="I209" s="315"/>
      <c r="J209" s="315"/>
      <c r="K209" s="315"/>
      <c r="L209" s="315"/>
      <c r="M209" s="315"/>
      <c r="N209" s="315"/>
      <c r="O209" s="315"/>
      <c r="P209" s="315"/>
    </row>
    <row r="210" spans="2:16" ht="12.75" customHeight="1">
      <c r="B210" s="339"/>
      <c r="C210" s="339"/>
      <c r="D210" s="339"/>
      <c r="E210" s="339"/>
      <c r="F210" s="339"/>
      <c r="G210" s="339"/>
      <c r="H210" s="315"/>
      <c r="I210" s="315"/>
      <c r="J210" s="315"/>
      <c r="K210" s="315"/>
      <c r="L210" s="315"/>
      <c r="M210" s="315"/>
      <c r="N210" s="315"/>
      <c r="O210" s="315"/>
      <c r="P210" s="315"/>
    </row>
    <row r="211" spans="2:16" ht="12.75" customHeight="1">
      <c r="B211" s="339"/>
      <c r="C211" s="339"/>
      <c r="D211" s="339"/>
      <c r="E211" s="339"/>
      <c r="F211" s="339"/>
      <c r="G211" s="339"/>
      <c r="H211" s="315"/>
      <c r="I211" s="315"/>
      <c r="J211" s="315"/>
      <c r="K211" s="315"/>
      <c r="L211" s="315"/>
      <c r="M211" s="315"/>
      <c r="N211" s="315"/>
      <c r="O211" s="315"/>
      <c r="P211" s="315"/>
    </row>
    <row r="212" spans="2:16" ht="12.75" customHeight="1">
      <c r="B212" s="339"/>
      <c r="C212" s="339"/>
      <c r="D212" s="339"/>
      <c r="E212" s="339"/>
      <c r="F212" s="339"/>
      <c r="G212" s="339"/>
      <c r="H212" s="315"/>
      <c r="I212" s="315"/>
      <c r="J212" s="315"/>
      <c r="K212" s="315"/>
      <c r="L212" s="315"/>
      <c r="M212" s="315"/>
      <c r="N212" s="315"/>
      <c r="O212" s="315"/>
      <c r="P212" s="315"/>
    </row>
    <row r="213" spans="2:16" ht="12.75" customHeight="1">
      <c r="B213" s="339"/>
      <c r="C213" s="339"/>
      <c r="D213" s="339"/>
      <c r="E213" s="339"/>
      <c r="F213" s="339"/>
      <c r="G213" s="339"/>
      <c r="H213" s="315"/>
      <c r="I213" s="315"/>
      <c r="J213" s="315"/>
      <c r="K213" s="315"/>
      <c r="L213" s="315"/>
      <c r="M213" s="315"/>
      <c r="N213" s="315"/>
      <c r="O213" s="315"/>
      <c r="P213" s="315"/>
    </row>
    <row r="214" spans="2:16" ht="12.75" customHeight="1">
      <c r="B214" s="339"/>
      <c r="C214" s="339"/>
      <c r="D214" s="339"/>
      <c r="E214" s="339"/>
      <c r="F214" s="339"/>
      <c r="G214" s="339"/>
      <c r="H214" s="315"/>
      <c r="I214" s="315"/>
      <c r="J214" s="315"/>
      <c r="K214" s="315"/>
      <c r="L214" s="315"/>
      <c r="M214" s="315"/>
      <c r="N214" s="315"/>
      <c r="O214" s="315"/>
      <c r="P214" s="315"/>
    </row>
    <row r="215" spans="2:16" ht="12.75" customHeight="1">
      <c r="B215" s="339"/>
      <c r="C215" s="339"/>
      <c r="D215" s="339"/>
      <c r="E215" s="339"/>
      <c r="F215" s="339"/>
      <c r="G215" s="339"/>
      <c r="H215" s="315"/>
      <c r="I215" s="315"/>
      <c r="J215" s="315"/>
      <c r="K215" s="315"/>
      <c r="L215" s="315"/>
      <c r="M215" s="315"/>
      <c r="N215" s="315"/>
      <c r="O215" s="315"/>
      <c r="P215" s="315"/>
    </row>
    <row r="216" spans="2:16" ht="12.75" customHeight="1">
      <c r="B216" s="339"/>
      <c r="C216" s="339"/>
      <c r="D216" s="339"/>
      <c r="E216" s="339"/>
      <c r="F216" s="339"/>
      <c r="G216" s="339"/>
      <c r="H216" s="315"/>
      <c r="I216" s="315"/>
      <c r="J216" s="315"/>
      <c r="K216" s="315"/>
      <c r="L216" s="315"/>
      <c r="M216" s="315"/>
      <c r="N216" s="315"/>
      <c r="O216" s="315"/>
      <c r="P216" s="315"/>
    </row>
    <row r="217" spans="2:16" ht="12.75" customHeight="1">
      <c r="B217" s="339"/>
      <c r="C217" s="339"/>
      <c r="D217" s="339"/>
      <c r="E217" s="339"/>
      <c r="F217" s="339"/>
      <c r="G217" s="339"/>
      <c r="H217" s="315"/>
      <c r="I217" s="315"/>
      <c r="J217" s="315"/>
      <c r="K217" s="315"/>
      <c r="L217" s="315"/>
      <c r="M217" s="315"/>
      <c r="N217" s="315"/>
      <c r="O217" s="315"/>
      <c r="P217" s="315"/>
    </row>
    <row r="218" spans="2:16" ht="12.75" customHeight="1">
      <c r="B218" s="339"/>
      <c r="C218" s="339"/>
      <c r="D218" s="339"/>
      <c r="E218" s="339"/>
      <c r="F218" s="339"/>
      <c r="G218" s="339"/>
      <c r="H218" s="315"/>
      <c r="I218" s="315"/>
      <c r="J218" s="315"/>
      <c r="K218" s="315"/>
      <c r="L218" s="315"/>
      <c r="M218" s="315"/>
      <c r="N218" s="315"/>
      <c r="O218" s="315"/>
      <c r="P218" s="315"/>
    </row>
    <row r="219" spans="2:16" ht="12.75" customHeight="1">
      <c r="B219" s="339"/>
      <c r="C219" s="339"/>
      <c r="D219" s="339"/>
      <c r="E219" s="339"/>
      <c r="F219" s="339"/>
      <c r="G219" s="339"/>
      <c r="H219" s="315"/>
      <c r="I219" s="315"/>
      <c r="J219" s="315"/>
      <c r="K219" s="315"/>
      <c r="L219" s="315"/>
      <c r="M219" s="315"/>
      <c r="N219" s="315"/>
      <c r="O219" s="315"/>
      <c r="P219" s="315"/>
    </row>
    <row r="220" spans="2:16" ht="12.75" customHeight="1">
      <c r="B220" s="339"/>
      <c r="C220" s="339"/>
      <c r="D220" s="339"/>
      <c r="E220" s="339"/>
      <c r="F220" s="339"/>
      <c r="G220" s="339"/>
      <c r="H220" s="315"/>
      <c r="I220" s="315"/>
      <c r="J220" s="315"/>
      <c r="K220" s="315"/>
      <c r="L220" s="315"/>
      <c r="M220" s="315"/>
      <c r="N220" s="315"/>
      <c r="O220" s="315"/>
      <c r="P220" s="315"/>
    </row>
    <row r="221" spans="2:16" ht="12.75" customHeight="1">
      <c r="B221" s="339"/>
      <c r="C221" s="339"/>
      <c r="D221" s="339"/>
      <c r="E221" s="339"/>
      <c r="F221" s="339"/>
      <c r="G221" s="339"/>
      <c r="H221" s="315"/>
      <c r="I221" s="315"/>
      <c r="J221" s="315"/>
      <c r="K221" s="315"/>
      <c r="L221" s="315"/>
      <c r="M221" s="315"/>
      <c r="N221" s="315"/>
      <c r="O221" s="315"/>
      <c r="P221" s="315"/>
    </row>
    <row r="222" spans="2:16" ht="12.75" customHeight="1">
      <c r="B222" s="339"/>
      <c r="C222" s="339"/>
      <c r="D222" s="339"/>
      <c r="E222" s="339"/>
      <c r="F222" s="339"/>
      <c r="G222" s="339"/>
      <c r="H222" s="315"/>
      <c r="I222" s="315"/>
      <c r="J222" s="315"/>
      <c r="K222" s="315"/>
      <c r="L222" s="315"/>
      <c r="M222" s="315"/>
      <c r="N222" s="315"/>
      <c r="O222" s="315"/>
      <c r="P222" s="315"/>
    </row>
    <row r="223" spans="2:16" ht="12.75" customHeight="1">
      <c r="B223" s="339"/>
      <c r="C223" s="339"/>
      <c r="D223" s="339"/>
      <c r="E223" s="339"/>
      <c r="F223" s="339"/>
      <c r="G223" s="339"/>
      <c r="H223" s="315"/>
      <c r="I223" s="315"/>
      <c r="J223" s="315"/>
      <c r="K223" s="315"/>
      <c r="L223" s="315"/>
      <c r="M223" s="315"/>
      <c r="N223" s="315"/>
      <c r="O223" s="315"/>
      <c r="P223" s="315"/>
    </row>
    <row r="224" spans="2:16" ht="12.75" customHeight="1">
      <c r="B224" s="339"/>
      <c r="C224" s="339"/>
      <c r="D224" s="339"/>
      <c r="E224" s="339"/>
      <c r="F224" s="339"/>
      <c r="G224" s="339"/>
      <c r="H224" s="315"/>
      <c r="I224" s="315"/>
      <c r="J224" s="315"/>
      <c r="K224" s="315"/>
      <c r="L224" s="315"/>
      <c r="M224" s="315"/>
      <c r="N224" s="315"/>
      <c r="O224" s="315"/>
      <c r="P224" s="315"/>
    </row>
    <row r="225" spans="2:16" ht="12.75" customHeight="1">
      <c r="B225" s="339"/>
      <c r="C225" s="339"/>
      <c r="D225" s="339"/>
      <c r="E225" s="339"/>
      <c r="F225" s="339"/>
      <c r="G225" s="339"/>
      <c r="H225" s="315"/>
      <c r="I225" s="315"/>
      <c r="J225" s="315"/>
      <c r="K225" s="315"/>
      <c r="L225" s="315"/>
      <c r="M225" s="315"/>
      <c r="N225" s="315"/>
      <c r="O225" s="315"/>
      <c r="P225" s="315"/>
    </row>
    <row r="226" spans="2:16" ht="12.75" customHeight="1">
      <c r="B226" s="339"/>
      <c r="C226" s="339"/>
      <c r="D226" s="339"/>
      <c r="E226" s="339"/>
      <c r="F226" s="339"/>
      <c r="G226" s="339"/>
      <c r="H226" s="315"/>
      <c r="I226" s="315"/>
      <c r="J226" s="315"/>
      <c r="K226" s="315"/>
      <c r="L226" s="315"/>
      <c r="M226" s="315"/>
      <c r="N226" s="315"/>
      <c r="O226" s="315"/>
      <c r="P226" s="315"/>
    </row>
    <row r="227" spans="2:16" ht="12.75" customHeight="1">
      <c r="B227" s="339"/>
      <c r="C227" s="339"/>
      <c r="D227" s="339"/>
      <c r="E227" s="339"/>
      <c r="F227" s="339"/>
      <c r="G227" s="339"/>
      <c r="H227" s="315"/>
      <c r="I227" s="315"/>
      <c r="J227" s="315"/>
      <c r="K227" s="315"/>
      <c r="L227" s="315"/>
      <c r="M227" s="315"/>
      <c r="N227" s="315"/>
      <c r="O227" s="315"/>
      <c r="P227" s="315"/>
    </row>
    <row r="228" spans="2:16" ht="12.75" customHeight="1">
      <c r="B228" s="339"/>
      <c r="C228" s="339"/>
      <c r="D228" s="339"/>
      <c r="E228" s="339"/>
      <c r="F228" s="339"/>
      <c r="G228" s="339"/>
      <c r="H228" s="315"/>
      <c r="I228" s="315"/>
      <c r="J228" s="315"/>
      <c r="K228" s="315"/>
      <c r="L228" s="315"/>
      <c r="M228" s="315"/>
      <c r="N228" s="315"/>
      <c r="O228" s="315"/>
      <c r="P228" s="315"/>
    </row>
    <row r="229" spans="2:16" ht="12.75" customHeight="1">
      <c r="B229" s="339"/>
      <c r="C229" s="339"/>
      <c r="D229" s="339"/>
      <c r="E229" s="339"/>
      <c r="F229" s="339"/>
      <c r="G229" s="339"/>
      <c r="H229" s="315"/>
      <c r="I229" s="315"/>
      <c r="J229" s="315"/>
      <c r="K229" s="315"/>
      <c r="L229" s="315"/>
      <c r="M229" s="315"/>
      <c r="N229" s="315"/>
      <c r="O229" s="315"/>
      <c r="P229" s="315"/>
    </row>
    <row r="230" spans="2:16" ht="12.75" customHeight="1">
      <c r="B230" s="339"/>
      <c r="C230" s="339"/>
      <c r="D230" s="339"/>
      <c r="E230" s="339"/>
      <c r="F230" s="339"/>
      <c r="G230" s="339"/>
      <c r="H230" s="315"/>
      <c r="I230" s="315"/>
      <c r="J230" s="315"/>
      <c r="K230" s="315"/>
      <c r="L230" s="315"/>
      <c r="M230" s="315"/>
      <c r="N230" s="315"/>
      <c r="O230" s="315"/>
      <c r="P230" s="315"/>
    </row>
    <row r="231" spans="2:16" ht="12.75" customHeight="1">
      <c r="B231" s="339"/>
      <c r="C231" s="339"/>
      <c r="D231" s="339"/>
      <c r="E231" s="339"/>
      <c r="F231" s="339"/>
      <c r="G231" s="339"/>
      <c r="H231" s="315"/>
      <c r="I231" s="315"/>
      <c r="J231" s="315"/>
      <c r="K231" s="315"/>
      <c r="L231" s="315"/>
      <c r="M231" s="315"/>
      <c r="N231" s="315"/>
      <c r="O231" s="315"/>
      <c r="P231" s="315"/>
    </row>
    <row r="232" spans="2:16" ht="12.75" customHeight="1">
      <c r="B232" s="339"/>
      <c r="C232" s="339"/>
      <c r="D232" s="339"/>
      <c r="E232" s="339"/>
      <c r="F232" s="339"/>
      <c r="G232" s="339"/>
      <c r="H232" s="315"/>
      <c r="I232" s="315"/>
      <c r="J232" s="315"/>
      <c r="K232" s="315"/>
      <c r="L232" s="315"/>
      <c r="M232" s="315"/>
      <c r="N232" s="315"/>
      <c r="O232" s="315"/>
      <c r="P232" s="315"/>
    </row>
    <row r="233" spans="2:16" ht="12.75" customHeight="1">
      <c r="B233" s="339"/>
      <c r="C233" s="339"/>
      <c r="D233" s="339"/>
      <c r="E233" s="339"/>
      <c r="F233" s="339"/>
      <c r="G233" s="339"/>
      <c r="H233" s="315"/>
      <c r="I233" s="315"/>
      <c r="J233" s="315"/>
      <c r="K233" s="315"/>
      <c r="L233" s="315"/>
      <c r="M233" s="315"/>
      <c r="N233" s="315"/>
      <c r="O233" s="315"/>
      <c r="P233" s="315"/>
    </row>
    <row r="234" spans="2:16" ht="12.75" customHeight="1">
      <c r="B234" s="339"/>
      <c r="C234" s="339"/>
      <c r="D234" s="339"/>
      <c r="E234" s="339"/>
      <c r="F234" s="339"/>
      <c r="G234" s="339"/>
      <c r="H234" s="315"/>
      <c r="I234" s="315"/>
      <c r="J234" s="315"/>
      <c r="K234" s="315"/>
      <c r="L234" s="315"/>
      <c r="M234" s="315"/>
      <c r="N234" s="315"/>
      <c r="O234" s="315"/>
      <c r="P234" s="315"/>
    </row>
    <row r="235" spans="2:16" ht="12.75" customHeight="1">
      <c r="B235" s="339"/>
      <c r="C235" s="339"/>
      <c r="D235" s="339"/>
      <c r="E235" s="339"/>
      <c r="F235" s="339"/>
      <c r="G235" s="339"/>
      <c r="H235" s="315"/>
      <c r="I235" s="315"/>
      <c r="J235" s="315"/>
      <c r="K235" s="315"/>
      <c r="L235" s="315"/>
      <c r="M235" s="315"/>
      <c r="N235" s="315"/>
      <c r="O235" s="315"/>
      <c r="P235" s="315"/>
    </row>
    <row r="236" spans="2:16" ht="12.75" customHeight="1">
      <c r="B236" s="339"/>
      <c r="C236" s="339"/>
      <c r="D236" s="339"/>
      <c r="E236" s="339"/>
      <c r="F236" s="339"/>
      <c r="G236" s="339"/>
      <c r="H236" s="315"/>
      <c r="I236" s="315"/>
      <c r="J236" s="315"/>
      <c r="K236" s="315"/>
      <c r="L236" s="315"/>
      <c r="M236" s="315"/>
      <c r="N236" s="315"/>
      <c r="O236" s="315"/>
      <c r="P236" s="315"/>
    </row>
    <row r="237" spans="2:16" ht="12.75" customHeight="1">
      <c r="B237" s="339"/>
      <c r="C237" s="339"/>
      <c r="D237" s="339"/>
      <c r="E237" s="339"/>
      <c r="F237" s="339"/>
      <c r="G237" s="339"/>
      <c r="H237" s="315"/>
      <c r="I237" s="315"/>
      <c r="J237" s="315"/>
      <c r="K237" s="315"/>
      <c r="L237" s="315"/>
      <c r="M237" s="315"/>
      <c r="N237" s="315"/>
      <c r="O237" s="315"/>
      <c r="P237" s="315"/>
    </row>
    <row r="238" spans="2:16" ht="12.75" customHeight="1">
      <c r="B238" s="339"/>
      <c r="C238" s="339"/>
      <c r="D238" s="339"/>
      <c r="E238" s="339"/>
      <c r="F238" s="339"/>
      <c r="G238" s="339"/>
      <c r="H238" s="315"/>
      <c r="I238" s="315"/>
      <c r="J238" s="315"/>
      <c r="K238" s="315"/>
      <c r="L238" s="315"/>
      <c r="M238" s="315"/>
      <c r="N238" s="315"/>
      <c r="O238" s="315"/>
      <c r="P238" s="315"/>
    </row>
    <row r="239" spans="2:16" ht="12.75" customHeight="1">
      <c r="B239" s="339"/>
      <c r="C239" s="339"/>
      <c r="D239" s="339"/>
      <c r="E239" s="339"/>
      <c r="F239" s="339"/>
      <c r="G239" s="339"/>
      <c r="H239" s="315"/>
      <c r="I239" s="315"/>
      <c r="J239" s="315"/>
      <c r="K239" s="315"/>
      <c r="L239" s="315"/>
      <c r="M239" s="315"/>
      <c r="N239" s="315"/>
      <c r="O239" s="315"/>
      <c r="P239" s="315"/>
    </row>
    <row r="240" spans="2:16" ht="12.75" customHeight="1">
      <c r="B240" s="339"/>
      <c r="C240" s="339"/>
      <c r="D240" s="339"/>
      <c r="E240" s="339"/>
      <c r="F240" s="339"/>
      <c r="G240" s="339"/>
      <c r="H240" s="315"/>
      <c r="I240" s="315"/>
      <c r="J240" s="315"/>
      <c r="K240" s="315"/>
      <c r="L240" s="315"/>
      <c r="M240" s="315"/>
      <c r="N240" s="315"/>
      <c r="O240" s="315"/>
      <c r="P240" s="315"/>
    </row>
    <row r="241" spans="2:16" ht="12.75" customHeight="1">
      <c r="B241" s="339"/>
      <c r="C241" s="339"/>
      <c r="D241" s="339"/>
      <c r="E241" s="339"/>
      <c r="F241" s="339"/>
      <c r="G241" s="339"/>
      <c r="H241" s="315"/>
      <c r="I241" s="315"/>
      <c r="J241" s="315"/>
      <c r="K241" s="315"/>
      <c r="L241" s="315"/>
      <c r="M241" s="315"/>
      <c r="N241" s="315"/>
      <c r="O241" s="315"/>
      <c r="P241" s="315"/>
    </row>
    <row r="242" spans="2:16" ht="12.75" customHeight="1">
      <c r="B242" s="339"/>
      <c r="C242" s="339"/>
      <c r="D242" s="339"/>
      <c r="E242" s="339"/>
      <c r="F242" s="339"/>
      <c r="G242" s="339"/>
      <c r="H242" s="315"/>
      <c r="I242" s="315"/>
      <c r="J242" s="315"/>
      <c r="K242" s="315"/>
      <c r="L242" s="315"/>
      <c r="M242" s="315"/>
      <c r="N242" s="315"/>
      <c r="O242" s="315"/>
      <c r="P242" s="315"/>
    </row>
    <row r="243" spans="2:16" ht="12.75" customHeight="1">
      <c r="B243" s="339"/>
      <c r="C243" s="339"/>
      <c r="D243" s="339"/>
      <c r="E243" s="339"/>
      <c r="F243" s="339"/>
      <c r="G243" s="339"/>
      <c r="H243" s="315"/>
      <c r="I243" s="315"/>
      <c r="J243" s="315"/>
      <c r="K243" s="315"/>
      <c r="L243" s="315"/>
      <c r="M243" s="315"/>
      <c r="N243" s="315"/>
      <c r="O243" s="315"/>
      <c r="P243" s="315"/>
    </row>
    <row r="244" spans="2:16" ht="12.75" customHeight="1">
      <c r="B244" s="339"/>
      <c r="C244" s="339"/>
      <c r="D244" s="339"/>
      <c r="E244" s="339"/>
      <c r="F244" s="339"/>
      <c r="G244" s="339"/>
      <c r="H244" s="315"/>
      <c r="I244" s="315"/>
      <c r="J244" s="315"/>
      <c r="K244" s="315"/>
      <c r="L244" s="315"/>
      <c r="M244" s="315"/>
      <c r="N244" s="315"/>
      <c r="O244" s="315"/>
      <c r="P244" s="315"/>
    </row>
    <row r="245" spans="2:16" ht="12.75" customHeight="1">
      <c r="B245" s="339"/>
      <c r="C245" s="339"/>
      <c r="D245" s="339"/>
      <c r="E245" s="339"/>
      <c r="F245" s="339"/>
      <c r="G245" s="339"/>
      <c r="H245" s="315"/>
      <c r="I245" s="315"/>
      <c r="J245" s="315"/>
      <c r="K245" s="315"/>
      <c r="L245" s="315"/>
      <c r="M245" s="315"/>
      <c r="N245" s="315"/>
      <c r="O245" s="315"/>
      <c r="P245" s="315"/>
    </row>
    <row r="246" spans="2:16" ht="12.75" customHeight="1">
      <c r="B246" s="339"/>
      <c r="C246" s="339"/>
      <c r="D246" s="339"/>
      <c r="E246" s="339"/>
      <c r="F246" s="339"/>
      <c r="G246" s="339"/>
      <c r="H246" s="315"/>
      <c r="I246" s="315"/>
      <c r="J246" s="315"/>
      <c r="K246" s="315"/>
      <c r="L246" s="315"/>
      <c r="M246" s="315"/>
      <c r="N246" s="315"/>
      <c r="O246" s="315"/>
      <c r="P246" s="315"/>
    </row>
    <row r="247" spans="2:16" ht="12.75" customHeight="1">
      <c r="B247" s="339"/>
      <c r="C247" s="339"/>
      <c r="D247" s="339"/>
      <c r="E247" s="339"/>
      <c r="F247" s="339"/>
      <c r="G247" s="339"/>
      <c r="H247" s="315"/>
      <c r="I247" s="315"/>
      <c r="J247" s="315"/>
      <c r="K247" s="315"/>
      <c r="L247" s="315"/>
      <c r="M247" s="315"/>
      <c r="N247" s="315"/>
      <c r="O247" s="315"/>
      <c r="P247" s="315"/>
    </row>
    <row r="248" spans="2:16" ht="12.75" customHeight="1">
      <c r="B248" s="339"/>
      <c r="C248" s="339"/>
      <c r="D248" s="339"/>
      <c r="E248" s="339"/>
      <c r="F248" s="339"/>
      <c r="G248" s="339"/>
      <c r="H248" s="315"/>
      <c r="I248" s="315"/>
      <c r="J248" s="315"/>
      <c r="K248" s="315"/>
      <c r="L248" s="315"/>
      <c r="M248" s="315"/>
      <c r="N248" s="315"/>
      <c r="O248" s="315"/>
      <c r="P248" s="315"/>
    </row>
    <row r="249" spans="2:16" ht="12.75" customHeight="1">
      <c r="B249" s="339"/>
      <c r="C249" s="339"/>
      <c r="D249" s="339"/>
      <c r="E249" s="339"/>
      <c r="F249" s="339"/>
      <c r="G249" s="339"/>
      <c r="H249" s="315"/>
      <c r="I249" s="315"/>
      <c r="J249" s="315"/>
      <c r="K249" s="315"/>
      <c r="L249" s="315"/>
      <c r="M249" s="315"/>
      <c r="N249" s="315"/>
      <c r="O249" s="315"/>
      <c r="P249" s="315"/>
    </row>
    <row r="250" spans="2:16" ht="12.75" customHeight="1">
      <c r="B250" s="339"/>
      <c r="C250" s="339"/>
      <c r="D250" s="339"/>
      <c r="E250" s="339"/>
      <c r="F250" s="339"/>
      <c r="G250" s="339"/>
      <c r="H250" s="315"/>
      <c r="I250" s="315"/>
      <c r="J250" s="315"/>
      <c r="K250" s="315"/>
      <c r="L250" s="315"/>
      <c r="M250" s="315"/>
      <c r="N250" s="315"/>
      <c r="O250" s="315"/>
      <c r="P250" s="315"/>
    </row>
    <row r="251" spans="2:16" ht="12.75" customHeight="1">
      <c r="B251" s="339"/>
      <c r="C251" s="339"/>
      <c r="D251" s="339"/>
      <c r="E251" s="339"/>
      <c r="F251" s="339"/>
      <c r="G251" s="339"/>
      <c r="H251" s="315"/>
      <c r="I251" s="315"/>
      <c r="J251" s="315"/>
      <c r="K251" s="315"/>
      <c r="L251" s="315"/>
      <c r="M251" s="315"/>
      <c r="N251" s="315"/>
      <c r="O251" s="315"/>
      <c r="P251" s="315"/>
    </row>
    <row r="252" spans="2:16" ht="12.75" customHeight="1">
      <c r="B252" s="339"/>
      <c r="C252" s="339"/>
      <c r="D252" s="339"/>
      <c r="E252" s="339"/>
      <c r="F252" s="339"/>
      <c r="G252" s="339"/>
      <c r="H252" s="315"/>
      <c r="I252" s="315"/>
      <c r="J252" s="315"/>
      <c r="K252" s="315"/>
      <c r="L252" s="315"/>
      <c r="M252" s="315"/>
      <c r="N252" s="315"/>
      <c r="O252" s="315"/>
      <c r="P252" s="315"/>
    </row>
    <row r="253" spans="2:16" ht="12.75" customHeight="1">
      <c r="B253" s="339"/>
      <c r="C253" s="339"/>
      <c r="D253" s="339"/>
      <c r="E253" s="339"/>
      <c r="F253" s="339"/>
      <c r="G253" s="339"/>
      <c r="H253" s="315"/>
      <c r="I253" s="315"/>
      <c r="J253" s="315"/>
      <c r="K253" s="315"/>
      <c r="L253" s="315"/>
      <c r="M253" s="315"/>
      <c r="N253" s="315"/>
      <c r="O253" s="315"/>
      <c r="P253" s="315"/>
    </row>
    <row r="254" spans="2:16" ht="12.75" customHeight="1">
      <c r="B254" s="339"/>
      <c r="C254" s="339"/>
      <c r="D254" s="339"/>
      <c r="E254" s="339"/>
      <c r="F254" s="339"/>
      <c r="G254" s="339"/>
      <c r="H254" s="315"/>
      <c r="I254" s="315"/>
      <c r="J254" s="315"/>
      <c r="K254" s="315"/>
      <c r="L254" s="315"/>
      <c r="M254" s="315"/>
      <c r="N254" s="315"/>
      <c r="O254" s="315"/>
      <c r="P254" s="315"/>
    </row>
    <row r="255" spans="2:16" ht="12.75" customHeight="1">
      <c r="B255" s="339"/>
      <c r="C255" s="339"/>
      <c r="D255" s="339"/>
      <c r="E255" s="339"/>
      <c r="F255" s="339"/>
      <c r="G255" s="339"/>
      <c r="H255" s="315"/>
      <c r="I255" s="315"/>
      <c r="J255" s="315"/>
      <c r="K255" s="315"/>
      <c r="L255" s="315"/>
      <c r="M255" s="315"/>
      <c r="N255" s="315"/>
      <c r="O255" s="315"/>
      <c r="P255" s="315"/>
    </row>
    <row r="256" spans="2:16" ht="12.75" customHeight="1">
      <c r="B256" s="339"/>
      <c r="C256" s="339"/>
      <c r="D256" s="339"/>
      <c r="E256" s="339"/>
      <c r="F256" s="339"/>
      <c r="G256" s="339"/>
      <c r="H256" s="315"/>
      <c r="I256" s="315"/>
      <c r="J256" s="315"/>
      <c r="K256" s="315"/>
      <c r="L256" s="315"/>
      <c r="M256" s="315"/>
      <c r="N256" s="315"/>
      <c r="O256" s="315"/>
      <c r="P256" s="315"/>
    </row>
    <row r="257" spans="2:16" ht="12.75" customHeight="1">
      <c r="B257" s="339"/>
      <c r="C257" s="339"/>
      <c r="D257" s="339"/>
      <c r="E257" s="339"/>
      <c r="F257" s="339"/>
      <c r="G257" s="339"/>
      <c r="H257" s="315"/>
      <c r="I257" s="315"/>
      <c r="J257" s="315"/>
      <c r="K257" s="315"/>
      <c r="L257" s="315"/>
      <c r="M257" s="315"/>
      <c r="N257" s="315"/>
      <c r="O257" s="315"/>
      <c r="P257" s="315"/>
    </row>
    <row r="258" spans="2:16" ht="12.75" customHeight="1">
      <c r="B258" s="339"/>
      <c r="C258" s="339"/>
      <c r="D258" s="339"/>
      <c r="E258" s="339"/>
      <c r="F258" s="339"/>
      <c r="G258" s="339"/>
      <c r="H258" s="315"/>
      <c r="I258" s="315"/>
      <c r="J258" s="315"/>
      <c r="K258" s="315"/>
      <c r="L258" s="315"/>
      <c r="M258" s="315"/>
      <c r="N258" s="315"/>
      <c r="O258" s="315"/>
      <c r="P258" s="315"/>
    </row>
    <row r="259" spans="2:16" ht="12.75" customHeight="1">
      <c r="B259" s="339"/>
      <c r="C259" s="339"/>
      <c r="D259" s="339"/>
      <c r="E259" s="339"/>
      <c r="F259" s="339"/>
      <c r="G259" s="339"/>
      <c r="H259" s="315"/>
      <c r="I259" s="315"/>
      <c r="J259" s="315"/>
      <c r="K259" s="315"/>
      <c r="L259" s="315"/>
      <c r="M259" s="315"/>
      <c r="N259" s="315"/>
      <c r="O259" s="315"/>
      <c r="P259" s="315"/>
    </row>
    <row r="260" spans="2:16" ht="12.75" customHeight="1">
      <c r="B260" s="339"/>
      <c r="C260" s="339"/>
      <c r="D260" s="339"/>
      <c r="E260" s="339"/>
      <c r="F260" s="339"/>
      <c r="G260" s="339"/>
      <c r="H260" s="315"/>
      <c r="I260" s="315"/>
      <c r="J260" s="315"/>
      <c r="K260" s="315"/>
      <c r="L260" s="315"/>
      <c r="M260" s="315"/>
      <c r="N260" s="315"/>
      <c r="O260" s="315"/>
      <c r="P260" s="315"/>
    </row>
    <row r="261" spans="2:16" ht="12.75" customHeight="1">
      <c r="B261" s="339"/>
      <c r="C261" s="339"/>
      <c r="D261" s="339"/>
      <c r="E261" s="339"/>
      <c r="F261" s="339"/>
      <c r="G261" s="339"/>
      <c r="H261" s="315"/>
      <c r="I261" s="315"/>
      <c r="J261" s="315"/>
      <c r="K261" s="315"/>
      <c r="L261" s="315"/>
      <c r="M261" s="315"/>
      <c r="N261" s="315"/>
      <c r="O261" s="315"/>
      <c r="P261" s="315"/>
    </row>
    <row r="262" spans="2:16" ht="12.75" customHeight="1">
      <c r="B262" s="339"/>
      <c r="C262" s="339"/>
      <c r="D262" s="339"/>
      <c r="E262" s="339"/>
      <c r="F262" s="339"/>
      <c r="G262" s="339"/>
      <c r="H262" s="315"/>
      <c r="I262" s="315"/>
      <c r="J262" s="315"/>
      <c r="K262" s="315"/>
      <c r="L262" s="315"/>
      <c r="M262" s="315"/>
      <c r="N262" s="315"/>
      <c r="O262" s="315"/>
      <c r="P262" s="315"/>
    </row>
    <row r="263" spans="2:16" ht="12.75" customHeight="1">
      <c r="B263" s="339"/>
      <c r="C263" s="339"/>
      <c r="D263" s="339"/>
      <c r="E263" s="339"/>
      <c r="F263" s="339"/>
      <c r="G263" s="339"/>
      <c r="H263" s="315"/>
      <c r="I263" s="315"/>
      <c r="J263" s="315"/>
      <c r="K263" s="315"/>
      <c r="L263" s="315"/>
      <c r="M263" s="315"/>
      <c r="N263" s="315"/>
      <c r="O263" s="315"/>
      <c r="P263" s="315"/>
    </row>
    <row r="264" spans="2:16" ht="12.75" customHeight="1">
      <c r="B264" s="339"/>
      <c r="C264" s="339"/>
      <c r="D264" s="339"/>
      <c r="E264" s="339"/>
      <c r="F264" s="339"/>
      <c r="G264" s="339"/>
      <c r="H264" s="315"/>
      <c r="I264" s="315"/>
      <c r="J264" s="315"/>
      <c r="K264" s="315"/>
      <c r="L264" s="315"/>
      <c r="M264" s="315"/>
      <c r="N264" s="315"/>
      <c r="O264" s="315"/>
      <c r="P264" s="315"/>
    </row>
    <row r="265" spans="2:16" ht="12.75" customHeight="1">
      <c r="B265" s="339"/>
      <c r="C265" s="339"/>
      <c r="D265" s="339"/>
      <c r="E265" s="339"/>
      <c r="F265" s="339"/>
      <c r="G265" s="339"/>
      <c r="H265" s="315"/>
      <c r="I265" s="315"/>
      <c r="J265" s="315"/>
      <c r="K265" s="315"/>
      <c r="L265" s="315"/>
      <c r="M265" s="315"/>
      <c r="N265" s="315"/>
      <c r="O265" s="315"/>
      <c r="P265" s="315"/>
    </row>
    <row r="266" spans="2:16" ht="12.75" customHeight="1">
      <c r="B266" s="339"/>
      <c r="C266" s="339"/>
      <c r="D266" s="339"/>
      <c r="E266" s="339"/>
      <c r="F266" s="339"/>
      <c r="G266" s="339"/>
      <c r="H266" s="315"/>
      <c r="I266" s="315"/>
      <c r="J266" s="315"/>
      <c r="K266" s="315"/>
      <c r="L266" s="315"/>
      <c r="M266" s="315"/>
      <c r="N266" s="315"/>
      <c r="O266" s="315"/>
      <c r="P266" s="315"/>
    </row>
    <row r="267" spans="2:16" ht="12.75" customHeight="1">
      <c r="B267" s="339"/>
      <c r="C267" s="339"/>
      <c r="D267" s="339"/>
      <c r="E267" s="339"/>
      <c r="F267" s="339"/>
      <c r="G267" s="339"/>
      <c r="H267" s="315"/>
      <c r="I267" s="315"/>
      <c r="J267" s="315"/>
      <c r="K267" s="315"/>
      <c r="L267" s="315"/>
      <c r="M267" s="315"/>
      <c r="N267" s="315"/>
      <c r="O267" s="315"/>
      <c r="P267" s="315"/>
    </row>
    <row r="268" spans="2:16" ht="12.75" customHeight="1">
      <c r="B268" s="339"/>
      <c r="C268" s="339"/>
      <c r="D268" s="339"/>
      <c r="E268" s="339"/>
      <c r="F268" s="339"/>
      <c r="G268" s="339"/>
      <c r="H268" s="315"/>
      <c r="I268" s="315"/>
      <c r="J268" s="315"/>
      <c r="K268" s="315"/>
      <c r="L268" s="315"/>
      <c r="M268" s="315"/>
      <c r="N268" s="315"/>
      <c r="O268" s="315"/>
      <c r="P268" s="315"/>
    </row>
    <row r="269" spans="2:16" ht="12.75" customHeight="1">
      <c r="B269" s="339"/>
      <c r="C269" s="339"/>
      <c r="D269" s="339"/>
      <c r="E269" s="339"/>
      <c r="F269" s="339"/>
      <c r="G269" s="339"/>
      <c r="H269" s="315"/>
      <c r="I269" s="315"/>
      <c r="J269" s="315"/>
      <c r="K269" s="315"/>
      <c r="L269" s="315"/>
      <c r="M269" s="315"/>
      <c r="N269" s="315"/>
      <c r="O269" s="315"/>
      <c r="P269" s="315"/>
    </row>
    <row r="270" spans="2:16" ht="12.75" customHeight="1">
      <c r="B270" s="339"/>
      <c r="C270" s="339"/>
      <c r="D270" s="339"/>
      <c r="E270" s="339"/>
      <c r="F270" s="339"/>
      <c r="G270" s="339"/>
      <c r="H270" s="315"/>
      <c r="I270" s="315"/>
      <c r="J270" s="315"/>
      <c r="K270" s="315"/>
      <c r="L270" s="315"/>
      <c r="M270" s="315"/>
      <c r="N270" s="315"/>
      <c r="O270" s="315"/>
      <c r="P270" s="315"/>
    </row>
    <row r="271" spans="2:16" ht="12.75" customHeight="1">
      <c r="B271" s="339"/>
      <c r="C271" s="339"/>
      <c r="D271" s="339"/>
      <c r="E271" s="339"/>
      <c r="F271" s="339"/>
      <c r="G271" s="339"/>
      <c r="H271" s="315"/>
      <c r="I271" s="315"/>
      <c r="J271" s="315"/>
      <c r="K271" s="315"/>
      <c r="L271" s="315"/>
      <c r="M271" s="315"/>
      <c r="N271" s="315"/>
      <c r="O271" s="315"/>
      <c r="P271" s="315"/>
    </row>
    <row r="272" spans="2:16" ht="12.75" customHeight="1">
      <c r="B272" s="339"/>
      <c r="C272" s="339"/>
      <c r="D272" s="339"/>
      <c r="E272" s="339"/>
      <c r="F272" s="339"/>
      <c r="G272" s="339"/>
      <c r="H272" s="315"/>
      <c r="I272" s="315"/>
      <c r="J272" s="315"/>
      <c r="K272" s="315"/>
      <c r="L272" s="315"/>
      <c r="M272" s="315"/>
      <c r="N272" s="315"/>
      <c r="O272" s="315"/>
      <c r="P272" s="315"/>
    </row>
    <row r="273" spans="2:16" ht="12.75" customHeight="1">
      <c r="B273" s="339"/>
      <c r="C273" s="339"/>
      <c r="D273" s="339"/>
      <c r="E273" s="339"/>
      <c r="F273" s="339"/>
      <c r="G273" s="339"/>
      <c r="H273" s="315"/>
      <c r="I273" s="315"/>
      <c r="J273" s="315"/>
      <c r="K273" s="315"/>
      <c r="L273" s="315"/>
      <c r="M273" s="315"/>
      <c r="N273" s="315"/>
      <c r="O273" s="315"/>
      <c r="P273" s="315"/>
    </row>
    <row r="274" spans="2:16" ht="12.75" customHeight="1">
      <c r="B274" s="339"/>
      <c r="C274" s="339"/>
      <c r="D274" s="339"/>
      <c r="E274" s="339"/>
      <c r="F274" s="339"/>
      <c r="G274" s="339"/>
      <c r="H274" s="315"/>
      <c r="I274" s="315"/>
      <c r="J274" s="315"/>
      <c r="K274" s="315"/>
      <c r="L274" s="315"/>
      <c r="M274" s="315"/>
      <c r="N274" s="315"/>
      <c r="O274" s="315"/>
      <c r="P274" s="315"/>
    </row>
    <row r="275" spans="2:16" ht="12.75" customHeight="1">
      <c r="B275" s="339"/>
      <c r="C275" s="339"/>
      <c r="D275" s="339"/>
      <c r="E275" s="339"/>
      <c r="F275" s="339"/>
      <c r="G275" s="339"/>
      <c r="H275" s="315"/>
      <c r="I275" s="315"/>
      <c r="J275" s="315"/>
      <c r="K275" s="315"/>
      <c r="L275" s="315"/>
      <c r="M275" s="315"/>
      <c r="N275" s="315"/>
      <c r="O275" s="315"/>
      <c r="P275" s="315"/>
    </row>
    <row r="276" spans="2:16" ht="12.75" customHeight="1">
      <c r="B276" s="339"/>
      <c r="C276" s="339"/>
      <c r="D276" s="339"/>
      <c r="E276" s="339"/>
      <c r="F276" s="339"/>
      <c r="G276" s="339"/>
      <c r="H276" s="315"/>
      <c r="I276" s="315"/>
      <c r="J276" s="315"/>
      <c r="K276" s="315"/>
      <c r="L276" s="315"/>
      <c r="M276" s="315"/>
      <c r="N276" s="315"/>
      <c r="O276" s="315"/>
      <c r="P276" s="315"/>
    </row>
    <row r="277" spans="2:16" ht="12.75" customHeight="1">
      <c r="B277" s="339"/>
      <c r="C277" s="339"/>
      <c r="D277" s="339"/>
      <c r="E277" s="339"/>
      <c r="F277" s="339"/>
      <c r="G277" s="339"/>
      <c r="H277" s="315"/>
      <c r="I277" s="315"/>
      <c r="J277" s="315"/>
      <c r="K277" s="315"/>
      <c r="L277" s="315"/>
      <c r="M277" s="315"/>
      <c r="N277" s="315"/>
      <c r="O277" s="315"/>
      <c r="P277" s="315"/>
    </row>
    <row r="278" spans="2:16" ht="12.75" customHeight="1">
      <c r="B278" s="339"/>
      <c r="C278" s="339"/>
      <c r="D278" s="339"/>
      <c r="E278" s="339"/>
      <c r="F278" s="339"/>
      <c r="G278" s="339"/>
      <c r="H278" s="315"/>
      <c r="I278" s="315"/>
      <c r="J278" s="315"/>
      <c r="K278" s="315"/>
      <c r="L278" s="315"/>
      <c r="M278" s="315"/>
      <c r="N278" s="315"/>
      <c r="O278" s="315"/>
      <c r="P278" s="315"/>
    </row>
    <row r="279" spans="2:16" ht="12.75" customHeight="1">
      <c r="B279" s="339"/>
      <c r="C279" s="339"/>
      <c r="D279" s="339"/>
      <c r="E279" s="339"/>
      <c r="F279" s="339"/>
      <c r="G279" s="339"/>
      <c r="H279" s="315"/>
      <c r="I279" s="315"/>
      <c r="J279" s="315"/>
      <c r="K279" s="315"/>
      <c r="L279" s="315"/>
      <c r="M279" s="315"/>
      <c r="N279" s="315"/>
      <c r="O279" s="315"/>
      <c r="P279" s="315"/>
    </row>
    <row r="280" spans="2:16" ht="12.75" customHeight="1">
      <c r="B280" s="339"/>
      <c r="C280" s="339"/>
      <c r="D280" s="339"/>
      <c r="E280" s="339"/>
      <c r="F280" s="339"/>
      <c r="G280" s="339"/>
      <c r="H280" s="315"/>
      <c r="I280" s="315"/>
      <c r="J280" s="315"/>
      <c r="K280" s="315"/>
      <c r="L280" s="315"/>
      <c r="M280" s="315"/>
      <c r="N280" s="315"/>
      <c r="O280" s="315"/>
      <c r="P280" s="315"/>
    </row>
    <row r="281" spans="2:16" ht="12.75" customHeight="1">
      <c r="B281" s="339"/>
      <c r="C281" s="339"/>
      <c r="D281" s="339"/>
      <c r="E281" s="339"/>
      <c r="F281" s="339"/>
      <c r="G281" s="339"/>
      <c r="H281" s="315"/>
      <c r="I281" s="315"/>
      <c r="J281" s="315"/>
      <c r="K281" s="315"/>
      <c r="L281" s="315"/>
      <c r="M281" s="315"/>
      <c r="N281" s="315"/>
      <c r="O281" s="315"/>
      <c r="P281" s="315"/>
    </row>
    <row r="282" spans="2:16" ht="12.75" customHeight="1">
      <c r="B282" s="339"/>
      <c r="C282" s="339"/>
      <c r="D282" s="339"/>
      <c r="E282" s="339"/>
      <c r="F282" s="339"/>
      <c r="G282" s="339"/>
      <c r="H282" s="315"/>
      <c r="I282" s="315"/>
      <c r="J282" s="315"/>
      <c r="K282" s="315"/>
      <c r="L282" s="315"/>
      <c r="M282" s="315"/>
      <c r="N282" s="315"/>
      <c r="O282" s="315"/>
      <c r="P282" s="315"/>
    </row>
    <row r="283" spans="2:16" ht="12.75" customHeight="1">
      <c r="B283" s="339"/>
      <c r="C283" s="339"/>
      <c r="D283" s="339"/>
      <c r="E283" s="339"/>
      <c r="F283" s="339"/>
      <c r="G283" s="339"/>
      <c r="H283" s="315"/>
      <c r="I283" s="315"/>
      <c r="J283" s="315"/>
      <c r="K283" s="315"/>
      <c r="L283" s="315"/>
      <c r="M283" s="315"/>
      <c r="N283" s="315"/>
      <c r="O283" s="315"/>
      <c r="P283" s="315"/>
    </row>
    <row r="284" spans="2:16" ht="12.75" customHeight="1">
      <c r="B284" s="339"/>
      <c r="C284" s="339"/>
      <c r="D284" s="339"/>
      <c r="E284" s="339"/>
      <c r="F284" s="339"/>
      <c r="G284" s="339"/>
      <c r="H284" s="315"/>
      <c r="I284" s="315"/>
      <c r="J284" s="315"/>
      <c r="K284" s="315"/>
      <c r="L284" s="315"/>
      <c r="M284" s="315"/>
      <c r="N284" s="315"/>
      <c r="O284" s="315"/>
      <c r="P284" s="315"/>
    </row>
    <row r="285" spans="2:16" ht="12.75" customHeight="1">
      <c r="B285" s="339"/>
      <c r="C285" s="339"/>
      <c r="D285" s="339"/>
      <c r="E285" s="339"/>
      <c r="F285" s="339"/>
      <c r="G285" s="339"/>
      <c r="H285" s="315"/>
      <c r="I285" s="315"/>
      <c r="J285" s="315"/>
      <c r="K285" s="315"/>
      <c r="L285" s="315"/>
      <c r="M285" s="315"/>
      <c r="N285" s="315"/>
      <c r="O285" s="315"/>
      <c r="P285" s="315"/>
    </row>
    <row r="286" spans="2:16" ht="12.75" customHeight="1">
      <c r="B286" s="339"/>
      <c r="C286" s="339"/>
      <c r="D286" s="339"/>
      <c r="E286" s="339"/>
      <c r="F286" s="339"/>
      <c r="G286" s="339"/>
      <c r="H286" s="315"/>
      <c r="I286" s="315"/>
      <c r="J286" s="315"/>
      <c r="K286" s="315"/>
      <c r="L286" s="315"/>
      <c r="M286" s="315"/>
      <c r="N286" s="315"/>
      <c r="O286" s="315"/>
      <c r="P286" s="315"/>
    </row>
    <row r="287" spans="2:16" ht="12.75" customHeight="1">
      <c r="B287" s="339"/>
      <c r="C287" s="339"/>
      <c r="D287" s="339"/>
      <c r="E287" s="339"/>
      <c r="F287" s="339"/>
      <c r="G287" s="339"/>
      <c r="H287" s="315"/>
      <c r="I287" s="315"/>
      <c r="J287" s="315"/>
      <c r="K287" s="315"/>
      <c r="L287" s="315"/>
      <c r="M287" s="315"/>
      <c r="N287" s="315"/>
      <c r="O287" s="315"/>
      <c r="P287" s="315"/>
    </row>
    <row r="288" spans="2:16" ht="12.75" customHeight="1">
      <c r="B288" s="339"/>
      <c r="C288" s="339"/>
      <c r="D288" s="339"/>
      <c r="E288" s="339"/>
      <c r="F288" s="339"/>
      <c r="G288" s="339"/>
      <c r="H288" s="315"/>
      <c r="I288" s="315"/>
      <c r="J288" s="315"/>
      <c r="K288" s="315"/>
      <c r="L288" s="315"/>
      <c r="M288" s="315"/>
      <c r="N288" s="315"/>
      <c r="O288" s="315"/>
      <c r="P288" s="315"/>
    </row>
    <row r="289" spans="2:16" ht="12.75" customHeight="1">
      <c r="B289" s="339"/>
      <c r="C289" s="339"/>
      <c r="D289" s="339"/>
      <c r="E289" s="339"/>
      <c r="F289" s="339"/>
      <c r="G289" s="339"/>
      <c r="H289" s="315"/>
      <c r="I289" s="315"/>
      <c r="J289" s="315"/>
      <c r="K289" s="315"/>
      <c r="L289" s="315"/>
      <c r="M289" s="315"/>
      <c r="N289" s="315"/>
      <c r="O289" s="315"/>
      <c r="P289" s="315"/>
    </row>
    <row r="290" spans="2:16" ht="12.75" customHeight="1">
      <c r="B290" s="339"/>
      <c r="C290" s="339"/>
      <c r="D290" s="339"/>
      <c r="E290" s="339"/>
      <c r="F290" s="339"/>
      <c r="G290" s="339"/>
      <c r="H290" s="315"/>
      <c r="I290" s="315"/>
      <c r="J290" s="315"/>
      <c r="K290" s="315"/>
      <c r="L290" s="315"/>
      <c r="M290" s="315"/>
      <c r="N290" s="315"/>
      <c r="O290" s="315"/>
      <c r="P290" s="315"/>
    </row>
    <row r="291" spans="2:16" ht="12.75" customHeight="1">
      <c r="B291" s="339"/>
      <c r="C291" s="339"/>
      <c r="D291" s="339"/>
      <c r="E291" s="339"/>
      <c r="F291" s="339"/>
      <c r="G291" s="339"/>
      <c r="H291" s="315"/>
      <c r="I291" s="315"/>
      <c r="J291" s="315"/>
      <c r="K291" s="315"/>
      <c r="L291" s="315"/>
      <c r="M291" s="315"/>
      <c r="N291" s="315"/>
      <c r="O291" s="315"/>
      <c r="P291" s="315"/>
    </row>
    <row r="292" spans="2:16" ht="12.75" customHeight="1">
      <c r="B292" s="339"/>
      <c r="C292" s="339"/>
      <c r="D292" s="339"/>
      <c r="E292" s="339"/>
      <c r="F292" s="339"/>
      <c r="G292" s="339"/>
      <c r="H292" s="315"/>
      <c r="I292" s="315"/>
      <c r="J292" s="315"/>
      <c r="K292" s="315"/>
      <c r="L292" s="315"/>
      <c r="M292" s="315"/>
      <c r="N292" s="315"/>
      <c r="O292" s="315"/>
      <c r="P292" s="315"/>
    </row>
    <row r="293" spans="2:16" ht="12.75" customHeight="1">
      <c r="B293" s="339"/>
      <c r="C293" s="339"/>
      <c r="D293" s="339"/>
      <c r="E293" s="339"/>
      <c r="F293" s="339"/>
      <c r="G293" s="339"/>
      <c r="H293" s="315"/>
      <c r="I293" s="315"/>
      <c r="J293" s="315"/>
      <c r="K293" s="315"/>
      <c r="L293" s="315"/>
      <c r="M293" s="315"/>
      <c r="N293" s="315"/>
      <c r="O293" s="315"/>
      <c r="P293" s="315"/>
    </row>
    <row r="294" spans="2:16" ht="12.75" customHeight="1">
      <c r="B294" s="339"/>
      <c r="C294" s="339"/>
      <c r="D294" s="339"/>
      <c r="E294" s="339"/>
      <c r="F294" s="339"/>
      <c r="G294" s="339"/>
      <c r="H294" s="315"/>
      <c r="I294" s="315"/>
      <c r="J294" s="315"/>
      <c r="K294" s="315"/>
      <c r="L294" s="315"/>
      <c r="M294" s="315"/>
      <c r="N294" s="315"/>
      <c r="O294" s="315"/>
      <c r="P294" s="315"/>
    </row>
    <row r="295" spans="2:16" ht="12.75" customHeight="1">
      <c r="B295" s="339"/>
      <c r="C295" s="339"/>
      <c r="D295" s="339"/>
      <c r="E295" s="339"/>
      <c r="F295" s="339"/>
      <c r="G295" s="339"/>
      <c r="H295" s="315"/>
      <c r="I295" s="315"/>
      <c r="J295" s="315"/>
      <c r="K295" s="315"/>
      <c r="L295" s="315"/>
      <c r="M295" s="315"/>
      <c r="N295" s="315"/>
      <c r="O295" s="315"/>
      <c r="P295" s="315"/>
    </row>
    <row r="296" spans="2:16" ht="12.75" customHeight="1">
      <c r="B296" s="339"/>
      <c r="C296" s="339"/>
      <c r="D296" s="339"/>
      <c r="E296" s="339"/>
      <c r="F296" s="339"/>
      <c r="G296" s="339"/>
      <c r="H296" s="315"/>
      <c r="I296" s="315"/>
      <c r="J296" s="315"/>
      <c r="K296" s="315"/>
      <c r="L296" s="315"/>
      <c r="M296" s="315"/>
      <c r="N296" s="315"/>
      <c r="O296" s="315"/>
      <c r="P296" s="315"/>
    </row>
    <row r="297" spans="2:16" ht="12.75" customHeight="1">
      <c r="B297" s="339"/>
      <c r="C297" s="339"/>
      <c r="D297" s="339"/>
      <c r="E297" s="339"/>
      <c r="F297" s="339"/>
      <c r="G297" s="339"/>
      <c r="H297" s="315"/>
      <c r="I297" s="315"/>
      <c r="J297" s="315"/>
      <c r="K297" s="315"/>
      <c r="L297" s="315"/>
      <c r="M297" s="315"/>
      <c r="N297" s="315"/>
      <c r="O297" s="315"/>
      <c r="P297" s="315"/>
    </row>
    <row r="298" spans="2:16" ht="12.75" customHeight="1">
      <c r="B298" s="339"/>
      <c r="C298" s="339"/>
      <c r="D298" s="339"/>
      <c r="E298" s="339"/>
      <c r="F298" s="339"/>
      <c r="G298" s="339"/>
      <c r="H298" s="315"/>
      <c r="I298" s="315"/>
      <c r="J298" s="315"/>
      <c r="K298" s="315"/>
      <c r="L298" s="315"/>
      <c r="M298" s="315"/>
      <c r="N298" s="315"/>
      <c r="O298" s="315"/>
      <c r="P298" s="315"/>
    </row>
    <row r="299" spans="2:16" ht="12.75" customHeight="1">
      <c r="B299" s="339"/>
      <c r="C299" s="339"/>
      <c r="D299" s="339"/>
      <c r="E299" s="339"/>
      <c r="F299" s="339"/>
      <c r="G299" s="339"/>
      <c r="H299" s="315"/>
      <c r="I299" s="315"/>
      <c r="J299" s="315"/>
      <c r="K299" s="315"/>
      <c r="L299" s="315"/>
      <c r="M299" s="315"/>
      <c r="N299" s="315"/>
      <c r="O299" s="315"/>
      <c r="P299" s="315"/>
    </row>
    <row r="300" spans="2:16" ht="12.75" customHeight="1">
      <c r="B300" s="339"/>
      <c r="C300" s="339"/>
      <c r="D300" s="339"/>
      <c r="E300" s="339"/>
      <c r="F300" s="339"/>
      <c r="G300" s="339"/>
      <c r="H300" s="315"/>
      <c r="I300" s="315"/>
      <c r="J300" s="315"/>
      <c r="K300" s="315"/>
      <c r="L300" s="315"/>
      <c r="M300" s="315"/>
      <c r="N300" s="315"/>
      <c r="O300" s="315"/>
      <c r="P300" s="315"/>
    </row>
    <row r="301" spans="2:16" ht="12.75" customHeight="1">
      <c r="B301" s="339"/>
      <c r="C301" s="339"/>
      <c r="D301" s="339"/>
      <c r="E301" s="339"/>
      <c r="F301" s="339"/>
      <c r="G301" s="339"/>
      <c r="H301" s="315"/>
      <c r="I301" s="315"/>
      <c r="J301" s="315"/>
      <c r="K301" s="315"/>
      <c r="L301" s="315"/>
      <c r="M301" s="315"/>
      <c r="N301" s="315"/>
      <c r="O301" s="315"/>
      <c r="P301" s="315"/>
    </row>
    <row r="302" spans="2:16" ht="12.75" customHeight="1">
      <c r="B302" s="339"/>
      <c r="C302" s="339"/>
      <c r="D302" s="339"/>
      <c r="E302" s="339"/>
      <c r="F302" s="339"/>
      <c r="G302" s="339"/>
      <c r="H302" s="315"/>
      <c r="I302" s="315"/>
      <c r="J302" s="315"/>
      <c r="K302" s="315"/>
      <c r="L302" s="315"/>
      <c r="M302" s="315"/>
      <c r="N302" s="315"/>
      <c r="O302" s="315"/>
      <c r="P302" s="315"/>
    </row>
    <row r="303" spans="2:16" ht="12.75" customHeight="1">
      <c r="B303" s="339"/>
      <c r="C303" s="339"/>
      <c r="D303" s="339"/>
      <c r="E303" s="339"/>
      <c r="F303" s="339"/>
      <c r="G303" s="339"/>
      <c r="H303" s="315"/>
      <c r="I303" s="315"/>
      <c r="J303" s="315"/>
      <c r="K303" s="315"/>
      <c r="L303" s="315"/>
      <c r="M303" s="315"/>
      <c r="N303" s="315"/>
      <c r="O303" s="315"/>
      <c r="P303" s="315"/>
    </row>
    <row r="304" spans="2:16" ht="12.75" customHeight="1">
      <c r="B304" s="339"/>
      <c r="C304" s="339"/>
      <c r="D304" s="339"/>
      <c r="E304" s="339"/>
      <c r="F304" s="339"/>
      <c r="G304" s="339"/>
      <c r="H304" s="315"/>
      <c r="I304" s="315"/>
      <c r="J304" s="315"/>
      <c r="K304" s="315"/>
      <c r="L304" s="315"/>
      <c r="M304" s="315"/>
      <c r="N304" s="315"/>
      <c r="O304" s="315"/>
      <c r="P304" s="315"/>
    </row>
    <row r="305" spans="2:16" ht="12.75" customHeight="1">
      <c r="B305" s="339"/>
      <c r="C305" s="339"/>
      <c r="D305" s="339"/>
      <c r="E305" s="339"/>
      <c r="F305" s="339"/>
      <c r="G305" s="339"/>
      <c r="H305" s="315"/>
      <c r="I305" s="315"/>
      <c r="J305" s="315"/>
      <c r="K305" s="315"/>
      <c r="L305" s="315"/>
      <c r="M305" s="315"/>
      <c r="N305" s="315"/>
      <c r="O305" s="315"/>
      <c r="P305" s="315"/>
    </row>
    <row r="306" spans="2:16" ht="12.75" customHeight="1">
      <c r="B306" s="339"/>
      <c r="C306" s="339"/>
      <c r="D306" s="339"/>
      <c r="E306" s="339"/>
      <c r="F306" s="339"/>
      <c r="G306" s="339"/>
      <c r="H306" s="315"/>
      <c r="I306" s="315"/>
      <c r="J306" s="315"/>
      <c r="K306" s="315"/>
      <c r="L306" s="315"/>
      <c r="M306" s="315"/>
      <c r="N306" s="315"/>
      <c r="O306" s="315"/>
      <c r="P306" s="315"/>
    </row>
    <row r="307" spans="2:16" ht="12.75" customHeight="1">
      <c r="B307" s="339"/>
      <c r="C307" s="339"/>
      <c r="D307" s="339"/>
      <c r="E307" s="339"/>
      <c r="F307" s="339"/>
      <c r="G307" s="339"/>
      <c r="H307" s="315"/>
      <c r="I307" s="315"/>
      <c r="J307" s="315"/>
      <c r="K307" s="315"/>
      <c r="L307" s="315"/>
      <c r="M307" s="315"/>
      <c r="N307" s="315"/>
      <c r="O307" s="315"/>
      <c r="P307" s="315"/>
    </row>
    <row r="308" spans="2:16" ht="12.75" customHeight="1">
      <c r="B308" s="339"/>
      <c r="C308" s="339"/>
      <c r="D308" s="339"/>
      <c r="E308" s="339"/>
      <c r="F308" s="339"/>
      <c r="G308" s="339"/>
      <c r="H308" s="315"/>
      <c r="I308" s="315"/>
      <c r="J308" s="315"/>
      <c r="K308" s="315"/>
      <c r="L308" s="315"/>
      <c r="M308" s="315"/>
      <c r="N308" s="315"/>
      <c r="O308" s="315"/>
      <c r="P308" s="315"/>
    </row>
    <row r="309" spans="2:16" ht="12.75" customHeight="1">
      <c r="B309" s="339"/>
      <c r="C309" s="339"/>
      <c r="D309" s="339"/>
      <c r="E309" s="339"/>
      <c r="F309" s="339"/>
      <c r="G309" s="339"/>
      <c r="H309" s="315"/>
      <c r="I309" s="315"/>
      <c r="J309" s="315"/>
      <c r="K309" s="315"/>
      <c r="L309" s="315"/>
      <c r="M309" s="315"/>
      <c r="N309" s="315"/>
      <c r="O309" s="315"/>
      <c r="P309" s="315"/>
    </row>
    <row r="310" spans="2:16" ht="12.75" customHeight="1">
      <c r="B310" s="339"/>
      <c r="C310" s="339"/>
      <c r="D310" s="339"/>
      <c r="E310" s="339"/>
      <c r="F310" s="339"/>
      <c r="G310" s="339"/>
      <c r="H310" s="315"/>
      <c r="I310" s="315"/>
      <c r="J310" s="315"/>
      <c r="K310" s="315"/>
      <c r="L310" s="315"/>
      <c r="M310" s="315"/>
      <c r="N310" s="315"/>
      <c r="O310" s="315"/>
      <c r="P310" s="315"/>
    </row>
    <row r="311" spans="2:16" ht="12.75" customHeight="1">
      <c r="B311" s="339"/>
      <c r="C311" s="339"/>
      <c r="D311" s="339"/>
      <c r="E311" s="339"/>
      <c r="F311" s="339"/>
      <c r="G311" s="339"/>
      <c r="H311" s="315"/>
      <c r="I311" s="315"/>
      <c r="J311" s="315"/>
      <c r="K311" s="315"/>
      <c r="L311" s="315"/>
      <c r="M311" s="315"/>
      <c r="N311" s="315"/>
      <c r="O311" s="315"/>
      <c r="P311" s="315"/>
    </row>
    <row r="312" spans="2:16" ht="12.75" customHeight="1">
      <c r="B312" s="339"/>
      <c r="C312" s="339"/>
      <c r="D312" s="339"/>
      <c r="E312" s="339"/>
      <c r="F312" s="339"/>
      <c r="G312" s="339"/>
      <c r="H312" s="315"/>
      <c r="I312" s="315"/>
      <c r="J312" s="315"/>
      <c r="K312" s="315"/>
      <c r="L312" s="315"/>
      <c r="M312" s="315"/>
      <c r="N312" s="315"/>
      <c r="O312" s="315"/>
      <c r="P312" s="315"/>
    </row>
    <row r="313" spans="2:16" ht="12.75" customHeight="1">
      <c r="B313" s="339"/>
      <c r="C313" s="339"/>
      <c r="D313" s="339"/>
      <c r="E313" s="339"/>
      <c r="F313" s="339"/>
      <c r="G313" s="339"/>
      <c r="H313" s="315"/>
      <c r="I313" s="315"/>
      <c r="J313" s="315"/>
      <c r="K313" s="315"/>
      <c r="L313" s="315"/>
      <c r="M313" s="315"/>
      <c r="N313" s="315"/>
      <c r="O313" s="315"/>
      <c r="P313" s="315"/>
    </row>
    <row r="314" spans="2:16" ht="12.75" customHeight="1">
      <c r="B314" s="339"/>
      <c r="C314" s="339"/>
      <c r="D314" s="339"/>
      <c r="E314" s="339"/>
      <c r="F314" s="339"/>
      <c r="G314" s="339"/>
      <c r="H314" s="315"/>
      <c r="I314" s="315"/>
      <c r="J314" s="315"/>
      <c r="K314" s="315"/>
      <c r="L314" s="315"/>
      <c r="M314" s="315"/>
      <c r="N314" s="315"/>
      <c r="O314" s="315"/>
      <c r="P314" s="315"/>
    </row>
    <row r="315" spans="2:16" ht="12.75" customHeight="1">
      <c r="B315" s="339"/>
      <c r="C315" s="339"/>
      <c r="D315" s="339"/>
      <c r="E315" s="339"/>
      <c r="F315" s="339"/>
      <c r="G315" s="339"/>
      <c r="H315" s="315"/>
      <c r="I315" s="315"/>
      <c r="J315" s="315"/>
      <c r="K315" s="315"/>
      <c r="L315" s="315"/>
      <c r="M315" s="315"/>
      <c r="N315" s="315"/>
      <c r="O315" s="315"/>
      <c r="P315" s="315"/>
    </row>
    <row r="316" spans="2:16" ht="12.75" customHeight="1">
      <c r="B316" s="339"/>
      <c r="C316" s="339"/>
      <c r="D316" s="339"/>
      <c r="E316" s="339"/>
      <c r="F316" s="339"/>
      <c r="G316" s="339"/>
      <c r="H316" s="315"/>
      <c r="I316" s="315"/>
      <c r="J316" s="315"/>
      <c r="K316" s="315"/>
      <c r="L316" s="315"/>
      <c r="M316" s="315"/>
      <c r="N316" s="315"/>
      <c r="O316" s="315"/>
      <c r="P316" s="315"/>
    </row>
    <row r="317" spans="2:16" ht="12.75" customHeight="1">
      <c r="B317" s="339"/>
      <c r="C317" s="339"/>
      <c r="D317" s="339"/>
      <c r="E317" s="339"/>
      <c r="F317" s="339"/>
      <c r="G317" s="339"/>
      <c r="H317" s="315"/>
      <c r="I317" s="315"/>
      <c r="J317" s="315"/>
      <c r="K317" s="315"/>
      <c r="L317" s="315"/>
      <c r="M317" s="315"/>
      <c r="N317" s="315"/>
      <c r="O317" s="315"/>
      <c r="P317" s="315"/>
    </row>
    <row r="318" spans="2:16" ht="12.75" customHeight="1">
      <c r="B318" s="339"/>
      <c r="C318" s="339"/>
      <c r="D318" s="339"/>
      <c r="E318" s="339"/>
      <c r="F318" s="339"/>
      <c r="G318" s="339"/>
      <c r="H318" s="315"/>
      <c r="I318" s="315"/>
      <c r="J318" s="315"/>
      <c r="K318" s="315"/>
      <c r="L318" s="315"/>
      <c r="M318" s="315"/>
      <c r="N318" s="315"/>
      <c r="O318" s="315"/>
      <c r="P318" s="315"/>
    </row>
    <row r="319" spans="2:16" ht="12.75" customHeight="1">
      <c r="B319" s="339"/>
      <c r="C319" s="339"/>
      <c r="D319" s="339"/>
      <c r="E319" s="339"/>
      <c r="F319" s="339"/>
      <c r="G319" s="339"/>
      <c r="H319" s="315"/>
      <c r="I319" s="315"/>
      <c r="J319" s="315"/>
      <c r="K319" s="315"/>
      <c r="L319" s="315"/>
      <c r="M319" s="315"/>
      <c r="N319" s="315"/>
      <c r="O319" s="315"/>
      <c r="P319" s="315"/>
    </row>
    <row r="320" spans="2:16" ht="12.75" customHeight="1">
      <c r="B320" s="339"/>
      <c r="C320" s="339"/>
      <c r="D320" s="339"/>
      <c r="E320" s="339"/>
      <c r="F320" s="339"/>
      <c r="G320" s="339"/>
      <c r="H320" s="315"/>
      <c r="I320" s="315"/>
      <c r="J320" s="315"/>
      <c r="K320" s="315"/>
      <c r="L320" s="315"/>
      <c r="M320" s="315"/>
      <c r="N320" s="315"/>
      <c r="O320" s="315"/>
      <c r="P320" s="315"/>
    </row>
    <row r="321" spans="2:16" ht="12.75" customHeight="1">
      <c r="B321" s="339"/>
      <c r="C321" s="339"/>
      <c r="D321" s="339"/>
      <c r="E321" s="339"/>
      <c r="F321" s="339"/>
      <c r="G321" s="339"/>
      <c r="H321" s="315"/>
      <c r="I321" s="315"/>
      <c r="J321" s="315"/>
      <c r="K321" s="315"/>
      <c r="L321" s="315"/>
      <c r="M321" s="315"/>
      <c r="N321" s="315"/>
      <c r="O321" s="315"/>
      <c r="P321" s="315"/>
    </row>
    <row r="322" spans="2:16" ht="12.75" customHeight="1">
      <c r="B322" s="339"/>
      <c r="C322" s="339"/>
      <c r="D322" s="339"/>
      <c r="E322" s="339"/>
      <c r="F322" s="339"/>
      <c r="G322" s="339"/>
      <c r="H322" s="315"/>
      <c r="I322" s="315"/>
      <c r="J322" s="315"/>
      <c r="K322" s="315"/>
      <c r="L322" s="315"/>
      <c r="M322" s="315"/>
      <c r="N322" s="315"/>
      <c r="O322" s="315"/>
      <c r="P322" s="315"/>
    </row>
    <row r="323" spans="2:16" ht="12.75" customHeight="1">
      <c r="B323" s="339"/>
      <c r="C323" s="339"/>
      <c r="D323" s="339"/>
      <c r="E323" s="339"/>
      <c r="F323" s="339"/>
      <c r="G323" s="339"/>
      <c r="H323" s="315"/>
      <c r="I323" s="315"/>
      <c r="J323" s="315"/>
      <c r="K323" s="315"/>
      <c r="L323" s="315"/>
      <c r="M323" s="315"/>
      <c r="N323" s="315"/>
      <c r="O323" s="315"/>
      <c r="P323" s="315"/>
    </row>
    <row r="324" spans="2:16" ht="12.75" customHeight="1">
      <c r="B324" s="339"/>
      <c r="C324" s="339"/>
      <c r="D324" s="339"/>
      <c r="E324" s="339"/>
      <c r="F324" s="339"/>
      <c r="G324" s="339"/>
      <c r="H324" s="315"/>
      <c r="I324" s="315"/>
      <c r="J324" s="315"/>
      <c r="K324" s="315"/>
      <c r="L324" s="315"/>
      <c r="M324" s="315"/>
      <c r="N324" s="315"/>
      <c r="O324" s="315"/>
      <c r="P324" s="315"/>
    </row>
    <row r="325" spans="2:16" ht="12.75" customHeight="1">
      <c r="B325" s="339"/>
      <c r="C325" s="339"/>
      <c r="D325" s="339"/>
      <c r="E325" s="339"/>
      <c r="F325" s="339"/>
      <c r="G325" s="339"/>
      <c r="H325" s="315"/>
      <c r="I325" s="315"/>
      <c r="J325" s="315"/>
      <c r="K325" s="315"/>
      <c r="L325" s="315"/>
      <c r="M325" s="315"/>
      <c r="N325" s="315"/>
      <c r="O325" s="315"/>
      <c r="P325" s="315"/>
    </row>
    <row r="326" spans="2:16" ht="12.75" customHeight="1">
      <c r="B326" s="339"/>
      <c r="C326" s="339"/>
      <c r="D326" s="339"/>
      <c r="E326" s="339"/>
      <c r="F326" s="339"/>
      <c r="G326" s="339"/>
      <c r="H326" s="315"/>
      <c r="I326" s="315"/>
      <c r="J326" s="315"/>
      <c r="K326" s="315"/>
      <c r="L326" s="315"/>
      <c r="M326" s="315"/>
      <c r="N326" s="315"/>
      <c r="O326" s="315"/>
      <c r="P326" s="315"/>
    </row>
    <row r="327" spans="2:16" ht="12.75" customHeight="1">
      <c r="B327" s="339"/>
      <c r="C327" s="339"/>
      <c r="D327" s="339"/>
      <c r="E327" s="339"/>
      <c r="F327" s="339"/>
      <c r="G327" s="339"/>
      <c r="H327" s="315"/>
      <c r="I327" s="315"/>
      <c r="J327" s="315"/>
      <c r="K327" s="315"/>
      <c r="L327" s="315"/>
      <c r="M327" s="315"/>
      <c r="N327" s="315"/>
      <c r="O327" s="315"/>
      <c r="P327" s="315"/>
    </row>
    <row r="328" spans="2:16" ht="12.75" customHeight="1">
      <c r="B328" s="339"/>
      <c r="C328" s="339"/>
      <c r="D328" s="339"/>
      <c r="E328" s="339"/>
      <c r="F328" s="339"/>
      <c r="G328" s="339"/>
      <c r="H328" s="315"/>
      <c r="I328" s="315"/>
      <c r="J328" s="315"/>
      <c r="K328" s="315"/>
      <c r="L328" s="315"/>
      <c r="M328" s="315"/>
      <c r="N328" s="315"/>
      <c r="O328" s="315"/>
      <c r="P328" s="315"/>
    </row>
    <row r="329" spans="2:16" ht="12.75" customHeight="1">
      <c r="B329" s="339"/>
      <c r="C329" s="339"/>
      <c r="D329" s="339"/>
      <c r="E329" s="339"/>
      <c r="F329" s="339"/>
      <c r="G329" s="339"/>
      <c r="H329" s="315"/>
      <c r="I329" s="315"/>
      <c r="J329" s="315"/>
      <c r="K329" s="315"/>
      <c r="L329" s="315"/>
      <c r="M329" s="315"/>
      <c r="N329" s="315"/>
      <c r="O329" s="315"/>
      <c r="P329" s="315"/>
    </row>
    <row r="330" spans="2:16" ht="12.75" customHeight="1">
      <c r="B330" s="339"/>
      <c r="C330" s="339"/>
      <c r="D330" s="339"/>
      <c r="E330" s="339"/>
      <c r="F330" s="339"/>
      <c r="G330" s="339"/>
      <c r="H330" s="315"/>
      <c r="I330" s="315"/>
      <c r="J330" s="315"/>
      <c r="K330" s="315"/>
      <c r="L330" s="315"/>
      <c r="M330" s="315"/>
      <c r="N330" s="315"/>
      <c r="O330" s="315"/>
      <c r="P330" s="315"/>
    </row>
    <row r="331" spans="2:16" ht="12.75" customHeight="1">
      <c r="B331" s="339"/>
      <c r="C331" s="339"/>
      <c r="D331" s="339"/>
      <c r="E331" s="339"/>
      <c r="F331" s="339"/>
      <c r="G331" s="339"/>
      <c r="H331" s="315"/>
      <c r="I331" s="315"/>
      <c r="J331" s="315"/>
      <c r="K331" s="315"/>
      <c r="L331" s="315"/>
      <c r="M331" s="315"/>
      <c r="N331" s="315"/>
      <c r="O331" s="315"/>
      <c r="P331" s="315"/>
    </row>
    <row r="332" spans="2:16" ht="12.75" customHeight="1">
      <c r="B332" s="339"/>
      <c r="C332" s="339"/>
      <c r="D332" s="339"/>
      <c r="E332" s="339"/>
      <c r="F332" s="339"/>
      <c r="G332" s="339"/>
      <c r="H332" s="315"/>
      <c r="I332" s="315"/>
      <c r="J332" s="315"/>
      <c r="K332" s="315"/>
      <c r="L332" s="315"/>
      <c r="M332" s="315"/>
      <c r="N332" s="315"/>
      <c r="O332" s="315"/>
      <c r="P332" s="315"/>
    </row>
    <row r="333" spans="2:16" ht="12.75" customHeight="1">
      <c r="B333" s="339"/>
      <c r="C333" s="339"/>
      <c r="D333" s="339"/>
      <c r="E333" s="339"/>
      <c r="F333" s="339"/>
      <c r="G333" s="339"/>
      <c r="H333" s="315"/>
      <c r="I333" s="315"/>
      <c r="J333" s="315"/>
      <c r="K333" s="315"/>
      <c r="L333" s="315"/>
      <c r="M333" s="315"/>
      <c r="N333" s="315"/>
      <c r="O333" s="315"/>
      <c r="P333" s="315"/>
    </row>
    <row r="334" spans="2:16" ht="12.75" customHeight="1">
      <c r="B334" s="339"/>
      <c r="C334" s="339"/>
      <c r="D334" s="339"/>
      <c r="E334" s="339"/>
      <c r="F334" s="339"/>
      <c r="G334" s="339"/>
      <c r="H334" s="315"/>
      <c r="I334" s="315"/>
      <c r="J334" s="315"/>
      <c r="K334" s="315"/>
      <c r="L334" s="315"/>
      <c r="M334" s="315"/>
      <c r="N334" s="315"/>
      <c r="O334" s="315"/>
      <c r="P334" s="315"/>
    </row>
    <row r="335" spans="2:16" ht="12.75" customHeight="1">
      <c r="B335" s="339"/>
      <c r="C335" s="339"/>
      <c r="D335" s="339"/>
      <c r="E335" s="339"/>
      <c r="F335" s="339"/>
      <c r="G335" s="339"/>
      <c r="H335" s="315"/>
      <c r="I335" s="315"/>
      <c r="J335" s="315"/>
      <c r="K335" s="315"/>
      <c r="L335" s="315"/>
      <c r="M335" s="315"/>
      <c r="N335" s="315"/>
      <c r="O335" s="315"/>
      <c r="P335" s="315"/>
    </row>
    <row r="336" spans="2:16" ht="12.75" customHeight="1">
      <c r="B336" s="339"/>
      <c r="C336" s="339"/>
      <c r="D336" s="339"/>
      <c r="E336" s="339"/>
      <c r="F336" s="339"/>
      <c r="G336" s="339"/>
      <c r="H336" s="315"/>
      <c r="I336" s="315"/>
      <c r="J336" s="315"/>
      <c r="K336" s="315"/>
      <c r="L336" s="315"/>
      <c r="M336" s="315"/>
      <c r="N336" s="315"/>
      <c r="O336" s="315"/>
      <c r="P336" s="315"/>
    </row>
    <row r="337" spans="2:16" ht="12.75" customHeight="1">
      <c r="B337" s="339"/>
      <c r="C337" s="339"/>
      <c r="D337" s="339"/>
      <c r="E337" s="339"/>
      <c r="F337" s="339"/>
      <c r="G337" s="339"/>
      <c r="H337" s="315"/>
      <c r="I337" s="315"/>
      <c r="J337" s="315"/>
      <c r="K337" s="315"/>
      <c r="L337" s="315"/>
      <c r="M337" s="315"/>
      <c r="N337" s="315"/>
      <c r="O337" s="315"/>
      <c r="P337" s="315"/>
    </row>
    <row r="338" spans="2:16" ht="12.75" customHeight="1">
      <c r="B338" s="339"/>
      <c r="C338" s="339"/>
      <c r="D338" s="339"/>
      <c r="E338" s="339"/>
      <c r="F338" s="339"/>
      <c r="G338" s="339"/>
      <c r="H338" s="315"/>
      <c r="I338" s="315"/>
      <c r="J338" s="315"/>
      <c r="K338" s="315"/>
      <c r="L338" s="315"/>
      <c r="M338" s="315"/>
      <c r="N338" s="315"/>
      <c r="O338" s="315"/>
      <c r="P338" s="315"/>
    </row>
    <row r="339" spans="2:16" ht="12.75" customHeight="1">
      <c r="B339" s="339"/>
      <c r="C339" s="339"/>
      <c r="D339" s="339"/>
      <c r="E339" s="339"/>
      <c r="F339" s="339"/>
      <c r="G339" s="339"/>
      <c r="H339" s="315"/>
      <c r="I339" s="315"/>
      <c r="J339" s="315"/>
      <c r="K339" s="315"/>
      <c r="L339" s="315"/>
      <c r="M339" s="315"/>
      <c r="N339" s="315"/>
      <c r="O339" s="315"/>
      <c r="P339" s="315"/>
    </row>
    <row r="340" spans="2:16" ht="12.75" customHeight="1">
      <c r="B340" s="339"/>
      <c r="C340" s="339"/>
      <c r="D340" s="339"/>
      <c r="E340" s="339"/>
      <c r="F340" s="339"/>
      <c r="G340" s="339"/>
      <c r="H340" s="315"/>
      <c r="I340" s="315"/>
      <c r="J340" s="315"/>
      <c r="K340" s="315"/>
      <c r="L340" s="315"/>
      <c r="M340" s="315"/>
      <c r="N340" s="315"/>
      <c r="O340" s="315"/>
      <c r="P340" s="315"/>
    </row>
    <row r="341" spans="2:16" ht="12.75" customHeight="1">
      <c r="B341" s="339"/>
      <c r="C341" s="339"/>
      <c r="D341" s="339"/>
      <c r="E341" s="339"/>
      <c r="F341" s="339"/>
      <c r="G341" s="339"/>
      <c r="H341" s="315"/>
      <c r="I341" s="315"/>
      <c r="J341" s="315"/>
      <c r="K341" s="315"/>
      <c r="L341" s="315"/>
      <c r="M341" s="315"/>
      <c r="N341" s="315"/>
      <c r="O341" s="315"/>
      <c r="P341" s="315"/>
    </row>
    <row r="342" spans="2:16" ht="12.75" customHeight="1">
      <c r="B342" s="339"/>
      <c r="C342" s="339"/>
      <c r="D342" s="339"/>
      <c r="E342" s="339"/>
      <c r="F342" s="339"/>
      <c r="G342" s="339"/>
      <c r="H342" s="315"/>
      <c r="I342" s="315"/>
      <c r="J342" s="315"/>
      <c r="K342" s="315"/>
      <c r="L342" s="315"/>
      <c r="M342" s="315"/>
      <c r="N342" s="315"/>
      <c r="O342" s="315"/>
      <c r="P342" s="315"/>
    </row>
    <row r="343" spans="2:16" ht="12.75" customHeight="1">
      <c r="B343" s="339"/>
      <c r="C343" s="339"/>
      <c r="D343" s="339"/>
      <c r="E343" s="339"/>
      <c r="F343" s="339"/>
      <c r="G343" s="339"/>
      <c r="H343" s="315"/>
      <c r="I343" s="315"/>
      <c r="J343" s="315"/>
      <c r="K343" s="315"/>
      <c r="L343" s="315"/>
      <c r="M343" s="315"/>
      <c r="N343" s="315"/>
      <c r="O343" s="315"/>
      <c r="P343" s="315"/>
    </row>
    <row r="344" spans="2:16" ht="12.75" customHeight="1">
      <c r="B344" s="339"/>
      <c r="C344" s="339"/>
      <c r="D344" s="339"/>
      <c r="E344" s="339"/>
      <c r="F344" s="339"/>
      <c r="G344" s="339"/>
      <c r="H344" s="315"/>
      <c r="I344" s="315"/>
      <c r="J344" s="315"/>
      <c r="K344" s="315"/>
      <c r="L344" s="315"/>
      <c r="M344" s="315"/>
      <c r="N344" s="315"/>
      <c r="O344" s="315"/>
      <c r="P344" s="315"/>
    </row>
    <row r="345" spans="2:16" ht="12.75" customHeight="1">
      <c r="B345" s="339"/>
      <c r="C345" s="339"/>
      <c r="D345" s="339"/>
      <c r="E345" s="339"/>
      <c r="F345" s="339"/>
      <c r="G345" s="339"/>
      <c r="H345" s="315"/>
      <c r="I345" s="315"/>
      <c r="J345" s="315"/>
      <c r="K345" s="315"/>
      <c r="L345" s="315"/>
      <c r="M345" s="315"/>
      <c r="N345" s="315"/>
      <c r="O345" s="315"/>
      <c r="P345" s="315"/>
    </row>
    <row r="346" spans="2:16" ht="12.75" customHeight="1">
      <c r="B346" s="339"/>
      <c r="C346" s="339"/>
      <c r="D346" s="339"/>
      <c r="E346" s="339"/>
      <c r="F346" s="339"/>
      <c r="G346" s="339"/>
      <c r="H346" s="315"/>
      <c r="I346" s="315"/>
      <c r="J346" s="315"/>
      <c r="K346" s="315"/>
      <c r="L346" s="315"/>
      <c r="M346" s="315"/>
      <c r="N346" s="315"/>
      <c r="O346" s="315"/>
      <c r="P346" s="315"/>
    </row>
    <row r="347" spans="2:16" ht="12.75" customHeight="1">
      <c r="B347" s="339"/>
      <c r="C347" s="339"/>
      <c r="D347" s="339"/>
      <c r="E347" s="339"/>
      <c r="F347" s="339"/>
      <c r="G347" s="339"/>
      <c r="H347" s="315"/>
      <c r="I347" s="315"/>
      <c r="J347" s="315"/>
      <c r="K347" s="315"/>
      <c r="L347" s="315"/>
      <c r="M347" s="315"/>
      <c r="N347" s="315"/>
      <c r="O347" s="315"/>
      <c r="P347" s="315"/>
    </row>
    <row r="348" spans="2:16" ht="12.75" customHeight="1">
      <c r="B348" s="339"/>
      <c r="C348" s="339"/>
      <c r="D348" s="339"/>
      <c r="E348" s="339"/>
      <c r="F348" s="339"/>
      <c r="G348" s="339"/>
      <c r="H348" s="315"/>
      <c r="I348" s="315"/>
      <c r="J348" s="315"/>
      <c r="K348" s="315"/>
      <c r="L348" s="315"/>
      <c r="M348" s="315"/>
      <c r="N348" s="315"/>
      <c r="O348" s="315"/>
      <c r="P348" s="315"/>
    </row>
    <row r="349" spans="2:16" ht="12.75" customHeight="1">
      <c r="B349" s="339"/>
      <c r="C349" s="339"/>
      <c r="D349" s="339"/>
      <c r="E349" s="339"/>
      <c r="F349" s="339"/>
      <c r="G349" s="339"/>
      <c r="H349" s="315"/>
      <c r="I349" s="315"/>
      <c r="J349" s="315"/>
      <c r="K349" s="315"/>
      <c r="L349" s="315"/>
      <c r="M349" s="315"/>
      <c r="N349" s="315"/>
      <c r="O349" s="315"/>
      <c r="P349" s="315"/>
    </row>
    <row r="350" spans="2:16" ht="12.75" customHeight="1">
      <c r="B350" s="339"/>
      <c r="C350" s="339"/>
      <c r="D350" s="339"/>
      <c r="E350" s="339"/>
      <c r="F350" s="339"/>
      <c r="G350" s="339"/>
      <c r="H350" s="315"/>
      <c r="I350" s="315"/>
      <c r="J350" s="315"/>
      <c r="K350" s="315"/>
      <c r="L350" s="315"/>
      <c r="M350" s="315"/>
      <c r="N350" s="315"/>
      <c r="O350" s="315"/>
      <c r="P350" s="315"/>
    </row>
    <row r="351" spans="2:16" ht="12.75" customHeight="1">
      <c r="B351" s="339"/>
      <c r="C351" s="339"/>
      <c r="D351" s="339"/>
      <c r="E351" s="339"/>
      <c r="F351" s="339"/>
      <c r="G351" s="339"/>
      <c r="H351" s="315"/>
      <c r="I351" s="315"/>
      <c r="J351" s="315"/>
      <c r="K351" s="315"/>
      <c r="L351" s="315"/>
      <c r="M351" s="315"/>
      <c r="N351" s="315"/>
      <c r="O351" s="315"/>
      <c r="P351" s="315"/>
    </row>
    <row r="352" spans="2:16" ht="12.75" customHeight="1">
      <c r="B352" s="339"/>
      <c r="C352" s="339"/>
      <c r="D352" s="339"/>
      <c r="E352" s="339"/>
      <c r="F352" s="339"/>
      <c r="G352" s="339"/>
      <c r="H352" s="315"/>
      <c r="I352" s="315"/>
      <c r="J352" s="315"/>
      <c r="K352" s="315"/>
      <c r="L352" s="315"/>
      <c r="M352" s="315"/>
      <c r="N352" s="315"/>
      <c r="O352" s="315"/>
      <c r="P352" s="315"/>
    </row>
    <row r="353" spans="2:16" ht="12.75" customHeight="1">
      <c r="B353" s="339"/>
      <c r="C353" s="339"/>
      <c r="D353" s="339"/>
      <c r="E353" s="339"/>
      <c r="F353" s="339"/>
      <c r="G353" s="339"/>
      <c r="H353" s="315"/>
      <c r="I353" s="315"/>
      <c r="J353" s="315"/>
      <c r="K353" s="315"/>
      <c r="L353" s="315"/>
      <c r="M353" s="315"/>
      <c r="N353" s="315"/>
      <c r="O353" s="315"/>
      <c r="P353" s="315"/>
    </row>
    <row r="354" spans="2:16" ht="12.75" customHeight="1">
      <c r="B354" s="339"/>
      <c r="C354" s="339"/>
      <c r="D354" s="339"/>
      <c r="E354" s="339"/>
      <c r="F354" s="339"/>
      <c r="G354" s="339"/>
      <c r="H354" s="315"/>
      <c r="I354" s="315"/>
      <c r="J354" s="315"/>
      <c r="K354" s="315"/>
      <c r="L354" s="315"/>
      <c r="M354" s="315"/>
      <c r="N354" s="315"/>
      <c r="O354" s="315"/>
      <c r="P354" s="315"/>
    </row>
    <row r="355" spans="2:16" ht="12.75" customHeight="1">
      <c r="B355" s="339"/>
      <c r="C355" s="339"/>
      <c r="D355" s="339"/>
      <c r="E355" s="339"/>
      <c r="F355" s="339"/>
      <c r="G355" s="339"/>
      <c r="H355" s="315"/>
      <c r="I355" s="315"/>
      <c r="J355" s="315"/>
      <c r="K355" s="315"/>
      <c r="L355" s="315"/>
      <c r="M355" s="315"/>
      <c r="N355" s="315"/>
      <c r="O355" s="315"/>
      <c r="P355" s="315"/>
    </row>
    <row r="356" spans="2:16" ht="12.75" customHeight="1">
      <c r="B356" s="339"/>
      <c r="C356" s="339"/>
      <c r="D356" s="339"/>
      <c r="E356" s="339"/>
      <c r="F356" s="339"/>
      <c r="G356" s="339"/>
      <c r="H356" s="315"/>
      <c r="I356" s="315"/>
      <c r="J356" s="315"/>
      <c r="K356" s="315"/>
      <c r="L356" s="315"/>
      <c r="M356" s="315"/>
      <c r="N356" s="315"/>
      <c r="O356" s="315"/>
      <c r="P356" s="315"/>
    </row>
    <row r="357" spans="2:16" ht="12.75" customHeight="1">
      <c r="B357" s="339"/>
      <c r="C357" s="339"/>
      <c r="D357" s="339"/>
      <c r="E357" s="339"/>
      <c r="F357" s="339"/>
      <c r="G357" s="339"/>
      <c r="H357" s="315"/>
      <c r="I357" s="315"/>
      <c r="J357" s="315"/>
      <c r="K357" s="315"/>
      <c r="L357" s="315"/>
      <c r="M357" s="315"/>
      <c r="N357" s="315"/>
      <c r="O357" s="315"/>
      <c r="P357" s="315"/>
    </row>
    <row r="358" spans="2:16" ht="12.75" customHeight="1">
      <c r="B358" s="339"/>
      <c r="C358" s="339"/>
      <c r="D358" s="339"/>
      <c r="E358" s="339"/>
      <c r="F358" s="339"/>
      <c r="G358" s="339"/>
      <c r="H358" s="315"/>
      <c r="I358" s="315"/>
      <c r="J358" s="315"/>
      <c r="K358" s="315"/>
      <c r="L358" s="315"/>
      <c r="M358" s="315"/>
      <c r="N358" s="315"/>
      <c r="O358" s="315"/>
      <c r="P358" s="315"/>
    </row>
    <row r="359" spans="2:16" ht="12.75" customHeight="1">
      <c r="B359" s="339"/>
      <c r="C359" s="339"/>
      <c r="D359" s="339"/>
      <c r="E359" s="339"/>
      <c r="F359" s="339"/>
      <c r="G359" s="339"/>
      <c r="H359" s="315"/>
      <c r="I359" s="315"/>
      <c r="J359" s="315"/>
      <c r="K359" s="315"/>
      <c r="L359" s="315"/>
      <c r="M359" s="315"/>
      <c r="N359" s="315"/>
      <c r="O359" s="315"/>
      <c r="P359" s="315"/>
    </row>
    <row r="360" spans="2:16" ht="12.75" customHeight="1">
      <c r="B360" s="339"/>
      <c r="C360" s="339"/>
      <c r="D360" s="339"/>
      <c r="E360" s="339"/>
      <c r="F360" s="339"/>
      <c r="G360" s="339"/>
      <c r="H360" s="315"/>
      <c r="I360" s="315"/>
      <c r="J360" s="315"/>
      <c r="K360" s="315"/>
      <c r="L360" s="315"/>
      <c r="M360" s="315"/>
      <c r="N360" s="315"/>
      <c r="O360" s="315"/>
      <c r="P360" s="315"/>
    </row>
    <row r="361" spans="2:16" ht="12.75" customHeight="1">
      <c r="B361" s="339"/>
      <c r="C361" s="339"/>
      <c r="D361" s="339"/>
      <c r="E361" s="339"/>
      <c r="F361" s="339"/>
      <c r="G361" s="339"/>
      <c r="H361" s="315"/>
      <c r="I361" s="315"/>
      <c r="J361" s="315"/>
      <c r="K361" s="315"/>
      <c r="L361" s="315"/>
      <c r="M361" s="315"/>
      <c r="N361" s="315"/>
      <c r="O361" s="315"/>
      <c r="P361" s="315"/>
    </row>
    <row r="362" spans="2:16" ht="12.75" customHeight="1">
      <c r="B362" s="339"/>
      <c r="C362" s="339"/>
      <c r="D362" s="339"/>
      <c r="E362" s="339"/>
      <c r="F362" s="339"/>
      <c r="G362" s="339"/>
      <c r="H362" s="315"/>
      <c r="I362" s="315"/>
      <c r="J362" s="315"/>
      <c r="K362" s="315"/>
      <c r="L362" s="315"/>
      <c r="M362" s="315"/>
      <c r="N362" s="315"/>
      <c r="O362" s="315"/>
      <c r="P362" s="315"/>
    </row>
    <row r="363" spans="2:16" ht="12.75" customHeight="1">
      <c r="B363" s="339"/>
      <c r="C363" s="339"/>
      <c r="D363" s="339"/>
      <c r="E363" s="339"/>
      <c r="F363" s="339"/>
      <c r="G363" s="339"/>
      <c r="H363" s="315"/>
      <c r="I363" s="315"/>
      <c r="J363" s="315"/>
      <c r="K363" s="315"/>
      <c r="L363" s="315"/>
      <c r="M363" s="315"/>
      <c r="N363" s="315"/>
      <c r="O363" s="315"/>
      <c r="P363" s="315"/>
    </row>
    <row r="364" spans="2:16" ht="12.75" customHeight="1">
      <c r="B364" s="339"/>
      <c r="C364" s="339"/>
      <c r="D364" s="339"/>
      <c r="E364" s="339"/>
      <c r="F364" s="339"/>
      <c r="G364" s="339"/>
      <c r="H364" s="315"/>
      <c r="I364" s="315"/>
      <c r="J364" s="315"/>
      <c r="K364" s="315"/>
      <c r="L364" s="315"/>
      <c r="M364" s="315"/>
      <c r="N364" s="315"/>
      <c r="O364" s="315"/>
      <c r="P364" s="315"/>
    </row>
    <row r="365" spans="2:16" ht="12.75" customHeight="1">
      <c r="B365" s="339"/>
      <c r="C365" s="339"/>
      <c r="D365" s="339"/>
      <c r="E365" s="339"/>
      <c r="F365" s="339"/>
      <c r="G365" s="339"/>
      <c r="H365" s="315"/>
      <c r="I365" s="315"/>
      <c r="J365" s="315"/>
      <c r="K365" s="315"/>
      <c r="L365" s="315"/>
      <c r="M365" s="315"/>
      <c r="N365" s="315"/>
      <c r="O365" s="315"/>
      <c r="P365" s="315"/>
    </row>
    <row r="366" spans="2:16" ht="12.75" customHeight="1">
      <c r="B366" s="339"/>
      <c r="C366" s="339"/>
      <c r="D366" s="339"/>
      <c r="E366" s="339"/>
      <c r="F366" s="339"/>
      <c r="G366" s="339"/>
      <c r="H366" s="315"/>
      <c r="I366" s="315"/>
      <c r="J366" s="315"/>
      <c r="K366" s="315"/>
      <c r="L366" s="315"/>
      <c r="M366" s="315"/>
      <c r="N366" s="315"/>
      <c r="O366" s="315"/>
      <c r="P366" s="315"/>
    </row>
    <row r="367" spans="2:16" ht="12.75" customHeight="1">
      <c r="B367" s="339"/>
      <c r="C367" s="339"/>
      <c r="D367" s="339"/>
      <c r="E367" s="339"/>
      <c r="F367" s="339"/>
      <c r="G367" s="339"/>
      <c r="H367" s="315"/>
      <c r="I367" s="315"/>
      <c r="J367" s="315"/>
      <c r="K367" s="315"/>
      <c r="L367" s="315"/>
      <c r="M367" s="315"/>
      <c r="N367" s="315"/>
      <c r="O367" s="315"/>
      <c r="P367" s="315"/>
    </row>
    <row r="368" spans="2:16" ht="12.75" customHeight="1">
      <c r="B368" s="339"/>
      <c r="C368" s="339"/>
      <c r="D368" s="339"/>
      <c r="E368" s="339"/>
      <c r="F368" s="339"/>
      <c r="G368" s="339"/>
      <c r="H368" s="315"/>
      <c r="I368" s="315"/>
      <c r="J368" s="315"/>
      <c r="K368" s="315"/>
      <c r="L368" s="315"/>
      <c r="M368" s="315"/>
      <c r="N368" s="315"/>
      <c r="O368" s="315"/>
      <c r="P368" s="315"/>
    </row>
    <row r="369" spans="2:16" ht="12.75" customHeight="1">
      <c r="B369" s="339"/>
      <c r="C369" s="339"/>
      <c r="D369" s="339"/>
      <c r="E369" s="339"/>
      <c r="F369" s="339"/>
      <c r="G369" s="339"/>
      <c r="H369" s="315"/>
      <c r="I369" s="315"/>
      <c r="J369" s="315"/>
      <c r="K369" s="315"/>
      <c r="L369" s="315"/>
      <c r="M369" s="315"/>
      <c r="N369" s="315"/>
      <c r="O369" s="315"/>
      <c r="P369" s="315"/>
    </row>
    <row r="370" spans="2:16" ht="12.75" customHeight="1">
      <c r="B370" s="339"/>
      <c r="C370" s="339"/>
      <c r="D370" s="339"/>
      <c r="E370" s="339"/>
      <c r="F370" s="339"/>
      <c r="G370" s="339"/>
      <c r="H370" s="315"/>
      <c r="I370" s="315"/>
      <c r="J370" s="315"/>
      <c r="K370" s="315"/>
      <c r="L370" s="315"/>
      <c r="M370" s="315"/>
      <c r="N370" s="315"/>
      <c r="O370" s="315"/>
      <c r="P370" s="315"/>
    </row>
    <row r="371" spans="2:16" ht="12.75" customHeight="1">
      <c r="B371" s="339"/>
      <c r="C371" s="339"/>
      <c r="D371" s="339"/>
      <c r="E371" s="339"/>
      <c r="F371" s="339"/>
      <c r="G371" s="339"/>
      <c r="H371" s="315"/>
      <c r="I371" s="315"/>
      <c r="J371" s="315"/>
      <c r="K371" s="315"/>
      <c r="L371" s="315"/>
      <c r="M371" s="315"/>
      <c r="N371" s="315"/>
      <c r="O371" s="315"/>
      <c r="P371" s="315"/>
    </row>
    <row r="372" spans="2:16" ht="12.75" customHeight="1">
      <c r="B372" s="339"/>
      <c r="C372" s="339"/>
      <c r="D372" s="339"/>
      <c r="E372" s="339"/>
      <c r="F372" s="339"/>
      <c r="G372" s="339"/>
      <c r="H372" s="315"/>
      <c r="I372" s="315"/>
      <c r="J372" s="315"/>
      <c r="K372" s="315"/>
      <c r="L372" s="315"/>
      <c r="M372" s="315"/>
      <c r="N372" s="315"/>
      <c r="O372" s="315"/>
      <c r="P372" s="315"/>
    </row>
    <row r="373" spans="2:16" ht="12.75" customHeight="1">
      <c r="B373" s="339"/>
      <c r="C373" s="339"/>
      <c r="D373" s="339"/>
      <c r="E373" s="339"/>
      <c r="F373" s="339"/>
      <c r="G373" s="339"/>
      <c r="H373" s="315"/>
      <c r="I373" s="315"/>
      <c r="J373" s="315"/>
      <c r="K373" s="315"/>
      <c r="L373" s="315"/>
      <c r="M373" s="315"/>
      <c r="N373" s="315"/>
      <c r="O373" s="315"/>
      <c r="P373" s="315"/>
    </row>
    <row r="374" spans="2:16" ht="12.75" customHeight="1">
      <c r="B374" s="339"/>
      <c r="C374" s="339"/>
      <c r="D374" s="339"/>
      <c r="E374" s="339"/>
      <c r="F374" s="339"/>
      <c r="G374" s="339"/>
      <c r="H374" s="315"/>
      <c r="I374" s="315"/>
      <c r="J374" s="315"/>
      <c r="K374" s="315"/>
      <c r="L374" s="315"/>
      <c r="M374" s="315"/>
      <c r="N374" s="315"/>
      <c r="O374" s="315"/>
      <c r="P374" s="315"/>
    </row>
    <row r="375" spans="2:16" ht="12.75" customHeight="1">
      <c r="B375" s="339"/>
      <c r="C375" s="339"/>
      <c r="D375" s="339"/>
      <c r="E375" s="339"/>
      <c r="F375" s="339"/>
      <c r="G375" s="339"/>
      <c r="H375" s="315"/>
      <c r="I375" s="315"/>
      <c r="J375" s="315"/>
      <c r="K375" s="315"/>
      <c r="L375" s="315"/>
      <c r="M375" s="315"/>
      <c r="N375" s="315"/>
      <c r="O375" s="315"/>
      <c r="P375" s="315"/>
    </row>
    <row r="376" spans="2:16" ht="12.75" customHeight="1">
      <c r="B376" s="339"/>
      <c r="C376" s="339"/>
      <c r="D376" s="339"/>
      <c r="E376" s="339"/>
      <c r="F376" s="339"/>
      <c r="G376" s="339"/>
      <c r="H376" s="315"/>
      <c r="I376" s="315"/>
      <c r="J376" s="315"/>
      <c r="K376" s="315"/>
      <c r="L376" s="315"/>
      <c r="M376" s="315"/>
      <c r="N376" s="315"/>
      <c r="O376" s="315"/>
      <c r="P376" s="315"/>
    </row>
    <row r="377" spans="2:16" ht="12.75" customHeight="1">
      <c r="B377" s="339"/>
      <c r="C377" s="339"/>
      <c r="D377" s="339"/>
      <c r="E377" s="339"/>
      <c r="F377" s="339"/>
      <c r="G377" s="339"/>
      <c r="H377" s="315"/>
      <c r="I377" s="315"/>
      <c r="J377" s="315"/>
      <c r="K377" s="315"/>
      <c r="L377" s="315"/>
      <c r="M377" s="315"/>
      <c r="N377" s="315"/>
      <c r="O377" s="315"/>
      <c r="P377" s="315"/>
    </row>
    <row r="378" spans="2:16" ht="12.75" customHeight="1">
      <c r="B378" s="339"/>
      <c r="C378" s="339"/>
      <c r="D378" s="339"/>
      <c r="E378" s="339"/>
      <c r="F378" s="339"/>
      <c r="G378" s="339"/>
      <c r="H378" s="315"/>
      <c r="I378" s="315"/>
      <c r="J378" s="315"/>
      <c r="K378" s="315"/>
      <c r="L378" s="315"/>
      <c r="M378" s="315"/>
      <c r="N378" s="315"/>
      <c r="O378" s="315"/>
      <c r="P378" s="315"/>
    </row>
    <row r="379" spans="2:16" ht="12.75" customHeight="1">
      <c r="B379" s="339"/>
      <c r="C379" s="339"/>
      <c r="D379" s="339"/>
      <c r="E379" s="339"/>
      <c r="F379" s="339"/>
      <c r="G379" s="339"/>
      <c r="H379" s="315"/>
      <c r="I379" s="315"/>
      <c r="J379" s="315"/>
      <c r="K379" s="315"/>
      <c r="L379" s="315"/>
      <c r="M379" s="315"/>
      <c r="N379" s="315"/>
      <c r="O379" s="315"/>
      <c r="P379" s="315"/>
    </row>
    <row r="380" spans="2:16" ht="12.75" customHeight="1">
      <c r="B380" s="339"/>
      <c r="C380" s="339"/>
      <c r="D380" s="339"/>
      <c r="E380" s="339"/>
      <c r="F380" s="339"/>
      <c r="G380" s="339"/>
      <c r="H380" s="315"/>
      <c r="I380" s="315"/>
      <c r="J380" s="315"/>
      <c r="K380" s="315"/>
      <c r="L380" s="315"/>
      <c r="M380" s="315"/>
      <c r="N380" s="315"/>
      <c r="O380" s="315"/>
      <c r="P380" s="315"/>
    </row>
    <row r="381" spans="2:16" ht="12.75" customHeight="1">
      <c r="B381" s="339"/>
      <c r="C381" s="339"/>
      <c r="D381" s="339"/>
      <c r="E381" s="339"/>
      <c r="F381" s="339"/>
      <c r="G381" s="339"/>
      <c r="H381" s="315"/>
      <c r="I381" s="315"/>
      <c r="J381" s="315"/>
      <c r="K381" s="315"/>
      <c r="L381" s="315"/>
      <c r="M381" s="315"/>
      <c r="N381" s="315"/>
      <c r="O381" s="315"/>
      <c r="P381" s="315"/>
    </row>
    <row r="382" spans="2:16" ht="12.75" customHeight="1">
      <c r="B382" s="339"/>
      <c r="C382" s="339"/>
      <c r="D382" s="339"/>
      <c r="E382" s="339"/>
      <c r="F382" s="339"/>
      <c r="G382" s="339"/>
      <c r="H382" s="315"/>
      <c r="I382" s="315"/>
      <c r="J382" s="315"/>
      <c r="K382" s="315"/>
      <c r="L382" s="315"/>
      <c r="M382" s="315"/>
      <c r="N382" s="315"/>
      <c r="O382" s="315"/>
      <c r="P382" s="315"/>
    </row>
    <row r="383" spans="2:16" ht="12.75" customHeight="1">
      <c r="B383" s="339"/>
      <c r="C383" s="339"/>
      <c r="D383" s="339"/>
      <c r="E383" s="339"/>
      <c r="F383" s="339"/>
      <c r="G383" s="339"/>
      <c r="H383" s="315"/>
      <c r="I383" s="315"/>
      <c r="J383" s="315"/>
      <c r="K383" s="315"/>
      <c r="L383" s="315"/>
      <c r="M383" s="315"/>
      <c r="N383" s="315"/>
      <c r="O383" s="315"/>
      <c r="P383" s="315"/>
    </row>
    <row r="384" spans="2:16" ht="12.75" customHeight="1">
      <c r="B384" s="339"/>
      <c r="C384" s="339"/>
      <c r="D384" s="339"/>
      <c r="E384" s="339"/>
      <c r="F384" s="339"/>
      <c r="G384" s="339"/>
      <c r="H384" s="315"/>
      <c r="I384" s="315"/>
      <c r="J384" s="315"/>
      <c r="K384" s="315"/>
      <c r="L384" s="315"/>
      <c r="M384" s="315"/>
      <c r="N384" s="315"/>
      <c r="O384" s="315"/>
      <c r="P384" s="315"/>
    </row>
    <row r="385" spans="2:16" ht="12.75" customHeight="1">
      <c r="B385" s="339"/>
      <c r="C385" s="339"/>
      <c r="D385" s="339"/>
      <c r="E385" s="339"/>
      <c r="F385" s="339"/>
      <c r="G385" s="339"/>
      <c r="H385" s="315"/>
      <c r="I385" s="315"/>
      <c r="J385" s="315"/>
      <c r="K385" s="315"/>
      <c r="L385" s="315"/>
      <c r="M385" s="315"/>
      <c r="N385" s="315"/>
      <c r="O385" s="315"/>
      <c r="P385" s="315"/>
    </row>
    <row r="386" spans="2:16" ht="12.75" customHeight="1">
      <c r="B386" s="339"/>
      <c r="C386" s="339"/>
      <c r="D386" s="339"/>
      <c r="E386" s="339"/>
      <c r="F386" s="339"/>
      <c r="G386" s="339"/>
      <c r="H386" s="315"/>
      <c r="I386" s="315"/>
      <c r="J386" s="315"/>
      <c r="K386" s="315"/>
      <c r="L386" s="315"/>
      <c r="M386" s="315"/>
      <c r="N386" s="315"/>
      <c r="O386" s="315"/>
      <c r="P386" s="315"/>
    </row>
    <row r="387" spans="2:16" ht="12.75" customHeight="1">
      <c r="B387" s="339"/>
      <c r="C387" s="339"/>
      <c r="D387" s="339"/>
      <c r="E387" s="339"/>
      <c r="F387" s="339"/>
      <c r="G387" s="339"/>
      <c r="H387" s="315"/>
      <c r="I387" s="315"/>
      <c r="J387" s="315"/>
      <c r="K387" s="315"/>
      <c r="L387" s="315"/>
      <c r="M387" s="315"/>
      <c r="N387" s="315"/>
      <c r="O387" s="315"/>
      <c r="P387" s="315"/>
    </row>
    <row r="388" spans="2:16" ht="12.75" customHeight="1">
      <c r="B388" s="339"/>
      <c r="C388" s="339"/>
      <c r="D388" s="339"/>
      <c r="E388" s="339"/>
      <c r="F388" s="339"/>
      <c r="G388" s="339"/>
      <c r="H388" s="315"/>
      <c r="I388" s="315"/>
      <c r="J388" s="315"/>
      <c r="K388" s="315"/>
      <c r="L388" s="315"/>
      <c r="M388" s="315"/>
      <c r="N388" s="315"/>
      <c r="O388" s="315"/>
      <c r="P388" s="315"/>
    </row>
    <row r="389" spans="2:16" ht="12.75" customHeight="1">
      <c r="B389" s="339"/>
      <c r="C389" s="339"/>
      <c r="D389" s="339"/>
      <c r="E389" s="339"/>
      <c r="F389" s="339"/>
      <c r="G389" s="339"/>
      <c r="H389" s="315"/>
      <c r="I389" s="315"/>
      <c r="J389" s="315"/>
      <c r="K389" s="315"/>
      <c r="L389" s="315"/>
      <c r="M389" s="315"/>
      <c r="N389" s="315"/>
      <c r="O389" s="315"/>
      <c r="P389" s="315"/>
    </row>
    <row r="390" spans="2:16" ht="12.75" customHeight="1">
      <c r="B390" s="339"/>
      <c r="C390" s="339"/>
      <c r="D390" s="339"/>
      <c r="E390" s="339"/>
      <c r="F390" s="339"/>
      <c r="G390" s="339"/>
      <c r="H390" s="315"/>
      <c r="I390" s="315"/>
      <c r="J390" s="315"/>
      <c r="K390" s="315"/>
      <c r="L390" s="315"/>
      <c r="M390" s="315"/>
      <c r="N390" s="315"/>
      <c r="O390" s="315"/>
      <c r="P390" s="315"/>
    </row>
    <row r="391" spans="2:16" ht="12.75" customHeight="1">
      <c r="B391" s="339"/>
      <c r="C391" s="339"/>
      <c r="D391" s="339"/>
      <c r="E391" s="339"/>
      <c r="F391" s="339"/>
      <c r="G391" s="339"/>
      <c r="H391" s="315"/>
      <c r="I391" s="315"/>
      <c r="J391" s="315"/>
      <c r="K391" s="315"/>
      <c r="L391" s="315"/>
      <c r="M391" s="315"/>
      <c r="N391" s="315"/>
      <c r="O391" s="315"/>
      <c r="P391" s="315"/>
    </row>
    <row r="392" spans="2:16" ht="12.75" customHeight="1">
      <c r="B392" s="339"/>
      <c r="C392" s="339"/>
      <c r="D392" s="339"/>
      <c r="E392" s="339"/>
      <c r="F392" s="339"/>
      <c r="G392" s="339"/>
      <c r="H392" s="315"/>
      <c r="I392" s="315"/>
      <c r="J392" s="315"/>
      <c r="K392" s="315"/>
      <c r="L392" s="315"/>
      <c r="M392" s="315"/>
      <c r="N392" s="315"/>
      <c r="O392" s="315"/>
      <c r="P392" s="315"/>
    </row>
    <row r="393" spans="2:16" ht="12.75" customHeight="1">
      <c r="B393" s="339"/>
      <c r="C393" s="339"/>
      <c r="D393" s="339"/>
      <c r="E393" s="339"/>
      <c r="F393" s="339"/>
      <c r="G393" s="339"/>
      <c r="H393" s="315"/>
      <c r="I393" s="315"/>
      <c r="J393" s="315"/>
      <c r="K393" s="315"/>
      <c r="L393" s="315"/>
      <c r="M393" s="315"/>
      <c r="N393" s="315"/>
      <c r="O393" s="315"/>
      <c r="P393" s="315"/>
    </row>
    <row r="394" spans="2:16" ht="12.75" customHeight="1">
      <c r="B394" s="339"/>
      <c r="C394" s="339"/>
      <c r="D394" s="339"/>
      <c r="E394" s="339"/>
      <c r="F394" s="339"/>
      <c r="G394" s="339"/>
      <c r="H394" s="315"/>
      <c r="I394" s="315"/>
      <c r="J394" s="315"/>
      <c r="K394" s="315"/>
      <c r="L394" s="315"/>
      <c r="M394" s="315"/>
      <c r="N394" s="315"/>
      <c r="O394" s="315"/>
      <c r="P394" s="315"/>
    </row>
    <row r="395" spans="2:16" ht="12.75" customHeight="1">
      <c r="B395" s="339"/>
      <c r="C395" s="339"/>
      <c r="D395" s="339"/>
      <c r="E395" s="339"/>
      <c r="F395" s="339"/>
      <c r="G395" s="339"/>
      <c r="H395" s="315"/>
      <c r="I395" s="315"/>
      <c r="J395" s="315"/>
      <c r="K395" s="315"/>
      <c r="L395" s="315"/>
      <c r="M395" s="315"/>
      <c r="N395" s="315"/>
      <c r="O395" s="315"/>
      <c r="P395" s="315"/>
    </row>
    <row r="396" spans="2:16" ht="12.75" customHeight="1">
      <c r="B396" s="339"/>
      <c r="C396" s="339"/>
      <c r="D396" s="339"/>
      <c r="E396" s="339"/>
      <c r="F396" s="339"/>
      <c r="G396" s="339"/>
      <c r="H396" s="315"/>
      <c r="I396" s="315"/>
      <c r="J396" s="315"/>
      <c r="K396" s="315"/>
      <c r="L396" s="315"/>
      <c r="M396" s="315"/>
      <c r="N396" s="315"/>
      <c r="O396" s="315"/>
      <c r="P396" s="315"/>
    </row>
    <row r="397" spans="2:16" ht="12.75" customHeight="1">
      <c r="B397" s="339"/>
      <c r="C397" s="339"/>
      <c r="D397" s="339"/>
      <c r="E397" s="339"/>
      <c r="F397" s="339"/>
      <c r="G397" s="339"/>
      <c r="H397" s="315"/>
      <c r="I397" s="315"/>
      <c r="J397" s="315"/>
      <c r="K397" s="315"/>
      <c r="L397" s="315"/>
      <c r="M397" s="315"/>
      <c r="N397" s="315"/>
      <c r="O397" s="315"/>
      <c r="P397" s="315"/>
    </row>
    <row r="398" spans="2:16" ht="12.75" customHeight="1">
      <c r="B398" s="339"/>
      <c r="C398" s="339"/>
      <c r="D398" s="339"/>
      <c r="E398" s="339"/>
      <c r="F398" s="339"/>
      <c r="G398" s="339"/>
      <c r="H398" s="315"/>
      <c r="I398" s="315"/>
      <c r="J398" s="315"/>
      <c r="K398" s="315"/>
      <c r="L398" s="315"/>
      <c r="M398" s="315"/>
      <c r="N398" s="315"/>
      <c r="O398" s="315"/>
      <c r="P398" s="315"/>
    </row>
    <row r="399" spans="2:16" ht="12.75" customHeight="1">
      <c r="B399" s="339"/>
      <c r="C399" s="339"/>
      <c r="D399" s="339"/>
      <c r="E399" s="339"/>
      <c r="F399" s="339"/>
      <c r="G399" s="339"/>
      <c r="H399" s="315"/>
      <c r="I399" s="315"/>
      <c r="J399" s="315"/>
      <c r="K399" s="315"/>
      <c r="L399" s="315"/>
      <c r="M399" s="315"/>
      <c r="N399" s="315"/>
      <c r="O399" s="315"/>
      <c r="P399" s="315"/>
    </row>
    <row r="400" spans="2:16" ht="12.75" customHeight="1">
      <c r="B400" s="339"/>
      <c r="C400" s="339"/>
      <c r="D400" s="339"/>
      <c r="E400" s="339"/>
      <c r="F400" s="339"/>
      <c r="G400" s="339"/>
      <c r="H400" s="315"/>
      <c r="I400" s="315"/>
      <c r="J400" s="315"/>
      <c r="K400" s="315"/>
      <c r="L400" s="315"/>
      <c r="M400" s="315"/>
      <c r="N400" s="315"/>
      <c r="O400" s="315"/>
      <c r="P400" s="315"/>
    </row>
    <row r="401" spans="2:16" ht="12.75" customHeight="1">
      <c r="B401" s="339"/>
      <c r="C401" s="339"/>
      <c r="D401" s="339"/>
      <c r="E401" s="339"/>
      <c r="F401" s="339"/>
      <c r="G401" s="339"/>
      <c r="H401" s="315"/>
      <c r="I401" s="315"/>
      <c r="J401" s="315"/>
      <c r="K401" s="315"/>
      <c r="L401" s="315"/>
      <c r="M401" s="315"/>
      <c r="N401" s="315"/>
      <c r="O401" s="315"/>
      <c r="P401" s="315"/>
    </row>
    <row r="402" spans="2:16" ht="12.75" customHeight="1">
      <c r="B402" s="339"/>
      <c r="C402" s="339"/>
      <c r="D402" s="339"/>
      <c r="E402" s="339"/>
      <c r="F402" s="339"/>
      <c r="G402" s="339"/>
      <c r="H402" s="315"/>
      <c r="I402" s="315"/>
      <c r="J402" s="315"/>
      <c r="K402" s="315"/>
      <c r="L402" s="315"/>
      <c r="M402" s="315"/>
      <c r="N402" s="315"/>
      <c r="O402" s="315"/>
      <c r="P402" s="315"/>
    </row>
    <row r="403" spans="2:16" ht="12.75" customHeight="1">
      <c r="B403" s="339"/>
      <c r="C403" s="339"/>
      <c r="D403" s="339"/>
      <c r="E403" s="339"/>
      <c r="F403" s="339"/>
      <c r="G403" s="339"/>
      <c r="H403" s="315"/>
      <c r="I403" s="315"/>
      <c r="J403" s="315"/>
      <c r="K403" s="315"/>
      <c r="L403" s="315"/>
      <c r="M403" s="315"/>
      <c r="N403" s="315"/>
      <c r="O403" s="315"/>
      <c r="P403" s="315"/>
    </row>
    <row r="404" spans="2:16" ht="12.75" customHeight="1">
      <c r="B404" s="339"/>
      <c r="C404" s="339"/>
      <c r="D404" s="339"/>
      <c r="E404" s="339"/>
      <c r="F404" s="339"/>
      <c r="G404" s="339"/>
      <c r="H404" s="315"/>
      <c r="I404" s="315"/>
      <c r="J404" s="315"/>
      <c r="K404" s="315"/>
      <c r="L404" s="315"/>
      <c r="M404" s="315"/>
      <c r="N404" s="315"/>
      <c r="O404" s="315"/>
      <c r="P404" s="315"/>
    </row>
    <row r="405" spans="2:16" ht="12.75" customHeight="1">
      <c r="B405" s="339"/>
      <c r="C405" s="339"/>
      <c r="D405" s="339"/>
      <c r="E405" s="339"/>
      <c r="F405" s="339"/>
      <c r="G405" s="339"/>
      <c r="H405" s="315"/>
      <c r="I405" s="315"/>
      <c r="J405" s="315"/>
      <c r="K405" s="315"/>
      <c r="L405" s="315"/>
      <c r="M405" s="315"/>
      <c r="N405" s="315"/>
      <c r="O405" s="315"/>
      <c r="P405" s="315"/>
    </row>
    <row r="406" spans="2:16" ht="12.75" customHeight="1">
      <c r="B406" s="339"/>
      <c r="C406" s="339"/>
      <c r="D406" s="339"/>
      <c r="E406" s="339"/>
      <c r="F406" s="339"/>
      <c r="G406" s="339"/>
      <c r="H406" s="315"/>
      <c r="I406" s="315"/>
      <c r="J406" s="315"/>
      <c r="K406" s="315"/>
      <c r="L406" s="315"/>
      <c r="M406" s="315"/>
      <c r="N406" s="315"/>
      <c r="O406" s="315"/>
      <c r="P406" s="315"/>
    </row>
    <row r="407" spans="2:16" ht="12.75" customHeight="1">
      <c r="B407" s="339"/>
      <c r="C407" s="339"/>
      <c r="D407" s="339"/>
      <c r="E407" s="339"/>
      <c r="F407" s="339"/>
      <c r="G407" s="339"/>
      <c r="H407" s="315"/>
      <c r="I407" s="315"/>
      <c r="J407" s="315"/>
      <c r="K407" s="315"/>
      <c r="L407" s="315"/>
      <c r="M407" s="315"/>
      <c r="N407" s="315"/>
      <c r="O407" s="315"/>
      <c r="P407" s="315"/>
    </row>
    <row r="408" spans="2:16" ht="12.75" customHeight="1">
      <c r="B408" s="339"/>
      <c r="C408" s="339"/>
      <c r="D408" s="339"/>
      <c r="E408" s="339"/>
      <c r="F408" s="339"/>
      <c r="G408" s="339"/>
      <c r="H408" s="315"/>
      <c r="I408" s="315"/>
      <c r="J408" s="315"/>
      <c r="K408" s="315"/>
      <c r="L408" s="315"/>
      <c r="M408" s="315"/>
      <c r="N408" s="315"/>
      <c r="O408" s="315"/>
      <c r="P408" s="315"/>
    </row>
    <row r="409" spans="2:16" ht="12.75" customHeight="1">
      <c r="B409" s="339"/>
      <c r="C409" s="339"/>
      <c r="D409" s="339"/>
      <c r="E409" s="339"/>
      <c r="F409" s="339"/>
      <c r="G409" s="339"/>
      <c r="H409" s="315"/>
      <c r="I409" s="315"/>
      <c r="J409" s="315"/>
      <c r="K409" s="315"/>
      <c r="L409" s="315"/>
      <c r="M409" s="315"/>
      <c r="N409" s="315"/>
      <c r="O409" s="315"/>
      <c r="P409" s="315"/>
    </row>
    <row r="410" spans="2:16" ht="12.75" customHeight="1">
      <c r="B410" s="339"/>
      <c r="C410" s="339"/>
      <c r="D410" s="339"/>
      <c r="E410" s="339"/>
      <c r="F410" s="339"/>
      <c r="G410" s="339"/>
      <c r="H410" s="315"/>
      <c r="I410" s="315"/>
      <c r="J410" s="315"/>
      <c r="K410" s="315"/>
      <c r="L410" s="315"/>
      <c r="M410" s="315"/>
      <c r="N410" s="315"/>
      <c r="O410" s="315"/>
      <c r="P410" s="315"/>
    </row>
    <row r="411" spans="2:16" ht="12.75" customHeight="1">
      <c r="B411" s="339"/>
      <c r="C411" s="339"/>
      <c r="D411" s="339"/>
      <c r="E411" s="339"/>
      <c r="F411" s="339"/>
      <c r="G411" s="339"/>
      <c r="H411" s="315"/>
      <c r="I411" s="315"/>
      <c r="J411" s="315"/>
      <c r="K411" s="315"/>
      <c r="L411" s="315"/>
      <c r="M411" s="315"/>
      <c r="N411" s="315"/>
      <c r="O411" s="315"/>
      <c r="P411" s="315"/>
    </row>
    <row r="412" spans="2:16" ht="12.75" customHeight="1">
      <c r="B412" s="339"/>
      <c r="C412" s="339"/>
      <c r="D412" s="339"/>
      <c r="E412" s="339"/>
      <c r="F412" s="339"/>
      <c r="G412" s="339"/>
      <c r="H412" s="315"/>
      <c r="I412" s="315"/>
      <c r="J412" s="315"/>
      <c r="K412" s="315"/>
      <c r="L412" s="315"/>
      <c r="M412" s="315"/>
      <c r="N412" s="315"/>
      <c r="O412" s="315"/>
      <c r="P412" s="315"/>
    </row>
    <row r="413" spans="2:16" ht="12.75" customHeight="1">
      <c r="B413" s="339"/>
      <c r="C413" s="339"/>
      <c r="D413" s="339"/>
      <c r="E413" s="339"/>
      <c r="F413" s="339"/>
      <c r="G413" s="339"/>
      <c r="H413" s="315"/>
      <c r="I413" s="315"/>
      <c r="J413" s="315"/>
      <c r="K413" s="315"/>
      <c r="L413" s="315"/>
      <c r="M413" s="315"/>
      <c r="N413" s="315"/>
      <c r="O413" s="315"/>
      <c r="P413" s="315"/>
    </row>
    <row r="414" spans="2:16" ht="12.75" customHeight="1">
      <c r="B414" s="339"/>
      <c r="C414" s="339"/>
      <c r="D414" s="339"/>
      <c r="E414" s="339"/>
      <c r="F414" s="339"/>
      <c r="G414" s="339"/>
      <c r="H414" s="315"/>
      <c r="I414" s="315"/>
      <c r="J414" s="315"/>
      <c r="K414" s="315"/>
      <c r="L414" s="315"/>
      <c r="M414" s="315"/>
      <c r="N414" s="315"/>
      <c r="O414" s="315"/>
      <c r="P414" s="315"/>
    </row>
    <row r="415" spans="2:16" ht="12.75" customHeight="1">
      <c r="B415" s="339"/>
      <c r="C415" s="339"/>
      <c r="D415" s="339"/>
      <c r="E415" s="339"/>
      <c r="F415" s="339"/>
      <c r="G415" s="339"/>
      <c r="H415" s="315"/>
      <c r="I415" s="315"/>
      <c r="J415" s="315"/>
      <c r="K415" s="315"/>
      <c r="L415" s="315"/>
      <c r="M415" s="315"/>
      <c r="N415" s="315"/>
      <c r="O415" s="315"/>
      <c r="P415" s="315"/>
    </row>
    <row r="416" spans="2:16" ht="12.75" customHeight="1">
      <c r="B416" s="339"/>
      <c r="C416" s="339"/>
      <c r="D416" s="339"/>
      <c r="E416" s="339"/>
      <c r="F416" s="339"/>
      <c r="G416" s="339"/>
      <c r="H416" s="315"/>
      <c r="I416" s="315"/>
      <c r="J416" s="315"/>
      <c r="K416" s="315"/>
      <c r="L416" s="315"/>
      <c r="M416" s="315"/>
      <c r="N416" s="315"/>
      <c r="O416" s="315"/>
      <c r="P416" s="315"/>
    </row>
    <row r="417" spans="2:16" ht="12.75" customHeight="1">
      <c r="B417" s="339"/>
      <c r="C417" s="339"/>
      <c r="D417" s="339"/>
      <c r="E417" s="339"/>
      <c r="F417" s="339"/>
      <c r="G417" s="339"/>
      <c r="H417" s="315"/>
      <c r="I417" s="315"/>
      <c r="J417" s="315"/>
      <c r="K417" s="315"/>
      <c r="L417" s="315"/>
      <c r="M417" s="315"/>
      <c r="N417" s="315"/>
      <c r="O417" s="315"/>
      <c r="P417" s="315"/>
    </row>
    <row r="418" spans="2:16" ht="12.75" customHeight="1">
      <c r="B418" s="339"/>
      <c r="C418" s="339"/>
      <c r="D418" s="339"/>
      <c r="E418" s="339"/>
      <c r="F418" s="339"/>
      <c r="G418" s="339"/>
      <c r="H418" s="315"/>
      <c r="I418" s="315"/>
      <c r="J418" s="315"/>
      <c r="K418" s="315"/>
      <c r="L418" s="315"/>
      <c r="M418" s="315"/>
      <c r="N418" s="315"/>
      <c r="O418" s="315"/>
      <c r="P418" s="315"/>
    </row>
    <row r="419" spans="2:16" ht="12.75" customHeight="1">
      <c r="B419" s="339"/>
      <c r="C419" s="339"/>
      <c r="D419" s="339"/>
      <c r="E419" s="339"/>
      <c r="F419" s="339"/>
      <c r="G419" s="339"/>
      <c r="H419" s="315"/>
      <c r="I419" s="315"/>
      <c r="J419" s="315"/>
      <c r="K419" s="315"/>
      <c r="L419" s="315"/>
      <c r="M419" s="315"/>
      <c r="N419" s="315"/>
      <c r="O419" s="315"/>
      <c r="P419" s="315"/>
    </row>
    <row r="420" spans="2:16" ht="12.75" customHeight="1">
      <c r="B420" s="339"/>
      <c r="C420" s="339"/>
      <c r="D420" s="339"/>
      <c r="E420" s="339"/>
      <c r="F420" s="339"/>
      <c r="G420" s="339"/>
      <c r="H420" s="315"/>
      <c r="I420" s="315"/>
      <c r="J420" s="315"/>
      <c r="K420" s="315"/>
      <c r="L420" s="315"/>
      <c r="M420" s="315"/>
      <c r="N420" s="315"/>
      <c r="O420" s="315"/>
      <c r="P420" s="315"/>
    </row>
    <row r="421" spans="2:16" ht="12.75" customHeight="1">
      <c r="B421" s="339"/>
      <c r="C421" s="339"/>
      <c r="D421" s="339"/>
      <c r="E421" s="339"/>
      <c r="F421" s="339"/>
      <c r="G421" s="339"/>
      <c r="H421" s="315"/>
      <c r="I421" s="315"/>
      <c r="J421" s="315"/>
      <c r="K421" s="315"/>
      <c r="L421" s="315"/>
      <c r="M421" s="315"/>
      <c r="N421" s="315"/>
      <c r="O421" s="315"/>
      <c r="P421" s="315"/>
    </row>
    <row r="422" spans="2:16" ht="12.75" customHeight="1">
      <c r="B422" s="339"/>
      <c r="C422" s="339"/>
      <c r="D422" s="339"/>
      <c r="E422" s="339"/>
      <c r="F422" s="339"/>
      <c r="G422" s="339"/>
      <c r="H422" s="315"/>
      <c r="I422" s="315"/>
      <c r="J422" s="315"/>
      <c r="K422" s="315"/>
      <c r="L422" s="315"/>
      <c r="M422" s="315"/>
      <c r="N422" s="315"/>
      <c r="O422" s="315"/>
      <c r="P422" s="315"/>
    </row>
    <row r="423" spans="2:16" ht="12.75" customHeight="1">
      <c r="B423" s="339"/>
      <c r="C423" s="339"/>
      <c r="D423" s="339"/>
      <c r="E423" s="339"/>
      <c r="F423" s="339"/>
      <c r="G423" s="339"/>
      <c r="H423" s="315"/>
      <c r="I423" s="315"/>
      <c r="J423" s="315"/>
      <c r="K423" s="315"/>
      <c r="L423" s="315"/>
      <c r="M423" s="315"/>
      <c r="N423" s="315"/>
      <c r="O423" s="315"/>
      <c r="P423" s="315"/>
    </row>
    <row r="424" spans="2:16" ht="12.75" customHeight="1">
      <c r="B424" s="339"/>
      <c r="C424" s="339"/>
      <c r="D424" s="339"/>
      <c r="E424" s="339"/>
      <c r="F424" s="339"/>
      <c r="G424" s="339"/>
      <c r="H424" s="315"/>
      <c r="I424" s="315"/>
      <c r="J424" s="315"/>
      <c r="K424" s="315"/>
      <c r="L424" s="315"/>
      <c r="M424" s="315"/>
      <c r="N424" s="315"/>
      <c r="O424" s="315"/>
      <c r="P424" s="315"/>
    </row>
    <row r="425" spans="2:16" ht="12.75" customHeight="1">
      <c r="B425" s="339"/>
      <c r="C425" s="339"/>
      <c r="D425" s="339"/>
      <c r="E425" s="339"/>
      <c r="F425" s="339"/>
      <c r="G425" s="339"/>
      <c r="H425" s="315"/>
      <c r="I425" s="315"/>
      <c r="J425" s="315"/>
      <c r="K425" s="315"/>
      <c r="L425" s="315"/>
      <c r="M425" s="315"/>
      <c r="N425" s="315"/>
      <c r="O425" s="315"/>
      <c r="P425" s="315"/>
    </row>
    <row r="426" spans="2:16" ht="12.75" customHeight="1">
      <c r="B426" s="339"/>
      <c r="C426" s="339"/>
      <c r="D426" s="339"/>
      <c r="E426" s="339"/>
      <c r="F426" s="339"/>
      <c r="G426" s="339"/>
      <c r="H426" s="315"/>
      <c r="I426" s="315"/>
      <c r="J426" s="315"/>
      <c r="K426" s="315"/>
      <c r="L426" s="315"/>
      <c r="M426" s="315"/>
      <c r="N426" s="315"/>
      <c r="O426" s="315"/>
      <c r="P426" s="315"/>
    </row>
    <row r="427" spans="2:16" ht="12.75" customHeight="1">
      <c r="B427" s="339"/>
      <c r="C427" s="339"/>
      <c r="D427" s="339"/>
      <c r="E427" s="339"/>
      <c r="F427" s="339"/>
      <c r="G427" s="339"/>
      <c r="H427" s="315"/>
      <c r="I427" s="315"/>
      <c r="J427" s="315"/>
      <c r="K427" s="315"/>
      <c r="L427" s="315"/>
      <c r="M427" s="315"/>
      <c r="N427" s="315"/>
      <c r="O427" s="315"/>
      <c r="P427" s="315"/>
    </row>
    <row r="428" spans="2:16" ht="12.75" customHeight="1">
      <c r="B428" s="339"/>
      <c r="C428" s="339"/>
      <c r="D428" s="339"/>
      <c r="E428" s="339"/>
      <c r="F428" s="339"/>
      <c r="G428" s="339"/>
      <c r="H428" s="315"/>
      <c r="I428" s="315"/>
      <c r="J428" s="315"/>
      <c r="K428" s="315"/>
      <c r="L428" s="315"/>
      <c r="M428" s="315"/>
      <c r="N428" s="315"/>
      <c r="O428" s="315"/>
      <c r="P428" s="315"/>
    </row>
    <row r="429" spans="2:16" ht="12.75" customHeight="1">
      <c r="B429" s="339"/>
      <c r="C429" s="339"/>
      <c r="D429" s="339"/>
      <c r="E429" s="339"/>
      <c r="F429" s="339"/>
      <c r="G429" s="339"/>
      <c r="H429" s="315"/>
      <c r="I429" s="315"/>
      <c r="J429" s="315"/>
      <c r="K429" s="315"/>
      <c r="L429" s="315"/>
      <c r="M429" s="315"/>
      <c r="N429" s="315"/>
      <c r="O429" s="315"/>
      <c r="P429" s="315"/>
    </row>
    <row r="430" spans="2:16" ht="12.75" customHeight="1">
      <c r="B430" s="339"/>
      <c r="C430" s="339"/>
      <c r="D430" s="339"/>
      <c r="E430" s="339"/>
      <c r="F430" s="339"/>
      <c r="G430" s="339"/>
      <c r="H430" s="315"/>
      <c r="I430" s="315"/>
      <c r="J430" s="315"/>
      <c r="K430" s="315"/>
      <c r="L430" s="315"/>
      <c r="M430" s="315"/>
      <c r="N430" s="315"/>
      <c r="O430" s="315"/>
      <c r="P430" s="315"/>
    </row>
    <row r="431" spans="2:16" ht="12.75" customHeight="1">
      <c r="B431" s="339"/>
      <c r="C431" s="339"/>
      <c r="D431" s="339"/>
      <c r="E431" s="339"/>
      <c r="F431" s="339"/>
      <c r="G431" s="339"/>
      <c r="H431" s="315"/>
      <c r="I431" s="315"/>
      <c r="J431" s="315"/>
      <c r="K431" s="315"/>
      <c r="L431" s="315"/>
      <c r="M431" s="315"/>
      <c r="N431" s="315"/>
      <c r="O431" s="315"/>
      <c r="P431" s="315"/>
    </row>
    <row r="432" spans="2:16" ht="12.75" customHeight="1">
      <c r="B432" s="339"/>
      <c r="C432" s="339"/>
      <c r="D432" s="339"/>
      <c r="E432" s="339"/>
      <c r="F432" s="339"/>
      <c r="G432" s="339"/>
      <c r="H432" s="315"/>
      <c r="I432" s="315"/>
      <c r="J432" s="315"/>
      <c r="K432" s="315"/>
      <c r="L432" s="315"/>
      <c r="M432" s="315"/>
      <c r="N432" s="315"/>
      <c r="O432" s="315"/>
      <c r="P432" s="315"/>
    </row>
    <row r="433" spans="2:16" ht="12.75" customHeight="1">
      <c r="B433" s="339"/>
      <c r="C433" s="339"/>
      <c r="D433" s="339"/>
      <c r="E433" s="339"/>
      <c r="F433" s="339"/>
      <c r="G433" s="339"/>
      <c r="H433" s="315"/>
      <c r="I433" s="315"/>
      <c r="J433" s="315"/>
      <c r="K433" s="315"/>
      <c r="L433" s="315"/>
      <c r="M433" s="315"/>
      <c r="N433" s="315"/>
      <c r="O433" s="315"/>
      <c r="P433" s="315"/>
    </row>
    <row r="434" spans="2:16" ht="12.75" customHeight="1">
      <c r="B434" s="339"/>
      <c r="C434" s="339"/>
      <c r="D434" s="339"/>
      <c r="E434" s="339"/>
      <c r="F434" s="339"/>
      <c r="G434" s="339"/>
      <c r="H434" s="315"/>
      <c r="I434" s="315"/>
      <c r="J434" s="315"/>
      <c r="K434" s="315"/>
      <c r="L434" s="315"/>
      <c r="M434" s="315"/>
      <c r="N434" s="315"/>
      <c r="O434" s="315"/>
      <c r="P434" s="315"/>
    </row>
    <row r="435" spans="2:16" ht="12.75" customHeight="1">
      <c r="B435" s="339"/>
      <c r="C435" s="339"/>
      <c r="D435" s="339"/>
      <c r="E435" s="339"/>
      <c r="F435" s="339"/>
      <c r="G435" s="339"/>
      <c r="H435" s="315"/>
      <c r="I435" s="315"/>
      <c r="J435" s="315"/>
      <c r="K435" s="315"/>
      <c r="L435" s="315"/>
      <c r="M435" s="315"/>
      <c r="N435" s="315"/>
      <c r="O435" s="315"/>
      <c r="P435" s="315"/>
    </row>
    <row r="436" spans="2:16" ht="12.75" customHeight="1">
      <c r="B436" s="339"/>
      <c r="C436" s="339"/>
      <c r="D436" s="339"/>
      <c r="E436" s="339"/>
      <c r="F436" s="339"/>
      <c r="G436" s="339"/>
      <c r="H436" s="315"/>
      <c r="I436" s="315"/>
      <c r="J436" s="315"/>
      <c r="K436" s="315"/>
      <c r="L436" s="315"/>
      <c r="M436" s="315"/>
      <c r="N436" s="315"/>
      <c r="O436" s="315"/>
      <c r="P436" s="315"/>
    </row>
    <row r="437" spans="2:16" ht="12.75" customHeight="1">
      <c r="B437" s="339"/>
      <c r="C437" s="339"/>
      <c r="D437" s="339"/>
      <c r="E437" s="339"/>
      <c r="F437" s="339"/>
      <c r="G437" s="339"/>
      <c r="H437" s="315"/>
      <c r="I437" s="315"/>
      <c r="J437" s="315"/>
      <c r="K437" s="315"/>
      <c r="L437" s="315"/>
      <c r="M437" s="315"/>
      <c r="N437" s="315"/>
      <c r="O437" s="315"/>
      <c r="P437" s="315"/>
    </row>
    <row r="438" spans="2:16" ht="12.75" customHeight="1">
      <c r="B438" s="339"/>
      <c r="C438" s="339"/>
      <c r="D438" s="339"/>
      <c r="E438" s="339"/>
      <c r="F438" s="339"/>
      <c r="G438" s="339"/>
      <c r="H438" s="315"/>
      <c r="I438" s="315"/>
      <c r="J438" s="315"/>
      <c r="K438" s="315"/>
      <c r="L438" s="315"/>
      <c r="M438" s="315"/>
      <c r="N438" s="315"/>
      <c r="O438" s="315"/>
      <c r="P438" s="315"/>
    </row>
    <row r="439" spans="2:16" ht="12.75" customHeight="1">
      <c r="B439" s="339"/>
      <c r="C439" s="339"/>
      <c r="D439" s="339"/>
      <c r="E439" s="339"/>
      <c r="F439" s="339"/>
      <c r="G439" s="339"/>
      <c r="H439" s="315"/>
      <c r="I439" s="315"/>
      <c r="J439" s="315"/>
      <c r="K439" s="315"/>
      <c r="L439" s="315"/>
      <c r="M439" s="315"/>
      <c r="N439" s="315"/>
      <c r="O439" s="315"/>
      <c r="P439" s="315"/>
    </row>
    <row r="440" spans="2:16" ht="12.75" customHeight="1">
      <c r="B440" s="339"/>
      <c r="C440" s="339"/>
      <c r="D440" s="339"/>
      <c r="E440" s="339"/>
      <c r="F440" s="339"/>
      <c r="G440" s="339"/>
      <c r="H440" s="315"/>
      <c r="I440" s="315"/>
      <c r="J440" s="315"/>
      <c r="K440" s="315"/>
      <c r="L440" s="315"/>
      <c r="M440" s="315"/>
      <c r="N440" s="315"/>
      <c r="O440" s="315"/>
      <c r="P440" s="315"/>
    </row>
    <row r="441" spans="2:16" ht="12.75" customHeight="1">
      <c r="B441" s="339"/>
      <c r="C441" s="339"/>
      <c r="D441" s="339"/>
      <c r="E441" s="339"/>
      <c r="F441" s="339"/>
      <c r="G441" s="339"/>
      <c r="H441" s="315"/>
      <c r="I441" s="315"/>
      <c r="J441" s="315"/>
      <c r="K441" s="315"/>
      <c r="L441" s="315"/>
      <c r="M441" s="315"/>
      <c r="N441" s="315"/>
      <c r="O441" s="315"/>
      <c r="P441" s="315"/>
    </row>
    <row r="442" spans="2:16" ht="12.75" customHeight="1">
      <c r="B442" s="339"/>
      <c r="C442" s="339"/>
      <c r="D442" s="339"/>
      <c r="E442" s="339"/>
      <c r="F442" s="339"/>
      <c r="G442" s="339"/>
      <c r="H442" s="315"/>
      <c r="I442" s="315"/>
      <c r="J442" s="315"/>
      <c r="K442" s="315"/>
      <c r="L442" s="315"/>
      <c r="M442" s="315"/>
      <c r="N442" s="315"/>
      <c r="O442" s="315"/>
      <c r="P442" s="315"/>
    </row>
    <row r="443" spans="2:16" ht="12.75" customHeight="1">
      <c r="B443" s="339"/>
      <c r="C443" s="339"/>
      <c r="D443" s="339"/>
      <c r="E443" s="339"/>
      <c r="F443" s="339"/>
      <c r="G443" s="339"/>
      <c r="H443" s="315"/>
      <c r="I443" s="315"/>
      <c r="J443" s="315"/>
      <c r="K443" s="315"/>
      <c r="L443" s="315"/>
      <c r="M443" s="315"/>
      <c r="N443" s="315"/>
      <c r="O443" s="315"/>
      <c r="P443" s="315"/>
    </row>
    <row r="444" spans="2:16" ht="12.75" customHeight="1">
      <c r="B444" s="339"/>
      <c r="C444" s="339"/>
      <c r="D444" s="339"/>
      <c r="E444" s="339"/>
      <c r="F444" s="339"/>
      <c r="G444" s="339"/>
      <c r="H444" s="315"/>
      <c r="I444" s="315"/>
      <c r="J444" s="315"/>
      <c r="K444" s="315"/>
      <c r="L444" s="315"/>
      <c r="M444" s="315"/>
      <c r="N444" s="315"/>
      <c r="O444" s="315"/>
      <c r="P444" s="315"/>
    </row>
    <row r="445" spans="2:16" ht="12.75" customHeight="1">
      <c r="B445" s="339"/>
      <c r="C445" s="339"/>
      <c r="D445" s="339"/>
      <c r="E445" s="339"/>
      <c r="F445" s="339"/>
      <c r="G445" s="339"/>
      <c r="H445" s="315"/>
      <c r="I445" s="315"/>
      <c r="J445" s="315"/>
      <c r="K445" s="315"/>
      <c r="L445" s="315"/>
      <c r="M445" s="315"/>
      <c r="N445" s="315"/>
      <c r="O445" s="315"/>
      <c r="P445" s="315"/>
    </row>
    <row r="446" spans="2:16" ht="12.75" customHeight="1">
      <c r="B446" s="339"/>
      <c r="C446" s="339"/>
      <c r="D446" s="339"/>
      <c r="E446" s="339"/>
      <c r="F446" s="339"/>
      <c r="G446" s="339"/>
      <c r="H446" s="315"/>
      <c r="I446" s="315"/>
      <c r="J446" s="315"/>
      <c r="K446" s="315"/>
      <c r="L446" s="315"/>
      <c r="M446" s="315"/>
      <c r="N446" s="315"/>
      <c r="O446" s="315"/>
      <c r="P446" s="315"/>
    </row>
    <row r="447" spans="2:16" ht="12.75" customHeight="1">
      <c r="B447" s="339"/>
      <c r="C447" s="339"/>
      <c r="D447" s="339"/>
      <c r="E447" s="339"/>
      <c r="F447" s="339"/>
      <c r="G447" s="339"/>
      <c r="H447" s="315"/>
      <c r="I447" s="315"/>
      <c r="J447" s="315"/>
      <c r="K447" s="315"/>
      <c r="L447" s="315"/>
      <c r="M447" s="315"/>
      <c r="N447" s="315"/>
      <c r="O447" s="315"/>
      <c r="P447" s="315"/>
    </row>
    <row r="448" spans="2:16" ht="12.75" customHeight="1">
      <c r="B448" s="339"/>
      <c r="C448" s="339"/>
      <c r="D448" s="339"/>
      <c r="E448" s="339"/>
      <c r="F448" s="339"/>
      <c r="G448" s="339"/>
      <c r="H448" s="315"/>
      <c r="I448" s="315"/>
      <c r="J448" s="315"/>
      <c r="K448" s="315"/>
      <c r="L448" s="315"/>
      <c r="M448" s="315"/>
      <c r="N448" s="315"/>
      <c r="O448" s="315"/>
      <c r="P448" s="315"/>
    </row>
    <row r="449" spans="2:16" ht="12.75" customHeight="1">
      <c r="B449" s="339"/>
      <c r="C449" s="339"/>
      <c r="D449" s="339"/>
      <c r="E449" s="339"/>
      <c r="F449" s="339"/>
      <c r="G449" s="339"/>
      <c r="H449" s="315"/>
      <c r="I449" s="315"/>
      <c r="J449" s="315"/>
      <c r="K449" s="315"/>
      <c r="L449" s="315"/>
      <c r="M449" s="315"/>
      <c r="N449" s="315"/>
      <c r="O449" s="315"/>
      <c r="P449" s="315"/>
    </row>
    <row r="450" spans="2:16" ht="12.75" customHeight="1">
      <c r="B450" s="339"/>
      <c r="C450" s="339"/>
      <c r="D450" s="339"/>
      <c r="E450" s="339"/>
      <c r="F450" s="339"/>
      <c r="G450" s="339"/>
      <c r="H450" s="315"/>
      <c r="I450" s="315"/>
      <c r="J450" s="315"/>
      <c r="K450" s="315"/>
      <c r="L450" s="315"/>
      <c r="M450" s="315"/>
      <c r="N450" s="315"/>
      <c r="O450" s="315"/>
      <c r="P450" s="315"/>
    </row>
    <row r="451" spans="2:16" ht="12.75" customHeight="1">
      <c r="B451" s="339"/>
      <c r="C451" s="339"/>
      <c r="D451" s="339"/>
      <c r="E451" s="339"/>
      <c r="F451" s="339"/>
      <c r="G451" s="339"/>
      <c r="H451" s="315"/>
      <c r="I451" s="315"/>
      <c r="J451" s="315"/>
      <c r="K451" s="315"/>
      <c r="L451" s="315"/>
      <c r="M451" s="315"/>
      <c r="N451" s="315"/>
      <c r="O451" s="315"/>
      <c r="P451" s="315"/>
    </row>
    <row r="452" spans="2:16" ht="12.75" customHeight="1">
      <c r="B452" s="339"/>
      <c r="C452" s="339"/>
      <c r="D452" s="339"/>
      <c r="E452" s="339"/>
      <c r="F452" s="339"/>
      <c r="G452" s="339"/>
      <c r="H452" s="315"/>
      <c r="I452" s="315"/>
      <c r="J452" s="315"/>
      <c r="K452" s="315"/>
      <c r="L452" s="315"/>
      <c r="M452" s="315"/>
      <c r="N452" s="315"/>
      <c r="O452" s="315"/>
      <c r="P452" s="315"/>
    </row>
    <row r="453" spans="2:16" ht="12.75" customHeight="1">
      <c r="B453" s="339"/>
      <c r="C453" s="339"/>
      <c r="D453" s="339"/>
      <c r="E453" s="339"/>
      <c r="F453" s="339"/>
      <c r="G453" s="339"/>
      <c r="H453" s="315"/>
      <c r="I453" s="315"/>
      <c r="J453" s="315"/>
      <c r="K453" s="315"/>
      <c r="L453" s="315"/>
      <c r="M453" s="315"/>
      <c r="N453" s="315"/>
      <c r="O453" s="315"/>
      <c r="P453" s="315"/>
    </row>
    <row r="454" spans="2:16" ht="12.75" customHeight="1">
      <c r="B454" s="339"/>
      <c r="C454" s="339"/>
      <c r="D454" s="339"/>
      <c r="E454" s="339"/>
      <c r="F454" s="339"/>
      <c r="G454" s="339"/>
      <c r="H454" s="315"/>
      <c r="I454" s="315"/>
      <c r="J454" s="315"/>
      <c r="K454" s="315"/>
      <c r="L454" s="315"/>
      <c r="M454" s="315"/>
      <c r="N454" s="315"/>
      <c r="O454" s="315"/>
      <c r="P454" s="315"/>
    </row>
    <row r="455" spans="2:16" ht="12.75" customHeight="1">
      <c r="B455" s="339"/>
      <c r="C455" s="339"/>
      <c r="D455" s="339"/>
      <c r="E455" s="339"/>
      <c r="F455" s="339"/>
      <c r="G455" s="339"/>
      <c r="H455" s="315"/>
      <c r="I455" s="315"/>
      <c r="J455" s="315"/>
      <c r="K455" s="315"/>
      <c r="L455" s="315"/>
      <c r="M455" s="315"/>
      <c r="N455" s="315"/>
      <c r="O455" s="315"/>
      <c r="P455" s="315"/>
    </row>
    <row r="456" spans="2:16" ht="12.75" customHeight="1">
      <c r="B456" s="339"/>
      <c r="C456" s="339"/>
      <c r="D456" s="339"/>
      <c r="E456" s="339"/>
      <c r="F456" s="339"/>
      <c r="G456" s="339"/>
      <c r="H456" s="315"/>
      <c r="I456" s="315"/>
      <c r="J456" s="315"/>
      <c r="K456" s="315"/>
      <c r="L456" s="315"/>
      <c r="M456" s="315"/>
      <c r="N456" s="315"/>
      <c r="O456" s="315"/>
      <c r="P456" s="315"/>
    </row>
    <row r="457" spans="2:16" ht="12.75" customHeight="1">
      <c r="B457" s="339"/>
      <c r="C457" s="339"/>
      <c r="D457" s="339"/>
      <c r="E457" s="339"/>
      <c r="F457" s="339"/>
      <c r="G457" s="339"/>
      <c r="H457" s="315"/>
      <c r="I457" s="315"/>
      <c r="J457" s="315"/>
      <c r="K457" s="315"/>
      <c r="L457" s="315"/>
      <c r="M457" s="315"/>
      <c r="N457" s="315"/>
      <c r="O457" s="315"/>
      <c r="P457" s="315"/>
    </row>
    <row r="458" spans="2:16" ht="12.75" customHeight="1">
      <c r="B458" s="339"/>
      <c r="C458" s="339"/>
      <c r="D458" s="339"/>
      <c r="E458" s="339"/>
      <c r="F458" s="339"/>
      <c r="G458" s="339"/>
      <c r="H458" s="315"/>
      <c r="I458" s="315"/>
      <c r="J458" s="315"/>
      <c r="K458" s="315"/>
      <c r="L458" s="315"/>
      <c r="M458" s="315"/>
      <c r="N458" s="315"/>
      <c r="O458" s="315"/>
      <c r="P458" s="315"/>
    </row>
    <row r="459" spans="2:16" ht="12.75" customHeight="1">
      <c r="B459" s="339"/>
      <c r="C459" s="339"/>
      <c r="D459" s="339"/>
      <c r="E459" s="339"/>
      <c r="F459" s="339"/>
      <c r="G459" s="339"/>
      <c r="H459" s="315"/>
      <c r="I459" s="315"/>
      <c r="J459" s="315"/>
      <c r="K459" s="315"/>
      <c r="L459" s="315"/>
      <c r="M459" s="315"/>
      <c r="N459" s="315"/>
      <c r="O459" s="315"/>
      <c r="P459" s="315"/>
    </row>
    <row r="460" spans="2:16" ht="12.75" customHeight="1">
      <c r="B460" s="339"/>
      <c r="C460" s="339"/>
      <c r="D460" s="339"/>
      <c r="E460" s="339"/>
      <c r="F460" s="339"/>
      <c r="G460" s="339"/>
      <c r="H460" s="315"/>
      <c r="I460" s="315"/>
      <c r="J460" s="315"/>
      <c r="K460" s="315"/>
      <c r="L460" s="315"/>
      <c r="M460" s="315"/>
      <c r="N460" s="315"/>
      <c r="O460" s="315"/>
      <c r="P460" s="315"/>
    </row>
    <row r="461" spans="2:16" ht="12.75" customHeight="1">
      <c r="B461" s="339"/>
      <c r="C461" s="339"/>
      <c r="D461" s="339"/>
      <c r="E461" s="339"/>
      <c r="F461" s="339"/>
      <c r="G461" s="339"/>
      <c r="H461" s="315"/>
      <c r="I461" s="315"/>
      <c r="J461" s="315"/>
      <c r="K461" s="315"/>
      <c r="L461" s="315"/>
      <c r="M461" s="315"/>
      <c r="N461" s="315"/>
      <c r="O461" s="315"/>
      <c r="P461" s="315"/>
    </row>
    <row r="462" spans="2:16" ht="12.75" customHeight="1">
      <c r="B462" s="339"/>
      <c r="C462" s="339"/>
      <c r="D462" s="339"/>
      <c r="E462" s="339"/>
      <c r="F462" s="339"/>
      <c r="G462" s="339"/>
      <c r="H462" s="315"/>
      <c r="I462" s="315"/>
      <c r="J462" s="315"/>
      <c r="K462" s="315"/>
      <c r="L462" s="315"/>
      <c r="M462" s="315"/>
      <c r="N462" s="315"/>
      <c r="O462" s="315"/>
      <c r="P462" s="315"/>
    </row>
    <row r="463" spans="2:16" ht="12.75" customHeight="1">
      <c r="B463" s="339"/>
      <c r="C463" s="339"/>
      <c r="D463" s="339"/>
      <c r="E463" s="339"/>
      <c r="F463" s="339"/>
      <c r="G463" s="339"/>
      <c r="H463" s="315"/>
      <c r="I463" s="315"/>
      <c r="J463" s="315"/>
      <c r="K463" s="315"/>
      <c r="L463" s="315"/>
      <c r="M463" s="315"/>
      <c r="N463" s="315"/>
      <c r="O463" s="315"/>
      <c r="P463" s="315"/>
    </row>
    <row r="464" spans="2:16" ht="12.75" customHeight="1">
      <c r="B464" s="339"/>
      <c r="C464" s="339"/>
      <c r="D464" s="339"/>
      <c r="E464" s="339"/>
      <c r="F464" s="339"/>
      <c r="G464" s="339"/>
      <c r="H464" s="315"/>
      <c r="I464" s="315"/>
      <c r="J464" s="315"/>
      <c r="K464" s="315"/>
      <c r="L464" s="315"/>
      <c r="M464" s="315"/>
      <c r="N464" s="315"/>
      <c r="O464" s="315"/>
      <c r="P464" s="315"/>
    </row>
    <row r="465" spans="2:16" ht="12.75" customHeight="1">
      <c r="B465" s="339"/>
      <c r="C465" s="339"/>
      <c r="D465" s="339"/>
      <c r="E465" s="339"/>
      <c r="F465" s="339"/>
      <c r="G465" s="339"/>
      <c r="H465" s="315"/>
      <c r="I465" s="315"/>
      <c r="J465" s="315"/>
      <c r="K465" s="315"/>
      <c r="L465" s="315"/>
      <c r="M465" s="315"/>
      <c r="N465" s="315"/>
      <c r="O465" s="315"/>
      <c r="P465" s="315"/>
    </row>
    <row r="466" spans="2:16" ht="12.75" customHeight="1">
      <c r="B466" s="339"/>
      <c r="C466" s="339"/>
      <c r="D466" s="339"/>
      <c r="E466" s="339"/>
      <c r="F466" s="339"/>
      <c r="G466" s="339"/>
      <c r="H466" s="315"/>
      <c r="I466" s="315"/>
      <c r="J466" s="315"/>
      <c r="K466" s="315"/>
      <c r="L466" s="315"/>
      <c r="M466" s="315"/>
      <c r="N466" s="315"/>
      <c r="O466" s="315"/>
      <c r="P466" s="315"/>
    </row>
    <row r="467" spans="2:16" ht="12.75" customHeight="1">
      <c r="B467" s="339"/>
      <c r="C467" s="339"/>
      <c r="D467" s="339"/>
      <c r="E467" s="339"/>
      <c r="F467" s="339"/>
      <c r="G467" s="339"/>
      <c r="H467" s="315"/>
      <c r="I467" s="315"/>
      <c r="J467" s="315"/>
      <c r="K467" s="315"/>
      <c r="L467" s="315"/>
      <c r="M467" s="315"/>
      <c r="N467" s="315"/>
      <c r="O467" s="315"/>
      <c r="P467" s="315"/>
    </row>
    <row r="468" spans="2:16" ht="12.75" customHeight="1">
      <c r="B468" s="339"/>
      <c r="C468" s="339"/>
      <c r="D468" s="339"/>
      <c r="E468" s="339"/>
      <c r="F468" s="339"/>
      <c r="G468" s="339"/>
      <c r="H468" s="315"/>
      <c r="I468" s="315"/>
      <c r="J468" s="315"/>
      <c r="K468" s="315"/>
      <c r="L468" s="315"/>
      <c r="M468" s="315"/>
      <c r="N468" s="315"/>
      <c r="O468" s="315"/>
      <c r="P468" s="315"/>
    </row>
    <row r="469" spans="2:16" ht="12.75" customHeight="1">
      <c r="B469" s="339"/>
      <c r="C469" s="339"/>
      <c r="D469" s="339"/>
      <c r="E469" s="339"/>
      <c r="F469" s="339"/>
      <c r="G469" s="339"/>
      <c r="H469" s="315"/>
      <c r="I469" s="315"/>
      <c r="J469" s="315"/>
      <c r="K469" s="315"/>
      <c r="L469" s="315"/>
      <c r="M469" s="315"/>
      <c r="N469" s="315"/>
      <c r="O469" s="315"/>
      <c r="P469" s="315"/>
    </row>
    <row r="470" spans="2:16" ht="12.75" customHeight="1">
      <c r="B470" s="339"/>
      <c r="C470" s="339"/>
      <c r="D470" s="339"/>
      <c r="E470" s="339"/>
      <c r="F470" s="339"/>
      <c r="G470" s="339"/>
      <c r="H470" s="315"/>
      <c r="I470" s="315"/>
      <c r="J470" s="315"/>
      <c r="K470" s="315"/>
      <c r="L470" s="315"/>
      <c r="M470" s="315"/>
      <c r="N470" s="315"/>
      <c r="O470" s="315"/>
      <c r="P470" s="315"/>
    </row>
    <row r="471" spans="2:16" ht="12.75" customHeight="1">
      <c r="B471" s="339"/>
      <c r="C471" s="339"/>
      <c r="D471" s="339"/>
      <c r="E471" s="339"/>
      <c r="F471" s="339"/>
      <c r="G471" s="339"/>
      <c r="H471" s="315"/>
      <c r="I471" s="315"/>
      <c r="J471" s="315"/>
      <c r="K471" s="315"/>
      <c r="L471" s="315"/>
      <c r="M471" s="315"/>
      <c r="N471" s="315"/>
      <c r="O471" s="315"/>
      <c r="P471" s="315"/>
    </row>
    <row r="472" spans="2:16" ht="12.75" customHeight="1">
      <c r="B472" s="339"/>
      <c r="C472" s="339"/>
      <c r="D472" s="339"/>
      <c r="E472" s="339"/>
      <c r="F472" s="339"/>
      <c r="G472" s="339"/>
      <c r="H472" s="315"/>
      <c r="I472" s="315"/>
      <c r="J472" s="315"/>
      <c r="K472" s="315"/>
      <c r="L472" s="315"/>
      <c r="M472" s="315"/>
      <c r="N472" s="315"/>
      <c r="O472" s="315"/>
      <c r="P472" s="315"/>
    </row>
    <row r="473" spans="2:16" ht="12.75" customHeight="1">
      <c r="B473" s="339"/>
      <c r="C473" s="339"/>
      <c r="D473" s="339"/>
      <c r="E473" s="339"/>
      <c r="F473" s="339"/>
      <c r="G473" s="339"/>
      <c r="H473" s="315"/>
      <c r="I473" s="315"/>
      <c r="J473" s="315"/>
      <c r="K473" s="315"/>
      <c r="L473" s="315"/>
      <c r="M473" s="315"/>
      <c r="N473" s="315"/>
      <c r="O473" s="315"/>
      <c r="P473" s="315"/>
    </row>
    <row r="474" spans="2:16" ht="12.75" customHeight="1">
      <c r="B474" s="339"/>
      <c r="C474" s="339"/>
      <c r="D474" s="339"/>
      <c r="E474" s="339"/>
      <c r="F474" s="339"/>
      <c r="G474" s="339"/>
      <c r="H474" s="315"/>
      <c r="I474" s="315"/>
      <c r="J474" s="315"/>
      <c r="K474" s="315"/>
      <c r="L474" s="315"/>
      <c r="M474" s="315"/>
      <c r="N474" s="315"/>
      <c r="O474" s="315"/>
      <c r="P474" s="315"/>
    </row>
    <row r="475" spans="2:16" ht="12.75" customHeight="1">
      <c r="B475" s="339"/>
      <c r="C475" s="339"/>
      <c r="D475" s="339"/>
      <c r="E475" s="339"/>
      <c r="F475" s="339"/>
      <c r="G475" s="339"/>
      <c r="H475" s="315"/>
      <c r="I475" s="315"/>
      <c r="J475" s="315"/>
      <c r="K475" s="315"/>
      <c r="L475" s="315"/>
      <c r="M475" s="315"/>
      <c r="N475" s="315"/>
      <c r="O475" s="315"/>
      <c r="P475" s="315"/>
    </row>
    <row r="476" spans="2:16" ht="12.75" customHeight="1">
      <c r="B476" s="339"/>
      <c r="C476" s="339"/>
      <c r="D476" s="339"/>
      <c r="E476" s="339"/>
      <c r="F476" s="339"/>
      <c r="G476" s="339"/>
      <c r="H476" s="315"/>
      <c r="I476" s="315"/>
      <c r="J476" s="315"/>
      <c r="K476" s="315"/>
      <c r="L476" s="315"/>
      <c r="M476" s="315"/>
      <c r="N476" s="315"/>
      <c r="O476" s="315"/>
      <c r="P476" s="315"/>
    </row>
    <row r="477" spans="2:16" ht="12.75" customHeight="1">
      <c r="B477" s="339"/>
      <c r="C477" s="339"/>
      <c r="D477" s="339"/>
      <c r="E477" s="339"/>
      <c r="F477" s="339"/>
      <c r="G477" s="339"/>
      <c r="H477" s="315"/>
      <c r="I477" s="315"/>
      <c r="J477" s="315"/>
      <c r="K477" s="315"/>
      <c r="L477" s="315"/>
      <c r="M477" s="315"/>
      <c r="N477" s="315"/>
      <c r="O477" s="315"/>
      <c r="P477" s="315"/>
    </row>
    <row r="478" spans="2:16" ht="12.75" customHeight="1">
      <c r="B478" s="339"/>
      <c r="C478" s="339"/>
      <c r="D478" s="339"/>
      <c r="E478" s="339"/>
      <c r="F478" s="339"/>
      <c r="G478" s="339"/>
      <c r="H478" s="315"/>
      <c r="I478" s="315"/>
      <c r="J478" s="315"/>
      <c r="K478" s="315"/>
      <c r="L478" s="315"/>
      <c r="M478" s="315"/>
      <c r="N478" s="315"/>
      <c r="O478" s="315"/>
      <c r="P478" s="315"/>
    </row>
    <row r="479" spans="2:16" ht="12.75" customHeight="1">
      <c r="B479" s="339"/>
      <c r="C479" s="339"/>
      <c r="D479" s="339"/>
      <c r="E479" s="339"/>
      <c r="F479" s="339"/>
      <c r="G479" s="339"/>
      <c r="H479" s="315"/>
      <c r="I479" s="315"/>
      <c r="J479" s="315"/>
      <c r="K479" s="315"/>
      <c r="L479" s="315"/>
      <c r="M479" s="315"/>
      <c r="N479" s="315"/>
      <c r="O479" s="315"/>
      <c r="P479" s="315"/>
    </row>
    <row r="480" spans="2:16" ht="12.75" customHeight="1">
      <c r="B480" s="339"/>
      <c r="C480" s="339"/>
      <c r="D480" s="339"/>
      <c r="E480" s="339"/>
      <c r="F480" s="339"/>
      <c r="G480" s="339"/>
      <c r="H480" s="315"/>
      <c r="I480" s="315"/>
      <c r="J480" s="315"/>
      <c r="K480" s="315"/>
      <c r="L480" s="315"/>
      <c r="M480" s="315"/>
      <c r="N480" s="315"/>
      <c r="O480" s="315"/>
      <c r="P480" s="315"/>
    </row>
    <row r="481" spans="2:16" ht="12.75" customHeight="1">
      <c r="B481" s="339"/>
      <c r="C481" s="339"/>
      <c r="D481" s="339"/>
      <c r="E481" s="339"/>
      <c r="F481" s="339"/>
      <c r="G481" s="339"/>
      <c r="H481" s="315"/>
      <c r="I481" s="315"/>
      <c r="J481" s="315"/>
      <c r="K481" s="315"/>
      <c r="L481" s="315"/>
      <c r="M481" s="315"/>
      <c r="N481" s="315"/>
      <c r="O481" s="315"/>
      <c r="P481" s="315"/>
    </row>
    <row r="482" spans="2:16" ht="12.75" customHeight="1">
      <c r="B482" s="339"/>
      <c r="C482" s="339"/>
      <c r="D482" s="339"/>
      <c r="E482" s="339"/>
      <c r="F482" s="339"/>
      <c r="G482" s="339"/>
      <c r="H482" s="315"/>
      <c r="I482" s="315"/>
      <c r="J482" s="315"/>
      <c r="K482" s="315"/>
      <c r="L482" s="315"/>
      <c r="M482" s="315"/>
      <c r="N482" s="315"/>
      <c r="O482" s="315"/>
      <c r="P482" s="315"/>
    </row>
    <row r="483" spans="2:16" ht="12.75" customHeight="1">
      <c r="B483" s="339"/>
      <c r="C483" s="339"/>
      <c r="D483" s="339"/>
      <c r="E483" s="339"/>
      <c r="F483" s="339"/>
      <c r="G483" s="339"/>
      <c r="H483" s="315"/>
      <c r="I483" s="315"/>
      <c r="J483" s="315"/>
      <c r="K483" s="315"/>
      <c r="L483" s="315"/>
      <c r="M483" s="315"/>
      <c r="N483" s="315"/>
      <c r="O483" s="315"/>
      <c r="P483" s="315"/>
    </row>
    <row r="484" spans="2:16" ht="12.75" customHeight="1">
      <c r="B484" s="339"/>
      <c r="C484" s="339"/>
      <c r="D484" s="339"/>
      <c r="E484" s="339"/>
      <c r="F484" s="339"/>
      <c r="G484" s="339"/>
      <c r="H484" s="315"/>
      <c r="I484" s="315"/>
      <c r="J484" s="315"/>
      <c r="K484" s="315"/>
      <c r="L484" s="315"/>
      <c r="M484" s="315"/>
      <c r="N484" s="315"/>
      <c r="O484" s="315"/>
      <c r="P484" s="315"/>
    </row>
    <row r="485" spans="2:16" ht="12.75" customHeight="1">
      <c r="B485" s="339"/>
      <c r="C485" s="339"/>
      <c r="D485" s="339"/>
      <c r="E485" s="339"/>
      <c r="F485" s="339"/>
      <c r="G485" s="339"/>
      <c r="H485" s="315"/>
      <c r="I485" s="315"/>
      <c r="J485" s="315"/>
      <c r="K485" s="315"/>
      <c r="L485" s="315"/>
      <c r="M485" s="315"/>
      <c r="N485" s="315"/>
      <c r="O485" s="315"/>
      <c r="P485" s="315"/>
    </row>
    <row r="486" spans="2:16" ht="12.75" customHeight="1">
      <c r="B486" s="339"/>
      <c r="C486" s="339"/>
      <c r="D486" s="339"/>
      <c r="E486" s="339"/>
      <c r="F486" s="339"/>
      <c r="G486" s="339"/>
      <c r="H486" s="315"/>
      <c r="I486" s="315"/>
      <c r="J486" s="315"/>
      <c r="K486" s="315"/>
      <c r="L486" s="315"/>
      <c r="M486" s="315"/>
      <c r="N486" s="315"/>
      <c r="O486" s="315"/>
      <c r="P486" s="315"/>
    </row>
    <row r="487" spans="2:16" ht="12.75" customHeight="1">
      <c r="B487" s="339"/>
      <c r="C487" s="339"/>
      <c r="D487" s="339"/>
      <c r="E487" s="339"/>
      <c r="F487" s="339"/>
      <c r="G487" s="339"/>
      <c r="H487" s="315"/>
      <c r="I487" s="315"/>
      <c r="J487" s="315"/>
      <c r="K487" s="315"/>
      <c r="L487" s="315"/>
      <c r="M487" s="315"/>
      <c r="N487" s="315"/>
      <c r="O487" s="315"/>
      <c r="P487" s="315"/>
    </row>
    <row r="488" spans="2:16" ht="12.75" customHeight="1">
      <c r="B488" s="339"/>
      <c r="C488" s="339"/>
      <c r="D488" s="339"/>
      <c r="E488" s="339"/>
      <c r="F488" s="339"/>
      <c r="G488" s="339"/>
      <c r="H488" s="315"/>
      <c r="I488" s="315"/>
      <c r="J488" s="315"/>
      <c r="K488" s="315"/>
      <c r="L488" s="315"/>
      <c r="M488" s="315"/>
      <c r="N488" s="315"/>
      <c r="O488" s="315"/>
      <c r="P488" s="315"/>
    </row>
    <row r="489" spans="2:16" ht="12.75" customHeight="1">
      <c r="B489" s="339"/>
      <c r="C489" s="339"/>
      <c r="D489" s="339"/>
      <c r="E489" s="339"/>
      <c r="F489" s="339"/>
      <c r="G489" s="339"/>
      <c r="H489" s="315"/>
      <c r="I489" s="315"/>
      <c r="J489" s="315"/>
      <c r="K489" s="315"/>
      <c r="L489" s="315"/>
      <c r="M489" s="315"/>
      <c r="N489" s="315"/>
      <c r="O489" s="315"/>
      <c r="P489" s="315"/>
    </row>
    <row r="490" spans="2:16" ht="12.75" customHeight="1">
      <c r="B490" s="339"/>
      <c r="C490" s="339"/>
      <c r="D490" s="339"/>
      <c r="E490" s="339"/>
      <c r="F490" s="339"/>
      <c r="G490" s="339"/>
      <c r="H490" s="315"/>
      <c r="I490" s="315"/>
      <c r="J490" s="315"/>
      <c r="K490" s="315"/>
      <c r="L490" s="315"/>
      <c r="M490" s="315"/>
      <c r="N490" s="315"/>
      <c r="O490" s="315"/>
      <c r="P490" s="315"/>
    </row>
    <row r="491" spans="2:16" ht="12.75" customHeight="1">
      <c r="B491" s="339"/>
      <c r="C491" s="339"/>
      <c r="D491" s="339"/>
      <c r="E491" s="339"/>
      <c r="F491" s="339"/>
      <c r="G491" s="339"/>
      <c r="H491" s="315"/>
      <c r="I491" s="315"/>
      <c r="J491" s="315"/>
      <c r="K491" s="315"/>
      <c r="L491" s="315"/>
      <c r="M491" s="315"/>
      <c r="N491" s="315"/>
      <c r="O491" s="315"/>
      <c r="P491" s="315"/>
    </row>
    <row r="492" spans="2:16" ht="12.75" customHeight="1">
      <c r="B492" s="339"/>
      <c r="C492" s="339"/>
      <c r="D492" s="339"/>
      <c r="E492" s="339"/>
      <c r="F492" s="339"/>
      <c r="G492" s="339"/>
      <c r="H492" s="315"/>
      <c r="I492" s="315"/>
      <c r="J492" s="315"/>
      <c r="K492" s="315"/>
      <c r="L492" s="315"/>
      <c r="M492" s="315"/>
      <c r="N492" s="315"/>
      <c r="O492" s="315"/>
      <c r="P492" s="315"/>
    </row>
    <row r="493" spans="2:16" ht="12.75" customHeight="1">
      <c r="B493" s="339"/>
      <c r="C493" s="339"/>
      <c r="D493" s="339"/>
      <c r="E493" s="339"/>
      <c r="F493" s="339"/>
      <c r="G493" s="339"/>
      <c r="H493" s="315"/>
      <c r="I493" s="315"/>
      <c r="J493" s="315"/>
      <c r="K493" s="315"/>
      <c r="L493" s="315"/>
      <c r="M493" s="315"/>
      <c r="N493" s="315"/>
      <c r="O493" s="315"/>
      <c r="P493" s="315"/>
    </row>
    <row r="494" spans="2:16" ht="12.75" customHeight="1">
      <c r="B494" s="339"/>
      <c r="C494" s="339"/>
      <c r="D494" s="339"/>
      <c r="E494" s="339"/>
      <c r="F494" s="339"/>
      <c r="G494" s="339"/>
      <c r="H494" s="315"/>
      <c r="I494" s="315"/>
      <c r="J494" s="315"/>
      <c r="K494" s="315"/>
      <c r="L494" s="315"/>
      <c r="M494" s="315"/>
      <c r="N494" s="315"/>
      <c r="O494" s="315"/>
      <c r="P494" s="315"/>
    </row>
    <row r="495" spans="2:16" ht="12.75" customHeight="1">
      <c r="B495" s="339"/>
      <c r="C495" s="339"/>
      <c r="D495" s="339"/>
      <c r="E495" s="339"/>
      <c r="F495" s="339"/>
      <c r="G495" s="339"/>
      <c r="H495" s="315"/>
      <c r="I495" s="315"/>
      <c r="J495" s="315"/>
      <c r="K495" s="315"/>
      <c r="L495" s="315"/>
      <c r="M495" s="315"/>
      <c r="N495" s="315"/>
      <c r="O495" s="315"/>
      <c r="P495" s="315"/>
    </row>
    <row r="496" spans="2:16" ht="12.75" customHeight="1">
      <c r="B496" s="339"/>
      <c r="C496" s="339"/>
      <c r="D496" s="339"/>
      <c r="E496" s="339"/>
      <c r="F496" s="339"/>
      <c r="G496" s="339"/>
      <c r="H496" s="315"/>
      <c r="I496" s="315"/>
      <c r="J496" s="315"/>
      <c r="K496" s="315"/>
      <c r="L496" s="315"/>
      <c r="M496" s="315"/>
      <c r="N496" s="315"/>
      <c r="O496" s="315"/>
      <c r="P496" s="315"/>
    </row>
    <row r="497" spans="2:16" ht="12.75" customHeight="1">
      <c r="B497" s="339"/>
      <c r="C497" s="339"/>
      <c r="D497" s="339"/>
      <c r="E497" s="339"/>
      <c r="F497" s="339"/>
      <c r="G497" s="339"/>
      <c r="H497" s="315"/>
      <c r="I497" s="315"/>
      <c r="J497" s="315"/>
      <c r="K497" s="315"/>
      <c r="L497" s="315"/>
      <c r="M497" s="315"/>
      <c r="N497" s="315"/>
      <c r="O497" s="315"/>
      <c r="P497" s="315"/>
    </row>
    <row r="498" spans="2:16" ht="12.75" customHeight="1">
      <c r="B498" s="339"/>
      <c r="C498" s="339"/>
      <c r="D498" s="339"/>
      <c r="E498" s="339"/>
      <c r="F498" s="339"/>
      <c r="G498" s="339"/>
      <c r="H498" s="315"/>
      <c r="I498" s="315"/>
      <c r="J498" s="315"/>
      <c r="K498" s="315"/>
      <c r="L498" s="315"/>
      <c r="M498" s="315"/>
      <c r="N498" s="315"/>
      <c r="O498" s="315"/>
      <c r="P498" s="315"/>
    </row>
    <row r="499" spans="2:16" ht="12.75" customHeight="1">
      <c r="B499" s="339"/>
      <c r="C499" s="339"/>
      <c r="D499" s="339"/>
      <c r="E499" s="339"/>
      <c r="F499" s="339"/>
      <c r="G499" s="339"/>
      <c r="H499" s="315"/>
      <c r="I499" s="315"/>
      <c r="J499" s="315"/>
      <c r="K499" s="315"/>
      <c r="L499" s="315"/>
      <c r="M499" s="315"/>
      <c r="N499" s="315"/>
      <c r="O499" s="315"/>
      <c r="P499" s="315"/>
    </row>
    <row r="500" spans="2:16" ht="12.75" customHeight="1">
      <c r="B500" s="339"/>
      <c r="C500" s="339"/>
      <c r="D500" s="339"/>
      <c r="E500" s="339"/>
      <c r="F500" s="339"/>
      <c r="G500" s="339"/>
      <c r="H500" s="315"/>
      <c r="I500" s="315"/>
      <c r="J500" s="315"/>
      <c r="K500" s="315"/>
      <c r="L500" s="315"/>
      <c r="M500" s="315"/>
      <c r="N500" s="315"/>
      <c r="O500" s="315"/>
      <c r="P500" s="315"/>
    </row>
    <row r="501" spans="2:16" ht="12.75" customHeight="1">
      <c r="B501" s="339"/>
      <c r="C501" s="339"/>
      <c r="D501" s="339"/>
      <c r="E501" s="339"/>
      <c r="F501" s="339"/>
      <c r="G501" s="339"/>
      <c r="H501" s="315"/>
      <c r="I501" s="315"/>
      <c r="J501" s="315"/>
      <c r="K501" s="315"/>
      <c r="L501" s="315"/>
      <c r="M501" s="315"/>
      <c r="N501" s="315"/>
      <c r="O501" s="315"/>
      <c r="P501" s="315"/>
    </row>
    <row r="502" spans="2:16" ht="12.75" customHeight="1">
      <c r="B502" s="339"/>
      <c r="C502" s="339"/>
      <c r="D502" s="339"/>
      <c r="E502" s="339"/>
      <c r="F502" s="339"/>
      <c r="G502" s="339"/>
      <c r="H502" s="315"/>
      <c r="I502" s="315"/>
      <c r="J502" s="315"/>
      <c r="K502" s="315"/>
      <c r="L502" s="315"/>
      <c r="M502" s="315"/>
      <c r="N502" s="315"/>
      <c r="O502" s="315"/>
      <c r="P502" s="315"/>
    </row>
    <row r="503" spans="2:16" ht="12.75" customHeight="1">
      <c r="B503" s="339"/>
      <c r="C503" s="339"/>
      <c r="D503" s="339"/>
      <c r="E503" s="339"/>
      <c r="F503" s="339"/>
      <c r="G503" s="339"/>
      <c r="H503" s="315"/>
      <c r="I503" s="315"/>
      <c r="J503" s="315"/>
      <c r="K503" s="315"/>
      <c r="L503" s="315"/>
      <c r="M503" s="315"/>
      <c r="N503" s="315"/>
      <c r="O503" s="315"/>
      <c r="P503" s="315"/>
    </row>
    <row r="504" spans="2:16" ht="12.75" customHeight="1">
      <c r="B504" s="339"/>
      <c r="C504" s="339"/>
      <c r="D504" s="339"/>
      <c r="E504" s="339"/>
      <c r="F504" s="339"/>
      <c r="G504" s="339"/>
      <c r="H504" s="315"/>
      <c r="I504" s="315"/>
      <c r="J504" s="315"/>
      <c r="K504" s="315"/>
      <c r="L504" s="315"/>
      <c r="M504" s="315"/>
      <c r="N504" s="315"/>
      <c r="O504" s="315"/>
      <c r="P504" s="315"/>
    </row>
    <row r="505" spans="2:16" ht="12.75" customHeight="1">
      <c r="B505" s="339"/>
      <c r="C505" s="339"/>
      <c r="D505" s="339"/>
      <c r="E505" s="339"/>
      <c r="F505" s="339"/>
      <c r="G505" s="339"/>
      <c r="H505" s="315"/>
      <c r="I505" s="315"/>
      <c r="J505" s="315"/>
      <c r="K505" s="315"/>
      <c r="L505" s="315"/>
      <c r="M505" s="315"/>
      <c r="N505" s="315"/>
      <c r="O505" s="315"/>
      <c r="P505" s="315"/>
    </row>
    <row r="506" spans="2:16" ht="12.75" customHeight="1">
      <c r="B506" s="339"/>
      <c r="C506" s="339"/>
      <c r="D506" s="339"/>
      <c r="E506" s="339"/>
      <c r="F506" s="339"/>
      <c r="G506" s="339"/>
      <c r="H506" s="315"/>
      <c r="I506" s="315"/>
      <c r="J506" s="315"/>
      <c r="K506" s="315"/>
      <c r="L506" s="315"/>
      <c r="M506" s="315"/>
      <c r="N506" s="315"/>
      <c r="O506" s="315"/>
      <c r="P506" s="315"/>
    </row>
    <row r="507" spans="2:16" ht="12.75" customHeight="1">
      <c r="B507" s="339"/>
      <c r="C507" s="339"/>
      <c r="D507" s="339"/>
      <c r="E507" s="339"/>
      <c r="F507" s="339"/>
      <c r="G507" s="339"/>
      <c r="H507" s="315"/>
      <c r="I507" s="315"/>
      <c r="J507" s="315"/>
      <c r="K507" s="315"/>
      <c r="L507" s="315"/>
      <c r="M507" s="315"/>
      <c r="N507" s="315"/>
      <c r="O507" s="315"/>
      <c r="P507" s="315"/>
    </row>
    <row r="508" spans="2:16" ht="12.75" customHeight="1">
      <c r="B508" s="339"/>
      <c r="C508" s="339"/>
      <c r="D508" s="339"/>
      <c r="E508" s="339"/>
      <c r="F508" s="339"/>
      <c r="G508" s="339"/>
      <c r="H508" s="315"/>
      <c r="I508" s="315"/>
      <c r="J508" s="315"/>
      <c r="K508" s="315"/>
      <c r="L508" s="315"/>
      <c r="M508" s="315"/>
      <c r="N508" s="315"/>
      <c r="O508" s="315"/>
      <c r="P508" s="315"/>
    </row>
    <row r="509" spans="2:16" ht="12.75" customHeight="1">
      <c r="B509" s="339"/>
      <c r="C509" s="339"/>
      <c r="D509" s="339"/>
      <c r="E509" s="339"/>
      <c r="F509" s="339"/>
      <c r="G509" s="339"/>
      <c r="H509" s="315"/>
      <c r="I509" s="315"/>
      <c r="J509" s="315"/>
      <c r="K509" s="315"/>
      <c r="L509" s="315"/>
      <c r="M509" s="315"/>
      <c r="N509" s="315"/>
      <c r="O509" s="315"/>
      <c r="P509" s="315"/>
    </row>
    <row r="510" spans="2:16" ht="12.75" customHeight="1">
      <c r="B510" s="339"/>
      <c r="C510" s="339"/>
      <c r="D510" s="339"/>
      <c r="E510" s="339"/>
      <c r="F510" s="339"/>
      <c r="G510" s="339"/>
      <c r="H510" s="315"/>
      <c r="I510" s="315"/>
      <c r="J510" s="315"/>
      <c r="K510" s="315"/>
      <c r="L510" s="315"/>
      <c r="M510" s="315"/>
      <c r="N510" s="315"/>
      <c r="O510" s="315"/>
      <c r="P510" s="315"/>
    </row>
    <row r="511" spans="2:16" ht="12.75" customHeight="1">
      <c r="B511" s="339"/>
      <c r="C511" s="339"/>
      <c r="D511" s="339"/>
      <c r="E511" s="339"/>
      <c r="F511" s="339"/>
      <c r="G511" s="339"/>
      <c r="H511" s="315"/>
      <c r="I511" s="315"/>
      <c r="J511" s="315"/>
      <c r="K511" s="315"/>
      <c r="L511" s="315"/>
      <c r="M511" s="315"/>
      <c r="N511" s="315"/>
      <c r="O511" s="315"/>
      <c r="P511" s="315"/>
    </row>
    <row r="512" spans="2:16" ht="12.75" customHeight="1">
      <c r="B512" s="339"/>
      <c r="C512" s="339"/>
      <c r="D512" s="339"/>
      <c r="E512" s="339"/>
      <c r="F512" s="339"/>
      <c r="G512" s="339"/>
      <c r="H512" s="315"/>
      <c r="I512" s="315"/>
      <c r="J512" s="315"/>
      <c r="K512" s="315"/>
      <c r="L512" s="315"/>
      <c r="M512" s="315"/>
      <c r="N512" s="315"/>
      <c r="O512" s="315"/>
      <c r="P512" s="315"/>
    </row>
    <row r="513" spans="2:16" ht="12.75" customHeight="1">
      <c r="B513" s="339"/>
      <c r="C513" s="339"/>
      <c r="D513" s="339"/>
      <c r="E513" s="339"/>
      <c r="F513" s="339"/>
      <c r="G513" s="339"/>
      <c r="H513" s="315"/>
      <c r="I513" s="315"/>
      <c r="J513" s="315"/>
      <c r="K513" s="315"/>
      <c r="L513" s="315"/>
      <c r="M513" s="315"/>
      <c r="N513" s="315"/>
      <c r="O513" s="315"/>
      <c r="P513" s="315"/>
    </row>
    <row r="514" spans="2:16" ht="12.75" customHeight="1">
      <c r="B514" s="339"/>
      <c r="C514" s="339"/>
      <c r="D514" s="339"/>
      <c r="E514" s="339"/>
      <c r="F514" s="339"/>
      <c r="G514" s="339"/>
      <c r="H514" s="315"/>
      <c r="I514" s="315"/>
      <c r="J514" s="315"/>
      <c r="K514" s="315"/>
      <c r="L514" s="315"/>
      <c r="M514" s="315"/>
      <c r="N514" s="315"/>
      <c r="O514" s="315"/>
      <c r="P514" s="315"/>
    </row>
    <row r="515" spans="2:16" ht="12.75" customHeight="1">
      <c r="B515" s="339"/>
      <c r="C515" s="339"/>
      <c r="D515" s="339"/>
      <c r="E515" s="339"/>
      <c r="F515" s="339"/>
      <c r="G515" s="339"/>
      <c r="H515" s="315"/>
      <c r="I515" s="315"/>
      <c r="J515" s="315"/>
      <c r="K515" s="315"/>
      <c r="L515" s="315"/>
      <c r="M515" s="315"/>
      <c r="N515" s="315"/>
      <c r="O515" s="315"/>
      <c r="P515" s="315"/>
    </row>
    <row r="516" spans="2:16" ht="12.75" customHeight="1">
      <c r="B516" s="339"/>
      <c r="C516" s="339"/>
      <c r="D516" s="339"/>
      <c r="E516" s="339"/>
      <c r="F516" s="339"/>
      <c r="G516" s="339"/>
      <c r="H516" s="315"/>
      <c r="I516" s="315"/>
      <c r="J516" s="315"/>
      <c r="K516" s="315"/>
      <c r="L516" s="315"/>
      <c r="M516" s="315"/>
      <c r="N516" s="315"/>
      <c r="O516" s="315"/>
      <c r="P516" s="315"/>
    </row>
    <row r="517" spans="2:16" ht="12.75" customHeight="1">
      <c r="B517" s="339"/>
      <c r="C517" s="339"/>
      <c r="D517" s="339"/>
      <c r="E517" s="339"/>
      <c r="F517" s="339"/>
      <c r="G517" s="339"/>
      <c r="H517" s="315"/>
      <c r="I517" s="315"/>
      <c r="J517" s="315"/>
      <c r="K517" s="315"/>
      <c r="L517" s="315"/>
      <c r="M517" s="315"/>
      <c r="N517" s="315"/>
      <c r="O517" s="315"/>
      <c r="P517" s="315"/>
    </row>
    <row r="518" spans="2:16" ht="12.75" customHeight="1">
      <c r="B518" s="339"/>
      <c r="C518" s="339"/>
      <c r="D518" s="339"/>
      <c r="E518" s="339"/>
      <c r="F518" s="339"/>
      <c r="G518" s="339"/>
      <c r="H518" s="315"/>
      <c r="I518" s="315"/>
      <c r="J518" s="315"/>
      <c r="K518" s="315"/>
      <c r="L518" s="315"/>
      <c r="M518" s="315"/>
      <c r="N518" s="315"/>
      <c r="O518" s="315"/>
      <c r="P518" s="315"/>
    </row>
    <row r="519" spans="2:16" ht="12.75" customHeight="1">
      <c r="B519" s="339"/>
      <c r="C519" s="339"/>
      <c r="D519" s="339"/>
      <c r="E519" s="339"/>
      <c r="F519" s="339"/>
      <c r="G519" s="339"/>
      <c r="H519" s="315"/>
      <c r="I519" s="315"/>
      <c r="J519" s="315"/>
      <c r="K519" s="315"/>
      <c r="L519" s="315"/>
      <c r="M519" s="315"/>
      <c r="N519" s="315"/>
      <c r="O519" s="315"/>
      <c r="P519" s="315"/>
    </row>
    <row r="520" spans="2:16" ht="12.75" customHeight="1">
      <c r="B520" s="339"/>
      <c r="C520" s="339"/>
      <c r="D520" s="339"/>
      <c r="E520" s="339"/>
      <c r="F520" s="339"/>
      <c r="G520" s="339"/>
      <c r="H520" s="315"/>
      <c r="I520" s="315"/>
      <c r="J520" s="315"/>
      <c r="K520" s="315"/>
      <c r="L520" s="315"/>
      <c r="M520" s="315"/>
      <c r="N520" s="315"/>
      <c r="O520" s="315"/>
      <c r="P520" s="315"/>
    </row>
    <row r="521" spans="2:16" ht="12.75" customHeight="1">
      <c r="B521" s="339"/>
      <c r="C521" s="339"/>
      <c r="D521" s="339"/>
      <c r="E521" s="339"/>
      <c r="F521" s="339"/>
      <c r="G521" s="339"/>
      <c r="H521" s="315"/>
      <c r="I521" s="315"/>
      <c r="J521" s="315"/>
      <c r="K521" s="315"/>
      <c r="L521" s="315"/>
      <c r="M521" s="315"/>
      <c r="N521" s="315"/>
      <c r="O521" s="315"/>
      <c r="P521" s="315"/>
    </row>
    <row r="522" spans="2:16" ht="12.75" customHeight="1">
      <c r="B522" s="339"/>
      <c r="C522" s="339"/>
      <c r="D522" s="339"/>
      <c r="E522" s="339"/>
      <c r="F522" s="339"/>
      <c r="G522" s="339"/>
      <c r="H522" s="315"/>
      <c r="I522" s="315"/>
      <c r="J522" s="315"/>
      <c r="K522" s="315"/>
      <c r="L522" s="315"/>
      <c r="M522" s="315"/>
      <c r="N522" s="315"/>
      <c r="O522" s="315"/>
      <c r="P522" s="315"/>
    </row>
    <row r="523" spans="2:16" ht="12.75" customHeight="1">
      <c r="B523" s="339"/>
      <c r="C523" s="339"/>
      <c r="D523" s="339"/>
      <c r="E523" s="339"/>
      <c r="F523" s="339"/>
      <c r="G523" s="339"/>
      <c r="H523" s="315"/>
      <c r="I523" s="315"/>
      <c r="J523" s="315"/>
      <c r="K523" s="315"/>
      <c r="L523" s="315"/>
      <c r="M523" s="315"/>
      <c r="N523" s="315"/>
      <c r="O523" s="315"/>
      <c r="P523" s="315"/>
    </row>
    <row r="524" spans="2:16" ht="12.75" customHeight="1">
      <c r="B524" s="339"/>
      <c r="C524" s="339"/>
      <c r="D524" s="339"/>
      <c r="E524" s="339"/>
      <c r="F524" s="339"/>
      <c r="G524" s="339"/>
      <c r="H524" s="315"/>
      <c r="I524" s="315"/>
      <c r="J524" s="315"/>
      <c r="K524" s="315"/>
      <c r="L524" s="315"/>
      <c r="M524" s="315"/>
      <c r="N524" s="315"/>
      <c r="O524" s="315"/>
      <c r="P524" s="315"/>
    </row>
    <row r="525" spans="2:16" ht="12.75" customHeight="1">
      <c r="B525" s="339"/>
      <c r="C525" s="339"/>
      <c r="D525" s="339"/>
      <c r="E525" s="339"/>
      <c r="F525" s="339"/>
      <c r="G525" s="339"/>
      <c r="H525" s="315"/>
      <c r="I525" s="315"/>
      <c r="J525" s="315"/>
      <c r="K525" s="315"/>
      <c r="L525" s="315"/>
      <c r="M525" s="315"/>
      <c r="N525" s="315"/>
      <c r="O525" s="315"/>
      <c r="P525" s="315"/>
    </row>
    <row r="526" spans="2:16" ht="12.75" customHeight="1">
      <c r="B526" s="339"/>
      <c r="C526" s="339"/>
      <c r="D526" s="339"/>
      <c r="E526" s="339"/>
      <c r="F526" s="339"/>
      <c r="G526" s="339"/>
      <c r="H526" s="315"/>
      <c r="I526" s="315"/>
      <c r="J526" s="315"/>
      <c r="K526" s="315"/>
      <c r="L526" s="315"/>
      <c r="M526" s="315"/>
      <c r="N526" s="315"/>
      <c r="O526" s="315"/>
      <c r="P526" s="315"/>
    </row>
    <row r="527" spans="2:16" ht="12.75" customHeight="1">
      <c r="B527" s="339"/>
      <c r="C527" s="339"/>
      <c r="D527" s="339"/>
      <c r="E527" s="339"/>
      <c r="F527" s="339"/>
      <c r="G527" s="339"/>
      <c r="H527" s="315"/>
      <c r="I527" s="315"/>
      <c r="J527" s="315"/>
      <c r="K527" s="315"/>
      <c r="L527" s="315"/>
      <c r="M527" s="315"/>
      <c r="N527" s="315"/>
      <c r="O527" s="315"/>
      <c r="P527" s="315"/>
    </row>
    <row r="528" spans="2:16" ht="12.75" customHeight="1">
      <c r="B528" s="339"/>
      <c r="C528" s="339"/>
      <c r="D528" s="339"/>
      <c r="E528" s="339"/>
      <c r="F528" s="339"/>
      <c r="G528" s="339"/>
      <c r="H528" s="315"/>
      <c r="I528" s="315"/>
      <c r="J528" s="315"/>
      <c r="K528" s="315"/>
      <c r="L528" s="315"/>
      <c r="M528" s="315"/>
      <c r="N528" s="315"/>
      <c r="O528" s="315"/>
      <c r="P528" s="315"/>
    </row>
    <row r="529" spans="2:16" ht="12.75" customHeight="1">
      <c r="B529" s="339"/>
      <c r="C529" s="339"/>
      <c r="D529" s="339"/>
      <c r="E529" s="339"/>
      <c r="F529" s="339"/>
      <c r="G529" s="339"/>
      <c r="H529" s="315"/>
      <c r="I529" s="315"/>
      <c r="J529" s="315"/>
      <c r="K529" s="315"/>
      <c r="L529" s="315"/>
      <c r="M529" s="315"/>
      <c r="N529" s="315"/>
      <c r="O529" s="315"/>
      <c r="P529" s="315"/>
    </row>
    <row r="530" spans="2:16" ht="12.75" customHeight="1">
      <c r="B530" s="339"/>
      <c r="C530" s="339"/>
      <c r="D530" s="339"/>
      <c r="E530" s="339"/>
      <c r="F530" s="339"/>
      <c r="G530" s="339"/>
      <c r="H530" s="315"/>
      <c r="I530" s="315"/>
      <c r="J530" s="315"/>
      <c r="K530" s="315"/>
      <c r="L530" s="315"/>
      <c r="M530" s="315"/>
      <c r="N530" s="315"/>
      <c r="O530" s="315"/>
      <c r="P530" s="315"/>
    </row>
    <row r="531" spans="2:16" ht="12.75" customHeight="1">
      <c r="B531" s="339"/>
      <c r="C531" s="339"/>
      <c r="D531" s="339"/>
      <c r="E531" s="339"/>
      <c r="F531" s="339"/>
      <c r="G531" s="339"/>
      <c r="H531" s="315"/>
      <c r="I531" s="315"/>
      <c r="J531" s="315"/>
      <c r="K531" s="315"/>
      <c r="L531" s="315"/>
      <c r="M531" s="315"/>
      <c r="N531" s="315"/>
      <c r="O531" s="315"/>
      <c r="P531" s="315"/>
    </row>
    <row r="532" spans="2:16" ht="12.75" customHeight="1">
      <c r="B532" s="339"/>
      <c r="C532" s="339"/>
      <c r="D532" s="339"/>
      <c r="E532" s="339"/>
      <c r="F532" s="339"/>
      <c r="G532" s="339"/>
      <c r="H532" s="315"/>
      <c r="I532" s="315"/>
      <c r="J532" s="315"/>
      <c r="K532" s="315"/>
      <c r="L532" s="315"/>
      <c r="M532" s="315"/>
      <c r="N532" s="315"/>
      <c r="O532" s="315"/>
      <c r="P532" s="315"/>
    </row>
    <row r="533" spans="2:16" ht="12.75" customHeight="1">
      <c r="B533" s="339"/>
      <c r="C533" s="339"/>
      <c r="D533" s="339"/>
      <c r="E533" s="339"/>
      <c r="F533" s="339"/>
      <c r="G533" s="339"/>
      <c r="H533" s="315"/>
      <c r="I533" s="315"/>
      <c r="J533" s="315"/>
      <c r="K533" s="315"/>
      <c r="L533" s="315"/>
      <c r="M533" s="315"/>
      <c r="N533" s="315"/>
      <c r="O533" s="315"/>
      <c r="P533" s="315"/>
    </row>
    <row r="534" spans="2:16" ht="12.75" customHeight="1">
      <c r="B534" s="339"/>
      <c r="C534" s="339"/>
      <c r="D534" s="339"/>
      <c r="E534" s="339"/>
      <c r="F534" s="339"/>
      <c r="G534" s="339"/>
      <c r="H534" s="315"/>
      <c r="I534" s="315"/>
      <c r="J534" s="315"/>
      <c r="K534" s="315"/>
      <c r="L534" s="315"/>
      <c r="M534" s="315"/>
      <c r="N534" s="315"/>
      <c r="O534" s="315"/>
      <c r="P534" s="315"/>
    </row>
    <row r="535" spans="2:16" ht="12.75" customHeight="1">
      <c r="B535" s="339"/>
      <c r="C535" s="339"/>
      <c r="D535" s="339"/>
      <c r="E535" s="339"/>
      <c r="F535" s="339"/>
      <c r="G535" s="339"/>
      <c r="H535" s="315"/>
      <c r="I535" s="315"/>
      <c r="J535" s="315"/>
      <c r="K535" s="315"/>
      <c r="L535" s="315"/>
      <c r="M535" s="315"/>
      <c r="N535" s="315"/>
      <c r="O535" s="315"/>
      <c r="P535" s="315"/>
    </row>
    <row r="536" spans="2:16" ht="12.75" customHeight="1">
      <c r="B536" s="339"/>
      <c r="C536" s="339"/>
      <c r="D536" s="339"/>
      <c r="E536" s="339"/>
      <c r="F536" s="339"/>
      <c r="G536" s="339"/>
      <c r="H536" s="315"/>
      <c r="I536" s="315"/>
      <c r="J536" s="315"/>
      <c r="K536" s="315"/>
      <c r="L536" s="315"/>
      <c r="M536" s="315"/>
      <c r="N536" s="315"/>
      <c r="O536" s="315"/>
      <c r="P536" s="315"/>
    </row>
    <row r="537" spans="2:16" ht="12.75" customHeight="1">
      <c r="B537" s="339"/>
      <c r="C537" s="339"/>
      <c r="D537" s="339"/>
      <c r="E537" s="339"/>
      <c r="F537" s="339"/>
      <c r="G537" s="339"/>
      <c r="H537" s="315"/>
      <c r="I537" s="315"/>
      <c r="J537" s="315"/>
      <c r="K537" s="315"/>
      <c r="L537" s="315"/>
      <c r="M537" s="315"/>
      <c r="N537" s="315"/>
      <c r="O537" s="315"/>
      <c r="P537" s="315"/>
    </row>
    <row r="538" spans="2:16" ht="12.75" customHeight="1">
      <c r="B538" s="339"/>
      <c r="C538" s="339"/>
      <c r="D538" s="339"/>
      <c r="E538" s="339"/>
      <c r="F538" s="339"/>
      <c r="G538" s="339"/>
      <c r="H538" s="315"/>
      <c r="I538" s="315"/>
      <c r="J538" s="315"/>
      <c r="K538" s="315"/>
      <c r="L538" s="315"/>
      <c r="M538" s="315"/>
      <c r="N538" s="315"/>
      <c r="O538" s="315"/>
      <c r="P538" s="315"/>
    </row>
    <row r="539" spans="2:16" ht="12.75" customHeight="1">
      <c r="B539" s="339"/>
      <c r="C539" s="339"/>
      <c r="D539" s="339"/>
      <c r="E539" s="339"/>
      <c r="F539" s="339"/>
      <c r="G539" s="339"/>
      <c r="H539" s="315"/>
      <c r="I539" s="315"/>
      <c r="J539" s="315"/>
      <c r="K539" s="315"/>
      <c r="L539" s="315"/>
      <c r="M539" s="315"/>
      <c r="N539" s="315"/>
      <c r="O539" s="315"/>
      <c r="P539" s="315"/>
    </row>
    <row r="540" spans="2:16" ht="12.75" customHeight="1">
      <c r="B540" s="339"/>
      <c r="C540" s="339"/>
      <c r="D540" s="339"/>
      <c r="E540" s="339"/>
      <c r="F540" s="339"/>
      <c r="G540" s="339"/>
      <c r="H540" s="315"/>
      <c r="I540" s="315"/>
      <c r="J540" s="315"/>
      <c r="K540" s="315"/>
      <c r="L540" s="315"/>
      <c r="M540" s="315"/>
      <c r="N540" s="315"/>
      <c r="O540" s="315"/>
      <c r="P540" s="315"/>
    </row>
    <row r="541" spans="2:16" ht="12.75" customHeight="1">
      <c r="B541" s="339"/>
      <c r="C541" s="339"/>
      <c r="D541" s="339"/>
      <c r="E541" s="339"/>
      <c r="F541" s="339"/>
      <c r="G541" s="339"/>
      <c r="H541" s="315"/>
      <c r="I541" s="315"/>
      <c r="J541" s="315"/>
      <c r="K541" s="315"/>
      <c r="L541" s="315"/>
      <c r="M541" s="315"/>
      <c r="N541" s="315"/>
      <c r="O541" s="315"/>
      <c r="P541" s="315"/>
    </row>
    <row r="542" spans="2:16" ht="12.75" customHeight="1">
      <c r="B542" s="339"/>
      <c r="C542" s="339"/>
      <c r="D542" s="339"/>
      <c r="E542" s="339"/>
      <c r="F542" s="339"/>
      <c r="G542" s="339"/>
      <c r="H542" s="315"/>
      <c r="I542" s="315"/>
      <c r="J542" s="315"/>
      <c r="K542" s="315"/>
      <c r="L542" s="315"/>
      <c r="M542" s="315"/>
      <c r="N542" s="315"/>
      <c r="O542" s="315"/>
      <c r="P542" s="315"/>
    </row>
    <row r="543" spans="2:16" ht="12.75" customHeight="1">
      <c r="B543" s="339"/>
      <c r="C543" s="339"/>
      <c r="D543" s="339"/>
      <c r="E543" s="339"/>
      <c r="F543" s="339"/>
      <c r="G543" s="339"/>
      <c r="H543" s="315"/>
      <c r="I543" s="315"/>
      <c r="J543" s="315"/>
      <c r="K543" s="315"/>
      <c r="L543" s="315"/>
      <c r="M543" s="315"/>
      <c r="N543" s="315"/>
      <c r="O543" s="315"/>
      <c r="P543" s="315"/>
    </row>
    <row r="544" spans="2:16" ht="12.75" customHeight="1">
      <c r="B544" s="339"/>
      <c r="C544" s="339"/>
      <c r="D544" s="339"/>
      <c r="E544" s="339"/>
      <c r="F544" s="339"/>
      <c r="G544" s="339"/>
      <c r="H544" s="315"/>
      <c r="I544" s="315"/>
      <c r="J544" s="315"/>
      <c r="K544" s="315"/>
      <c r="L544" s="315"/>
      <c r="M544" s="315"/>
      <c r="N544" s="315"/>
      <c r="O544" s="315"/>
      <c r="P544" s="315"/>
    </row>
    <row r="545" spans="2:16" ht="12.75" customHeight="1">
      <c r="B545" s="339"/>
      <c r="C545" s="339"/>
      <c r="D545" s="339"/>
      <c r="E545" s="339"/>
      <c r="F545" s="339"/>
      <c r="G545" s="339"/>
      <c r="H545" s="315"/>
      <c r="I545" s="315"/>
      <c r="J545" s="315"/>
      <c r="K545" s="315"/>
      <c r="L545" s="315"/>
      <c r="M545" s="315"/>
      <c r="N545" s="315"/>
      <c r="O545" s="315"/>
      <c r="P545" s="315"/>
    </row>
    <row r="546" spans="2:16" ht="12.75" customHeight="1">
      <c r="B546" s="339"/>
      <c r="C546" s="339"/>
      <c r="D546" s="339"/>
      <c r="E546" s="339"/>
      <c r="F546" s="339"/>
      <c r="G546" s="339"/>
      <c r="H546" s="315"/>
      <c r="I546" s="315"/>
      <c r="J546" s="315"/>
      <c r="K546" s="315"/>
      <c r="L546" s="315"/>
      <c r="M546" s="315"/>
      <c r="N546" s="315"/>
      <c r="O546" s="315"/>
      <c r="P546" s="315"/>
    </row>
    <row r="547" spans="2:16" ht="12.75" customHeight="1">
      <c r="B547" s="339"/>
      <c r="C547" s="339"/>
      <c r="D547" s="339"/>
      <c r="E547" s="339"/>
      <c r="F547" s="339"/>
      <c r="G547" s="339"/>
      <c r="H547" s="315"/>
      <c r="I547" s="315"/>
      <c r="J547" s="315"/>
      <c r="K547" s="315"/>
      <c r="L547" s="315"/>
      <c r="M547" s="315"/>
      <c r="N547" s="315"/>
      <c r="O547" s="315"/>
      <c r="P547" s="315"/>
    </row>
    <row r="548" spans="2:16" ht="12.75" customHeight="1">
      <c r="B548" s="339"/>
      <c r="C548" s="339"/>
      <c r="D548" s="339"/>
      <c r="E548" s="339"/>
      <c r="F548" s="339"/>
      <c r="G548" s="339"/>
      <c r="H548" s="315"/>
      <c r="I548" s="315"/>
      <c r="J548" s="315"/>
      <c r="K548" s="315"/>
      <c r="L548" s="315"/>
      <c r="M548" s="315"/>
      <c r="N548" s="315"/>
      <c r="O548" s="315"/>
      <c r="P548" s="315"/>
    </row>
    <row r="549" spans="2:16" ht="12.75" customHeight="1">
      <c r="B549" s="339"/>
      <c r="C549" s="339"/>
      <c r="D549" s="339"/>
      <c r="E549" s="339"/>
      <c r="F549" s="339"/>
      <c r="G549" s="339"/>
      <c r="H549" s="315"/>
      <c r="I549" s="315"/>
      <c r="J549" s="315"/>
      <c r="K549" s="315"/>
      <c r="L549" s="315"/>
      <c r="M549" s="315"/>
      <c r="N549" s="315"/>
      <c r="O549" s="315"/>
      <c r="P549" s="315"/>
    </row>
    <row r="550" spans="2:16" ht="12.75" customHeight="1">
      <c r="B550" s="339"/>
      <c r="C550" s="339"/>
      <c r="D550" s="339"/>
      <c r="E550" s="339"/>
      <c r="F550" s="339"/>
      <c r="G550" s="339"/>
      <c r="H550" s="315"/>
      <c r="I550" s="315"/>
      <c r="J550" s="315"/>
      <c r="K550" s="315"/>
      <c r="L550" s="315"/>
      <c r="M550" s="315"/>
      <c r="N550" s="315"/>
      <c r="O550" s="315"/>
      <c r="P550" s="315"/>
    </row>
    <row r="551" spans="2:16" ht="12.75" customHeight="1">
      <c r="B551" s="339"/>
      <c r="C551" s="339"/>
      <c r="D551" s="339"/>
      <c r="E551" s="339"/>
      <c r="F551" s="339"/>
      <c r="G551" s="339"/>
      <c r="H551" s="315"/>
      <c r="I551" s="315"/>
      <c r="J551" s="315"/>
      <c r="K551" s="315"/>
      <c r="L551" s="315"/>
      <c r="M551" s="315"/>
      <c r="N551" s="315"/>
      <c r="O551" s="315"/>
      <c r="P551" s="315"/>
    </row>
    <row r="552" spans="2:16" ht="12.75" customHeight="1">
      <c r="B552" s="339"/>
      <c r="C552" s="339"/>
      <c r="D552" s="339"/>
      <c r="E552" s="339"/>
      <c r="F552" s="339"/>
      <c r="G552" s="339"/>
      <c r="H552" s="315"/>
      <c r="I552" s="315"/>
      <c r="J552" s="315"/>
      <c r="K552" s="315"/>
      <c r="L552" s="315"/>
      <c r="M552" s="315"/>
      <c r="N552" s="315"/>
      <c r="O552" s="315"/>
      <c r="P552" s="315"/>
    </row>
    <row r="553" spans="2:16" ht="12.75" customHeight="1">
      <c r="B553" s="339"/>
      <c r="C553" s="339"/>
      <c r="D553" s="339"/>
      <c r="E553" s="339"/>
      <c r="F553" s="339"/>
      <c r="G553" s="339"/>
      <c r="H553" s="315"/>
      <c r="I553" s="315"/>
      <c r="J553" s="315"/>
      <c r="K553" s="315"/>
      <c r="L553" s="315"/>
      <c r="M553" s="315"/>
      <c r="N553" s="315"/>
      <c r="O553" s="315"/>
      <c r="P553" s="315"/>
    </row>
    <row r="554" spans="2:16" ht="12.75" customHeight="1">
      <c r="B554" s="339"/>
      <c r="C554" s="339"/>
      <c r="D554" s="339"/>
      <c r="E554" s="339"/>
      <c r="F554" s="339"/>
      <c r="G554" s="339"/>
      <c r="H554" s="315"/>
      <c r="I554" s="315"/>
      <c r="J554" s="315"/>
      <c r="K554" s="315"/>
      <c r="L554" s="315"/>
      <c r="M554" s="315"/>
      <c r="N554" s="315"/>
      <c r="O554" s="315"/>
      <c r="P554" s="315"/>
    </row>
    <row r="555" spans="2:16" ht="12.75" customHeight="1">
      <c r="B555" s="339"/>
      <c r="C555" s="339"/>
      <c r="D555" s="339"/>
      <c r="E555" s="339"/>
      <c r="F555" s="339"/>
      <c r="G555" s="339"/>
      <c r="H555" s="315"/>
      <c r="I555" s="315"/>
      <c r="J555" s="315"/>
      <c r="K555" s="315"/>
      <c r="L555" s="315"/>
      <c r="M555" s="315"/>
      <c r="N555" s="315"/>
      <c r="O555" s="315"/>
      <c r="P555" s="315"/>
    </row>
    <row r="556" spans="2:16" ht="12.75" customHeight="1">
      <c r="B556" s="339"/>
      <c r="C556" s="339"/>
      <c r="D556" s="339"/>
      <c r="E556" s="339"/>
      <c r="F556" s="339"/>
      <c r="G556" s="339"/>
      <c r="H556" s="315"/>
      <c r="I556" s="315"/>
      <c r="J556" s="315"/>
      <c r="K556" s="315"/>
      <c r="L556" s="315"/>
      <c r="M556" s="315"/>
      <c r="N556" s="315"/>
      <c r="O556" s="315"/>
      <c r="P556" s="315"/>
    </row>
    <row r="557" spans="2:16" ht="12.75" customHeight="1">
      <c r="B557" s="339"/>
      <c r="C557" s="339"/>
      <c r="D557" s="339"/>
      <c r="E557" s="339"/>
      <c r="F557" s="339"/>
      <c r="G557" s="339"/>
      <c r="H557" s="315"/>
      <c r="I557" s="315"/>
      <c r="J557" s="315"/>
      <c r="K557" s="315"/>
      <c r="L557" s="315"/>
      <c r="M557" s="315"/>
      <c r="N557" s="315"/>
      <c r="O557" s="315"/>
      <c r="P557" s="315"/>
    </row>
    <row r="558" spans="2:16" ht="12.75" customHeight="1">
      <c r="B558" s="339"/>
      <c r="C558" s="339"/>
      <c r="D558" s="339"/>
      <c r="E558" s="339"/>
      <c r="F558" s="339"/>
      <c r="G558" s="339"/>
      <c r="H558" s="315"/>
      <c r="I558" s="315"/>
      <c r="J558" s="315"/>
      <c r="K558" s="315"/>
      <c r="L558" s="315"/>
      <c r="M558" s="315"/>
      <c r="N558" s="315"/>
      <c r="O558" s="315"/>
      <c r="P558" s="315"/>
    </row>
    <row r="559" spans="2:16" ht="12.75" customHeight="1">
      <c r="B559" s="339"/>
      <c r="C559" s="339"/>
      <c r="D559" s="339"/>
      <c r="E559" s="339"/>
      <c r="F559" s="339"/>
      <c r="G559" s="339"/>
      <c r="H559" s="315"/>
      <c r="I559" s="315"/>
      <c r="J559" s="315"/>
      <c r="K559" s="315"/>
      <c r="L559" s="315"/>
      <c r="M559" s="315"/>
      <c r="N559" s="315"/>
      <c r="O559" s="315"/>
      <c r="P559" s="315"/>
    </row>
    <row r="560" spans="2:16" ht="12.75" customHeight="1">
      <c r="B560" s="339"/>
      <c r="C560" s="339"/>
      <c r="D560" s="339"/>
      <c r="E560" s="339"/>
      <c r="F560" s="339"/>
      <c r="G560" s="339"/>
      <c r="H560" s="315"/>
      <c r="I560" s="315"/>
      <c r="J560" s="315"/>
      <c r="K560" s="315"/>
      <c r="L560" s="315"/>
      <c r="M560" s="315"/>
      <c r="N560" s="315"/>
      <c r="O560" s="315"/>
      <c r="P560" s="315"/>
    </row>
    <row r="561" spans="2:16" ht="12.75" customHeight="1">
      <c r="B561" s="339"/>
      <c r="C561" s="339"/>
      <c r="D561" s="339"/>
      <c r="E561" s="339"/>
      <c r="F561" s="339"/>
      <c r="G561" s="339"/>
      <c r="H561" s="315"/>
      <c r="I561" s="315"/>
      <c r="J561" s="315"/>
      <c r="K561" s="315"/>
      <c r="L561" s="315"/>
      <c r="M561" s="315"/>
      <c r="N561" s="315"/>
      <c r="O561" s="315"/>
      <c r="P561" s="315"/>
    </row>
    <row r="562" spans="2:16" ht="12.75" customHeight="1">
      <c r="B562" s="339"/>
      <c r="C562" s="339"/>
      <c r="D562" s="339"/>
      <c r="E562" s="339"/>
      <c r="F562" s="339"/>
      <c r="G562" s="339"/>
      <c r="H562" s="315"/>
      <c r="I562" s="315"/>
      <c r="J562" s="315"/>
      <c r="K562" s="315"/>
      <c r="L562" s="315"/>
      <c r="M562" s="315"/>
      <c r="N562" s="315"/>
      <c r="O562" s="315"/>
      <c r="P562" s="315"/>
    </row>
    <row r="563" spans="2:16" ht="12.75" customHeight="1">
      <c r="B563" s="339"/>
      <c r="C563" s="339"/>
      <c r="D563" s="339"/>
      <c r="E563" s="339"/>
      <c r="F563" s="339"/>
      <c r="G563" s="339"/>
      <c r="H563" s="315"/>
      <c r="I563" s="315"/>
      <c r="J563" s="315"/>
      <c r="K563" s="315"/>
      <c r="L563" s="315"/>
      <c r="M563" s="315"/>
      <c r="N563" s="315"/>
      <c r="O563" s="315"/>
      <c r="P563" s="315"/>
    </row>
    <row r="564" spans="2:16" ht="12.75" customHeight="1">
      <c r="B564" s="339"/>
      <c r="C564" s="339"/>
      <c r="D564" s="339"/>
      <c r="E564" s="339"/>
      <c r="F564" s="339"/>
      <c r="G564" s="339"/>
      <c r="H564" s="315"/>
      <c r="I564" s="315"/>
      <c r="J564" s="315"/>
      <c r="K564" s="315"/>
      <c r="L564" s="315"/>
      <c r="M564" s="315"/>
      <c r="N564" s="315"/>
      <c r="O564" s="315"/>
      <c r="P564" s="315"/>
    </row>
    <row r="565" spans="2:16" ht="12.75" customHeight="1">
      <c r="B565" s="339"/>
      <c r="C565" s="339"/>
      <c r="D565" s="339"/>
      <c r="E565" s="339"/>
      <c r="F565" s="339"/>
      <c r="G565" s="339"/>
      <c r="H565" s="315"/>
      <c r="I565" s="315"/>
      <c r="J565" s="315"/>
      <c r="K565" s="315"/>
      <c r="L565" s="315"/>
      <c r="M565" s="315"/>
      <c r="N565" s="315"/>
      <c r="O565" s="315"/>
      <c r="P565" s="315"/>
    </row>
    <row r="566" spans="2:16" ht="12.75" customHeight="1">
      <c r="B566" s="339"/>
      <c r="C566" s="339"/>
      <c r="D566" s="339"/>
      <c r="E566" s="339"/>
      <c r="F566" s="339"/>
      <c r="G566" s="339"/>
      <c r="H566" s="315"/>
      <c r="I566" s="315"/>
      <c r="J566" s="315"/>
      <c r="K566" s="315"/>
      <c r="L566" s="315"/>
      <c r="M566" s="315"/>
      <c r="N566" s="315"/>
      <c r="O566" s="315"/>
      <c r="P566" s="315"/>
    </row>
    <row r="567" spans="2:16" ht="12.75" customHeight="1">
      <c r="B567" s="339"/>
      <c r="C567" s="339"/>
      <c r="D567" s="339"/>
      <c r="E567" s="339"/>
      <c r="F567" s="339"/>
      <c r="G567" s="339"/>
      <c r="H567" s="315"/>
      <c r="I567" s="315"/>
      <c r="J567" s="315"/>
      <c r="K567" s="315"/>
      <c r="L567" s="315"/>
      <c r="M567" s="315"/>
      <c r="N567" s="315"/>
      <c r="O567" s="315"/>
      <c r="P567" s="315"/>
    </row>
    <row r="568" spans="2:16" ht="12.75" customHeight="1">
      <c r="B568" s="339"/>
      <c r="C568" s="339"/>
      <c r="D568" s="339"/>
      <c r="E568" s="339"/>
      <c r="F568" s="339"/>
      <c r="G568" s="339"/>
      <c r="H568" s="315"/>
      <c r="I568" s="315"/>
      <c r="J568" s="315"/>
      <c r="K568" s="315"/>
      <c r="L568" s="315"/>
      <c r="M568" s="315"/>
      <c r="N568" s="315"/>
      <c r="O568" s="315"/>
      <c r="P568" s="315"/>
    </row>
    <row r="569" spans="2:16" ht="12.75" customHeight="1">
      <c r="B569" s="339"/>
      <c r="C569" s="339"/>
      <c r="D569" s="339"/>
      <c r="E569" s="339"/>
      <c r="F569" s="339"/>
      <c r="G569" s="339"/>
      <c r="H569" s="315"/>
      <c r="I569" s="315"/>
      <c r="J569" s="315"/>
      <c r="K569" s="315"/>
      <c r="L569" s="315"/>
      <c r="M569" s="315"/>
      <c r="N569" s="315"/>
      <c r="O569" s="315"/>
      <c r="P569" s="315"/>
    </row>
    <row r="570" spans="2:16" ht="12.75" customHeight="1">
      <c r="B570" s="339"/>
      <c r="C570" s="339"/>
      <c r="D570" s="339"/>
      <c r="E570" s="339"/>
      <c r="F570" s="339"/>
      <c r="G570" s="339"/>
      <c r="H570" s="315"/>
      <c r="I570" s="315"/>
      <c r="J570" s="315"/>
      <c r="K570" s="315"/>
      <c r="L570" s="315"/>
      <c r="M570" s="315"/>
      <c r="N570" s="315"/>
      <c r="O570" s="315"/>
      <c r="P570" s="315"/>
    </row>
    <row r="571" spans="2:16" ht="12.75" customHeight="1">
      <c r="B571" s="339"/>
      <c r="C571" s="339"/>
      <c r="D571" s="339"/>
      <c r="E571" s="339"/>
      <c r="F571" s="339"/>
      <c r="G571" s="339"/>
      <c r="H571" s="315"/>
      <c r="I571" s="315"/>
      <c r="J571" s="315"/>
      <c r="K571" s="315"/>
      <c r="L571" s="315"/>
      <c r="M571" s="315"/>
      <c r="N571" s="315"/>
      <c r="O571" s="315"/>
      <c r="P571" s="315"/>
    </row>
    <row r="572" spans="2:16" ht="12.75" customHeight="1">
      <c r="B572" s="339"/>
      <c r="C572" s="339"/>
      <c r="D572" s="339"/>
      <c r="E572" s="339"/>
      <c r="F572" s="339"/>
      <c r="G572" s="339"/>
      <c r="H572" s="315"/>
      <c r="I572" s="315"/>
      <c r="J572" s="315"/>
      <c r="K572" s="315"/>
      <c r="L572" s="315"/>
      <c r="M572" s="315"/>
      <c r="N572" s="315"/>
      <c r="O572" s="315"/>
      <c r="P572" s="315"/>
    </row>
    <row r="573" spans="2:16" ht="12.75" customHeight="1">
      <c r="B573" s="339"/>
      <c r="C573" s="339"/>
      <c r="D573" s="339"/>
      <c r="E573" s="339"/>
      <c r="F573" s="339"/>
      <c r="G573" s="339"/>
      <c r="H573" s="315"/>
      <c r="I573" s="315"/>
      <c r="J573" s="315"/>
      <c r="K573" s="315"/>
      <c r="L573" s="315"/>
      <c r="M573" s="315"/>
      <c r="N573" s="315"/>
      <c r="O573" s="315"/>
      <c r="P573" s="315"/>
    </row>
    <row r="574" spans="2:16" ht="12.75" customHeight="1">
      <c r="B574" s="339"/>
      <c r="C574" s="339"/>
      <c r="D574" s="339"/>
      <c r="E574" s="339"/>
      <c r="F574" s="339"/>
      <c r="G574" s="339"/>
      <c r="H574" s="315"/>
      <c r="I574" s="315"/>
      <c r="J574" s="315"/>
      <c r="K574" s="315"/>
      <c r="L574" s="315"/>
      <c r="M574" s="315"/>
      <c r="N574" s="315"/>
      <c r="O574" s="315"/>
      <c r="P574" s="315"/>
    </row>
    <row r="575" spans="2:16" ht="12.75" customHeight="1">
      <c r="B575" s="339"/>
      <c r="C575" s="339"/>
      <c r="D575" s="339"/>
      <c r="E575" s="339"/>
      <c r="F575" s="339"/>
      <c r="G575" s="339"/>
      <c r="H575" s="315"/>
      <c r="I575" s="315"/>
      <c r="J575" s="315"/>
      <c r="K575" s="315"/>
      <c r="L575" s="315"/>
      <c r="M575" s="315"/>
      <c r="N575" s="315"/>
      <c r="O575" s="315"/>
      <c r="P575" s="315"/>
    </row>
    <row r="576" spans="2:16" ht="12.75" customHeight="1">
      <c r="B576" s="339"/>
      <c r="C576" s="339"/>
      <c r="D576" s="339"/>
      <c r="E576" s="339"/>
      <c r="F576" s="339"/>
      <c r="G576" s="339"/>
      <c r="H576" s="315"/>
      <c r="I576" s="315"/>
      <c r="J576" s="315"/>
      <c r="K576" s="315"/>
      <c r="L576" s="315"/>
      <c r="M576" s="315"/>
      <c r="N576" s="315"/>
      <c r="O576" s="315"/>
      <c r="P576" s="315"/>
    </row>
    <row r="577" spans="2:16" ht="12.75" customHeight="1">
      <c r="B577" s="339"/>
      <c r="C577" s="339"/>
      <c r="D577" s="339"/>
      <c r="E577" s="339"/>
      <c r="F577" s="339"/>
      <c r="G577" s="339"/>
      <c r="H577" s="315"/>
      <c r="I577" s="315"/>
      <c r="J577" s="315"/>
      <c r="K577" s="315"/>
      <c r="L577" s="315"/>
      <c r="M577" s="315"/>
      <c r="N577" s="315"/>
      <c r="O577" s="315"/>
      <c r="P577" s="315"/>
    </row>
    <row r="578" spans="2:16" ht="12.75" customHeight="1">
      <c r="B578" s="339"/>
      <c r="C578" s="339"/>
      <c r="D578" s="339"/>
      <c r="E578" s="339"/>
      <c r="F578" s="339"/>
      <c r="G578" s="339"/>
      <c r="H578" s="315"/>
      <c r="I578" s="315"/>
      <c r="J578" s="315"/>
      <c r="K578" s="315"/>
      <c r="L578" s="315"/>
      <c r="M578" s="315"/>
      <c r="N578" s="315"/>
      <c r="O578" s="315"/>
      <c r="P578" s="315"/>
    </row>
    <row r="579" spans="2:16" ht="12.75" customHeight="1">
      <c r="B579" s="339"/>
      <c r="C579" s="339"/>
      <c r="D579" s="339"/>
      <c r="E579" s="339"/>
      <c r="F579" s="339"/>
      <c r="G579" s="339"/>
      <c r="H579" s="315"/>
      <c r="I579" s="315"/>
      <c r="J579" s="315"/>
      <c r="K579" s="315"/>
      <c r="L579" s="315"/>
      <c r="M579" s="315"/>
      <c r="N579" s="315"/>
      <c r="O579" s="315"/>
      <c r="P579" s="315"/>
    </row>
    <row r="580" spans="2:16" ht="12.75" customHeight="1">
      <c r="B580" s="339"/>
      <c r="C580" s="339"/>
      <c r="D580" s="339"/>
      <c r="E580" s="339"/>
      <c r="F580" s="339"/>
      <c r="G580" s="339"/>
      <c r="H580" s="315"/>
      <c r="I580" s="315"/>
      <c r="J580" s="315"/>
      <c r="K580" s="315"/>
      <c r="L580" s="315"/>
      <c r="M580" s="315"/>
      <c r="N580" s="315"/>
      <c r="O580" s="315"/>
      <c r="P580" s="315"/>
    </row>
    <row r="581" spans="2:16" ht="12.75" customHeight="1">
      <c r="B581" s="339"/>
      <c r="C581" s="339"/>
      <c r="D581" s="339"/>
      <c r="E581" s="339"/>
      <c r="F581" s="339"/>
      <c r="G581" s="339"/>
      <c r="H581" s="315"/>
      <c r="I581" s="315"/>
      <c r="J581" s="315"/>
      <c r="K581" s="315"/>
      <c r="L581" s="315"/>
      <c r="M581" s="315"/>
      <c r="N581" s="315"/>
      <c r="O581" s="315"/>
      <c r="P581" s="315"/>
    </row>
    <row r="582" spans="2:16" ht="12.75" customHeight="1">
      <c r="B582" s="339"/>
      <c r="C582" s="339"/>
      <c r="D582" s="339"/>
      <c r="E582" s="339"/>
      <c r="F582" s="339"/>
      <c r="G582" s="339"/>
      <c r="H582" s="315"/>
      <c r="I582" s="315"/>
      <c r="J582" s="315"/>
      <c r="K582" s="315"/>
      <c r="L582" s="315"/>
      <c r="M582" s="315"/>
      <c r="N582" s="315"/>
      <c r="O582" s="315"/>
      <c r="P582" s="315"/>
    </row>
    <row r="583" spans="2:16" ht="12.75" customHeight="1">
      <c r="B583" s="339"/>
      <c r="C583" s="339"/>
      <c r="D583" s="339"/>
      <c r="E583" s="339"/>
      <c r="F583" s="339"/>
      <c r="G583" s="339"/>
      <c r="H583" s="315"/>
      <c r="I583" s="315"/>
      <c r="J583" s="315"/>
      <c r="K583" s="315"/>
      <c r="L583" s="315"/>
      <c r="M583" s="315"/>
      <c r="N583" s="315"/>
      <c r="O583" s="315"/>
      <c r="P583" s="315"/>
    </row>
    <row r="584" spans="2:16" ht="12.75" customHeight="1">
      <c r="B584" s="339"/>
      <c r="C584" s="339"/>
      <c r="D584" s="339"/>
      <c r="E584" s="339"/>
      <c r="F584" s="339"/>
      <c r="G584" s="339"/>
      <c r="H584" s="315"/>
      <c r="I584" s="315"/>
      <c r="J584" s="315"/>
      <c r="K584" s="315"/>
      <c r="L584" s="315"/>
      <c r="M584" s="315"/>
      <c r="N584" s="315"/>
      <c r="O584" s="315"/>
      <c r="P584" s="315"/>
    </row>
    <row r="585" spans="2:16" ht="12.75" customHeight="1">
      <c r="B585" s="339"/>
      <c r="C585" s="339"/>
      <c r="D585" s="339"/>
      <c r="E585" s="339"/>
      <c r="F585" s="339"/>
      <c r="G585" s="339"/>
      <c r="H585" s="315"/>
      <c r="I585" s="315"/>
      <c r="J585" s="315"/>
      <c r="K585" s="315"/>
      <c r="L585" s="315"/>
      <c r="M585" s="315"/>
      <c r="N585" s="315"/>
      <c r="O585" s="315"/>
      <c r="P585" s="315"/>
    </row>
    <row r="586" spans="2:16" ht="12.75" customHeight="1">
      <c r="B586" s="339"/>
      <c r="C586" s="339"/>
      <c r="D586" s="339"/>
      <c r="E586" s="339"/>
      <c r="F586" s="339"/>
      <c r="G586" s="339"/>
      <c r="H586" s="315"/>
      <c r="I586" s="315"/>
      <c r="J586" s="315"/>
      <c r="K586" s="315"/>
      <c r="L586" s="315"/>
      <c r="M586" s="315"/>
      <c r="N586" s="315"/>
      <c r="O586" s="315"/>
      <c r="P586" s="315"/>
    </row>
    <row r="587" spans="2:16" ht="12.75" customHeight="1">
      <c r="B587" s="339"/>
      <c r="C587" s="339"/>
      <c r="D587" s="339"/>
      <c r="E587" s="339"/>
      <c r="F587" s="339"/>
      <c r="G587" s="339"/>
      <c r="H587" s="315"/>
      <c r="I587" s="315"/>
      <c r="J587" s="315"/>
      <c r="K587" s="315"/>
      <c r="L587" s="315"/>
      <c r="M587" s="315"/>
      <c r="N587" s="315"/>
      <c r="O587" s="315"/>
      <c r="P587" s="315"/>
    </row>
    <row r="588" spans="2:16" ht="12.75" customHeight="1">
      <c r="B588" s="339"/>
      <c r="C588" s="339"/>
      <c r="D588" s="339"/>
      <c r="E588" s="339"/>
      <c r="F588" s="339"/>
      <c r="G588" s="339"/>
      <c r="H588" s="315"/>
      <c r="I588" s="315"/>
      <c r="J588" s="315"/>
      <c r="K588" s="315"/>
      <c r="L588" s="315"/>
      <c r="M588" s="315"/>
      <c r="N588" s="315"/>
      <c r="O588" s="315"/>
      <c r="P588" s="315"/>
    </row>
    <row r="589" spans="2:16" ht="12.75" customHeight="1">
      <c r="B589" s="339"/>
      <c r="C589" s="339"/>
      <c r="D589" s="339"/>
      <c r="E589" s="339"/>
      <c r="F589" s="339"/>
      <c r="G589" s="339"/>
      <c r="H589" s="315"/>
      <c r="I589" s="315"/>
      <c r="J589" s="315"/>
      <c r="K589" s="315"/>
      <c r="L589" s="315"/>
      <c r="M589" s="315"/>
      <c r="N589" s="315"/>
      <c r="O589" s="315"/>
      <c r="P589" s="315"/>
    </row>
    <row r="590" spans="2:16" ht="12.75" customHeight="1">
      <c r="B590" s="339"/>
      <c r="C590" s="339"/>
      <c r="D590" s="339"/>
      <c r="E590" s="339"/>
      <c r="F590" s="339"/>
      <c r="G590" s="339"/>
      <c r="H590" s="315"/>
      <c r="I590" s="315"/>
      <c r="J590" s="315"/>
      <c r="K590" s="315"/>
      <c r="L590" s="315"/>
      <c r="M590" s="315"/>
      <c r="N590" s="315"/>
      <c r="O590" s="315"/>
      <c r="P590" s="315"/>
    </row>
    <row r="591" spans="2:16" ht="12.75" customHeight="1">
      <c r="B591" s="339"/>
      <c r="C591" s="339"/>
      <c r="D591" s="339"/>
      <c r="E591" s="339"/>
      <c r="F591" s="339"/>
      <c r="G591" s="339"/>
      <c r="H591" s="315"/>
      <c r="I591" s="315"/>
      <c r="J591" s="315"/>
      <c r="K591" s="315"/>
      <c r="L591" s="315"/>
      <c r="M591" s="315"/>
      <c r="N591" s="315"/>
      <c r="O591" s="315"/>
      <c r="P591" s="315"/>
    </row>
    <row r="592" spans="2:16" ht="12.75" customHeight="1">
      <c r="B592" s="339"/>
      <c r="C592" s="339"/>
      <c r="D592" s="339"/>
      <c r="E592" s="339"/>
      <c r="F592" s="339"/>
      <c r="G592" s="339"/>
      <c r="H592" s="315"/>
      <c r="I592" s="315"/>
      <c r="J592" s="315"/>
      <c r="K592" s="315"/>
      <c r="L592" s="315"/>
      <c r="M592" s="315"/>
      <c r="N592" s="315"/>
      <c r="O592" s="315"/>
      <c r="P592" s="315"/>
    </row>
    <row r="593" spans="2:16" ht="12.75" customHeight="1">
      <c r="B593" s="339"/>
      <c r="C593" s="339"/>
      <c r="D593" s="339"/>
      <c r="E593" s="339"/>
      <c r="F593" s="339"/>
      <c r="G593" s="339"/>
      <c r="H593" s="315"/>
      <c r="I593" s="315"/>
      <c r="J593" s="315"/>
      <c r="K593" s="315"/>
      <c r="L593" s="315"/>
      <c r="M593" s="315"/>
      <c r="N593" s="315"/>
      <c r="O593" s="315"/>
      <c r="P593" s="315"/>
    </row>
    <row r="594" spans="2:16" ht="12.75" customHeight="1">
      <c r="B594" s="339"/>
      <c r="C594" s="339"/>
      <c r="D594" s="339"/>
      <c r="E594" s="339"/>
      <c r="F594" s="339"/>
      <c r="G594" s="339"/>
      <c r="H594" s="315"/>
      <c r="I594" s="315"/>
      <c r="J594" s="315"/>
      <c r="K594" s="315"/>
      <c r="L594" s="315"/>
      <c r="M594" s="315"/>
      <c r="N594" s="315"/>
      <c r="O594" s="315"/>
      <c r="P594" s="315"/>
    </row>
    <row r="595" spans="2:16" ht="12.75" customHeight="1">
      <c r="B595" s="339"/>
      <c r="C595" s="339"/>
      <c r="D595" s="339"/>
      <c r="E595" s="339"/>
      <c r="F595" s="339"/>
      <c r="G595" s="339"/>
      <c r="H595" s="315"/>
      <c r="I595" s="315"/>
      <c r="J595" s="315"/>
      <c r="K595" s="315"/>
      <c r="L595" s="315"/>
      <c r="M595" s="315"/>
      <c r="N595" s="315"/>
      <c r="O595" s="315"/>
      <c r="P595" s="315"/>
    </row>
    <row r="596" spans="2:16" ht="12.75" customHeight="1">
      <c r="B596" s="339"/>
      <c r="C596" s="339"/>
      <c r="D596" s="339"/>
      <c r="E596" s="339"/>
      <c r="F596" s="339"/>
      <c r="G596" s="339"/>
      <c r="H596" s="315"/>
      <c r="I596" s="315"/>
      <c r="J596" s="315"/>
      <c r="K596" s="315"/>
      <c r="L596" s="315"/>
      <c r="M596" s="315"/>
      <c r="N596" s="315"/>
      <c r="O596" s="315"/>
      <c r="P596" s="315"/>
    </row>
    <row r="597" spans="2:16" ht="12.75" customHeight="1">
      <c r="B597" s="339"/>
      <c r="C597" s="339"/>
      <c r="D597" s="339"/>
      <c r="E597" s="339"/>
      <c r="F597" s="339"/>
      <c r="G597" s="339"/>
      <c r="H597" s="315"/>
      <c r="I597" s="315"/>
      <c r="J597" s="315"/>
      <c r="K597" s="315"/>
      <c r="L597" s="315"/>
      <c r="M597" s="315"/>
      <c r="N597" s="315"/>
      <c r="O597" s="315"/>
      <c r="P597" s="315"/>
    </row>
    <row r="598" spans="2:16" ht="12.75" customHeight="1">
      <c r="B598" s="339"/>
      <c r="C598" s="339"/>
      <c r="D598" s="339"/>
      <c r="E598" s="339"/>
      <c r="F598" s="339"/>
      <c r="G598" s="339"/>
      <c r="H598" s="315"/>
      <c r="I598" s="315"/>
      <c r="J598" s="315"/>
      <c r="K598" s="315"/>
      <c r="L598" s="315"/>
      <c r="M598" s="315"/>
      <c r="N598" s="315"/>
      <c r="O598" s="315"/>
      <c r="P598" s="315"/>
    </row>
    <row r="599" spans="2:16" ht="12.75" customHeight="1">
      <c r="B599" s="339"/>
      <c r="C599" s="339"/>
      <c r="D599" s="339"/>
      <c r="E599" s="339"/>
      <c r="F599" s="339"/>
      <c r="G599" s="339"/>
      <c r="H599" s="315"/>
      <c r="I599" s="315"/>
      <c r="J599" s="315"/>
      <c r="K599" s="315"/>
      <c r="L599" s="315"/>
      <c r="M599" s="315"/>
      <c r="N599" s="315"/>
      <c r="O599" s="315"/>
      <c r="P599" s="315"/>
    </row>
    <row r="600" spans="2:16" ht="12.75" customHeight="1">
      <c r="B600" s="339"/>
      <c r="C600" s="339"/>
      <c r="D600" s="339"/>
      <c r="E600" s="339"/>
      <c r="F600" s="339"/>
      <c r="G600" s="339"/>
      <c r="H600" s="315"/>
      <c r="I600" s="315"/>
      <c r="J600" s="315"/>
      <c r="K600" s="315"/>
      <c r="L600" s="315"/>
      <c r="M600" s="315"/>
      <c r="N600" s="315"/>
      <c r="O600" s="315"/>
      <c r="P600" s="315"/>
    </row>
    <row r="601" spans="2:16" ht="12.75" customHeight="1">
      <c r="B601" s="339"/>
      <c r="C601" s="339"/>
      <c r="D601" s="339"/>
      <c r="E601" s="339"/>
      <c r="F601" s="339"/>
      <c r="G601" s="339"/>
      <c r="H601" s="315"/>
      <c r="I601" s="315"/>
      <c r="J601" s="315"/>
      <c r="K601" s="315"/>
      <c r="L601" s="315"/>
      <c r="M601" s="315"/>
      <c r="N601" s="315"/>
      <c r="O601" s="315"/>
      <c r="P601" s="315"/>
    </row>
    <row r="602" spans="2:16" ht="12.75" customHeight="1">
      <c r="B602" s="339"/>
      <c r="C602" s="339"/>
      <c r="D602" s="339"/>
      <c r="E602" s="339"/>
      <c r="F602" s="339"/>
      <c r="G602" s="339"/>
      <c r="H602" s="315"/>
      <c r="I602" s="315"/>
      <c r="J602" s="315"/>
      <c r="K602" s="315"/>
      <c r="L602" s="315"/>
      <c r="M602" s="315"/>
      <c r="N602" s="315"/>
      <c r="O602" s="315"/>
      <c r="P602" s="315"/>
    </row>
    <row r="603" spans="2:16" ht="12.75" customHeight="1">
      <c r="B603" s="339"/>
      <c r="C603" s="339"/>
      <c r="D603" s="339"/>
      <c r="E603" s="339"/>
      <c r="F603" s="339"/>
      <c r="G603" s="339"/>
      <c r="H603" s="315"/>
      <c r="I603" s="315"/>
      <c r="J603" s="315"/>
      <c r="K603" s="315"/>
      <c r="L603" s="315"/>
      <c r="M603" s="315"/>
      <c r="N603" s="315"/>
      <c r="O603" s="315"/>
      <c r="P603" s="315"/>
    </row>
    <row r="604" spans="2:16" ht="12.75" customHeight="1">
      <c r="B604" s="339"/>
      <c r="C604" s="339"/>
      <c r="D604" s="339"/>
      <c r="E604" s="339"/>
      <c r="F604" s="339"/>
      <c r="G604" s="339"/>
      <c r="H604" s="315"/>
      <c r="I604" s="315"/>
      <c r="J604" s="315"/>
      <c r="K604" s="315"/>
      <c r="L604" s="315"/>
      <c r="M604" s="315"/>
      <c r="N604" s="315"/>
      <c r="O604" s="315"/>
      <c r="P604" s="315"/>
    </row>
    <row r="605" spans="2:16" ht="12.75" customHeight="1">
      <c r="B605" s="339"/>
      <c r="C605" s="339"/>
      <c r="D605" s="339"/>
      <c r="E605" s="339"/>
      <c r="F605" s="339"/>
      <c r="G605" s="339"/>
      <c r="H605" s="315"/>
      <c r="I605" s="315"/>
      <c r="J605" s="315"/>
      <c r="K605" s="315"/>
      <c r="L605" s="315"/>
      <c r="M605" s="315"/>
      <c r="N605" s="315"/>
      <c r="O605" s="315"/>
      <c r="P605" s="315"/>
    </row>
    <row r="606" spans="2:16" ht="12.75" customHeight="1">
      <c r="B606" s="339"/>
      <c r="C606" s="339"/>
      <c r="D606" s="339"/>
      <c r="E606" s="339"/>
      <c r="F606" s="339"/>
      <c r="G606" s="339"/>
      <c r="H606" s="315"/>
      <c r="I606" s="315"/>
      <c r="J606" s="315"/>
      <c r="K606" s="315"/>
      <c r="L606" s="315"/>
      <c r="M606" s="315"/>
      <c r="N606" s="315"/>
      <c r="O606" s="315"/>
      <c r="P606" s="315"/>
    </row>
    <row r="607" spans="2:16" ht="12.75" customHeight="1">
      <c r="B607" s="339"/>
      <c r="C607" s="339"/>
      <c r="D607" s="339"/>
      <c r="E607" s="339"/>
      <c r="F607" s="339"/>
      <c r="G607" s="339"/>
      <c r="H607" s="315"/>
      <c r="I607" s="315"/>
      <c r="J607" s="315"/>
      <c r="K607" s="315"/>
      <c r="L607" s="315"/>
      <c r="M607" s="315"/>
      <c r="N607" s="315"/>
      <c r="O607" s="315"/>
      <c r="P607" s="315"/>
    </row>
    <row r="608" spans="2:16" ht="12.75" customHeight="1">
      <c r="B608" s="339"/>
      <c r="C608" s="339"/>
      <c r="D608" s="339"/>
      <c r="E608" s="339"/>
      <c r="F608" s="339"/>
      <c r="G608" s="339"/>
      <c r="H608" s="315"/>
      <c r="I608" s="315"/>
      <c r="J608" s="315"/>
      <c r="K608" s="315"/>
      <c r="L608" s="315"/>
      <c r="M608" s="315"/>
      <c r="N608" s="315"/>
      <c r="O608" s="315"/>
      <c r="P608" s="315"/>
    </row>
    <row r="609" spans="2:16" ht="12.75" customHeight="1">
      <c r="B609" s="339"/>
      <c r="C609" s="339"/>
      <c r="D609" s="339"/>
      <c r="E609" s="339"/>
      <c r="F609" s="339"/>
      <c r="G609" s="339"/>
      <c r="H609" s="315"/>
      <c r="I609" s="315"/>
      <c r="J609" s="315"/>
      <c r="K609" s="315"/>
      <c r="L609" s="315"/>
      <c r="M609" s="315"/>
      <c r="N609" s="315"/>
      <c r="O609" s="315"/>
      <c r="P609" s="315"/>
    </row>
    <row r="610" spans="2:16" ht="12.75" customHeight="1">
      <c r="B610" s="339"/>
      <c r="C610" s="339"/>
      <c r="D610" s="339"/>
      <c r="E610" s="339"/>
      <c r="F610" s="339"/>
      <c r="G610" s="339"/>
      <c r="H610" s="315"/>
      <c r="I610" s="315"/>
      <c r="J610" s="315"/>
      <c r="K610" s="315"/>
      <c r="L610" s="315"/>
      <c r="M610" s="315"/>
      <c r="N610" s="315"/>
      <c r="O610" s="315"/>
      <c r="P610" s="315"/>
    </row>
    <row r="611" spans="2:16" ht="12.75" customHeight="1">
      <c r="B611" s="339"/>
      <c r="C611" s="339"/>
      <c r="D611" s="339"/>
      <c r="E611" s="339"/>
      <c r="F611" s="339"/>
      <c r="G611" s="339"/>
      <c r="H611" s="315"/>
      <c r="I611" s="315"/>
      <c r="J611" s="315"/>
      <c r="K611" s="315"/>
      <c r="L611" s="315"/>
      <c r="M611" s="315"/>
      <c r="N611" s="315"/>
      <c r="O611" s="315"/>
      <c r="P611" s="315"/>
    </row>
    <row r="612" spans="2:16" ht="12.75" customHeight="1">
      <c r="B612" s="339"/>
      <c r="C612" s="339"/>
      <c r="D612" s="339"/>
      <c r="E612" s="339"/>
      <c r="F612" s="339"/>
      <c r="G612" s="339"/>
      <c r="H612" s="315"/>
      <c r="I612" s="315"/>
      <c r="J612" s="315"/>
      <c r="K612" s="315"/>
      <c r="L612" s="315"/>
      <c r="M612" s="315"/>
      <c r="N612" s="315"/>
      <c r="O612" s="315"/>
      <c r="P612" s="315"/>
    </row>
    <row r="613" spans="2:16" ht="12.75" customHeight="1">
      <c r="B613" s="339"/>
      <c r="C613" s="339"/>
      <c r="D613" s="339"/>
      <c r="E613" s="339"/>
      <c r="F613" s="339"/>
      <c r="G613" s="339"/>
      <c r="H613" s="315"/>
      <c r="I613" s="315"/>
      <c r="J613" s="315"/>
      <c r="K613" s="315"/>
      <c r="L613" s="315"/>
      <c r="M613" s="315"/>
      <c r="N613" s="315"/>
      <c r="O613" s="315"/>
      <c r="P613" s="315"/>
    </row>
    <row r="614" spans="2:16" ht="12.75" customHeight="1">
      <c r="B614" s="339"/>
      <c r="C614" s="339"/>
      <c r="D614" s="339"/>
      <c r="E614" s="339"/>
      <c r="F614" s="339"/>
      <c r="G614" s="339"/>
      <c r="H614" s="315"/>
      <c r="I614" s="315"/>
      <c r="J614" s="315"/>
      <c r="K614" s="315"/>
      <c r="L614" s="315"/>
      <c r="M614" s="315"/>
      <c r="N614" s="315"/>
      <c r="O614" s="315"/>
      <c r="P614" s="315"/>
    </row>
    <row r="615" spans="2:16" ht="12.75" customHeight="1">
      <c r="B615" s="339"/>
      <c r="C615" s="339"/>
      <c r="D615" s="339"/>
      <c r="E615" s="339"/>
      <c r="F615" s="339"/>
      <c r="G615" s="339"/>
      <c r="H615" s="315"/>
      <c r="I615" s="315"/>
      <c r="J615" s="315"/>
      <c r="K615" s="315"/>
      <c r="L615" s="315"/>
      <c r="M615" s="315"/>
      <c r="N615" s="315"/>
      <c r="O615" s="315"/>
      <c r="P615" s="315"/>
    </row>
    <row r="616" spans="2:16" ht="12.75" customHeight="1">
      <c r="B616" s="339"/>
      <c r="C616" s="339"/>
      <c r="D616" s="339"/>
      <c r="E616" s="339"/>
      <c r="F616" s="339"/>
      <c r="G616" s="339"/>
      <c r="H616" s="315"/>
      <c r="I616" s="315"/>
      <c r="J616" s="315"/>
      <c r="K616" s="315"/>
      <c r="L616" s="315"/>
      <c r="M616" s="315"/>
      <c r="N616" s="315"/>
      <c r="O616" s="315"/>
      <c r="P616" s="315"/>
    </row>
    <row r="617" spans="2:16" ht="12.75" customHeight="1">
      <c r="B617" s="339"/>
      <c r="C617" s="339"/>
      <c r="D617" s="339"/>
      <c r="E617" s="339"/>
      <c r="F617" s="339"/>
      <c r="G617" s="339"/>
      <c r="H617" s="315"/>
      <c r="I617" s="315"/>
      <c r="J617" s="315"/>
      <c r="K617" s="315"/>
      <c r="L617" s="315"/>
      <c r="M617" s="315"/>
      <c r="N617" s="315"/>
      <c r="O617" s="315"/>
      <c r="P617" s="315"/>
    </row>
    <row r="618" spans="2:16" ht="12.75" customHeight="1">
      <c r="B618" s="339"/>
      <c r="C618" s="339"/>
      <c r="D618" s="339"/>
      <c r="E618" s="339"/>
      <c r="F618" s="339"/>
      <c r="G618" s="339"/>
      <c r="H618" s="315"/>
      <c r="I618" s="315"/>
      <c r="J618" s="315"/>
      <c r="K618" s="315"/>
      <c r="L618" s="315"/>
      <c r="M618" s="315"/>
      <c r="N618" s="315"/>
      <c r="O618" s="315"/>
      <c r="P618" s="315"/>
    </row>
    <row r="619" spans="2:16" ht="12.75" customHeight="1">
      <c r="B619" s="339"/>
      <c r="C619" s="339"/>
      <c r="D619" s="339"/>
      <c r="E619" s="339"/>
      <c r="F619" s="339"/>
      <c r="G619" s="339"/>
      <c r="H619" s="315"/>
      <c r="I619" s="315"/>
      <c r="J619" s="315"/>
      <c r="K619" s="315"/>
      <c r="L619" s="315"/>
      <c r="M619" s="315"/>
      <c r="N619" s="315"/>
      <c r="O619" s="315"/>
      <c r="P619" s="315"/>
    </row>
    <row r="620" spans="2:16" ht="12.75" customHeight="1">
      <c r="B620" s="339"/>
      <c r="C620" s="339"/>
      <c r="D620" s="339"/>
      <c r="E620" s="339"/>
      <c r="F620" s="339"/>
      <c r="G620" s="339"/>
      <c r="H620" s="315"/>
      <c r="I620" s="315"/>
      <c r="J620" s="315"/>
      <c r="K620" s="315"/>
      <c r="L620" s="315"/>
      <c r="M620" s="315"/>
      <c r="N620" s="315"/>
      <c r="O620" s="315"/>
      <c r="P620" s="315"/>
    </row>
    <row r="621" spans="2:16" ht="12.75" customHeight="1">
      <c r="B621" s="339"/>
      <c r="C621" s="339"/>
      <c r="D621" s="339"/>
      <c r="E621" s="339"/>
      <c r="F621" s="339"/>
      <c r="G621" s="339"/>
      <c r="H621" s="315"/>
      <c r="I621" s="315"/>
      <c r="J621" s="315"/>
      <c r="K621" s="315"/>
      <c r="L621" s="315"/>
      <c r="M621" s="315"/>
      <c r="N621" s="315"/>
      <c r="O621" s="315"/>
      <c r="P621" s="315"/>
    </row>
    <row r="622" spans="2:16" ht="12.75" customHeight="1">
      <c r="B622" s="339"/>
      <c r="C622" s="339"/>
      <c r="D622" s="339"/>
      <c r="E622" s="339"/>
      <c r="F622" s="339"/>
      <c r="G622" s="339"/>
      <c r="H622" s="315"/>
      <c r="I622" s="315"/>
      <c r="J622" s="315"/>
      <c r="K622" s="315"/>
      <c r="L622" s="315"/>
      <c r="M622" s="315"/>
      <c r="N622" s="315"/>
      <c r="O622" s="315"/>
      <c r="P622" s="315"/>
    </row>
    <row r="623" spans="2:16" ht="12.75" customHeight="1">
      <c r="B623" s="339"/>
      <c r="C623" s="339"/>
      <c r="D623" s="339"/>
      <c r="E623" s="339"/>
      <c r="F623" s="339"/>
      <c r="G623" s="339"/>
      <c r="H623" s="315"/>
      <c r="I623" s="315"/>
      <c r="J623" s="315"/>
      <c r="K623" s="315"/>
      <c r="L623" s="315"/>
      <c r="M623" s="315"/>
      <c r="N623" s="315"/>
      <c r="O623" s="315"/>
      <c r="P623" s="315"/>
    </row>
    <row r="624" spans="2:16" ht="12.75" customHeight="1">
      <c r="B624" s="339"/>
      <c r="C624" s="339"/>
      <c r="D624" s="339"/>
      <c r="E624" s="339"/>
      <c r="F624" s="339"/>
      <c r="G624" s="339"/>
      <c r="H624" s="315"/>
      <c r="I624" s="315"/>
      <c r="J624" s="315"/>
      <c r="K624" s="315"/>
      <c r="L624" s="315"/>
      <c r="M624" s="315"/>
      <c r="N624" s="315"/>
      <c r="O624" s="315"/>
      <c r="P624" s="315"/>
    </row>
    <row r="625" spans="2:16" ht="12.75" customHeight="1">
      <c r="B625" s="339"/>
      <c r="C625" s="339"/>
      <c r="D625" s="339"/>
      <c r="E625" s="339"/>
      <c r="F625" s="339"/>
      <c r="G625" s="339"/>
      <c r="H625" s="315"/>
      <c r="I625" s="315"/>
      <c r="J625" s="315"/>
      <c r="K625" s="315"/>
      <c r="L625" s="315"/>
      <c r="M625" s="315"/>
      <c r="N625" s="315"/>
      <c r="O625" s="315"/>
      <c r="P625" s="315"/>
    </row>
    <row r="626" spans="2:16" ht="12.75" customHeight="1">
      <c r="B626" s="339"/>
      <c r="C626" s="339"/>
      <c r="D626" s="339"/>
      <c r="E626" s="339"/>
      <c r="F626" s="339"/>
      <c r="G626" s="339"/>
      <c r="H626" s="315"/>
      <c r="I626" s="315"/>
      <c r="J626" s="315"/>
      <c r="K626" s="315"/>
      <c r="L626" s="315"/>
      <c r="M626" s="315"/>
      <c r="N626" s="315"/>
      <c r="O626" s="315"/>
      <c r="P626" s="315"/>
    </row>
    <row r="627" spans="2:16" ht="12.75" customHeight="1">
      <c r="B627" s="339"/>
      <c r="C627" s="339"/>
      <c r="D627" s="339"/>
      <c r="E627" s="339"/>
      <c r="F627" s="339"/>
      <c r="G627" s="339"/>
      <c r="H627" s="315"/>
      <c r="I627" s="315"/>
      <c r="J627" s="315"/>
      <c r="K627" s="315"/>
      <c r="L627" s="315"/>
      <c r="M627" s="315"/>
      <c r="N627" s="315"/>
      <c r="O627" s="315"/>
      <c r="P627" s="315"/>
    </row>
    <row r="628" spans="2:16" ht="12.75" customHeight="1">
      <c r="B628" s="339"/>
      <c r="C628" s="339"/>
      <c r="D628" s="339"/>
      <c r="E628" s="339"/>
      <c r="F628" s="339"/>
      <c r="G628" s="339"/>
      <c r="H628" s="315"/>
      <c r="I628" s="315"/>
      <c r="J628" s="315"/>
      <c r="K628" s="315"/>
      <c r="L628" s="315"/>
      <c r="M628" s="315"/>
      <c r="N628" s="315"/>
      <c r="O628" s="315"/>
      <c r="P628" s="315"/>
    </row>
    <row r="629" spans="2:16" ht="12.75" customHeight="1">
      <c r="B629" s="339"/>
      <c r="C629" s="339"/>
      <c r="D629" s="339"/>
      <c r="E629" s="339"/>
      <c r="F629" s="339"/>
      <c r="G629" s="339"/>
      <c r="H629" s="315"/>
      <c r="I629" s="315"/>
      <c r="J629" s="315"/>
      <c r="K629" s="315"/>
      <c r="L629" s="315"/>
      <c r="M629" s="315"/>
      <c r="N629" s="315"/>
      <c r="O629" s="315"/>
      <c r="P629" s="315"/>
    </row>
    <row r="630" spans="2:16" ht="12.75" customHeight="1">
      <c r="B630" s="339"/>
      <c r="C630" s="339"/>
      <c r="D630" s="339"/>
      <c r="E630" s="339"/>
      <c r="F630" s="339"/>
      <c r="G630" s="339"/>
      <c r="H630" s="315"/>
      <c r="I630" s="315"/>
      <c r="J630" s="315"/>
      <c r="K630" s="315"/>
      <c r="L630" s="315"/>
      <c r="M630" s="315"/>
      <c r="N630" s="315"/>
      <c r="O630" s="315"/>
      <c r="P630" s="315"/>
    </row>
    <row r="631" spans="2:16" ht="12.75" customHeight="1">
      <c r="B631" s="339"/>
      <c r="C631" s="339"/>
      <c r="D631" s="339"/>
      <c r="E631" s="339"/>
      <c r="F631" s="339"/>
      <c r="G631" s="339"/>
      <c r="H631" s="315"/>
      <c r="I631" s="315"/>
      <c r="J631" s="315"/>
      <c r="K631" s="315"/>
      <c r="L631" s="315"/>
      <c r="M631" s="315"/>
      <c r="N631" s="315"/>
      <c r="O631" s="315"/>
      <c r="P631" s="315"/>
    </row>
    <row r="632" spans="2:16" ht="12.75" customHeight="1">
      <c r="B632" s="339"/>
      <c r="C632" s="339"/>
      <c r="D632" s="339"/>
      <c r="E632" s="339"/>
      <c r="F632" s="339"/>
      <c r="G632" s="339"/>
      <c r="H632" s="315"/>
      <c r="I632" s="315"/>
      <c r="J632" s="315"/>
      <c r="K632" s="315"/>
      <c r="L632" s="315"/>
      <c r="M632" s="315"/>
      <c r="N632" s="315"/>
      <c r="O632" s="315"/>
      <c r="P632" s="315"/>
    </row>
    <row r="633" spans="2:16" ht="12.75" customHeight="1">
      <c r="B633" s="339"/>
      <c r="C633" s="339"/>
      <c r="D633" s="339"/>
      <c r="E633" s="339"/>
      <c r="F633" s="339"/>
      <c r="G633" s="339"/>
      <c r="H633" s="315"/>
      <c r="I633" s="315"/>
      <c r="J633" s="315"/>
      <c r="K633" s="315"/>
      <c r="L633" s="315"/>
      <c r="M633" s="315"/>
      <c r="N633" s="315"/>
      <c r="O633" s="315"/>
      <c r="P633" s="315"/>
    </row>
    <row r="634" spans="2:16" ht="12.75" customHeight="1">
      <c r="B634" s="339"/>
      <c r="C634" s="339"/>
      <c r="D634" s="339"/>
      <c r="E634" s="339"/>
      <c r="F634" s="339"/>
      <c r="G634" s="339"/>
      <c r="H634" s="315"/>
      <c r="I634" s="315"/>
      <c r="J634" s="315"/>
      <c r="K634" s="315"/>
      <c r="L634" s="315"/>
      <c r="M634" s="315"/>
      <c r="N634" s="315"/>
      <c r="O634" s="315"/>
      <c r="P634" s="315"/>
    </row>
    <row r="635" spans="2:16" ht="12.75" customHeight="1">
      <c r="B635" s="339"/>
      <c r="C635" s="339"/>
      <c r="D635" s="339"/>
      <c r="E635" s="339"/>
      <c r="F635" s="339"/>
      <c r="G635" s="339"/>
      <c r="H635" s="315"/>
      <c r="I635" s="315"/>
      <c r="J635" s="315"/>
      <c r="K635" s="315"/>
      <c r="L635" s="315"/>
      <c r="M635" s="315"/>
      <c r="N635" s="315"/>
      <c r="O635" s="315"/>
      <c r="P635" s="315"/>
    </row>
    <row r="636" spans="2:16" ht="12.75" customHeight="1">
      <c r="B636" s="339"/>
      <c r="C636" s="339"/>
      <c r="D636" s="339"/>
      <c r="E636" s="339"/>
      <c r="F636" s="339"/>
      <c r="G636" s="339"/>
      <c r="H636" s="315"/>
      <c r="I636" s="315"/>
      <c r="J636" s="315"/>
      <c r="K636" s="315"/>
      <c r="L636" s="315"/>
      <c r="M636" s="315"/>
      <c r="N636" s="315"/>
      <c r="O636" s="315"/>
      <c r="P636" s="315"/>
    </row>
    <row r="637" spans="2:16" ht="12.75" customHeight="1">
      <c r="B637" s="339"/>
      <c r="C637" s="339"/>
      <c r="D637" s="339"/>
      <c r="E637" s="339"/>
      <c r="F637" s="339"/>
      <c r="G637" s="339"/>
      <c r="H637" s="315"/>
      <c r="I637" s="315"/>
      <c r="J637" s="315"/>
      <c r="K637" s="315"/>
      <c r="L637" s="315"/>
      <c r="M637" s="315"/>
      <c r="N637" s="315"/>
      <c r="O637" s="315"/>
      <c r="P637" s="315"/>
    </row>
    <row r="638" spans="2:16" ht="12.75" customHeight="1">
      <c r="B638" s="339"/>
      <c r="C638" s="339"/>
      <c r="D638" s="339"/>
      <c r="E638" s="339"/>
      <c r="F638" s="339"/>
      <c r="G638" s="339"/>
      <c r="H638" s="315"/>
      <c r="I638" s="315"/>
      <c r="J638" s="315"/>
      <c r="K638" s="315"/>
      <c r="L638" s="315"/>
      <c r="M638" s="315"/>
      <c r="N638" s="315"/>
      <c r="O638" s="315"/>
      <c r="P638" s="315"/>
    </row>
    <row r="639" spans="2:16" ht="12.75" customHeight="1">
      <c r="B639" s="339"/>
      <c r="C639" s="339"/>
      <c r="D639" s="339"/>
      <c r="E639" s="339"/>
      <c r="F639" s="339"/>
      <c r="G639" s="339"/>
      <c r="H639" s="315"/>
      <c r="I639" s="315"/>
      <c r="J639" s="315"/>
      <c r="K639" s="315"/>
      <c r="L639" s="315"/>
      <c r="M639" s="315"/>
      <c r="N639" s="315"/>
      <c r="O639" s="315"/>
      <c r="P639" s="315"/>
    </row>
    <row r="640" spans="2:16" ht="12.75" customHeight="1">
      <c r="B640" s="339"/>
      <c r="C640" s="339"/>
      <c r="D640" s="339"/>
      <c r="E640" s="339"/>
      <c r="F640" s="339"/>
      <c r="G640" s="339"/>
      <c r="H640" s="315"/>
      <c r="I640" s="315"/>
      <c r="J640" s="315"/>
      <c r="K640" s="315"/>
      <c r="L640" s="315"/>
      <c r="M640" s="315"/>
      <c r="N640" s="315"/>
      <c r="O640" s="315"/>
      <c r="P640" s="315"/>
    </row>
    <row r="641" spans="2:16" ht="12.75" customHeight="1">
      <c r="B641" s="339"/>
      <c r="C641" s="339"/>
      <c r="D641" s="339"/>
      <c r="E641" s="339"/>
      <c r="F641" s="339"/>
      <c r="G641" s="339"/>
      <c r="H641" s="315"/>
      <c r="I641" s="315"/>
      <c r="J641" s="315"/>
      <c r="K641" s="315"/>
      <c r="L641" s="315"/>
      <c r="M641" s="315"/>
      <c r="N641" s="315"/>
      <c r="O641" s="315"/>
      <c r="P641" s="315"/>
    </row>
    <row r="642" spans="2:16" ht="12.75" customHeight="1">
      <c r="B642" s="339"/>
      <c r="C642" s="339"/>
      <c r="D642" s="339"/>
      <c r="E642" s="339"/>
      <c r="F642" s="339"/>
      <c r="G642" s="339"/>
      <c r="H642" s="315"/>
      <c r="I642" s="315"/>
      <c r="J642" s="315"/>
      <c r="K642" s="315"/>
      <c r="L642" s="315"/>
      <c r="M642" s="315"/>
      <c r="N642" s="315"/>
      <c r="O642" s="315"/>
      <c r="P642" s="315"/>
    </row>
    <row r="643" spans="2:16" ht="12.75" customHeight="1">
      <c r="B643" s="339"/>
      <c r="C643" s="339"/>
      <c r="D643" s="339"/>
      <c r="E643" s="339"/>
      <c r="F643" s="339"/>
      <c r="G643" s="339"/>
      <c r="H643" s="315"/>
      <c r="I643" s="315"/>
      <c r="J643" s="315"/>
      <c r="K643" s="315"/>
      <c r="L643" s="315"/>
      <c r="M643" s="315"/>
      <c r="N643" s="315"/>
      <c r="O643" s="315"/>
      <c r="P643" s="315"/>
    </row>
    <row r="644" spans="2:16" ht="12.75" customHeight="1">
      <c r="B644" s="339"/>
      <c r="C644" s="339"/>
      <c r="D644" s="339"/>
      <c r="E644" s="339"/>
      <c r="F644" s="339"/>
      <c r="G644" s="339"/>
      <c r="H644" s="315"/>
      <c r="I644" s="315"/>
      <c r="J644" s="315"/>
      <c r="K644" s="315"/>
      <c r="L644" s="315"/>
      <c r="M644" s="315"/>
      <c r="N644" s="315"/>
      <c r="O644" s="315"/>
      <c r="P644" s="315"/>
    </row>
    <row r="645" spans="2:16" ht="12.75" customHeight="1">
      <c r="B645" s="339"/>
      <c r="C645" s="339"/>
      <c r="D645" s="339"/>
      <c r="E645" s="339"/>
      <c r="F645" s="339"/>
      <c r="G645" s="339"/>
      <c r="H645" s="315"/>
      <c r="I645" s="315"/>
      <c r="J645" s="315"/>
      <c r="K645" s="315"/>
      <c r="L645" s="315"/>
      <c r="M645" s="315"/>
      <c r="N645" s="315"/>
      <c r="O645" s="315"/>
      <c r="P645" s="315"/>
    </row>
    <row r="646" spans="2:16" ht="12.75" customHeight="1">
      <c r="B646" s="339"/>
      <c r="C646" s="339"/>
      <c r="D646" s="339"/>
      <c r="E646" s="339"/>
      <c r="F646" s="339"/>
      <c r="G646" s="339"/>
      <c r="H646" s="315"/>
      <c r="I646" s="315"/>
      <c r="J646" s="315"/>
      <c r="K646" s="315"/>
      <c r="L646" s="315"/>
      <c r="M646" s="315"/>
      <c r="N646" s="315"/>
      <c r="O646" s="315"/>
      <c r="P646" s="315"/>
    </row>
    <row r="647" spans="2:16" ht="12.75" customHeight="1">
      <c r="B647" s="339"/>
      <c r="C647" s="339"/>
      <c r="D647" s="339"/>
      <c r="E647" s="339"/>
      <c r="F647" s="339"/>
      <c r="G647" s="339"/>
      <c r="H647" s="315"/>
      <c r="I647" s="315"/>
      <c r="J647" s="315"/>
      <c r="K647" s="315"/>
      <c r="L647" s="315"/>
      <c r="M647" s="315"/>
      <c r="N647" s="315"/>
      <c r="O647" s="315"/>
      <c r="P647" s="315"/>
    </row>
    <row r="648" spans="2:16" ht="12.75" customHeight="1">
      <c r="B648" s="339"/>
      <c r="C648" s="339"/>
      <c r="D648" s="339"/>
      <c r="E648" s="339"/>
      <c r="F648" s="339"/>
      <c r="G648" s="339"/>
      <c r="H648" s="315"/>
      <c r="I648" s="315"/>
      <c r="J648" s="315"/>
      <c r="K648" s="315"/>
      <c r="L648" s="315"/>
      <c r="M648" s="315"/>
      <c r="N648" s="315"/>
      <c r="O648" s="315"/>
      <c r="P648" s="315"/>
    </row>
    <row r="649" spans="2:16" ht="12.75" customHeight="1">
      <c r="B649" s="339"/>
      <c r="C649" s="339"/>
      <c r="D649" s="339"/>
      <c r="E649" s="339"/>
      <c r="F649" s="339"/>
      <c r="G649" s="339"/>
      <c r="H649" s="315"/>
      <c r="I649" s="315"/>
      <c r="J649" s="315"/>
      <c r="K649" s="315"/>
      <c r="L649" s="315"/>
      <c r="M649" s="315"/>
      <c r="N649" s="315"/>
      <c r="O649" s="315"/>
      <c r="P649" s="315"/>
    </row>
    <row r="650" spans="2:16" ht="12.75" customHeight="1">
      <c r="B650" s="339"/>
      <c r="C650" s="339"/>
      <c r="D650" s="339"/>
      <c r="E650" s="339"/>
      <c r="F650" s="339"/>
      <c r="G650" s="339"/>
      <c r="H650" s="315"/>
      <c r="I650" s="315"/>
      <c r="J650" s="315"/>
      <c r="K650" s="315"/>
      <c r="L650" s="315"/>
      <c r="M650" s="315"/>
      <c r="N650" s="315"/>
      <c r="O650" s="315"/>
      <c r="P650" s="315"/>
    </row>
    <row r="651" spans="2:16" ht="12.75" customHeight="1">
      <c r="B651" s="339"/>
      <c r="C651" s="339"/>
      <c r="D651" s="339"/>
      <c r="E651" s="339"/>
      <c r="F651" s="339"/>
      <c r="G651" s="339"/>
      <c r="H651" s="315"/>
      <c r="I651" s="315"/>
      <c r="J651" s="315"/>
      <c r="K651" s="315"/>
      <c r="L651" s="315"/>
      <c r="M651" s="315"/>
      <c r="N651" s="315"/>
      <c r="O651" s="315"/>
      <c r="P651" s="315"/>
    </row>
    <row r="652" spans="2:16" ht="12.75" customHeight="1">
      <c r="B652" s="339"/>
      <c r="C652" s="339"/>
      <c r="D652" s="339"/>
      <c r="E652" s="339"/>
      <c r="F652" s="339"/>
      <c r="G652" s="339"/>
      <c r="H652" s="315"/>
      <c r="I652" s="315"/>
      <c r="J652" s="315"/>
      <c r="K652" s="315"/>
      <c r="L652" s="315"/>
      <c r="M652" s="315"/>
      <c r="N652" s="315"/>
      <c r="O652" s="315"/>
      <c r="P652" s="315"/>
    </row>
    <row r="653" spans="2:16" ht="12.75" customHeight="1">
      <c r="B653" s="339"/>
      <c r="C653" s="339"/>
      <c r="D653" s="339"/>
      <c r="E653" s="339"/>
      <c r="F653" s="339"/>
      <c r="G653" s="339"/>
      <c r="H653" s="315"/>
      <c r="I653" s="315"/>
      <c r="J653" s="315"/>
      <c r="K653" s="315"/>
      <c r="L653" s="315"/>
      <c r="M653" s="315"/>
      <c r="N653" s="315"/>
      <c r="O653" s="315"/>
      <c r="P653" s="315"/>
    </row>
    <row r="654" spans="2:16" ht="12.75" customHeight="1">
      <c r="B654" s="339"/>
      <c r="C654" s="339"/>
      <c r="D654" s="339"/>
      <c r="E654" s="339"/>
      <c r="F654" s="339"/>
      <c r="G654" s="339"/>
      <c r="H654" s="315"/>
      <c r="I654" s="315"/>
      <c r="J654" s="315"/>
      <c r="K654" s="315"/>
      <c r="L654" s="315"/>
      <c r="M654" s="315"/>
      <c r="N654" s="315"/>
      <c r="O654" s="315"/>
      <c r="P654" s="315"/>
    </row>
    <row r="655" spans="2:16" ht="12.75" customHeight="1">
      <c r="B655" s="339"/>
      <c r="C655" s="339"/>
      <c r="D655" s="339"/>
      <c r="E655" s="339"/>
      <c r="F655" s="339"/>
      <c r="G655" s="339"/>
      <c r="H655" s="315"/>
      <c r="I655" s="315"/>
      <c r="J655" s="315"/>
      <c r="K655" s="315"/>
      <c r="L655" s="315"/>
      <c r="M655" s="315"/>
      <c r="N655" s="315"/>
      <c r="O655" s="315"/>
      <c r="P655" s="315"/>
    </row>
    <row r="656" spans="2:16" ht="12.75" customHeight="1">
      <c r="B656" s="339"/>
      <c r="C656" s="339"/>
      <c r="D656" s="339"/>
      <c r="E656" s="339"/>
      <c r="F656" s="339"/>
      <c r="G656" s="339"/>
      <c r="H656" s="315"/>
      <c r="I656" s="315"/>
      <c r="J656" s="315"/>
      <c r="K656" s="315"/>
      <c r="L656" s="315"/>
      <c r="M656" s="315"/>
      <c r="N656" s="315"/>
      <c r="O656" s="315"/>
      <c r="P656" s="315"/>
    </row>
    <row r="657" spans="2:16" ht="12.75" customHeight="1">
      <c r="B657" s="339"/>
      <c r="C657" s="339"/>
      <c r="D657" s="339"/>
      <c r="E657" s="339"/>
      <c r="F657" s="339"/>
      <c r="G657" s="339"/>
      <c r="H657" s="315"/>
      <c r="I657" s="315"/>
      <c r="J657" s="315"/>
      <c r="K657" s="315"/>
      <c r="L657" s="315"/>
      <c r="M657" s="315"/>
      <c r="N657" s="315"/>
      <c r="O657" s="315"/>
      <c r="P657" s="315"/>
    </row>
    <row r="658" spans="2:16" ht="12.75" customHeight="1">
      <c r="B658" s="339"/>
      <c r="C658" s="339"/>
      <c r="D658" s="339"/>
      <c r="E658" s="339"/>
      <c r="F658" s="339"/>
      <c r="G658" s="339"/>
      <c r="H658" s="315"/>
      <c r="I658" s="315"/>
      <c r="J658" s="315"/>
      <c r="K658" s="315"/>
      <c r="L658" s="315"/>
      <c r="M658" s="315"/>
      <c r="N658" s="315"/>
      <c r="O658" s="315"/>
      <c r="P658" s="315"/>
    </row>
    <row r="659" spans="2:16" ht="12.75" customHeight="1">
      <c r="B659" s="339"/>
      <c r="C659" s="339"/>
      <c r="D659" s="339"/>
      <c r="E659" s="339"/>
      <c r="F659" s="339"/>
      <c r="G659" s="339"/>
      <c r="H659" s="315"/>
      <c r="I659" s="315"/>
      <c r="J659" s="315"/>
      <c r="K659" s="315"/>
      <c r="L659" s="315"/>
      <c r="M659" s="315"/>
      <c r="N659" s="315"/>
      <c r="O659" s="315"/>
      <c r="P659" s="315"/>
    </row>
    <row r="660" spans="2:16" ht="12.75" customHeight="1">
      <c r="B660" s="339"/>
      <c r="C660" s="339"/>
      <c r="D660" s="339"/>
      <c r="E660" s="339"/>
      <c r="F660" s="339"/>
      <c r="G660" s="339"/>
      <c r="H660" s="315"/>
      <c r="I660" s="315"/>
      <c r="J660" s="315"/>
      <c r="K660" s="315"/>
      <c r="L660" s="315"/>
      <c r="M660" s="315"/>
      <c r="N660" s="315"/>
      <c r="O660" s="315"/>
      <c r="P660" s="315"/>
    </row>
    <row r="661" spans="2:16" ht="12.75" customHeight="1">
      <c r="B661" s="339"/>
      <c r="C661" s="339"/>
      <c r="D661" s="339"/>
      <c r="E661" s="339"/>
      <c r="F661" s="339"/>
      <c r="G661" s="339"/>
      <c r="H661" s="315"/>
      <c r="I661" s="315"/>
      <c r="J661" s="315"/>
      <c r="K661" s="315"/>
      <c r="L661" s="315"/>
      <c r="M661" s="315"/>
      <c r="N661" s="315"/>
      <c r="O661" s="315"/>
      <c r="P661" s="315"/>
    </row>
    <row r="662" spans="2:16" ht="12.75" customHeight="1">
      <c r="B662" s="339"/>
      <c r="C662" s="339"/>
      <c r="D662" s="339"/>
      <c r="E662" s="339"/>
      <c r="F662" s="339"/>
      <c r="G662" s="339"/>
      <c r="H662" s="315"/>
      <c r="I662" s="315"/>
      <c r="J662" s="315"/>
      <c r="K662" s="315"/>
      <c r="L662" s="315"/>
      <c r="M662" s="315"/>
      <c r="N662" s="315"/>
      <c r="O662" s="315"/>
      <c r="P662" s="315"/>
    </row>
    <row r="663" spans="2:16" ht="12.75" customHeight="1">
      <c r="B663" s="339"/>
      <c r="C663" s="339"/>
      <c r="D663" s="339"/>
      <c r="E663" s="339"/>
      <c r="F663" s="339"/>
      <c r="G663" s="339"/>
      <c r="H663" s="315"/>
      <c r="I663" s="315"/>
      <c r="J663" s="315"/>
      <c r="K663" s="315"/>
      <c r="L663" s="315"/>
      <c r="M663" s="315"/>
      <c r="N663" s="315"/>
      <c r="O663" s="315"/>
      <c r="P663" s="315"/>
    </row>
    <row r="664" spans="2:16" ht="12.75" customHeight="1">
      <c r="B664" s="339"/>
      <c r="C664" s="339"/>
      <c r="D664" s="339"/>
      <c r="E664" s="339"/>
      <c r="F664" s="339"/>
      <c r="G664" s="339"/>
      <c r="H664" s="315"/>
      <c r="I664" s="315"/>
      <c r="J664" s="315"/>
      <c r="K664" s="315"/>
      <c r="L664" s="315"/>
      <c r="M664" s="315"/>
      <c r="N664" s="315"/>
      <c r="O664" s="315"/>
      <c r="P664" s="315"/>
    </row>
    <row r="665" spans="2:16" ht="12.75" customHeight="1">
      <c r="B665" s="339"/>
      <c r="C665" s="339"/>
      <c r="D665" s="339"/>
      <c r="E665" s="339"/>
      <c r="F665" s="339"/>
      <c r="G665" s="339"/>
      <c r="H665" s="315"/>
      <c r="I665" s="315"/>
      <c r="J665" s="315"/>
      <c r="K665" s="315"/>
      <c r="L665" s="315"/>
      <c r="M665" s="315"/>
      <c r="N665" s="315"/>
      <c r="O665" s="315"/>
      <c r="P665" s="315"/>
    </row>
    <row r="666" spans="2:16" ht="12.75" customHeight="1">
      <c r="B666" s="339"/>
      <c r="C666" s="339"/>
      <c r="D666" s="339"/>
      <c r="E666" s="339"/>
      <c r="F666" s="339"/>
      <c r="G666" s="339"/>
      <c r="H666" s="315"/>
      <c r="I666" s="315"/>
      <c r="J666" s="315"/>
      <c r="K666" s="315"/>
      <c r="L666" s="315"/>
      <c r="M666" s="315"/>
      <c r="N666" s="315"/>
      <c r="O666" s="315"/>
      <c r="P666" s="315"/>
    </row>
    <row r="667" spans="2:16" ht="12.75" customHeight="1">
      <c r="B667" s="339"/>
      <c r="C667" s="339"/>
      <c r="D667" s="339"/>
      <c r="E667" s="339"/>
      <c r="F667" s="339"/>
      <c r="G667" s="339"/>
      <c r="H667" s="315"/>
      <c r="I667" s="315"/>
      <c r="J667" s="315"/>
      <c r="K667" s="315"/>
      <c r="L667" s="315"/>
      <c r="M667" s="315"/>
      <c r="N667" s="315"/>
      <c r="O667" s="315"/>
      <c r="P667" s="315"/>
    </row>
    <row r="668" spans="2:16" ht="12.75" customHeight="1">
      <c r="B668" s="339"/>
      <c r="C668" s="339"/>
      <c r="D668" s="339"/>
      <c r="E668" s="339"/>
      <c r="F668" s="339"/>
      <c r="G668" s="339"/>
      <c r="H668" s="315"/>
      <c r="I668" s="315"/>
      <c r="J668" s="315"/>
      <c r="K668" s="315"/>
      <c r="L668" s="315"/>
      <c r="M668" s="315"/>
      <c r="N668" s="315"/>
      <c r="O668" s="315"/>
      <c r="P668" s="315"/>
    </row>
    <row r="669" spans="2:16" ht="12.75" customHeight="1">
      <c r="B669" s="339"/>
      <c r="C669" s="339"/>
      <c r="D669" s="339"/>
      <c r="E669" s="339"/>
      <c r="F669" s="339"/>
      <c r="G669" s="339"/>
      <c r="H669" s="315"/>
      <c r="I669" s="315"/>
      <c r="J669" s="315"/>
      <c r="K669" s="315"/>
      <c r="L669" s="315"/>
      <c r="M669" s="315"/>
      <c r="N669" s="315"/>
      <c r="O669" s="315"/>
      <c r="P669" s="315"/>
    </row>
    <row r="670" spans="2:16" ht="12.75" customHeight="1">
      <c r="B670" s="339"/>
      <c r="C670" s="339"/>
      <c r="D670" s="339"/>
      <c r="E670" s="339"/>
      <c r="F670" s="339"/>
      <c r="G670" s="339"/>
      <c r="H670" s="315"/>
      <c r="I670" s="315"/>
      <c r="J670" s="315"/>
      <c r="K670" s="315"/>
      <c r="L670" s="315"/>
      <c r="M670" s="315"/>
      <c r="N670" s="315"/>
      <c r="O670" s="315"/>
      <c r="P670" s="315"/>
    </row>
    <row r="671" spans="2:16" ht="12.75" customHeight="1">
      <c r="B671" s="339"/>
      <c r="C671" s="339"/>
      <c r="D671" s="339"/>
      <c r="E671" s="339"/>
      <c r="F671" s="339"/>
      <c r="G671" s="339"/>
      <c r="H671" s="315"/>
      <c r="I671" s="315"/>
      <c r="J671" s="315"/>
      <c r="K671" s="315"/>
      <c r="L671" s="315"/>
      <c r="M671" s="315"/>
      <c r="N671" s="315"/>
      <c r="O671" s="315"/>
      <c r="P671" s="315"/>
    </row>
    <row r="672" spans="2:16" ht="12.75" customHeight="1">
      <c r="B672" s="339"/>
      <c r="C672" s="339"/>
      <c r="D672" s="339"/>
      <c r="E672" s="339"/>
      <c r="F672" s="339"/>
      <c r="G672" s="339"/>
      <c r="H672" s="315"/>
      <c r="I672" s="315"/>
      <c r="J672" s="315"/>
      <c r="K672" s="315"/>
      <c r="L672" s="315"/>
      <c r="M672" s="315"/>
      <c r="N672" s="315"/>
      <c r="O672" s="315"/>
      <c r="P672" s="315"/>
    </row>
    <row r="673" spans="2:16" ht="12.75" customHeight="1">
      <c r="B673" s="339"/>
      <c r="C673" s="339"/>
      <c r="D673" s="339"/>
      <c r="E673" s="339"/>
      <c r="F673" s="339"/>
      <c r="G673" s="339"/>
      <c r="H673" s="315"/>
      <c r="I673" s="315"/>
      <c r="J673" s="315"/>
      <c r="K673" s="315"/>
      <c r="L673" s="315"/>
      <c r="M673" s="315"/>
      <c r="N673" s="315"/>
      <c r="O673" s="315"/>
      <c r="P673" s="315"/>
    </row>
    <row r="674" spans="2:16" ht="12.75" customHeight="1">
      <c r="B674" s="339"/>
      <c r="C674" s="339"/>
      <c r="D674" s="339"/>
      <c r="E674" s="339"/>
      <c r="F674" s="339"/>
      <c r="G674" s="339"/>
      <c r="H674" s="315"/>
      <c r="I674" s="315"/>
      <c r="J674" s="315"/>
      <c r="K674" s="315"/>
      <c r="L674" s="315"/>
      <c r="M674" s="315"/>
      <c r="N674" s="315"/>
      <c r="O674" s="315"/>
      <c r="P674" s="315"/>
    </row>
    <row r="675" spans="2:16" ht="12.75" customHeight="1">
      <c r="B675" s="339"/>
      <c r="C675" s="339"/>
      <c r="D675" s="339"/>
      <c r="E675" s="339"/>
      <c r="F675" s="339"/>
      <c r="G675" s="339"/>
      <c r="H675" s="315"/>
      <c r="I675" s="315"/>
      <c r="J675" s="315"/>
      <c r="K675" s="315"/>
      <c r="L675" s="315"/>
      <c r="M675" s="315"/>
      <c r="N675" s="315"/>
      <c r="O675" s="315"/>
      <c r="P675" s="315"/>
    </row>
    <row r="676" spans="2:16" ht="12.75" customHeight="1">
      <c r="B676" s="339"/>
      <c r="C676" s="339"/>
      <c r="D676" s="339"/>
      <c r="E676" s="339"/>
      <c r="F676" s="339"/>
      <c r="G676" s="339"/>
      <c r="H676" s="315"/>
      <c r="I676" s="315"/>
      <c r="J676" s="315"/>
      <c r="K676" s="315"/>
      <c r="L676" s="315"/>
      <c r="M676" s="315"/>
      <c r="N676" s="315"/>
      <c r="O676" s="315"/>
      <c r="P676" s="315"/>
    </row>
    <row r="677" spans="2:16" ht="12.75" customHeight="1">
      <c r="B677" s="339"/>
      <c r="C677" s="339"/>
      <c r="D677" s="339"/>
      <c r="E677" s="339"/>
      <c r="F677" s="339"/>
      <c r="G677" s="339"/>
      <c r="H677" s="315"/>
      <c r="I677" s="315"/>
      <c r="J677" s="315"/>
      <c r="K677" s="315"/>
      <c r="L677" s="315"/>
      <c r="M677" s="315"/>
      <c r="N677" s="315"/>
      <c r="O677" s="315"/>
      <c r="P677" s="315"/>
    </row>
    <row r="678" spans="2:16" ht="12.75" customHeight="1">
      <c r="B678" s="339"/>
      <c r="C678" s="339"/>
      <c r="D678" s="339"/>
      <c r="E678" s="339"/>
      <c r="F678" s="339"/>
      <c r="G678" s="339"/>
      <c r="H678" s="315"/>
      <c r="I678" s="315"/>
      <c r="J678" s="315"/>
      <c r="K678" s="315"/>
      <c r="L678" s="315"/>
      <c r="M678" s="315"/>
      <c r="N678" s="315"/>
      <c r="O678" s="315"/>
      <c r="P678" s="315"/>
    </row>
    <row r="679" spans="2:16" ht="12.75" customHeight="1">
      <c r="B679" s="339"/>
      <c r="C679" s="339"/>
      <c r="D679" s="339"/>
      <c r="E679" s="339"/>
      <c r="F679" s="339"/>
      <c r="G679" s="339"/>
      <c r="H679" s="315"/>
      <c r="I679" s="315"/>
      <c r="J679" s="315"/>
      <c r="K679" s="315"/>
      <c r="L679" s="315"/>
      <c r="M679" s="315"/>
      <c r="N679" s="315"/>
      <c r="O679" s="315"/>
      <c r="P679" s="315"/>
    </row>
    <row r="680" spans="2:16" ht="12.75" customHeight="1">
      <c r="B680" s="339"/>
      <c r="C680" s="339"/>
      <c r="D680" s="339"/>
      <c r="E680" s="339"/>
      <c r="F680" s="339"/>
      <c r="G680" s="339"/>
      <c r="H680" s="315"/>
      <c r="I680" s="315"/>
      <c r="J680" s="315"/>
      <c r="K680" s="315"/>
      <c r="L680" s="315"/>
      <c r="M680" s="315"/>
      <c r="N680" s="315"/>
      <c r="O680" s="315"/>
      <c r="P680" s="315"/>
    </row>
    <row r="681" spans="2:16" ht="12.75" customHeight="1">
      <c r="B681" s="339"/>
      <c r="C681" s="339"/>
      <c r="D681" s="339"/>
      <c r="E681" s="339"/>
      <c r="F681" s="339"/>
      <c r="G681" s="339"/>
      <c r="H681" s="315"/>
      <c r="I681" s="315"/>
      <c r="J681" s="315"/>
      <c r="K681" s="315"/>
      <c r="L681" s="315"/>
      <c r="M681" s="315"/>
      <c r="N681" s="315"/>
      <c r="O681" s="315"/>
      <c r="P681" s="315"/>
    </row>
    <row r="682" spans="2:16" ht="12.75" customHeight="1">
      <c r="B682" s="339"/>
      <c r="C682" s="339"/>
      <c r="D682" s="339"/>
      <c r="E682" s="339"/>
      <c r="F682" s="339"/>
      <c r="G682" s="339"/>
      <c r="H682" s="315"/>
      <c r="I682" s="315"/>
      <c r="J682" s="315"/>
      <c r="K682" s="315"/>
      <c r="L682" s="315"/>
      <c r="M682" s="315"/>
      <c r="N682" s="315"/>
      <c r="O682" s="315"/>
      <c r="P682" s="315"/>
    </row>
    <row r="683" spans="2:16" ht="12.75" customHeight="1">
      <c r="B683" s="339"/>
      <c r="C683" s="339"/>
      <c r="D683" s="339"/>
      <c r="E683" s="339"/>
      <c r="F683" s="339"/>
      <c r="G683" s="339"/>
      <c r="H683" s="315"/>
      <c r="I683" s="315"/>
      <c r="J683" s="315"/>
      <c r="K683" s="315"/>
      <c r="L683" s="315"/>
      <c r="M683" s="315"/>
      <c r="N683" s="315"/>
      <c r="O683" s="315"/>
      <c r="P683" s="315"/>
    </row>
    <row r="684" spans="2:16" ht="12.75" customHeight="1">
      <c r="B684" s="339"/>
      <c r="C684" s="339"/>
      <c r="D684" s="339"/>
      <c r="E684" s="339"/>
      <c r="F684" s="339"/>
      <c r="G684" s="339"/>
      <c r="H684" s="315"/>
      <c r="I684" s="315"/>
      <c r="J684" s="315"/>
      <c r="K684" s="315"/>
      <c r="L684" s="315"/>
      <c r="M684" s="315"/>
      <c r="N684" s="315"/>
      <c r="O684" s="315"/>
      <c r="P684" s="315"/>
    </row>
    <row r="685" spans="2:16" ht="12.75" customHeight="1">
      <c r="B685" s="339"/>
      <c r="C685" s="339"/>
      <c r="D685" s="339"/>
      <c r="E685" s="339"/>
      <c r="F685" s="339"/>
      <c r="G685" s="339"/>
      <c r="H685" s="315"/>
      <c r="I685" s="315"/>
      <c r="J685" s="315"/>
      <c r="K685" s="315"/>
      <c r="L685" s="315"/>
      <c r="M685" s="315"/>
      <c r="N685" s="315"/>
      <c r="O685" s="315"/>
      <c r="P685" s="315"/>
    </row>
    <row r="686" spans="2:16" ht="12.75" customHeight="1">
      <c r="B686" s="339"/>
      <c r="C686" s="339"/>
      <c r="D686" s="339"/>
      <c r="E686" s="339"/>
      <c r="F686" s="339"/>
      <c r="G686" s="339"/>
      <c r="H686" s="315"/>
      <c r="I686" s="315"/>
      <c r="J686" s="315"/>
      <c r="K686" s="315"/>
      <c r="L686" s="315"/>
      <c r="M686" s="315"/>
      <c r="N686" s="315"/>
      <c r="O686" s="315"/>
      <c r="P686" s="315"/>
    </row>
    <row r="687" spans="2:16" ht="12.75" customHeight="1">
      <c r="B687" s="339"/>
      <c r="C687" s="339"/>
      <c r="D687" s="339"/>
      <c r="E687" s="339"/>
      <c r="F687" s="339"/>
      <c r="G687" s="339"/>
      <c r="H687" s="315"/>
      <c r="I687" s="315"/>
      <c r="J687" s="315"/>
      <c r="K687" s="315"/>
      <c r="L687" s="315"/>
      <c r="M687" s="315"/>
      <c r="N687" s="315"/>
      <c r="O687" s="315"/>
      <c r="P687" s="315"/>
    </row>
    <row r="688" spans="2:16" ht="12.75" customHeight="1">
      <c r="B688" s="339"/>
      <c r="C688" s="339"/>
      <c r="D688" s="339"/>
      <c r="E688" s="339"/>
      <c r="F688" s="339"/>
      <c r="G688" s="339"/>
      <c r="H688" s="315"/>
      <c r="I688" s="315"/>
      <c r="J688" s="315"/>
      <c r="K688" s="315"/>
      <c r="L688" s="315"/>
      <c r="M688" s="315"/>
      <c r="N688" s="315"/>
      <c r="O688" s="315"/>
      <c r="P688" s="315"/>
    </row>
    <row r="689" spans="2:16" ht="12.75" customHeight="1">
      <c r="B689" s="339"/>
      <c r="C689" s="339"/>
      <c r="D689" s="339"/>
      <c r="E689" s="339"/>
      <c r="F689" s="339"/>
      <c r="G689" s="339"/>
      <c r="H689" s="315"/>
      <c r="I689" s="315"/>
      <c r="J689" s="315"/>
      <c r="K689" s="315"/>
      <c r="L689" s="315"/>
      <c r="M689" s="315"/>
      <c r="N689" s="315"/>
      <c r="O689" s="315"/>
      <c r="P689" s="315"/>
    </row>
    <row r="690" spans="2:16" ht="12.75" customHeight="1">
      <c r="B690" s="339"/>
      <c r="C690" s="339"/>
      <c r="D690" s="339"/>
      <c r="E690" s="339"/>
      <c r="F690" s="339"/>
      <c r="G690" s="339"/>
      <c r="H690" s="315"/>
      <c r="I690" s="315"/>
      <c r="J690" s="315"/>
      <c r="K690" s="315"/>
      <c r="L690" s="315"/>
      <c r="M690" s="315"/>
      <c r="N690" s="315"/>
      <c r="O690" s="315"/>
      <c r="P690" s="315"/>
    </row>
    <row r="691" spans="2:16" ht="12.75" customHeight="1">
      <c r="B691" s="339"/>
      <c r="C691" s="339"/>
      <c r="D691" s="339"/>
      <c r="E691" s="339"/>
      <c r="F691" s="339"/>
      <c r="G691" s="339"/>
      <c r="H691" s="315"/>
      <c r="I691" s="315"/>
      <c r="J691" s="315"/>
      <c r="K691" s="315"/>
      <c r="L691" s="315"/>
      <c r="M691" s="315"/>
      <c r="N691" s="315"/>
      <c r="O691" s="315"/>
      <c r="P691" s="315"/>
    </row>
    <row r="692" spans="2:16" ht="12.75" customHeight="1">
      <c r="B692" s="339"/>
      <c r="C692" s="339"/>
      <c r="D692" s="339"/>
      <c r="E692" s="339"/>
      <c r="F692" s="339"/>
      <c r="G692" s="339"/>
      <c r="H692" s="315"/>
      <c r="I692" s="315"/>
      <c r="J692" s="315"/>
      <c r="K692" s="315"/>
      <c r="L692" s="315"/>
      <c r="M692" s="315"/>
      <c r="N692" s="315"/>
      <c r="O692" s="315"/>
      <c r="P692" s="315"/>
    </row>
    <row r="693" spans="2:16" ht="12.75" customHeight="1">
      <c r="B693" s="339"/>
      <c r="C693" s="339"/>
      <c r="D693" s="339"/>
      <c r="E693" s="339"/>
      <c r="F693" s="339"/>
      <c r="G693" s="339"/>
      <c r="H693" s="315"/>
      <c r="I693" s="315"/>
      <c r="J693" s="315"/>
      <c r="K693" s="315"/>
      <c r="L693" s="315"/>
      <c r="M693" s="315"/>
      <c r="N693" s="315"/>
      <c r="O693" s="315"/>
      <c r="P693" s="315"/>
    </row>
    <row r="694" spans="2:16" ht="12.75" customHeight="1">
      <c r="B694" s="339"/>
      <c r="C694" s="339"/>
      <c r="D694" s="339"/>
      <c r="E694" s="339"/>
      <c r="F694" s="339"/>
      <c r="G694" s="339"/>
      <c r="H694" s="315"/>
      <c r="I694" s="315"/>
      <c r="J694" s="315"/>
      <c r="K694" s="315"/>
      <c r="L694" s="315"/>
      <c r="M694" s="315"/>
      <c r="N694" s="315"/>
      <c r="O694" s="315"/>
      <c r="P694" s="315"/>
    </row>
    <row r="695" spans="2:16" ht="12.75" customHeight="1">
      <c r="B695" s="339"/>
      <c r="C695" s="339"/>
      <c r="D695" s="339"/>
      <c r="E695" s="339"/>
      <c r="F695" s="339"/>
      <c r="G695" s="339"/>
      <c r="H695" s="315"/>
      <c r="I695" s="315"/>
      <c r="J695" s="315"/>
      <c r="K695" s="315"/>
      <c r="L695" s="315"/>
      <c r="M695" s="315"/>
      <c r="N695" s="315"/>
      <c r="O695" s="315"/>
      <c r="P695" s="315"/>
    </row>
    <row r="696" spans="2:16" ht="12.75" customHeight="1">
      <c r="B696" s="339"/>
      <c r="C696" s="339"/>
      <c r="D696" s="339"/>
      <c r="E696" s="339"/>
      <c r="F696" s="339"/>
      <c r="G696" s="339"/>
      <c r="H696" s="315"/>
      <c r="I696" s="315"/>
      <c r="J696" s="315"/>
      <c r="K696" s="315"/>
      <c r="L696" s="315"/>
      <c r="M696" s="315"/>
      <c r="N696" s="315"/>
      <c r="O696" s="315"/>
      <c r="P696" s="315"/>
    </row>
    <row r="697" spans="2:16" ht="12.75" customHeight="1">
      <c r="B697" s="339"/>
      <c r="C697" s="339"/>
      <c r="D697" s="339"/>
      <c r="E697" s="339"/>
      <c r="F697" s="339"/>
      <c r="G697" s="339"/>
      <c r="H697" s="315"/>
      <c r="I697" s="315"/>
      <c r="J697" s="315"/>
      <c r="K697" s="315"/>
      <c r="L697" s="315"/>
      <c r="M697" s="315"/>
      <c r="N697" s="315"/>
      <c r="O697" s="315"/>
      <c r="P697" s="315"/>
    </row>
    <row r="698" spans="2:16" ht="12.75" customHeight="1">
      <c r="B698" s="339"/>
      <c r="C698" s="339"/>
      <c r="D698" s="339"/>
      <c r="E698" s="339"/>
      <c r="F698" s="339"/>
      <c r="G698" s="339"/>
      <c r="H698" s="315"/>
      <c r="I698" s="315"/>
      <c r="J698" s="315"/>
      <c r="K698" s="315"/>
      <c r="L698" s="315"/>
      <c r="M698" s="315"/>
      <c r="N698" s="315"/>
      <c r="O698" s="315"/>
      <c r="P698" s="315"/>
    </row>
    <row r="699" spans="2:16" ht="12.75" customHeight="1">
      <c r="B699" s="339"/>
      <c r="C699" s="339"/>
      <c r="D699" s="339"/>
      <c r="E699" s="339"/>
      <c r="F699" s="339"/>
      <c r="G699" s="339"/>
      <c r="H699" s="315"/>
      <c r="I699" s="315"/>
      <c r="J699" s="315"/>
      <c r="K699" s="315"/>
      <c r="L699" s="315"/>
      <c r="M699" s="315"/>
      <c r="N699" s="315"/>
      <c r="O699" s="315"/>
      <c r="P699" s="315"/>
    </row>
    <row r="700" spans="2:16" ht="12.75" customHeight="1">
      <c r="B700" s="339"/>
      <c r="C700" s="339"/>
      <c r="D700" s="339"/>
      <c r="E700" s="339"/>
      <c r="F700" s="339"/>
      <c r="G700" s="339"/>
      <c r="H700" s="315"/>
      <c r="I700" s="315"/>
      <c r="J700" s="315"/>
      <c r="K700" s="315"/>
      <c r="L700" s="315"/>
      <c r="M700" s="315"/>
      <c r="N700" s="315"/>
      <c r="O700" s="315"/>
      <c r="P700" s="315"/>
    </row>
    <row r="701" spans="2:16" ht="12.75" customHeight="1">
      <c r="B701" s="339"/>
      <c r="C701" s="339"/>
      <c r="D701" s="339"/>
      <c r="E701" s="339"/>
      <c r="F701" s="339"/>
      <c r="G701" s="339"/>
      <c r="H701" s="315"/>
      <c r="I701" s="315"/>
      <c r="J701" s="315"/>
      <c r="K701" s="315"/>
      <c r="L701" s="315"/>
      <c r="M701" s="315"/>
      <c r="N701" s="315"/>
      <c r="O701" s="315"/>
      <c r="P701" s="315"/>
    </row>
    <row r="702" spans="2:16" ht="12.75" customHeight="1">
      <c r="B702" s="339"/>
      <c r="C702" s="339"/>
      <c r="D702" s="339"/>
      <c r="E702" s="339"/>
      <c r="F702" s="339"/>
      <c r="G702" s="339"/>
      <c r="H702" s="315"/>
      <c r="I702" s="315"/>
      <c r="J702" s="315"/>
      <c r="K702" s="315"/>
      <c r="L702" s="315"/>
      <c r="M702" s="315"/>
      <c r="N702" s="315"/>
      <c r="O702" s="315"/>
      <c r="P702" s="315"/>
    </row>
    <row r="703" spans="2:16" ht="12.75" customHeight="1">
      <c r="B703" s="339"/>
      <c r="C703" s="339"/>
      <c r="D703" s="339"/>
      <c r="E703" s="339"/>
      <c r="F703" s="339"/>
      <c r="G703" s="339"/>
      <c r="H703" s="315"/>
      <c r="I703" s="315"/>
      <c r="J703" s="315"/>
      <c r="K703" s="315"/>
      <c r="L703" s="315"/>
      <c r="M703" s="315"/>
      <c r="N703" s="315"/>
      <c r="O703" s="315"/>
      <c r="P703" s="315"/>
    </row>
    <row r="704" spans="2:16" ht="12.75" customHeight="1">
      <c r="B704" s="339"/>
      <c r="C704" s="339"/>
      <c r="D704" s="339"/>
      <c r="E704" s="339"/>
      <c r="F704" s="339"/>
      <c r="G704" s="339"/>
      <c r="H704" s="315"/>
      <c r="I704" s="315"/>
      <c r="J704" s="315"/>
      <c r="K704" s="315"/>
      <c r="L704" s="315"/>
      <c r="M704" s="315"/>
      <c r="N704" s="315"/>
      <c r="O704" s="315"/>
      <c r="P704" s="315"/>
    </row>
    <row r="705" spans="2:16" ht="12.75" customHeight="1">
      <c r="B705" s="339"/>
      <c r="C705" s="339"/>
      <c r="D705" s="339"/>
      <c r="E705" s="339"/>
      <c r="F705" s="339"/>
      <c r="G705" s="339"/>
      <c r="H705" s="315"/>
      <c r="I705" s="315"/>
      <c r="J705" s="315"/>
      <c r="K705" s="315"/>
      <c r="L705" s="315"/>
      <c r="M705" s="315"/>
      <c r="N705" s="315"/>
      <c r="O705" s="315"/>
      <c r="P705" s="315"/>
    </row>
    <row r="706" spans="2:16" ht="12.75" customHeight="1">
      <c r="B706" s="339"/>
      <c r="C706" s="339"/>
      <c r="D706" s="339"/>
      <c r="E706" s="339"/>
      <c r="F706" s="339"/>
      <c r="G706" s="339"/>
      <c r="H706" s="315"/>
      <c r="I706" s="315"/>
      <c r="J706" s="315"/>
      <c r="K706" s="315"/>
      <c r="L706" s="315"/>
      <c r="M706" s="315"/>
      <c r="N706" s="315"/>
      <c r="O706" s="315"/>
      <c r="P706" s="315"/>
    </row>
    <row r="707" spans="2:16" ht="12.75" customHeight="1">
      <c r="B707" s="339"/>
      <c r="C707" s="339"/>
      <c r="D707" s="339"/>
      <c r="E707" s="339"/>
      <c r="F707" s="339"/>
      <c r="G707" s="339"/>
      <c r="H707" s="315"/>
      <c r="I707" s="315"/>
      <c r="J707" s="315"/>
      <c r="K707" s="315"/>
      <c r="L707" s="315"/>
      <c r="M707" s="315"/>
      <c r="N707" s="315"/>
      <c r="O707" s="315"/>
      <c r="P707" s="315"/>
    </row>
    <row r="708" spans="2:16" ht="12.75" customHeight="1">
      <c r="B708" s="339"/>
      <c r="C708" s="339"/>
      <c r="D708" s="339"/>
      <c r="E708" s="339"/>
      <c r="F708" s="339"/>
      <c r="G708" s="339"/>
      <c r="H708" s="315"/>
      <c r="I708" s="315"/>
      <c r="J708" s="315"/>
      <c r="K708" s="315"/>
      <c r="L708" s="315"/>
      <c r="M708" s="315"/>
      <c r="N708" s="315"/>
      <c r="O708" s="315"/>
      <c r="P708" s="315"/>
    </row>
    <row r="709" spans="2:16" ht="12.75" customHeight="1">
      <c r="B709" s="339"/>
      <c r="C709" s="339"/>
      <c r="D709" s="339"/>
      <c r="E709" s="339"/>
      <c r="F709" s="339"/>
      <c r="G709" s="339"/>
      <c r="H709" s="315"/>
      <c r="I709" s="315"/>
      <c r="J709" s="315"/>
      <c r="K709" s="315"/>
      <c r="L709" s="315"/>
      <c r="M709" s="315"/>
      <c r="N709" s="315"/>
      <c r="O709" s="315"/>
      <c r="P709" s="315"/>
    </row>
    <row r="710" spans="2:16" ht="12.75" customHeight="1">
      <c r="B710" s="339"/>
      <c r="C710" s="339"/>
      <c r="D710" s="339"/>
      <c r="E710" s="339"/>
      <c r="F710" s="339"/>
      <c r="G710" s="339"/>
      <c r="H710" s="315"/>
      <c r="I710" s="315"/>
      <c r="J710" s="315"/>
      <c r="K710" s="315"/>
      <c r="L710" s="315"/>
      <c r="M710" s="315"/>
      <c r="N710" s="315"/>
      <c r="O710" s="315"/>
      <c r="P710" s="315"/>
    </row>
    <row r="711" spans="2:16" ht="12.75" customHeight="1">
      <c r="B711" s="339"/>
      <c r="C711" s="339"/>
      <c r="D711" s="339"/>
      <c r="E711" s="339"/>
      <c r="F711" s="339"/>
      <c r="G711" s="339"/>
      <c r="H711" s="315"/>
      <c r="I711" s="315"/>
      <c r="J711" s="315"/>
      <c r="K711" s="315"/>
      <c r="L711" s="315"/>
      <c r="M711" s="315"/>
      <c r="N711" s="315"/>
      <c r="O711" s="315"/>
      <c r="P711" s="315"/>
    </row>
    <row r="712" spans="2:16" ht="12.75" customHeight="1">
      <c r="B712" s="339"/>
      <c r="C712" s="339"/>
      <c r="D712" s="339"/>
      <c r="E712" s="339"/>
      <c r="F712" s="339"/>
      <c r="G712" s="339"/>
      <c r="H712" s="315"/>
      <c r="I712" s="315"/>
      <c r="J712" s="315"/>
      <c r="K712" s="315"/>
      <c r="L712" s="315"/>
      <c r="M712" s="315"/>
      <c r="N712" s="315"/>
      <c r="O712" s="315"/>
      <c r="P712" s="315"/>
    </row>
    <row r="713" spans="2:16" ht="12.75" customHeight="1">
      <c r="B713" s="339"/>
      <c r="C713" s="339"/>
      <c r="D713" s="339"/>
      <c r="E713" s="339"/>
      <c r="F713" s="339"/>
      <c r="G713" s="339"/>
      <c r="H713" s="315"/>
      <c r="I713" s="315"/>
      <c r="J713" s="315"/>
      <c r="K713" s="315"/>
      <c r="L713" s="315"/>
      <c r="M713" s="315"/>
      <c r="N713" s="315"/>
      <c r="O713" s="315"/>
      <c r="P713" s="315"/>
    </row>
    <row r="714" spans="2:16" ht="12.75" customHeight="1">
      <c r="B714" s="339"/>
      <c r="C714" s="339"/>
      <c r="D714" s="339"/>
      <c r="E714" s="339"/>
      <c r="F714" s="339"/>
      <c r="G714" s="339"/>
      <c r="H714" s="315"/>
      <c r="I714" s="315"/>
      <c r="J714" s="315"/>
      <c r="K714" s="315"/>
      <c r="L714" s="315"/>
      <c r="M714" s="315"/>
      <c r="N714" s="315"/>
      <c r="O714" s="315"/>
      <c r="P714" s="315"/>
    </row>
    <row r="715" spans="2:16" ht="12.75" customHeight="1">
      <c r="B715" s="339"/>
      <c r="C715" s="339"/>
      <c r="D715" s="339"/>
      <c r="E715" s="339"/>
      <c r="F715" s="339"/>
      <c r="G715" s="339"/>
      <c r="H715" s="315"/>
      <c r="I715" s="315"/>
      <c r="J715" s="315"/>
      <c r="K715" s="315"/>
      <c r="L715" s="315"/>
      <c r="M715" s="315"/>
      <c r="N715" s="315"/>
      <c r="O715" s="315"/>
      <c r="P715" s="315"/>
    </row>
    <row r="716" spans="2:16" ht="12.75" customHeight="1">
      <c r="B716" s="339"/>
      <c r="C716" s="339"/>
      <c r="D716" s="339"/>
      <c r="E716" s="339"/>
      <c r="F716" s="339"/>
      <c r="G716" s="339"/>
      <c r="H716" s="315"/>
      <c r="I716" s="315"/>
      <c r="J716" s="315"/>
      <c r="K716" s="315"/>
      <c r="L716" s="315"/>
      <c r="M716" s="315"/>
      <c r="N716" s="315"/>
      <c r="O716" s="315"/>
      <c r="P716" s="315"/>
    </row>
    <row r="717" spans="2:16" ht="12.75" customHeight="1">
      <c r="B717" s="339"/>
      <c r="C717" s="339"/>
      <c r="D717" s="339"/>
      <c r="E717" s="339"/>
      <c r="F717" s="339"/>
      <c r="G717" s="339"/>
      <c r="H717" s="315"/>
      <c r="I717" s="315"/>
      <c r="J717" s="315"/>
      <c r="K717" s="315"/>
      <c r="L717" s="315"/>
      <c r="M717" s="315"/>
      <c r="N717" s="315"/>
      <c r="O717" s="315"/>
      <c r="P717" s="315"/>
    </row>
    <row r="718" spans="2:16" ht="12.75" customHeight="1">
      <c r="B718" s="339"/>
      <c r="C718" s="339"/>
      <c r="D718" s="339"/>
      <c r="E718" s="339"/>
      <c r="F718" s="339"/>
      <c r="G718" s="339"/>
      <c r="H718" s="315"/>
      <c r="I718" s="315"/>
      <c r="J718" s="315"/>
      <c r="K718" s="315"/>
      <c r="L718" s="315"/>
      <c r="M718" s="315"/>
      <c r="N718" s="315"/>
      <c r="O718" s="315"/>
      <c r="P718" s="315"/>
    </row>
    <row r="719" spans="2:16" ht="12.75" customHeight="1">
      <c r="B719" s="339"/>
      <c r="C719" s="339"/>
      <c r="D719" s="339"/>
      <c r="E719" s="339"/>
      <c r="F719" s="339"/>
      <c r="G719" s="339"/>
      <c r="H719" s="315"/>
      <c r="I719" s="315"/>
      <c r="J719" s="315"/>
      <c r="K719" s="315"/>
      <c r="L719" s="315"/>
      <c r="M719" s="315"/>
      <c r="N719" s="315"/>
      <c r="O719" s="315"/>
      <c r="P719" s="315"/>
    </row>
    <row r="720" spans="2:16" ht="12.75" customHeight="1">
      <c r="B720" s="339"/>
      <c r="C720" s="339"/>
      <c r="D720" s="339"/>
      <c r="E720" s="339"/>
      <c r="F720" s="339"/>
      <c r="G720" s="339"/>
      <c r="H720" s="315"/>
      <c r="I720" s="315"/>
      <c r="J720" s="315"/>
      <c r="K720" s="315"/>
      <c r="L720" s="315"/>
      <c r="M720" s="315"/>
      <c r="N720" s="315"/>
      <c r="O720" s="315"/>
      <c r="P720" s="315"/>
    </row>
    <row r="721" spans="2:16" ht="12.75" customHeight="1">
      <c r="B721" s="339"/>
      <c r="C721" s="339"/>
      <c r="D721" s="339"/>
      <c r="E721" s="339"/>
      <c r="F721" s="339"/>
      <c r="G721" s="339"/>
      <c r="H721" s="315"/>
      <c r="I721" s="315"/>
      <c r="J721" s="315"/>
      <c r="K721" s="315"/>
      <c r="L721" s="315"/>
      <c r="M721" s="315"/>
      <c r="N721" s="315"/>
      <c r="O721" s="315"/>
      <c r="P721" s="315"/>
    </row>
    <row r="722" spans="2:16" ht="12.75" customHeight="1">
      <c r="B722" s="339"/>
      <c r="C722" s="339"/>
      <c r="D722" s="339"/>
      <c r="E722" s="339"/>
      <c r="F722" s="339"/>
      <c r="G722" s="339"/>
      <c r="H722" s="315"/>
      <c r="I722" s="315"/>
      <c r="J722" s="315"/>
      <c r="K722" s="315"/>
      <c r="L722" s="315"/>
      <c r="M722" s="315"/>
      <c r="N722" s="315"/>
      <c r="O722" s="315"/>
      <c r="P722" s="315"/>
    </row>
    <row r="723" spans="2:16" ht="12.75" customHeight="1">
      <c r="B723" s="339"/>
      <c r="C723" s="339"/>
      <c r="D723" s="339"/>
      <c r="E723" s="339"/>
      <c r="F723" s="339"/>
      <c r="G723" s="339"/>
      <c r="H723" s="315"/>
      <c r="I723" s="315"/>
      <c r="J723" s="315"/>
      <c r="K723" s="315"/>
      <c r="L723" s="315"/>
      <c r="M723" s="315"/>
      <c r="N723" s="315"/>
      <c r="O723" s="315"/>
      <c r="P723" s="315"/>
    </row>
    <row r="724" spans="2:16" ht="12.75" customHeight="1">
      <c r="B724" s="339"/>
      <c r="C724" s="339"/>
      <c r="D724" s="339"/>
      <c r="E724" s="339"/>
      <c r="F724" s="339"/>
      <c r="G724" s="339"/>
      <c r="H724" s="315"/>
      <c r="I724" s="315"/>
      <c r="J724" s="315"/>
      <c r="K724" s="315"/>
      <c r="L724" s="315"/>
      <c r="M724" s="315"/>
      <c r="N724" s="315"/>
      <c r="O724" s="315"/>
      <c r="P724" s="315"/>
    </row>
    <row r="725" spans="2:16" ht="12.75" customHeight="1">
      <c r="B725" s="339"/>
      <c r="C725" s="339"/>
      <c r="D725" s="339"/>
      <c r="E725" s="339"/>
      <c r="F725" s="339"/>
      <c r="G725" s="339"/>
      <c r="H725" s="315"/>
      <c r="I725" s="315"/>
      <c r="J725" s="315"/>
      <c r="K725" s="315"/>
      <c r="L725" s="315"/>
      <c r="M725" s="315"/>
      <c r="N725" s="315"/>
      <c r="O725" s="315"/>
      <c r="P725" s="315"/>
    </row>
    <row r="726" spans="2:16" ht="12.75" customHeight="1">
      <c r="B726" s="339"/>
      <c r="C726" s="339"/>
      <c r="D726" s="339"/>
      <c r="E726" s="339"/>
      <c r="F726" s="339"/>
      <c r="G726" s="339"/>
      <c r="H726" s="315"/>
      <c r="I726" s="315"/>
      <c r="J726" s="315"/>
      <c r="K726" s="315"/>
      <c r="L726" s="315"/>
      <c r="M726" s="315"/>
      <c r="N726" s="315"/>
      <c r="O726" s="315"/>
      <c r="P726" s="315"/>
    </row>
    <row r="727" spans="2:16" ht="12.75" customHeight="1">
      <c r="B727" s="339"/>
      <c r="C727" s="339"/>
      <c r="D727" s="339"/>
      <c r="E727" s="339"/>
      <c r="F727" s="339"/>
      <c r="G727" s="339"/>
      <c r="H727" s="315"/>
      <c r="I727" s="315"/>
      <c r="J727" s="315"/>
      <c r="K727" s="315"/>
      <c r="L727" s="315"/>
      <c r="M727" s="315"/>
      <c r="N727" s="315"/>
      <c r="O727" s="315"/>
      <c r="P727" s="315"/>
    </row>
    <row r="728" spans="2:16" ht="12.75" customHeight="1">
      <c r="B728" s="339"/>
      <c r="C728" s="339"/>
      <c r="D728" s="339"/>
      <c r="E728" s="339"/>
      <c r="F728" s="339"/>
      <c r="G728" s="339"/>
      <c r="H728" s="315"/>
      <c r="I728" s="315"/>
      <c r="J728" s="315"/>
      <c r="K728" s="315"/>
      <c r="L728" s="315"/>
      <c r="M728" s="315"/>
      <c r="N728" s="315"/>
      <c r="O728" s="315"/>
      <c r="P728" s="315"/>
    </row>
    <row r="729" spans="2:16" ht="12.75" customHeight="1">
      <c r="B729" s="339"/>
      <c r="C729" s="339"/>
      <c r="D729" s="339"/>
      <c r="E729" s="339"/>
      <c r="F729" s="339"/>
      <c r="G729" s="339"/>
      <c r="H729" s="315"/>
      <c r="I729" s="315"/>
      <c r="J729" s="315"/>
      <c r="K729" s="315"/>
      <c r="L729" s="315"/>
      <c r="M729" s="315"/>
      <c r="N729" s="315"/>
      <c r="O729" s="315"/>
      <c r="P729" s="315"/>
    </row>
    <row r="730" spans="2:16" ht="12.75" customHeight="1">
      <c r="B730" s="339"/>
      <c r="C730" s="339"/>
      <c r="D730" s="339"/>
      <c r="E730" s="339"/>
      <c r="F730" s="339"/>
      <c r="G730" s="339"/>
      <c r="H730" s="315"/>
      <c r="I730" s="315"/>
      <c r="J730" s="315"/>
      <c r="K730" s="315"/>
      <c r="L730" s="315"/>
      <c r="M730" s="315"/>
      <c r="N730" s="315"/>
      <c r="O730" s="315"/>
      <c r="P730" s="315"/>
    </row>
    <row r="731" spans="2:16" ht="12.75" customHeight="1">
      <c r="B731" s="339"/>
      <c r="C731" s="339"/>
      <c r="D731" s="339"/>
      <c r="E731" s="339"/>
      <c r="F731" s="339"/>
      <c r="G731" s="339"/>
      <c r="H731" s="315"/>
      <c r="I731" s="315"/>
      <c r="J731" s="315"/>
      <c r="K731" s="315"/>
      <c r="L731" s="315"/>
      <c r="M731" s="315"/>
      <c r="N731" s="315"/>
      <c r="O731" s="315"/>
      <c r="P731" s="315"/>
    </row>
    <row r="732" spans="2:16" ht="12.75" customHeight="1">
      <c r="B732" s="339"/>
      <c r="C732" s="339"/>
      <c r="D732" s="339"/>
      <c r="E732" s="339"/>
      <c r="F732" s="339"/>
      <c r="G732" s="339"/>
      <c r="H732" s="315"/>
      <c r="I732" s="315"/>
      <c r="J732" s="315"/>
      <c r="K732" s="315"/>
      <c r="L732" s="315"/>
      <c r="M732" s="315"/>
      <c r="N732" s="315"/>
      <c r="O732" s="315"/>
      <c r="P732" s="315"/>
    </row>
    <row r="733" spans="2:16" ht="12.75" customHeight="1">
      <c r="B733" s="339"/>
      <c r="C733" s="339"/>
      <c r="D733" s="339"/>
      <c r="E733" s="339"/>
      <c r="F733" s="339"/>
      <c r="G733" s="339"/>
      <c r="H733" s="315"/>
      <c r="I733" s="315"/>
      <c r="J733" s="315"/>
      <c r="K733" s="315"/>
      <c r="L733" s="315"/>
      <c r="M733" s="315"/>
      <c r="N733" s="315"/>
      <c r="O733" s="315"/>
      <c r="P733" s="315"/>
    </row>
    <row r="734" spans="2:16" ht="12.75" customHeight="1">
      <c r="B734" s="339"/>
      <c r="C734" s="339"/>
      <c r="D734" s="339"/>
      <c r="E734" s="339"/>
      <c r="F734" s="339"/>
      <c r="G734" s="339"/>
      <c r="H734" s="315"/>
      <c r="I734" s="315"/>
      <c r="J734" s="315"/>
      <c r="K734" s="315"/>
      <c r="L734" s="315"/>
      <c r="M734" s="315"/>
      <c r="N734" s="315"/>
      <c r="O734" s="315"/>
      <c r="P734" s="315"/>
    </row>
    <row r="735" spans="2:16" ht="12.75" customHeight="1">
      <c r="B735" s="339"/>
      <c r="C735" s="339"/>
      <c r="D735" s="339"/>
      <c r="E735" s="339"/>
      <c r="F735" s="339"/>
      <c r="G735" s="339"/>
      <c r="H735" s="315"/>
      <c r="I735" s="315"/>
      <c r="J735" s="315"/>
      <c r="K735" s="315"/>
      <c r="L735" s="315"/>
      <c r="M735" s="315"/>
      <c r="N735" s="315"/>
      <c r="O735" s="315"/>
      <c r="P735" s="315"/>
    </row>
    <row r="736" spans="2:16" ht="12.75" customHeight="1">
      <c r="B736" s="339"/>
      <c r="C736" s="339"/>
      <c r="D736" s="339"/>
      <c r="E736" s="339"/>
      <c r="F736" s="339"/>
      <c r="G736" s="339"/>
      <c r="H736" s="315"/>
      <c r="I736" s="315"/>
      <c r="J736" s="315"/>
      <c r="K736" s="315"/>
      <c r="L736" s="315"/>
      <c r="M736" s="315"/>
      <c r="N736" s="315"/>
      <c r="O736" s="315"/>
      <c r="P736" s="315"/>
    </row>
    <row r="737" spans="2:16" ht="12.75" customHeight="1">
      <c r="B737" s="339"/>
      <c r="C737" s="339"/>
      <c r="D737" s="339"/>
      <c r="E737" s="339"/>
      <c r="F737" s="339"/>
      <c r="G737" s="339"/>
      <c r="H737" s="315"/>
      <c r="I737" s="315"/>
      <c r="J737" s="315"/>
      <c r="K737" s="315"/>
      <c r="L737" s="315"/>
      <c r="M737" s="315"/>
      <c r="N737" s="315"/>
      <c r="O737" s="315"/>
      <c r="P737" s="315"/>
    </row>
    <row r="738" spans="2:16" ht="12.75" customHeight="1">
      <c r="B738" s="339"/>
      <c r="C738" s="339"/>
      <c r="D738" s="339"/>
      <c r="E738" s="339"/>
      <c r="F738" s="339"/>
      <c r="G738" s="339"/>
      <c r="H738" s="315"/>
      <c r="I738" s="315"/>
      <c r="J738" s="315"/>
      <c r="K738" s="315"/>
      <c r="L738" s="315"/>
      <c r="M738" s="315"/>
      <c r="N738" s="315"/>
      <c r="O738" s="315"/>
      <c r="P738" s="315"/>
    </row>
    <row r="739" spans="2:16" ht="12.75" customHeight="1">
      <c r="B739" s="339"/>
      <c r="C739" s="339"/>
      <c r="D739" s="339"/>
      <c r="E739" s="339"/>
      <c r="F739" s="339"/>
      <c r="G739" s="339"/>
      <c r="H739" s="315"/>
      <c r="I739" s="315"/>
      <c r="J739" s="315"/>
      <c r="K739" s="315"/>
      <c r="L739" s="315"/>
      <c r="M739" s="315"/>
      <c r="N739" s="315"/>
      <c r="O739" s="315"/>
      <c r="P739" s="315"/>
    </row>
    <row r="740" spans="2:16" ht="12.75" customHeight="1">
      <c r="B740" s="339"/>
      <c r="C740" s="339"/>
      <c r="D740" s="339"/>
      <c r="E740" s="339"/>
      <c r="F740" s="339"/>
      <c r="G740" s="339"/>
      <c r="H740" s="315"/>
      <c r="I740" s="315"/>
      <c r="J740" s="315"/>
      <c r="K740" s="315"/>
      <c r="L740" s="315"/>
      <c r="M740" s="315"/>
      <c r="N740" s="315"/>
      <c r="O740" s="315"/>
      <c r="P740" s="315"/>
    </row>
    <row r="741" spans="2:16" ht="12.75" customHeight="1">
      <c r="B741" s="339"/>
      <c r="C741" s="339"/>
      <c r="D741" s="339"/>
      <c r="E741" s="339"/>
      <c r="F741" s="339"/>
      <c r="G741" s="339"/>
      <c r="H741" s="315"/>
      <c r="I741" s="315"/>
      <c r="J741" s="315"/>
      <c r="K741" s="315"/>
      <c r="L741" s="315"/>
      <c r="M741" s="315"/>
      <c r="N741" s="315"/>
      <c r="O741" s="315"/>
      <c r="P741" s="315"/>
    </row>
    <row r="742" spans="2:16" ht="12.75" customHeight="1">
      <c r="B742" s="339"/>
      <c r="C742" s="339"/>
      <c r="D742" s="339"/>
      <c r="E742" s="339"/>
      <c r="F742" s="339"/>
      <c r="G742" s="339"/>
      <c r="H742" s="315"/>
      <c r="I742" s="315"/>
      <c r="J742" s="315"/>
      <c r="K742" s="315"/>
      <c r="L742" s="315"/>
      <c r="M742" s="315"/>
      <c r="N742" s="315"/>
      <c r="O742" s="315"/>
      <c r="P742" s="315"/>
    </row>
    <row r="743" spans="2:16" ht="12.75" customHeight="1">
      <c r="B743" s="339"/>
      <c r="C743" s="339"/>
      <c r="D743" s="339"/>
      <c r="E743" s="339"/>
      <c r="F743" s="339"/>
      <c r="G743" s="339"/>
      <c r="H743" s="315"/>
      <c r="I743" s="315"/>
      <c r="J743" s="315"/>
      <c r="K743" s="315"/>
      <c r="L743" s="315"/>
      <c r="M743" s="315"/>
      <c r="N743" s="315"/>
      <c r="O743" s="315"/>
      <c r="P743" s="315"/>
    </row>
    <row r="744" spans="2:16" ht="12.75" customHeight="1">
      <c r="B744" s="339"/>
      <c r="C744" s="339"/>
      <c r="D744" s="339"/>
      <c r="E744" s="339"/>
      <c r="F744" s="339"/>
      <c r="G744" s="339"/>
      <c r="H744" s="315"/>
      <c r="I744" s="315"/>
      <c r="J744" s="315"/>
      <c r="K744" s="315"/>
      <c r="L744" s="315"/>
      <c r="M744" s="315"/>
      <c r="N744" s="315"/>
      <c r="O744" s="315"/>
      <c r="P744" s="315"/>
    </row>
    <row r="745" spans="2:16" ht="12.75" customHeight="1">
      <c r="B745" s="339"/>
      <c r="C745" s="339"/>
      <c r="D745" s="339"/>
      <c r="E745" s="339"/>
      <c r="F745" s="339"/>
      <c r="G745" s="339"/>
      <c r="H745" s="315"/>
      <c r="I745" s="315"/>
      <c r="J745" s="315"/>
      <c r="K745" s="315"/>
      <c r="L745" s="315"/>
      <c r="M745" s="315"/>
      <c r="N745" s="315"/>
      <c r="O745" s="315"/>
      <c r="P745" s="315"/>
    </row>
    <row r="746" spans="2:16" ht="12.75" customHeight="1">
      <c r="B746" s="339"/>
      <c r="C746" s="339"/>
      <c r="D746" s="339"/>
      <c r="E746" s="339"/>
      <c r="F746" s="339"/>
      <c r="G746" s="339"/>
      <c r="H746" s="315"/>
      <c r="I746" s="315"/>
      <c r="J746" s="315"/>
      <c r="K746" s="315"/>
      <c r="L746" s="315"/>
      <c r="M746" s="315"/>
      <c r="N746" s="315"/>
      <c r="O746" s="315"/>
      <c r="P746" s="315"/>
    </row>
    <row r="747" spans="2:16" ht="12.75" customHeight="1">
      <c r="B747" s="339"/>
      <c r="C747" s="339"/>
      <c r="D747" s="339"/>
      <c r="E747" s="339"/>
      <c r="F747" s="339"/>
      <c r="G747" s="339"/>
      <c r="H747" s="315"/>
      <c r="I747" s="315"/>
      <c r="J747" s="315"/>
      <c r="K747" s="315"/>
      <c r="L747" s="315"/>
      <c r="M747" s="315"/>
      <c r="N747" s="315"/>
      <c r="O747" s="315"/>
      <c r="P747" s="315"/>
    </row>
    <row r="748" spans="2:16" ht="12.75" customHeight="1">
      <c r="B748" s="339"/>
      <c r="C748" s="339"/>
      <c r="D748" s="339"/>
      <c r="E748" s="339"/>
      <c r="F748" s="339"/>
      <c r="G748" s="339"/>
      <c r="H748" s="315"/>
      <c r="I748" s="315"/>
      <c r="J748" s="315"/>
      <c r="K748" s="315"/>
      <c r="L748" s="315"/>
      <c r="M748" s="315"/>
      <c r="N748" s="315"/>
      <c r="O748" s="315"/>
      <c r="P748" s="315"/>
    </row>
    <row r="749" spans="2:16" ht="12.75" customHeight="1">
      <c r="B749" s="339"/>
      <c r="C749" s="339"/>
      <c r="D749" s="339"/>
      <c r="E749" s="339"/>
      <c r="F749" s="339"/>
      <c r="G749" s="339"/>
      <c r="H749" s="315"/>
      <c r="I749" s="315"/>
      <c r="J749" s="315"/>
      <c r="K749" s="315"/>
      <c r="L749" s="315"/>
      <c r="M749" s="315"/>
      <c r="N749" s="315"/>
      <c r="O749" s="315"/>
      <c r="P749" s="315"/>
    </row>
    <row r="750" spans="2:16" ht="12.75" customHeight="1">
      <c r="B750" s="339"/>
      <c r="C750" s="339"/>
      <c r="D750" s="339"/>
      <c r="E750" s="339"/>
      <c r="F750" s="339"/>
      <c r="G750" s="339"/>
      <c r="H750" s="315"/>
      <c r="I750" s="315"/>
      <c r="J750" s="315"/>
      <c r="K750" s="315"/>
      <c r="L750" s="315"/>
      <c r="M750" s="315"/>
      <c r="N750" s="315"/>
      <c r="O750" s="315"/>
      <c r="P750" s="315"/>
    </row>
    <row r="751" spans="2:16" ht="12.75" customHeight="1">
      <c r="B751" s="339"/>
      <c r="C751" s="339"/>
      <c r="D751" s="339"/>
      <c r="E751" s="339"/>
      <c r="F751" s="339"/>
      <c r="G751" s="339"/>
      <c r="H751" s="315"/>
      <c r="I751" s="315"/>
      <c r="J751" s="315"/>
      <c r="K751" s="315"/>
      <c r="L751" s="315"/>
      <c r="M751" s="315"/>
      <c r="N751" s="315"/>
      <c r="O751" s="315"/>
      <c r="P751" s="315"/>
    </row>
    <row r="752" spans="2:16" ht="12.75" customHeight="1">
      <c r="B752" s="339"/>
      <c r="C752" s="339"/>
      <c r="D752" s="339"/>
      <c r="E752" s="339"/>
      <c r="F752" s="339"/>
      <c r="G752" s="339"/>
      <c r="H752" s="315"/>
      <c r="I752" s="315"/>
      <c r="J752" s="315"/>
      <c r="K752" s="315"/>
      <c r="L752" s="315"/>
      <c r="M752" s="315"/>
      <c r="N752" s="315"/>
      <c r="O752" s="315"/>
      <c r="P752" s="315"/>
    </row>
    <row r="753" spans="2:16" ht="12.75" customHeight="1">
      <c r="B753" s="339"/>
      <c r="C753" s="339"/>
      <c r="D753" s="339"/>
      <c r="E753" s="339"/>
      <c r="F753" s="339"/>
      <c r="G753" s="339"/>
      <c r="H753" s="315"/>
      <c r="I753" s="315"/>
      <c r="J753" s="315"/>
      <c r="K753" s="315"/>
      <c r="L753" s="315"/>
      <c r="M753" s="315"/>
      <c r="N753" s="315"/>
      <c r="O753" s="315"/>
      <c r="P753" s="315"/>
    </row>
    <row r="754" spans="2:16" ht="12.75" customHeight="1">
      <c r="B754" s="339"/>
      <c r="C754" s="339"/>
      <c r="D754" s="339"/>
      <c r="E754" s="339"/>
      <c r="F754" s="339"/>
      <c r="G754" s="339"/>
      <c r="H754" s="315"/>
      <c r="I754" s="315"/>
      <c r="J754" s="315"/>
      <c r="K754" s="315"/>
      <c r="L754" s="315"/>
      <c r="M754" s="315"/>
      <c r="N754" s="315"/>
      <c r="O754" s="315"/>
      <c r="P754" s="315"/>
    </row>
    <row r="755" spans="2:16" ht="12.75" customHeight="1">
      <c r="B755" s="339"/>
      <c r="C755" s="339"/>
      <c r="D755" s="339"/>
      <c r="E755" s="339"/>
      <c r="F755" s="339"/>
      <c r="G755" s="339"/>
      <c r="H755" s="315"/>
      <c r="I755" s="315"/>
      <c r="J755" s="315"/>
      <c r="K755" s="315"/>
      <c r="L755" s="315"/>
      <c r="M755" s="315"/>
      <c r="N755" s="315"/>
      <c r="O755" s="315"/>
      <c r="P755" s="315"/>
    </row>
    <row r="756" spans="2:16" ht="12.75" customHeight="1">
      <c r="B756" s="339"/>
      <c r="C756" s="339"/>
      <c r="D756" s="339"/>
      <c r="E756" s="339"/>
      <c r="F756" s="339"/>
      <c r="G756" s="339"/>
      <c r="H756" s="315"/>
      <c r="I756" s="315"/>
      <c r="J756" s="315"/>
      <c r="K756" s="315"/>
      <c r="L756" s="315"/>
      <c r="M756" s="315"/>
      <c r="N756" s="315"/>
      <c r="O756" s="315"/>
      <c r="P756" s="315"/>
    </row>
    <row r="757" spans="2:16" ht="12.75" customHeight="1">
      <c r="B757" s="339"/>
      <c r="C757" s="339"/>
      <c r="D757" s="339"/>
      <c r="E757" s="339"/>
      <c r="F757" s="339"/>
      <c r="G757" s="339"/>
      <c r="H757" s="315"/>
      <c r="I757" s="315"/>
      <c r="J757" s="315"/>
      <c r="K757" s="315"/>
      <c r="L757" s="315"/>
      <c r="M757" s="315"/>
      <c r="N757" s="315"/>
      <c r="O757" s="315"/>
      <c r="P757" s="315"/>
    </row>
    <row r="758" spans="2:16" ht="12.75" customHeight="1">
      <c r="B758" s="339"/>
      <c r="C758" s="339"/>
      <c r="D758" s="339"/>
      <c r="E758" s="339"/>
      <c r="F758" s="339"/>
      <c r="G758" s="339"/>
      <c r="H758" s="315"/>
      <c r="I758" s="315"/>
      <c r="J758" s="315"/>
      <c r="K758" s="315"/>
      <c r="L758" s="315"/>
      <c r="M758" s="315"/>
      <c r="N758" s="315"/>
      <c r="O758" s="315"/>
      <c r="P758" s="315"/>
    </row>
    <row r="759" spans="2:16" ht="12.75" customHeight="1">
      <c r="B759" s="339"/>
      <c r="C759" s="339"/>
      <c r="D759" s="339"/>
      <c r="E759" s="339"/>
      <c r="F759" s="339"/>
      <c r="G759" s="339"/>
      <c r="H759" s="315"/>
      <c r="I759" s="315"/>
      <c r="J759" s="315"/>
      <c r="K759" s="315"/>
      <c r="L759" s="315"/>
      <c r="M759" s="315"/>
      <c r="N759" s="315"/>
      <c r="O759" s="315"/>
      <c r="P759" s="315"/>
    </row>
    <row r="760" spans="2:16" ht="12.75" customHeight="1">
      <c r="B760" s="339"/>
      <c r="C760" s="339"/>
      <c r="D760" s="339"/>
      <c r="E760" s="339"/>
      <c r="F760" s="339"/>
      <c r="G760" s="339"/>
      <c r="H760" s="315"/>
      <c r="I760" s="315"/>
      <c r="J760" s="315"/>
      <c r="K760" s="315"/>
      <c r="L760" s="315"/>
      <c r="M760" s="315"/>
      <c r="N760" s="315"/>
      <c r="O760" s="315"/>
      <c r="P760" s="315"/>
    </row>
    <row r="761" spans="2:16" ht="12.75" customHeight="1">
      <c r="B761" s="339"/>
      <c r="C761" s="339"/>
      <c r="D761" s="339"/>
      <c r="E761" s="339"/>
      <c r="F761" s="339"/>
      <c r="G761" s="339"/>
      <c r="H761" s="315"/>
      <c r="I761" s="315"/>
      <c r="J761" s="315"/>
      <c r="K761" s="315"/>
      <c r="L761" s="315"/>
      <c r="M761" s="315"/>
      <c r="N761" s="315"/>
      <c r="O761" s="315"/>
      <c r="P761" s="315"/>
    </row>
    <row r="762" spans="2:16" ht="12.75" customHeight="1">
      <c r="B762" s="339"/>
      <c r="C762" s="339"/>
      <c r="D762" s="339"/>
      <c r="E762" s="339"/>
      <c r="F762" s="339"/>
      <c r="G762" s="339"/>
      <c r="H762" s="315"/>
      <c r="I762" s="315"/>
      <c r="J762" s="315"/>
      <c r="K762" s="315"/>
      <c r="L762" s="315"/>
      <c r="M762" s="315"/>
      <c r="N762" s="315"/>
      <c r="O762" s="315"/>
      <c r="P762" s="315"/>
    </row>
    <row r="763" spans="2:16" ht="12.75" customHeight="1">
      <c r="B763" s="339"/>
      <c r="C763" s="339"/>
      <c r="D763" s="339"/>
      <c r="E763" s="339"/>
      <c r="F763" s="339"/>
      <c r="G763" s="339"/>
      <c r="H763" s="315"/>
      <c r="I763" s="315"/>
      <c r="J763" s="315"/>
      <c r="K763" s="315"/>
      <c r="L763" s="315"/>
      <c r="M763" s="315"/>
      <c r="N763" s="315"/>
      <c r="O763" s="315"/>
      <c r="P763" s="315"/>
    </row>
    <row r="764" spans="2:16" ht="12.75" customHeight="1">
      <c r="B764" s="339"/>
      <c r="C764" s="339"/>
      <c r="D764" s="339"/>
      <c r="E764" s="339"/>
      <c r="F764" s="339"/>
      <c r="G764" s="339"/>
      <c r="H764" s="315"/>
      <c r="I764" s="315"/>
      <c r="J764" s="315"/>
      <c r="K764" s="315"/>
      <c r="L764" s="315"/>
      <c r="M764" s="315"/>
      <c r="N764" s="315"/>
      <c r="O764" s="315"/>
      <c r="P764" s="315"/>
    </row>
    <row r="765" spans="2:16" ht="12.75" customHeight="1">
      <c r="B765" s="339"/>
      <c r="C765" s="339"/>
      <c r="D765" s="339"/>
      <c r="E765" s="339"/>
      <c r="F765" s="339"/>
      <c r="G765" s="339"/>
      <c r="H765" s="315"/>
      <c r="I765" s="315"/>
      <c r="J765" s="315"/>
      <c r="K765" s="315"/>
      <c r="L765" s="315"/>
      <c r="M765" s="315"/>
      <c r="N765" s="315"/>
      <c r="O765" s="315"/>
      <c r="P765" s="315"/>
    </row>
    <row r="766" spans="2:16" ht="12.75" customHeight="1">
      <c r="B766" s="339"/>
      <c r="C766" s="339"/>
      <c r="D766" s="339"/>
      <c r="E766" s="339"/>
      <c r="F766" s="339"/>
      <c r="G766" s="339"/>
      <c r="H766" s="315"/>
      <c r="I766" s="315"/>
      <c r="J766" s="315"/>
      <c r="K766" s="315"/>
      <c r="L766" s="315"/>
      <c r="M766" s="315"/>
      <c r="N766" s="315"/>
      <c r="O766" s="315"/>
      <c r="P766" s="315"/>
    </row>
    <row r="767" spans="2:16" ht="12.75" customHeight="1">
      <c r="B767" s="339"/>
      <c r="C767" s="339"/>
      <c r="D767" s="339"/>
      <c r="E767" s="339"/>
      <c r="F767" s="339"/>
      <c r="G767" s="339"/>
      <c r="H767" s="315"/>
      <c r="I767" s="315"/>
      <c r="J767" s="315"/>
      <c r="K767" s="315"/>
      <c r="L767" s="315"/>
      <c r="M767" s="315"/>
      <c r="N767" s="315"/>
      <c r="O767" s="315"/>
      <c r="P767" s="315"/>
    </row>
    <row r="768" spans="2:16" ht="12.75" customHeight="1">
      <c r="B768" s="339"/>
      <c r="C768" s="339"/>
      <c r="D768" s="339"/>
      <c r="E768" s="339"/>
      <c r="F768" s="339"/>
      <c r="G768" s="339"/>
      <c r="H768" s="315"/>
      <c r="I768" s="315"/>
      <c r="J768" s="315"/>
      <c r="K768" s="315"/>
      <c r="L768" s="315"/>
      <c r="M768" s="315"/>
      <c r="N768" s="315"/>
      <c r="O768" s="315"/>
      <c r="P768" s="315"/>
    </row>
    <row r="769" spans="2:16" ht="12.75" customHeight="1">
      <c r="B769" s="339"/>
      <c r="C769" s="339"/>
      <c r="D769" s="339"/>
      <c r="E769" s="339"/>
      <c r="F769" s="339"/>
      <c r="G769" s="339"/>
      <c r="H769" s="315"/>
      <c r="I769" s="315"/>
      <c r="J769" s="315"/>
      <c r="K769" s="315"/>
      <c r="L769" s="315"/>
      <c r="M769" s="315"/>
      <c r="N769" s="315"/>
      <c r="O769" s="315"/>
      <c r="P769" s="315"/>
    </row>
    <row r="770" spans="2:16" ht="12.75" customHeight="1">
      <c r="B770" s="339"/>
      <c r="C770" s="339"/>
      <c r="D770" s="339"/>
      <c r="E770" s="339"/>
      <c r="F770" s="339"/>
      <c r="G770" s="339"/>
      <c r="H770" s="315"/>
      <c r="I770" s="315"/>
      <c r="J770" s="315"/>
      <c r="K770" s="315"/>
      <c r="L770" s="315"/>
      <c r="M770" s="315"/>
      <c r="N770" s="315"/>
      <c r="O770" s="315"/>
      <c r="P770" s="315"/>
    </row>
    <row r="771" spans="2:16" ht="12.75" customHeight="1">
      <c r="B771" s="339"/>
      <c r="C771" s="339"/>
      <c r="D771" s="339"/>
      <c r="E771" s="339"/>
      <c r="F771" s="339"/>
      <c r="G771" s="339"/>
      <c r="H771" s="315"/>
      <c r="I771" s="315"/>
      <c r="J771" s="315"/>
      <c r="K771" s="315"/>
      <c r="L771" s="315"/>
      <c r="M771" s="315"/>
      <c r="N771" s="315"/>
      <c r="O771" s="315"/>
      <c r="P771" s="315"/>
    </row>
    <row r="772" spans="2:16" ht="12.75" customHeight="1">
      <c r="B772" s="339"/>
      <c r="C772" s="339"/>
      <c r="D772" s="339"/>
      <c r="E772" s="339"/>
      <c r="F772" s="339"/>
      <c r="G772" s="339"/>
      <c r="H772" s="315"/>
      <c r="I772" s="315"/>
      <c r="J772" s="315"/>
      <c r="K772" s="315"/>
      <c r="L772" s="315"/>
      <c r="M772" s="315"/>
      <c r="N772" s="315"/>
      <c r="O772" s="315"/>
      <c r="P772" s="315"/>
    </row>
    <row r="773" spans="2:16" ht="12.75" customHeight="1">
      <c r="B773" s="339"/>
      <c r="C773" s="339"/>
      <c r="D773" s="339"/>
      <c r="E773" s="339"/>
      <c r="F773" s="339"/>
      <c r="G773" s="339"/>
      <c r="H773" s="315"/>
      <c r="I773" s="315"/>
      <c r="J773" s="315"/>
      <c r="K773" s="315"/>
      <c r="L773" s="315"/>
      <c r="M773" s="315"/>
      <c r="N773" s="315"/>
      <c r="O773" s="315"/>
      <c r="P773" s="315"/>
    </row>
    <row r="774" spans="2:16" ht="12.75" customHeight="1">
      <c r="B774" s="339"/>
      <c r="C774" s="339"/>
      <c r="D774" s="339"/>
      <c r="E774" s="339"/>
      <c r="F774" s="339"/>
      <c r="G774" s="339"/>
      <c r="H774" s="315"/>
      <c r="I774" s="315"/>
      <c r="J774" s="315"/>
      <c r="K774" s="315"/>
      <c r="L774" s="315"/>
      <c r="M774" s="315"/>
      <c r="N774" s="315"/>
      <c r="O774" s="315"/>
      <c r="P774" s="315"/>
    </row>
    <row r="775" spans="2:16" ht="12.75" customHeight="1">
      <c r="B775" s="339"/>
      <c r="C775" s="339"/>
      <c r="D775" s="339"/>
      <c r="E775" s="339"/>
      <c r="F775" s="339"/>
      <c r="G775" s="339"/>
      <c r="H775" s="315"/>
      <c r="I775" s="315"/>
      <c r="J775" s="315"/>
      <c r="K775" s="315"/>
      <c r="L775" s="315"/>
      <c r="M775" s="315"/>
      <c r="N775" s="315"/>
      <c r="O775" s="315"/>
      <c r="P775" s="315"/>
    </row>
    <row r="776" spans="2:16" ht="12.75" customHeight="1">
      <c r="B776" s="339"/>
      <c r="C776" s="339"/>
      <c r="D776" s="339"/>
      <c r="E776" s="339"/>
      <c r="F776" s="339"/>
      <c r="G776" s="339"/>
      <c r="H776" s="315"/>
      <c r="I776" s="315"/>
      <c r="J776" s="315"/>
      <c r="K776" s="315"/>
      <c r="L776" s="315"/>
      <c r="M776" s="315"/>
      <c r="N776" s="315"/>
      <c r="O776" s="315"/>
      <c r="P776" s="315"/>
    </row>
    <row r="777" spans="2:16" ht="12.75" customHeight="1">
      <c r="B777" s="339"/>
      <c r="C777" s="339"/>
      <c r="D777" s="339"/>
      <c r="E777" s="339"/>
      <c r="F777" s="339"/>
      <c r="G777" s="339"/>
      <c r="H777" s="315"/>
      <c r="I777" s="315"/>
      <c r="J777" s="315"/>
      <c r="K777" s="315"/>
      <c r="L777" s="315"/>
      <c r="M777" s="315"/>
      <c r="N777" s="315"/>
      <c r="O777" s="315"/>
      <c r="P777" s="315"/>
    </row>
    <row r="778" spans="2:16" ht="12.75" customHeight="1">
      <c r="B778" s="339"/>
      <c r="C778" s="339"/>
      <c r="D778" s="339"/>
      <c r="E778" s="339"/>
      <c r="F778" s="339"/>
      <c r="G778" s="339"/>
      <c r="H778" s="315"/>
      <c r="I778" s="315"/>
      <c r="J778" s="315"/>
      <c r="K778" s="315"/>
      <c r="L778" s="315"/>
      <c r="M778" s="315"/>
      <c r="N778" s="315"/>
      <c r="O778" s="315"/>
      <c r="P778" s="315"/>
    </row>
    <row r="779" spans="2:16" ht="12.75" customHeight="1">
      <c r="B779" s="339"/>
      <c r="C779" s="339"/>
      <c r="D779" s="339"/>
      <c r="E779" s="339"/>
      <c r="F779" s="339"/>
      <c r="G779" s="339"/>
      <c r="H779" s="315"/>
      <c r="I779" s="315"/>
      <c r="J779" s="315"/>
      <c r="K779" s="315"/>
      <c r="L779" s="315"/>
      <c r="M779" s="315"/>
      <c r="N779" s="315"/>
      <c r="O779" s="315"/>
      <c r="P779" s="315"/>
    </row>
    <row r="780" spans="2:16" ht="12.75" customHeight="1">
      <c r="B780" s="339"/>
      <c r="C780" s="339"/>
      <c r="D780" s="339"/>
      <c r="E780" s="339"/>
      <c r="F780" s="339"/>
      <c r="G780" s="339"/>
      <c r="H780" s="315"/>
      <c r="I780" s="315"/>
      <c r="J780" s="315"/>
      <c r="K780" s="315"/>
      <c r="L780" s="315"/>
      <c r="M780" s="315"/>
      <c r="N780" s="315"/>
      <c r="O780" s="315"/>
      <c r="P780" s="315"/>
    </row>
    <row r="781" spans="2:16" ht="12.75" customHeight="1">
      <c r="B781" s="339"/>
      <c r="C781" s="339"/>
      <c r="D781" s="339"/>
      <c r="E781" s="339"/>
      <c r="F781" s="339"/>
      <c r="G781" s="339"/>
      <c r="H781" s="315"/>
      <c r="I781" s="315"/>
      <c r="J781" s="315"/>
      <c r="K781" s="315"/>
      <c r="L781" s="315"/>
      <c r="M781" s="315"/>
      <c r="N781" s="315"/>
      <c r="O781" s="315"/>
      <c r="P781" s="315"/>
    </row>
    <row r="782" spans="2:16" ht="12.75" customHeight="1">
      <c r="B782" s="339"/>
      <c r="C782" s="339"/>
      <c r="D782" s="339"/>
      <c r="E782" s="339"/>
      <c r="F782" s="339"/>
      <c r="G782" s="339"/>
      <c r="H782" s="315"/>
      <c r="I782" s="315"/>
      <c r="J782" s="315"/>
      <c r="K782" s="315"/>
      <c r="L782" s="315"/>
      <c r="M782" s="315"/>
      <c r="N782" s="315"/>
      <c r="O782" s="315"/>
      <c r="P782" s="315"/>
    </row>
    <row r="783" spans="2:16" ht="12.75" customHeight="1">
      <c r="B783" s="339"/>
      <c r="C783" s="339"/>
      <c r="D783" s="339"/>
      <c r="E783" s="339"/>
      <c r="F783" s="339"/>
      <c r="G783" s="339"/>
      <c r="H783" s="315"/>
      <c r="I783" s="315"/>
      <c r="J783" s="315"/>
      <c r="K783" s="315"/>
      <c r="L783" s="315"/>
      <c r="M783" s="315"/>
      <c r="N783" s="315"/>
      <c r="O783" s="315"/>
      <c r="P783" s="315"/>
    </row>
    <row r="784" spans="2:16" ht="12.75" customHeight="1">
      <c r="B784" s="339"/>
      <c r="C784" s="339"/>
      <c r="D784" s="339"/>
      <c r="E784" s="339"/>
      <c r="F784" s="339"/>
      <c r="G784" s="339"/>
      <c r="H784" s="315"/>
      <c r="I784" s="315"/>
      <c r="J784" s="315"/>
      <c r="K784" s="315"/>
      <c r="L784" s="315"/>
      <c r="M784" s="315"/>
      <c r="N784" s="315"/>
      <c r="O784" s="315"/>
      <c r="P784" s="315"/>
    </row>
    <row r="785" spans="2:16" ht="12.75" customHeight="1">
      <c r="B785" s="339"/>
      <c r="C785" s="339"/>
      <c r="D785" s="339"/>
      <c r="E785" s="339"/>
      <c r="F785" s="339"/>
      <c r="G785" s="339"/>
      <c r="H785" s="315"/>
      <c r="I785" s="315"/>
      <c r="J785" s="315"/>
      <c r="K785" s="315"/>
      <c r="L785" s="315"/>
      <c r="M785" s="315"/>
      <c r="N785" s="315"/>
      <c r="O785" s="315"/>
      <c r="P785" s="315"/>
    </row>
    <row r="786" spans="2:16" ht="12.75" customHeight="1">
      <c r="B786" s="339"/>
      <c r="C786" s="339"/>
      <c r="D786" s="339"/>
      <c r="E786" s="339"/>
      <c r="F786" s="339"/>
      <c r="G786" s="339"/>
      <c r="H786" s="315"/>
      <c r="I786" s="315"/>
      <c r="J786" s="315"/>
      <c r="K786" s="315"/>
      <c r="L786" s="315"/>
      <c r="M786" s="315"/>
      <c r="N786" s="315"/>
      <c r="O786" s="315"/>
      <c r="P786" s="315"/>
    </row>
    <row r="787" spans="2:16" ht="12.75" customHeight="1">
      <c r="B787" s="339"/>
      <c r="C787" s="339"/>
      <c r="D787" s="339"/>
      <c r="E787" s="339"/>
      <c r="F787" s="339"/>
      <c r="G787" s="339"/>
      <c r="H787" s="315"/>
      <c r="I787" s="315"/>
      <c r="J787" s="315"/>
      <c r="K787" s="315"/>
      <c r="L787" s="315"/>
      <c r="M787" s="315"/>
      <c r="N787" s="315"/>
      <c r="O787" s="315"/>
      <c r="P787" s="315"/>
    </row>
    <row r="788" spans="2:16" ht="12.75" customHeight="1">
      <c r="B788" s="339"/>
      <c r="C788" s="339"/>
      <c r="D788" s="339"/>
      <c r="E788" s="339"/>
      <c r="F788" s="339"/>
      <c r="G788" s="339"/>
      <c r="H788" s="315"/>
      <c r="I788" s="315"/>
      <c r="J788" s="315"/>
      <c r="K788" s="315"/>
      <c r="L788" s="315"/>
      <c r="M788" s="315"/>
      <c r="N788" s="315"/>
      <c r="O788" s="315"/>
      <c r="P788" s="315"/>
    </row>
    <row r="789" spans="2:16" ht="12.75" customHeight="1">
      <c r="B789" s="339"/>
      <c r="C789" s="339"/>
      <c r="D789" s="339"/>
      <c r="E789" s="339"/>
      <c r="F789" s="339"/>
      <c r="G789" s="339"/>
      <c r="H789" s="315"/>
      <c r="I789" s="315"/>
      <c r="J789" s="315"/>
      <c r="K789" s="315"/>
      <c r="L789" s="315"/>
      <c r="M789" s="315"/>
      <c r="N789" s="315"/>
      <c r="O789" s="315"/>
      <c r="P789" s="315"/>
    </row>
    <row r="790" spans="2:16" ht="12.75" customHeight="1">
      <c r="B790" s="339"/>
      <c r="C790" s="339"/>
      <c r="D790" s="339"/>
      <c r="E790" s="339"/>
      <c r="F790" s="339"/>
      <c r="G790" s="339"/>
      <c r="H790" s="315"/>
      <c r="I790" s="315"/>
      <c r="J790" s="315"/>
      <c r="K790" s="315"/>
      <c r="L790" s="315"/>
      <c r="M790" s="315"/>
      <c r="N790" s="315"/>
      <c r="O790" s="315"/>
      <c r="P790" s="315"/>
    </row>
    <row r="791" spans="2:16" ht="12.75" customHeight="1">
      <c r="B791" s="339"/>
      <c r="C791" s="339"/>
      <c r="D791" s="339"/>
      <c r="E791" s="339"/>
      <c r="F791" s="339"/>
      <c r="G791" s="339"/>
      <c r="H791" s="315"/>
      <c r="I791" s="315"/>
      <c r="J791" s="315"/>
      <c r="K791" s="315"/>
      <c r="L791" s="315"/>
      <c r="M791" s="315"/>
      <c r="N791" s="315"/>
      <c r="O791" s="315"/>
      <c r="P791" s="315"/>
    </row>
    <row r="792" spans="2:16" ht="12.75" customHeight="1">
      <c r="B792" s="339"/>
      <c r="C792" s="339"/>
      <c r="D792" s="339"/>
      <c r="E792" s="339"/>
      <c r="F792" s="339"/>
      <c r="G792" s="339"/>
      <c r="H792" s="315"/>
      <c r="I792" s="315"/>
      <c r="J792" s="315"/>
      <c r="K792" s="315"/>
      <c r="L792" s="315"/>
      <c r="M792" s="315"/>
      <c r="N792" s="315"/>
      <c r="O792" s="315"/>
      <c r="P792" s="315"/>
    </row>
    <row r="793" spans="2:16" ht="12.75" customHeight="1">
      <c r="B793" s="339"/>
      <c r="C793" s="339"/>
      <c r="D793" s="339"/>
      <c r="E793" s="339"/>
      <c r="F793" s="339"/>
      <c r="G793" s="339"/>
      <c r="H793" s="315"/>
      <c r="I793" s="315"/>
      <c r="J793" s="315"/>
      <c r="K793" s="315"/>
      <c r="L793" s="315"/>
      <c r="M793" s="315"/>
      <c r="N793" s="315"/>
      <c r="O793" s="315"/>
      <c r="P793" s="315"/>
    </row>
    <row r="794" spans="2:16" ht="12.75" customHeight="1">
      <c r="B794" s="339"/>
      <c r="C794" s="339"/>
      <c r="D794" s="339"/>
      <c r="E794" s="339"/>
      <c r="F794" s="339"/>
      <c r="G794" s="339"/>
      <c r="H794" s="315"/>
      <c r="I794" s="315"/>
      <c r="J794" s="315"/>
      <c r="K794" s="315"/>
      <c r="L794" s="315"/>
      <c r="M794" s="315"/>
      <c r="N794" s="315"/>
      <c r="O794" s="315"/>
      <c r="P794" s="315"/>
    </row>
    <row r="795" spans="2:16" ht="12.75" customHeight="1">
      <c r="B795" s="339"/>
      <c r="C795" s="339"/>
      <c r="D795" s="339"/>
      <c r="E795" s="339"/>
      <c r="F795" s="339"/>
      <c r="G795" s="339"/>
      <c r="H795" s="315"/>
      <c r="I795" s="315"/>
      <c r="J795" s="315"/>
      <c r="K795" s="315"/>
      <c r="L795" s="315"/>
      <c r="M795" s="315"/>
      <c r="N795" s="315"/>
      <c r="O795" s="315"/>
      <c r="P795" s="315"/>
    </row>
    <row r="796" spans="2:16" ht="12.75" customHeight="1">
      <c r="B796" s="339"/>
      <c r="C796" s="339"/>
      <c r="D796" s="339"/>
      <c r="E796" s="339"/>
      <c r="F796" s="339"/>
      <c r="G796" s="339"/>
      <c r="H796" s="315"/>
      <c r="I796" s="315"/>
      <c r="J796" s="315"/>
      <c r="K796" s="315"/>
      <c r="L796" s="315"/>
      <c r="M796" s="315"/>
      <c r="N796" s="315"/>
      <c r="O796" s="315"/>
      <c r="P796" s="315"/>
    </row>
    <row r="797" spans="2:16" ht="12.75" customHeight="1">
      <c r="B797" s="339"/>
      <c r="C797" s="339"/>
      <c r="D797" s="339"/>
      <c r="E797" s="339"/>
      <c r="F797" s="339"/>
      <c r="G797" s="339"/>
      <c r="H797" s="315"/>
      <c r="I797" s="315"/>
      <c r="J797" s="315"/>
      <c r="K797" s="315"/>
      <c r="L797" s="315"/>
      <c r="M797" s="315"/>
      <c r="N797" s="315"/>
      <c r="O797" s="315"/>
      <c r="P797" s="315"/>
    </row>
    <row r="798" spans="2:16" ht="12.75" customHeight="1">
      <c r="B798" s="339"/>
      <c r="C798" s="339"/>
      <c r="D798" s="339"/>
      <c r="E798" s="339"/>
      <c r="F798" s="339"/>
      <c r="G798" s="339"/>
      <c r="H798" s="315"/>
      <c r="I798" s="315"/>
      <c r="J798" s="315"/>
      <c r="K798" s="315"/>
      <c r="L798" s="315"/>
      <c r="M798" s="315"/>
      <c r="N798" s="315"/>
      <c r="O798" s="315"/>
      <c r="P798" s="315"/>
    </row>
    <row r="799" spans="2:16" ht="12.75" customHeight="1">
      <c r="B799" s="339"/>
      <c r="C799" s="339"/>
      <c r="D799" s="339"/>
      <c r="E799" s="339"/>
      <c r="F799" s="339"/>
      <c r="G799" s="339"/>
      <c r="H799" s="315"/>
      <c r="I799" s="315"/>
      <c r="J799" s="315"/>
      <c r="K799" s="315"/>
      <c r="L799" s="315"/>
      <c r="M799" s="315"/>
      <c r="N799" s="315"/>
      <c r="O799" s="315"/>
      <c r="P799" s="315"/>
    </row>
    <row r="800" spans="2:16" ht="12.75" customHeight="1">
      <c r="B800" s="339"/>
      <c r="C800" s="339"/>
      <c r="D800" s="339"/>
      <c r="E800" s="339"/>
      <c r="F800" s="339"/>
      <c r="G800" s="339"/>
      <c r="H800" s="315"/>
      <c r="I800" s="315"/>
      <c r="J800" s="315"/>
      <c r="K800" s="315"/>
      <c r="L800" s="315"/>
      <c r="M800" s="315"/>
      <c r="N800" s="315"/>
      <c r="O800" s="315"/>
      <c r="P800" s="315"/>
    </row>
    <row r="801" spans="2:16" ht="12.75" customHeight="1">
      <c r="B801" s="339"/>
      <c r="C801" s="339"/>
      <c r="D801" s="339"/>
      <c r="E801" s="339"/>
      <c r="F801" s="339"/>
      <c r="G801" s="339"/>
      <c r="H801" s="315"/>
      <c r="I801" s="315"/>
      <c r="J801" s="315"/>
      <c r="K801" s="315"/>
      <c r="L801" s="315"/>
      <c r="M801" s="315"/>
      <c r="N801" s="315"/>
      <c r="O801" s="315"/>
      <c r="P801" s="315"/>
    </row>
    <row r="802" spans="2:16" ht="12.75" customHeight="1">
      <c r="B802" s="339"/>
      <c r="C802" s="339"/>
      <c r="D802" s="339"/>
      <c r="E802" s="339"/>
      <c r="F802" s="339"/>
      <c r="G802" s="339"/>
      <c r="H802" s="315"/>
      <c r="I802" s="315"/>
      <c r="J802" s="315"/>
      <c r="K802" s="315"/>
      <c r="L802" s="315"/>
      <c r="M802" s="315"/>
      <c r="N802" s="315"/>
      <c r="O802" s="315"/>
      <c r="P802" s="315"/>
    </row>
    <row r="803" spans="2:16" ht="12.75" customHeight="1">
      <c r="B803" s="339"/>
      <c r="C803" s="339"/>
      <c r="D803" s="339"/>
      <c r="E803" s="339"/>
      <c r="F803" s="339"/>
      <c r="G803" s="339"/>
      <c r="H803" s="315"/>
      <c r="I803" s="315"/>
      <c r="J803" s="315"/>
      <c r="K803" s="315"/>
      <c r="L803" s="315"/>
      <c r="M803" s="315"/>
      <c r="N803" s="315"/>
      <c r="O803" s="315"/>
      <c r="P803" s="315"/>
    </row>
    <row r="804" spans="2:16" ht="12.75" customHeight="1">
      <c r="B804" s="339"/>
      <c r="C804" s="339"/>
      <c r="D804" s="339"/>
      <c r="E804" s="339"/>
      <c r="F804" s="339"/>
      <c r="G804" s="339"/>
      <c r="H804" s="315"/>
      <c r="I804" s="315"/>
      <c r="J804" s="315"/>
      <c r="K804" s="315"/>
      <c r="L804" s="315"/>
      <c r="M804" s="315"/>
      <c r="N804" s="315"/>
      <c r="O804" s="315"/>
      <c r="P804" s="315"/>
    </row>
    <row r="805" spans="2:16" ht="12.75" customHeight="1">
      <c r="B805" s="339"/>
      <c r="C805" s="339"/>
      <c r="D805" s="339"/>
      <c r="E805" s="339"/>
      <c r="F805" s="339"/>
      <c r="G805" s="339"/>
      <c r="H805" s="315"/>
      <c r="I805" s="315"/>
      <c r="J805" s="315"/>
      <c r="K805" s="315"/>
      <c r="L805" s="315"/>
      <c r="M805" s="315"/>
      <c r="N805" s="315"/>
      <c r="O805" s="315"/>
      <c r="P805" s="315"/>
    </row>
    <row r="806" spans="2:16" ht="12.75" customHeight="1">
      <c r="B806" s="339"/>
      <c r="C806" s="339"/>
      <c r="D806" s="339"/>
      <c r="E806" s="339"/>
      <c r="F806" s="339"/>
      <c r="G806" s="339"/>
      <c r="H806" s="315"/>
      <c r="I806" s="315"/>
      <c r="J806" s="315"/>
      <c r="K806" s="315"/>
      <c r="L806" s="315"/>
      <c r="M806" s="315"/>
      <c r="N806" s="315"/>
      <c r="O806" s="315"/>
      <c r="P806" s="315"/>
    </row>
    <row r="807" spans="2:16" ht="12.75" customHeight="1">
      <c r="B807" s="339"/>
      <c r="C807" s="339"/>
      <c r="D807" s="339"/>
      <c r="E807" s="339"/>
      <c r="F807" s="339"/>
      <c r="G807" s="339"/>
      <c r="H807" s="315"/>
      <c r="I807" s="315"/>
      <c r="J807" s="315"/>
      <c r="K807" s="315"/>
      <c r="L807" s="315"/>
      <c r="M807" s="315"/>
      <c r="N807" s="315"/>
      <c r="O807" s="315"/>
      <c r="P807" s="315"/>
    </row>
    <row r="808" spans="2:16" ht="12.75" customHeight="1">
      <c r="B808" s="339"/>
      <c r="C808" s="339"/>
      <c r="D808" s="339"/>
      <c r="E808" s="339"/>
      <c r="F808" s="339"/>
      <c r="G808" s="339"/>
      <c r="H808" s="315"/>
      <c r="I808" s="315"/>
      <c r="J808" s="315"/>
      <c r="K808" s="315"/>
      <c r="L808" s="315"/>
      <c r="M808" s="315"/>
      <c r="N808" s="315"/>
      <c r="O808" s="315"/>
      <c r="P808" s="315"/>
    </row>
    <row r="809" spans="2:16" ht="12.75" customHeight="1">
      <c r="B809" s="339"/>
      <c r="C809" s="339"/>
      <c r="D809" s="339"/>
      <c r="E809" s="339"/>
      <c r="F809" s="339"/>
      <c r="G809" s="339"/>
      <c r="H809" s="315"/>
      <c r="I809" s="315"/>
      <c r="J809" s="315"/>
      <c r="K809" s="315"/>
      <c r="L809" s="315"/>
      <c r="M809" s="315"/>
      <c r="N809" s="315"/>
      <c r="O809" s="315"/>
      <c r="P809" s="315"/>
    </row>
    <row r="810" spans="2:16" ht="12.75" customHeight="1">
      <c r="B810" s="339"/>
      <c r="C810" s="339"/>
      <c r="D810" s="339"/>
      <c r="E810" s="339"/>
      <c r="F810" s="339"/>
      <c r="G810" s="339"/>
      <c r="H810" s="315"/>
      <c r="I810" s="315"/>
      <c r="J810" s="315"/>
      <c r="K810" s="315"/>
      <c r="L810" s="315"/>
      <c r="M810" s="315"/>
      <c r="N810" s="315"/>
      <c r="O810" s="315"/>
      <c r="P810" s="315"/>
    </row>
    <row r="811" spans="2:16" ht="12.75" customHeight="1">
      <c r="B811" s="339"/>
      <c r="C811" s="339"/>
      <c r="D811" s="339"/>
      <c r="E811" s="339"/>
      <c r="F811" s="339"/>
      <c r="G811" s="339"/>
      <c r="H811" s="315"/>
      <c r="I811" s="315"/>
      <c r="J811" s="315"/>
      <c r="K811" s="315"/>
      <c r="L811" s="315"/>
      <c r="M811" s="315"/>
      <c r="N811" s="315"/>
      <c r="O811" s="315"/>
      <c r="P811" s="315"/>
    </row>
    <row r="812" spans="2:16" ht="12.75" customHeight="1">
      <c r="B812" s="339"/>
      <c r="C812" s="339"/>
      <c r="D812" s="339"/>
      <c r="E812" s="339"/>
      <c r="F812" s="339"/>
      <c r="G812" s="339"/>
      <c r="H812" s="315"/>
      <c r="I812" s="315"/>
      <c r="J812" s="315"/>
      <c r="K812" s="315"/>
      <c r="L812" s="315"/>
      <c r="M812" s="315"/>
      <c r="N812" s="315"/>
      <c r="O812" s="315"/>
      <c r="P812" s="315"/>
    </row>
    <row r="813" spans="2:16" ht="12.75" customHeight="1">
      <c r="B813" s="339"/>
      <c r="C813" s="339"/>
      <c r="D813" s="339"/>
      <c r="E813" s="339"/>
      <c r="F813" s="339"/>
      <c r="G813" s="339"/>
      <c r="H813" s="315"/>
      <c r="I813" s="315"/>
      <c r="J813" s="315"/>
      <c r="K813" s="315"/>
      <c r="L813" s="315"/>
      <c r="M813" s="315"/>
      <c r="N813" s="315"/>
      <c r="O813" s="315"/>
      <c r="P813" s="315"/>
    </row>
    <row r="814" spans="2:16" ht="12.75" customHeight="1">
      <c r="B814" s="339"/>
      <c r="C814" s="339"/>
      <c r="D814" s="339"/>
      <c r="E814" s="339"/>
      <c r="F814" s="339"/>
      <c r="G814" s="339"/>
      <c r="H814" s="315"/>
      <c r="I814" s="315"/>
      <c r="J814" s="315"/>
      <c r="K814" s="315"/>
      <c r="L814" s="315"/>
      <c r="M814" s="315"/>
      <c r="N814" s="315"/>
      <c r="O814" s="315"/>
      <c r="P814" s="315"/>
    </row>
    <row r="815" spans="2:16" ht="12.75" customHeight="1">
      <c r="B815" s="339"/>
      <c r="C815" s="339"/>
      <c r="D815" s="339"/>
      <c r="E815" s="339"/>
      <c r="F815" s="339"/>
      <c r="G815" s="339"/>
      <c r="H815" s="315"/>
      <c r="I815" s="315"/>
      <c r="J815" s="315"/>
      <c r="K815" s="315"/>
      <c r="L815" s="315"/>
      <c r="M815" s="315"/>
      <c r="N815" s="315"/>
      <c r="O815" s="315"/>
      <c r="P815" s="315"/>
    </row>
    <row r="816" spans="2:16" ht="12.75" customHeight="1">
      <c r="B816" s="339"/>
      <c r="C816" s="339"/>
      <c r="D816" s="339"/>
      <c r="E816" s="339"/>
      <c r="F816" s="339"/>
      <c r="G816" s="339"/>
      <c r="H816" s="315"/>
      <c r="I816" s="315"/>
      <c r="J816" s="315"/>
      <c r="K816" s="315"/>
      <c r="L816" s="315"/>
      <c r="M816" s="315"/>
      <c r="N816" s="315"/>
      <c r="O816" s="315"/>
      <c r="P816" s="315"/>
    </row>
    <row r="817" spans="2:16" ht="12.75" customHeight="1">
      <c r="B817" s="339"/>
      <c r="C817" s="339"/>
      <c r="D817" s="339"/>
      <c r="E817" s="339"/>
      <c r="F817" s="339"/>
      <c r="G817" s="339"/>
      <c r="H817" s="315"/>
      <c r="I817" s="315"/>
      <c r="J817" s="315"/>
      <c r="K817" s="315"/>
      <c r="L817" s="315"/>
      <c r="M817" s="315"/>
      <c r="N817" s="315"/>
      <c r="O817" s="315"/>
      <c r="P817" s="315"/>
    </row>
    <row r="818" spans="2:16" ht="12.75" customHeight="1">
      <c r="B818" s="339"/>
      <c r="C818" s="339"/>
      <c r="D818" s="339"/>
      <c r="E818" s="339"/>
      <c r="F818" s="339"/>
      <c r="G818" s="339"/>
      <c r="H818" s="315"/>
      <c r="I818" s="315"/>
      <c r="J818" s="315"/>
      <c r="K818" s="315"/>
      <c r="L818" s="315"/>
      <c r="M818" s="315"/>
      <c r="N818" s="315"/>
      <c r="O818" s="315"/>
      <c r="P818" s="315"/>
    </row>
    <row r="819" spans="2:16" ht="12.75" customHeight="1">
      <c r="B819" s="339"/>
      <c r="C819" s="339"/>
      <c r="D819" s="339"/>
      <c r="E819" s="339"/>
      <c r="F819" s="339"/>
      <c r="G819" s="339"/>
      <c r="H819" s="315"/>
      <c r="I819" s="315"/>
      <c r="J819" s="315"/>
      <c r="K819" s="315"/>
      <c r="L819" s="315"/>
      <c r="M819" s="315"/>
      <c r="N819" s="315"/>
      <c r="O819" s="315"/>
      <c r="P819" s="315"/>
    </row>
    <row r="820" spans="2:16" ht="12.75" customHeight="1">
      <c r="B820" s="339"/>
      <c r="C820" s="339"/>
      <c r="D820" s="339"/>
      <c r="E820" s="339"/>
      <c r="F820" s="339"/>
      <c r="G820" s="339"/>
      <c r="H820" s="315"/>
      <c r="I820" s="315"/>
      <c r="J820" s="315"/>
      <c r="K820" s="315"/>
      <c r="L820" s="315"/>
      <c r="M820" s="315"/>
      <c r="N820" s="315"/>
      <c r="O820" s="315"/>
      <c r="P820" s="315"/>
    </row>
    <row r="821" spans="2:16" ht="12.75" customHeight="1">
      <c r="B821" s="339"/>
      <c r="C821" s="339"/>
      <c r="D821" s="339"/>
      <c r="E821" s="339"/>
      <c r="F821" s="339"/>
      <c r="G821" s="339"/>
      <c r="H821" s="315"/>
      <c r="I821" s="315"/>
      <c r="J821" s="315"/>
      <c r="K821" s="315"/>
      <c r="L821" s="315"/>
      <c r="M821" s="315"/>
      <c r="N821" s="315"/>
      <c r="O821" s="315"/>
      <c r="P821" s="315"/>
    </row>
    <row r="822" spans="2:16" ht="12.75" customHeight="1">
      <c r="B822" s="339"/>
      <c r="C822" s="339"/>
      <c r="D822" s="339"/>
      <c r="E822" s="339"/>
      <c r="F822" s="339"/>
      <c r="G822" s="339"/>
      <c r="H822" s="315"/>
      <c r="I822" s="315"/>
      <c r="J822" s="315"/>
      <c r="K822" s="315"/>
      <c r="L822" s="315"/>
      <c r="M822" s="315"/>
      <c r="N822" s="315"/>
      <c r="O822" s="315"/>
      <c r="P822" s="315"/>
    </row>
    <row r="823" spans="2:16" ht="12.75" customHeight="1">
      <c r="B823" s="339"/>
      <c r="C823" s="339"/>
      <c r="D823" s="339"/>
      <c r="E823" s="339"/>
      <c r="F823" s="339"/>
      <c r="G823" s="339"/>
      <c r="H823" s="315"/>
      <c r="I823" s="315"/>
      <c r="J823" s="315"/>
      <c r="K823" s="315"/>
      <c r="L823" s="315"/>
      <c r="M823" s="315"/>
      <c r="N823" s="315"/>
      <c r="O823" s="315"/>
      <c r="P823" s="315"/>
    </row>
    <row r="824" spans="2:16" ht="12.75" customHeight="1">
      <c r="B824" s="339"/>
      <c r="C824" s="339"/>
      <c r="D824" s="339"/>
      <c r="E824" s="339"/>
      <c r="F824" s="339"/>
      <c r="G824" s="339"/>
      <c r="H824" s="315"/>
      <c r="I824" s="315"/>
      <c r="J824" s="315"/>
      <c r="K824" s="315"/>
      <c r="L824" s="315"/>
      <c r="M824" s="315"/>
      <c r="N824" s="315"/>
      <c r="O824" s="315"/>
      <c r="P824" s="315"/>
    </row>
    <row r="825" spans="2:16" ht="12.75" customHeight="1">
      <c r="B825" s="339"/>
      <c r="C825" s="339"/>
      <c r="D825" s="339"/>
      <c r="E825" s="339"/>
      <c r="F825" s="339"/>
      <c r="G825" s="339"/>
      <c r="H825" s="315"/>
      <c r="I825" s="315"/>
      <c r="J825" s="315"/>
      <c r="K825" s="315"/>
      <c r="L825" s="315"/>
      <c r="M825" s="315"/>
      <c r="N825" s="315"/>
      <c r="O825" s="315"/>
      <c r="P825" s="315"/>
    </row>
    <row r="826" spans="2:16" ht="12.75" customHeight="1">
      <c r="B826" s="339"/>
      <c r="C826" s="339"/>
      <c r="D826" s="339"/>
      <c r="E826" s="339"/>
      <c r="F826" s="339"/>
      <c r="G826" s="339"/>
      <c r="H826" s="315"/>
      <c r="I826" s="315"/>
      <c r="J826" s="315"/>
      <c r="K826" s="315"/>
      <c r="L826" s="315"/>
      <c r="M826" s="315"/>
      <c r="N826" s="315"/>
      <c r="O826" s="315"/>
      <c r="P826" s="315"/>
    </row>
    <row r="827" spans="2:16" ht="12.75" customHeight="1">
      <c r="B827" s="339"/>
      <c r="C827" s="339"/>
      <c r="D827" s="339"/>
      <c r="E827" s="339"/>
      <c r="F827" s="339"/>
      <c r="G827" s="339"/>
      <c r="H827" s="315"/>
      <c r="I827" s="315"/>
      <c r="J827" s="315"/>
      <c r="K827" s="315"/>
      <c r="L827" s="315"/>
      <c r="M827" s="315"/>
      <c r="N827" s="315"/>
      <c r="O827" s="315"/>
      <c r="P827" s="315"/>
    </row>
    <row r="828" spans="2:16" ht="12.75" customHeight="1">
      <c r="B828" s="339"/>
      <c r="C828" s="339"/>
      <c r="D828" s="339"/>
      <c r="E828" s="339"/>
      <c r="F828" s="339"/>
      <c r="G828" s="339"/>
      <c r="H828" s="315"/>
      <c r="I828" s="315"/>
      <c r="J828" s="315"/>
      <c r="K828" s="315"/>
      <c r="L828" s="315"/>
      <c r="M828" s="315"/>
      <c r="N828" s="315"/>
      <c r="O828" s="315"/>
      <c r="P828" s="315"/>
    </row>
    <row r="829" spans="2:16" ht="12.75" customHeight="1">
      <c r="B829" s="339"/>
      <c r="C829" s="339"/>
      <c r="D829" s="339"/>
      <c r="E829" s="339"/>
      <c r="F829" s="339"/>
      <c r="G829" s="339"/>
      <c r="H829" s="315"/>
      <c r="I829" s="315"/>
      <c r="J829" s="315"/>
      <c r="K829" s="315"/>
      <c r="L829" s="315"/>
      <c r="M829" s="315"/>
      <c r="N829" s="315"/>
      <c r="O829" s="315"/>
      <c r="P829" s="315"/>
    </row>
    <row r="830" spans="2:16" ht="12.75" customHeight="1">
      <c r="B830" s="339"/>
      <c r="C830" s="339"/>
      <c r="D830" s="339"/>
      <c r="E830" s="339"/>
      <c r="F830" s="339"/>
      <c r="G830" s="339"/>
      <c r="H830" s="315"/>
      <c r="I830" s="315"/>
      <c r="J830" s="315"/>
      <c r="K830" s="315"/>
      <c r="L830" s="315"/>
      <c r="M830" s="315"/>
      <c r="N830" s="315"/>
      <c r="O830" s="315"/>
      <c r="P830" s="315"/>
    </row>
    <row r="831" spans="2:16" ht="12.75" customHeight="1">
      <c r="B831" s="339"/>
      <c r="C831" s="339"/>
      <c r="D831" s="339"/>
      <c r="E831" s="339"/>
      <c r="F831" s="339"/>
      <c r="G831" s="339"/>
      <c r="H831" s="315"/>
      <c r="I831" s="315"/>
      <c r="J831" s="315"/>
      <c r="K831" s="315"/>
      <c r="L831" s="315"/>
      <c r="M831" s="315"/>
      <c r="N831" s="315"/>
      <c r="O831" s="315"/>
      <c r="P831" s="315"/>
    </row>
    <row r="832" spans="2:16" ht="12.75" customHeight="1">
      <c r="B832" s="339"/>
      <c r="C832" s="339"/>
      <c r="D832" s="339"/>
      <c r="E832" s="339"/>
      <c r="F832" s="339"/>
      <c r="G832" s="339"/>
      <c r="H832" s="315"/>
      <c r="I832" s="315"/>
      <c r="J832" s="315"/>
      <c r="K832" s="315"/>
      <c r="L832" s="315"/>
      <c r="M832" s="315"/>
      <c r="N832" s="315"/>
      <c r="O832" s="315"/>
      <c r="P832" s="315"/>
    </row>
    <row r="833" spans="2:16" ht="12.75" customHeight="1">
      <c r="B833" s="339"/>
      <c r="C833" s="339"/>
      <c r="D833" s="339"/>
      <c r="E833" s="339"/>
      <c r="F833" s="339"/>
      <c r="G833" s="339"/>
      <c r="H833" s="315"/>
      <c r="I833" s="315"/>
      <c r="J833" s="315"/>
      <c r="K833" s="315"/>
      <c r="L833" s="315"/>
      <c r="M833" s="315"/>
      <c r="N833" s="315"/>
      <c r="O833" s="315"/>
      <c r="P833" s="315"/>
    </row>
    <row r="834" spans="2:16" ht="12.75" customHeight="1">
      <c r="B834" s="339"/>
      <c r="C834" s="339"/>
      <c r="D834" s="339"/>
      <c r="E834" s="339"/>
      <c r="F834" s="339"/>
      <c r="G834" s="339"/>
      <c r="H834" s="315"/>
      <c r="I834" s="315"/>
      <c r="J834" s="315"/>
      <c r="K834" s="315"/>
      <c r="L834" s="315"/>
      <c r="M834" s="315"/>
      <c r="N834" s="315"/>
      <c r="O834" s="315"/>
      <c r="P834" s="315"/>
    </row>
    <row r="835" spans="2:16" ht="12.75" customHeight="1">
      <c r="B835" s="339"/>
      <c r="C835" s="339"/>
      <c r="D835" s="339"/>
      <c r="E835" s="339"/>
      <c r="F835" s="339"/>
      <c r="G835" s="339"/>
      <c r="H835" s="315"/>
      <c r="I835" s="315"/>
      <c r="J835" s="315"/>
      <c r="K835" s="315"/>
      <c r="L835" s="315"/>
      <c r="M835" s="315"/>
      <c r="N835" s="315"/>
      <c r="O835" s="315"/>
      <c r="P835" s="315"/>
    </row>
    <row r="836" spans="2:16" ht="12.75" customHeight="1">
      <c r="B836" s="339"/>
      <c r="C836" s="339"/>
      <c r="D836" s="339"/>
      <c r="E836" s="339"/>
      <c r="F836" s="339"/>
      <c r="G836" s="339"/>
      <c r="H836" s="315"/>
      <c r="I836" s="315"/>
      <c r="J836" s="315"/>
      <c r="K836" s="315"/>
      <c r="L836" s="315"/>
      <c r="M836" s="315"/>
      <c r="N836" s="315"/>
      <c r="O836" s="315"/>
      <c r="P836" s="315"/>
    </row>
    <row r="837" spans="2:16" ht="12.75" customHeight="1">
      <c r="B837" s="339"/>
      <c r="C837" s="339"/>
      <c r="D837" s="339"/>
      <c r="E837" s="339"/>
      <c r="F837" s="339"/>
      <c r="G837" s="339"/>
      <c r="H837" s="315"/>
      <c r="I837" s="315"/>
      <c r="J837" s="315"/>
      <c r="K837" s="315"/>
      <c r="L837" s="315"/>
      <c r="M837" s="315"/>
      <c r="N837" s="315"/>
      <c r="O837" s="315"/>
      <c r="P837" s="315"/>
    </row>
    <row r="838" spans="2:16" ht="12.75" customHeight="1">
      <c r="B838" s="339"/>
      <c r="C838" s="339"/>
      <c r="D838" s="339"/>
      <c r="E838" s="339"/>
      <c r="F838" s="339"/>
      <c r="G838" s="339"/>
      <c r="H838" s="315"/>
      <c r="I838" s="315"/>
      <c r="J838" s="315"/>
      <c r="K838" s="315"/>
      <c r="L838" s="315"/>
      <c r="M838" s="315"/>
      <c r="N838" s="315"/>
      <c r="O838" s="315"/>
      <c r="P838" s="315"/>
    </row>
    <row r="839" spans="2:16" ht="12.75" customHeight="1">
      <c r="B839" s="339"/>
      <c r="C839" s="339"/>
      <c r="D839" s="339"/>
      <c r="E839" s="339"/>
      <c r="F839" s="339"/>
      <c r="G839" s="339"/>
      <c r="H839" s="315"/>
      <c r="I839" s="315"/>
      <c r="J839" s="315"/>
      <c r="K839" s="315"/>
      <c r="L839" s="315"/>
      <c r="M839" s="315"/>
      <c r="N839" s="315"/>
      <c r="O839" s="315"/>
      <c r="P839" s="315"/>
    </row>
    <row r="840" spans="2:16" ht="12.75" customHeight="1">
      <c r="B840" s="339"/>
      <c r="C840" s="339"/>
      <c r="D840" s="339"/>
      <c r="E840" s="339"/>
      <c r="F840" s="339"/>
      <c r="G840" s="339"/>
      <c r="H840" s="315"/>
      <c r="I840" s="315"/>
      <c r="J840" s="315"/>
      <c r="K840" s="315"/>
      <c r="L840" s="315"/>
      <c r="M840" s="315"/>
      <c r="N840" s="315"/>
      <c r="O840" s="315"/>
      <c r="P840" s="315"/>
    </row>
    <row r="841" spans="2:16" ht="12.75" customHeight="1">
      <c r="B841" s="339"/>
      <c r="C841" s="339"/>
      <c r="D841" s="339"/>
      <c r="E841" s="339"/>
      <c r="F841" s="339"/>
      <c r="G841" s="339"/>
      <c r="H841" s="315"/>
      <c r="I841" s="315"/>
      <c r="J841" s="315"/>
      <c r="K841" s="315"/>
      <c r="L841" s="315"/>
      <c r="M841" s="315"/>
      <c r="N841" s="315"/>
      <c r="O841" s="315"/>
      <c r="P841" s="315"/>
    </row>
    <row r="842" spans="2:16" ht="12.75" customHeight="1">
      <c r="B842" s="339"/>
      <c r="C842" s="339"/>
      <c r="D842" s="339"/>
      <c r="E842" s="339"/>
      <c r="F842" s="339"/>
      <c r="G842" s="339"/>
      <c r="H842" s="315"/>
      <c r="I842" s="315"/>
      <c r="J842" s="315"/>
      <c r="K842" s="315"/>
      <c r="L842" s="315"/>
      <c r="M842" s="315"/>
      <c r="N842" s="315"/>
      <c r="O842" s="315"/>
      <c r="P842" s="315"/>
    </row>
    <row r="843" spans="2:16" ht="12.75" customHeight="1">
      <c r="B843" s="339"/>
      <c r="C843" s="339"/>
      <c r="D843" s="339"/>
      <c r="E843" s="339"/>
      <c r="F843" s="339"/>
      <c r="G843" s="339"/>
      <c r="H843" s="315"/>
      <c r="I843" s="315"/>
      <c r="J843" s="315"/>
      <c r="K843" s="315"/>
      <c r="L843" s="315"/>
      <c r="M843" s="315"/>
      <c r="N843" s="315"/>
      <c r="O843" s="315"/>
      <c r="P843" s="315"/>
    </row>
    <row r="844" spans="2:16" ht="12.75" customHeight="1">
      <c r="B844" s="339"/>
      <c r="C844" s="339"/>
      <c r="D844" s="339"/>
      <c r="E844" s="339"/>
      <c r="F844" s="339"/>
      <c r="G844" s="339"/>
      <c r="H844" s="315"/>
      <c r="I844" s="315"/>
      <c r="J844" s="315"/>
      <c r="K844" s="315"/>
      <c r="L844" s="315"/>
      <c r="M844" s="315"/>
      <c r="N844" s="315"/>
      <c r="O844" s="315"/>
      <c r="P844" s="315"/>
    </row>
    <row r="845" spans="2:16" ht="12.75" customHeight="1">
      <c r="B845" s="339"/>
      <c r="C845" s="339"/>
      <c r="D845" s="339"/>
      <c r="E845" s="339"/>
      <c r="F845" s="339"/>
      <c r="G845" s="339"/>
      <c r="H845" s="315"/>
      <c r="I845" s="315"/>
      <c r="J845" s="315"/>
      <c r="K845" s="315"/>
      <c r="L845" s="315"/>
      <c r="M845" s="315"/>
      <c r="N845" s="315"/>
      <c r="O845" s="315"/>
      <c r="P845" s="315"/>
    </row>
    <row r="846" spans="2:16" ht="12.75" customHeight="1">
      <c r="B846" s="339"/>
      <c r="C846" s="339"/>
      <c r="D846" s="339"/>
      <c r="E846" s="339"/>
      <c r="F846" s="339"/>
      <c r="G846" s="339"/>
      <c r="H846" s="315"/>
      <c r="I846" s="315"/>
      <c r="J846" s="315"/>
      <c r="K846" s="315"/>
      <c r="L846" s="315"/>
      <c r="M846" s="315"/>
      <c r="N846" s="315"/>
      <c r="O846" s="315"/>
      <c r="P846" s="315"/>
    </row>
    <row r="847" spans="2:16" ht="12.75" customHeight="1">
      <c r="B847" s="339"/>
      <c r="C847" s="339"/>
      <c r="D847" s="339"/>
      <c r="E847" s="339"/>
      <c r="F847" s="339"/>
      <c r="G847" s="339"/>
      <c r="H847" s="315"/>
      <c r="I847" s="315"/>
      <c r="J847" s="315"/>
      <c r="K847" s="315"/>
      <c r="L847" s="315"/>
      <c r="M847" s="315"/>
      <c r="N847" s="315"/>
      <c r="O847" s="315"/>
      <c r="P847" s="315"/>
    </row>
    <row r="848" spans="2:16" ht="12.75" customHeight="1">
      <c r="B848" s="339"/>
      <c r="C848" s="339"/>
      <c r="D848" s="339"/>
      <c r="E848" s="339"/>
      <c r="F848" s="339"/>
      <c r="G848" s="339"/>
      <c r="H848" s="315"/>
      <c r="I848" s="315"/>
      <c r="J848" s="315"/>
      <c r="K848" s="315"/>
      <c r="L848" s="315"/>
      <c r="M848" s="315"/>
      <c r="N848" s="315"/>
      <c r="O848" s="315"/>
      <c r="P848" s="315"/>
    </row>
    <row r="849" spans="2:16" ht="12.75" customHeight="1">
      <c r="B849" s="339"/>
      <c r="C849" s="339"/>
      <c r="D849" s="339"/>
      <c r="E849" s="339"/>
      <c r="F849" s="339"/>
      <c r="G849" s="339"/>
      <c r="H849" s="315"/>
      <c r="I849" s="315"/>
      <c r="J849" s="315"/>
      <c r="K849" s="315"/>
      <c r="L849" s="315"/>
      <c r="M849" s="315"/>
      <c r="N849" s="315"/>
      <c r="O849" s="315"/>
      <c r="P849" s="315"/>
    </row>
    <row r="850" spans="2:16" ht="12.75" customHeight="1">
      <c r="B850" s="339"/>
      <c r="C850" s="339"/>
      <c r="D850" s="339"/>
      <c r="E850" s="339"/>
      <c r="F850" s="339"/>
      <c r="G850" s="339"/>
      <c r="H850" s="315"/>
      <c r="I850" s="315"/>
      <c r="J850" s="315"/>
      <c r="K850" s="315"/>
      <c r="L850" s="315"/>
      <c r="M850" s="315"/>
      <c r="N850" s="315"/>
      <c r="O850" s="315"/>
      <c r="P850" s="315"/>
    </row>
    <row r="851" spans="2:16" ht="12.75" customHeight="1">
      <c r="B851" s="339"/>
      <c r="C851" s="339"/>
      <c r="D851" s="339"/>
      <c r="E851" s="339"/>
      <c r="F851" s="339"/>
      <c r="G851" s="339"/>
      <c r="H851" s="315"/>
      <c r="I851" s="315"/>
      <c r="J851" s="315"/>
      <c r="K851" s="315"/>
      <c r="L851" s="315"/>
      <c r="M851" s="315"/>
      <c r="N851" s="315"/>
      <c r="O851" s="315"/>
      <c r="P851" s="315"/>
    </row>
    <row r="852" spans="2:16" ht="12.75" customHeight="1">
      <c r="B852" s="339"/>
      <c r="C852" s="339"/>
      <c r="D852" s="339"/>
      <c r="E852" s="339"/>
      <c r="F852" s="339"/>
      <c r="G852" s="339"/>
      <c r="H852" s="315"/>
      <c r="I852" s="315"/>
      <c r="J852" s="315"/>
      <c r="K852" s="315"/>
      <c r="L852" s="315"/>
      <c r="M852" s="315"/>
      <c r="N852" s="315"/>
      <c r="O852" s="315"/>
      <c r="P852" s="315"/>
    </row>
    <row r="853" spans="2:16" ht="12.75" customHeight="1">
      <c r="B853" s="339"/>
      <c r="C853" s="339"/>
      <c r="D853" s="339"/>
      <c r="E853" s="339"/>
      <c r="F853" s="339"/>
      <c r="G853" s="339"/>
      <c r="H853" s="315"/>
      <c r="I853" s="315"/>
      <c r="J853" s="315"/>
      <c r="K853" s="315"/>
      <c r="L853" s="315"/>
      <c r="M853" s="315"/>
      <c r="N853" s="315"/>
      <c r="O853" s="315"/>
      <c r="P853" s="315"/>
    </row>
    <row r="854" spans="2:16" ht="12.75" customHeight="1">
      <c r="B854" s="339"/>
      <c r="C854" s="339"/>
      <c r="D854" s="339"/>
      <c r="E854" s="339"/>
      <c r="F854" s="339"/>
      <c r="G854" s="339"/>
      <c r="H854" s="315"/>
      <c r="I854" s="315"/>
      <c r="J854" s="315"/>
      <c r="K854" s="315"/>
      <c r="L854" s="315"/>
      <c r="M854" s="315"/>
      <c r="N854" s="315"/>
      <c r="O854" s="315"/>
      <c r="P854" s="315"/>
    </row>
    <row r="855" spans="2:16" ht="12.75" customHeight="1">
      <c r="B855" s="339"/>
      <c r="C855" s="339"/>
      <c r="D855" s="339"/>
      <c r="E855" s="339"/>
      <c r="F855" s="339"/>
      <c r="G855" s="339"/>
      <c r="H855" s="315"/>
      <c r="I855" s="315"/>
      <c r="J855" s="315"/>
      <c r="K855" s="315"/>
      <c r="L855" s="315"/>
      <c r="M855" s="315"/>
      <c r="N855" s="315"/>
      <c r="O855" s="315"/>
      <c r="P855" s="315"/>
    </row>
    <row r="856" spans="2:16" ht="12.75" customHeight="1">
      <c r="B856" s="339"/>
      <c r="C856" s="339"/>
      <c r="D856" s="339"/>
      <c r="E856" s="339"/>
      <c r="F856" s="339"/>
      <c r="G856" s="339"/>
      <c r="H856" s="315"/>
      <c r="I856" s="315"/>
      <c r="J856" s="315"/>
      <c r="K856" s="315"/>
      <c r="L856" s="315"/>
      <c r="M856" s="315"/>
      <c r="N856" s="315"/>
      <c r="O856" s="315"/>
      <c r="P856" s="315"/>
    </row>
    <row r="857" spans="2:16" ht="12.75" customHeight="1">
      <c r="B857" s="339"/>
      <c r="C857" s="339"/>
      <c r="D857" s="339"/>
      <c r="E857" s="339"/>
      <c r="F857" s="339"/>
      <c r="G857" s="339"/>
      <c r="H857" s="315"/>
      <c r="I857" s="315"/>
      <c r="J857" s="315"/>
      <c r="K857" s="315"/>
      <c r="L857" s="315"/>
      <c r="M857" s="315"/>
      <c r="N857" s="315"/>
      <c r="O857" s="315"/>
      <c r="P857" s="315"/>
    </row>
    <row r="858" spans="2:16" ht="12.75" customHeight="1">
      <c r="B858" s="339"/>
      <c r="C858" s="339"/>
      <c r="D858" s="339"/>
      <c r="E858" s="339"/>
      <c r="F858" s="339"/>
      <c r="G858" s="339"/>
      <c r="H858" s="315"/>
      <c r="I858" s="315"/>
      <c r="J858" s="315"/>
      <c r="K858" s="315"/>
      <c r="L858" s="315"/>
      <c r="M858" s="315"/>
      <c r="N858" s="315"/>
      <c r="O858" s="315"/>
      <c r="P858" s="315"/>
    </row>
    <row r="859" spans="2:16" ht="12.75" customHeight="1">
      <c r="B859" s="339"/>
      <c r="C859" s="339"/>
      <c r="D859" s="339"/>
      <c r="E859" s="339"/>
      <c r="F859" s="339"/>
      <c r="G859" s="339"/>
      <c r="H859" s="315"/>
      <c r="I859" s="315"/>
      <c r="J859" s="315"/>
      <c r="K859" s="315"/>
      <c r="L859" s="315"/>
      <c r="M859" s="315"/>
      <c r="N859" s="315"/>
      <c r="O859" s="315"/>
      <c r="P859" s="315"/>
    </row>
    <row r="860" spans="2:16" ht="12.75" customHeight="1">
      <c r="B860" s="339"/>
      <c r="C860" s="339"/>
      <c r="D860" s="339"/>
      <c r="E860" s="339"/>
      <c r="F860" s="339"/>
      <c r="G860" s="339"/>
      <c r="H860" s="315"/>
      <c r="I860" s="315"/>
      <c r="J860" s="315"/>
      <c r="K860" s="315"/>
      <c r="L860" s="315"/>
      <c r="M860" s="315"/>
      <c r="N860" s="315"/>
      <c r="O860" s="315"/>
      <c r="P860" s="315"/>
    </row>
    <row r="861" spans="2:16" ht="12.75" customHeight="1">
      <c r="B861" s="339"/>
      <c r="C861" s="339"/>
      <c r="D861" s="339"/>
      <c r="E861" s="339"/>
      <c r="F861" s="339"/>
      <c r="G861" s="339"/>
      <c r="H861" s="315"/>
      <c r="I861" s="315"/>
      <c r="J861" s="315"/>
      <c r="K861" s="315"/>
      <c r="L861" s="315"/>
      <c r="M861" s="315"/>
      <c r="N861" s="315"/>
      <c r="O861" s="315"/>
      <c r="P861" s="315"/>
    </row>
    <row r="862" spans="2:16" ht="12.75" customHeight="1">
      <c r="B862" s="339"/>
      <c r="C862" s="339"/>
      <c r="D862" s="339"/>
      <c r="E862" s="339"/>
      <c r="F862" s="339"/>
      <c r="G862" s="339"/>
      <c r="H862" s="315"/>
      <c r="I862" s="315"/>
      <c r="J862" s="315"/>
      <c r="K862" s="315"/>
      <c r="L862" s="315"/>
      <c r="M862" s="315"/>
      <c r="N862" s="315"/>
      <c r="O862" s="315"/>
      <c r="P862" s="315"/>
    </row>
    <row r="863" spans="2:16" ht="12.75" customHeight="1">
      <c r="B863" s="339"/>
      <c r="C863" s="339"/>
      <c r="D863" s="339"/>
      <c r="E863" s="339"/>
      <c r="F863" s="339"/>
      <c r="G863" s="339"/>
      <c r="H863" s="315"/>
      <c r="I863" s="315"/>
      <c r="J863" s="315"/>
      <c r="K863" s="315"/>
      <c r="L863" s="315"/>
      <c r="M863" s="315"/>
      <c r="N863" s="315"/>
      <c r="O863" s="315"/>
      <c r="P863" s="315"/>
    </row>
    <row r="864" spans="2:16" ht="12.75" customHeight="1">
      <c r="B864" s="339"/>
      <c r="C864" s="339"/>
      <c r="D864" s="339"/>
      <c r="E864" s="339"/>
      <c r="F864" s="339"/>
      <c r="G864" s="339"/>
      <c r="H864" s="315"/>
      <c r="I864" s="315"/>
      <c r="J864" s="315"/>
      <c r="K864" s="315"/>
      <c r="L864" s="315"/>
      <c r="M864" s="315"/>
      <c r="N864" s="315"/>
      <c r="O864" s="315"/>
      <c r="P864" s="315"/>
    </row>
    <row r="865" spans="2:16" ht="12.75" customHeight="1">
      <c r="B865" s="339"/>
      <c r="C865" s="339"/>
      <c r="D865" s="339"/>
      <c r="E865" s="339"/>
      <c r="F865" s="339"/>
      <c r="G865" s="339"/>
      <c r="H865" s="315"/>
      <c r="I865" s="315"/>
      <c r="J865" s="315"/>
      <c r="K865" s="315"/>
      <c r="L865" s="315"/>
      <c r="M865" s="315"/>
      <c r="N865" s="315"/>
      <c r="O865" s="315"/>
      <c r="P865" s="315"/>
    </row>
    <row r="866" spans="2:16" ht="12.75" customHeight="1">
      <c r="B866" s="339"/>
      <c r="C866" s="339"/>
      <c r="D866" s="339"/>
      <c r="E866" s="339"/>
      <c r="F866" s="339"/>
      <c r="G866" s="339"/>
      <c r="H866" s="315"/>
      <c r="I866" s="315"/>
      <c r="J866" s="315"/>
      <c r="K866" s="315"/>
      <c r="L866" s="315"/>
      <c r="M866" s="315"/>
      <c r="N866" s="315"/>
      <c r="O866" s="315"/>
      <c r="P866" s="315"/>
    </row>
    <row r="867" spans="2:16" ht="12.75" customHeight="1">
      <c r="B867" s="339"/>
      <c r="C867" s="339"/>
      <c r="D867" s="339"/>
      <c r="E867" s="339"/>
      <c r="F867" s="339"/>
      <c r="G867" s="339"/>
      <c r="H867" s="315"/>
      <c r="I867" s="315"/>
      <c r="J867" s="315"/>
      <c r="K867" s="315"/>
      <c r="L867" s="315"/>
      <c r="M867" s="315"/>
      <c r="N867" s="315"/>
      <c r="O867" s="315"/>
      <c r="P867" s="315"/>
    </row>
    <row r="868" spans="2:16" ht="12.75" customHeight="1">
      <c r="B868" s="339"/>
      <c r="C868" s="339"/>
      <c r="D868" s="339"/>
      <c r="E868" s="339"/>
      <c r="F868" s="339"/>
      <c r="G868" s="339"/>
      <c r="H868" s="315"/>
      <c r="I868" s="315"/>
      <c r="J868" s="315"/>
      <c r="K868" s="315"/>
      <c r="L868" s="315"/>
      <c r="M868" s="315"/>
      <c r="N868" s="315"/>
      <c r="O868" s="315"/>
      <c r="P868" s="315"/>
    </row>
    <row r="869" spans="2:16" ht="12.75" customHeight="1">
      <c r="B869" s="339"/>
      <c r="C869" s="339"/>
      <c r="D869" s="339"/>
      <c r="E869" s="339"/>
      <c r="F869" s="339"/>
      <c r="G869" s="339"/>
      <c r="H869" s="315"/>
      <c r="I869" s="315"/>
      <c r="J869" s="315"/>
      <c r="K869" s="315"/>
      <c r="L869" s="315"/>
      <c r="M869" s="315"/>
      <c r="N869" s="315"/>
      <c r="O869" s="315"/>
      <c r="P869" s="315"/>
    </row>
    <row r="870" spans="2:16" ht="12.75" customHeight="1">
      <c r="B870" s="339"/>
      <c r="C870" s="339"/>
      <c r="D870" s="339"/>
      <c r="E870" s="339"/>
      <c r="F870" s="339"/>
      <c r="G870" s="339"/>
      <c r="H870" s="315"/>
      <c r="I870" s="315"/>
      <c r="J870" s="315"/>
      <c r="K870" s="315"/>
      <c r="L870" s="315"/>
      <c r="M870" s="315"/>
      <c r="N870" s="315"/>
      <c r="O870" s="315"/>
      <c r="P870" s="315"/>
    </row>
    <row r="871" spans="2:16" ht="12.75" customHeight="1">
      <c r="B871" s="339"/>
      <c r="C871" s="339"/>
      <c r="D871" s="339"/>
      <c r="E871" s="339"/>
      <c r="F871" s="339"/>
      <c r="G871" s="339"/>
      <c r="H871" s="315"/>
      <c r="I871" s="315"/>
      <c r="J871" s="315"/>
      <c r="K871" s="315"/>
      <c r="L871" s="315"/>
      <c r="M871" s="315"/>
      <c r="N871" s="315"/>
      <c r="O871" s="315"/>
      <c r="P871" s="315"/>
    </row>
    <row r="872" spans="2:16" ht="12.75" customHeight="1">
      <c r="B872" s="339"/>
      <c r="C872" s="339"/>
      <c r="D872" s="339"/>
      <c r="E872" s="339"/>
      <c r="F872" s="339"/>
      <c r="G872" s="339"/>
      <c r="H872" s="315"/>
      <c r="I872" s="315"/>
      <c r="J872" s="315"/>
      <c r="K872" s="315"/>
      <c r="L872" s="315"/>
      <c r="M872" s="315"/>
      <c r="N872" s="315"/>
      <c r="O872" s="315"/>
      <c r="P872" s="315"/>
    </row>
    <row r="873" spans="2:16" ht="12.75" customHeight="1">
      <c r="B873" s="339"/>
      <c r="C873" s="339"/>
      <c r="D873" s="339"/>
      <c r="E873" s="339"/>
      <c r="F873" s="339"/>
      <c r="G873" s="339"/>
      <c r="H873" s="315"/>
      <c r="I873" s="315"/>
      <c r="J873" s="315"/>
      <c r="K873" s="315"/>
      <c r="L873" s="315"/>
      <c r="M873" s="315"/>
      <c r="N873" s="315"/>
      <c r="O873" s="315"/>
      <c r="P873" s="315"/>
    </row>
    <row r="874" spans="2:16" ht="12.75" customHeight="1">
      <c r="B874" s="339"/>
      <c r="C874" s="339"/>
      <c r="D874" s="339"/>
      <c r="E874" s="339"/>
      <c r="F874" s="339"/>
      <c r="G874" s="339"/>
      <c r="H874" s="315"/>
      <c r="I874" s="315"/>
      <c r="J874" s="315"/>
      <c r="K874" s="315"/>
      <c r="L874" s="315"/>
      <c r="M874" s="315"/>
      <c r="N874" s="315"/>
      <c r="O874" s="315"/>
      <c r="P874" s="315"/>
    </row>
    <row r="875" spans="2:16" ht="12.75" customHeight="1">
      <c r="B875" s="339"/>
      <c r="C875" s="339"/>
      <c r="D875" s="339"/>
      <c r="E875" s="339"/>
      <c r="F875" s="339"/>
      <c r="G875" s="339"/>
      <c r="H875" s="315"/>
      <c r="I875" s="315"/>
      <c r="J875" s="315"/>
      <c r="K875" s="315"/>
      <c r="L875" s="315"/>
      <c r="M875" s="315"/>
      <c r="N875" s="315"/>
      <c r="O875" s="315"/>
      <c r="P875" s="315"/>
    </row>
    <row r="876" spans="2:16" ht="12.75" customHeight="1">
      <c r="B876" s="339"/>
      <c r="C876" s="339"/>
      <c r="D876" s="339"/>
      <c r="E876" s="339"/>
      <c r="F876" s="339"/>
      <c r="G876" s="339"/>
      <c r="H876" s="315"/>
      <c r="I876" s="315"/>
      <c r="J876" s="315"/>
      <c r="K876" s="315"/>
      <c r="L876" s="315"/>
      <c r="M876" s="315"/>
      <c r="N876" s="315"/>
      <c r="O876" s="315"/>
      <c r="P876" s="315"/>
    </row>
    <row r="877" spans="2:16" ht="12.75" customHeight="1">
      <c r="B877" s="339"/>
      <c r="C877" s="339"/>
      <c r="D877" s="339"/>
      <c r="E877" s="339"/>
      <c r="F877" s="339"/>
      <c r="G877" s="339"/>
      <c r="H877" s="315"/>
      <c r="I877" s="315"/>
      <c r="J877" s="315"/>
      <c r="K877" s="315"/>
      <c r="L877" s="315"/>
      <c r="M877" s="315"/>
      <c r="N877" s="315"/>
      <c r="O877" s="315"/>
      <c r="P877" s="315"/>
    </row>
    <row r="878" spans="2:16" ht="12.75" customHeight="1">
      <c r="B878" s="339"/>
      <c r="C878" s="339"/>
      <c r="D878" s="339"/>
      <c r="E878" s="339"/>
      <c r="F878" s="339"/>
      <c r="G878" s="339"/>
      <c r="H878" s="315"/>
      <c r="I878" s="315"/>
      <c r="J878" s="315"/>
      <c r="K878" s="315"/>
      <c r="L878" s="315"/>
      <c r="M878" s="315"/>
      <c r="N878" s="315"/>
      <c r="O878" s="315"/>
      <c r="P878" s="315"/>
    </row>
    <row r="879" spans="2:16" ht="12.75" customHeight="1">
      <c r="B879" s="339"/>
      <c r="C879" s="339"/>
      <c r="D879" s="339"/>
      <c r="E879" s="339"/>
      <c r="F879" s="339"/>
      <c r="G879" s="339"/>
      <c r="H879" s="315"/>
      <c r="I879" s="315"/>
      <c r="J879" s="315"/>
      <c r="K879" s="315"/>
      <c r="L879" s="315"/>
      <c r="M879" s="315"/>
      <c r="N879" s="315"/>
      <c r="O879" s="315"/>
      <c r="P879" s="315"/>
    </row>
    <row r="880" spans="2:16" ht="12.75" customHeight="1">
      <c r="B880" s="339"/>
      <c r="C880" s="339"/>
      <c r="D880" s="339"/>
      <c r="E880" s="339"/>
      <c r="F880" s="339"/>
      <c r="G880" s="339"/>
      <c r="H880" s="315"/>
      <c r="I880" s="315"/>
      <c r="J880" s="315"/>
      <c r="K880" s="315"/>
      <c r="L880" s="315"/>
      <c r="M880" s="315"/>
      <c r="N880" s="315"/>
      <c r="O880" s="315"/>
      <c r="P880" s="315"/>
    </row>
    <row r="881" spans="2:16" ht="12.75" customHeight="1">
      <c r="B881" s="339"/>
      <c r="C881" s="339"/>
      <c r="D881" s="339"/>
      <c r="E881" s="339"/>
      <c r="F881" s="339"/>
      <c r="G881" s="339"/>
      <c r="H881" s="315"/>
      <c r="I881" s="315"/>
      <c r="J881" s="315"/>
      <c r="K881" s="315"/>
      <c r="L881" s="315"/>
      <c r="M881" s="315"/>
      <c r="N881" s="315"/>
      <c r="O881" s="315"/>
      <c r="P881" s="315"/>
    </row>
    <row r="882" spans="2:16" ht="12.75" customHeight="1">
      <c r="B882" s="339"/>
      <c r="C882" s="339"/>
      <c r="D882" s="339"/>
      <c r="E882" s="339"/>
      <c r="F882" s="339"/>
      <c r="G882" s="339"/>
      <c r="H882" s="315"/>
      <c r="I882" s="315"/>
      <c r="J882" s="315"/>
      <c r="K882" s="315"/>
      <c r="L882" s="315"/>
      <c r="M882" s="315"/>
      <c r="N882" s="315"/>
      <c r="O882" s="315"/>
      <c r="P882" s="315"/>
    </row>
    <row r="883" spans="2:16" ht="12.75" customHeight="1">
      <c r="B883" s="339"/>
      <c r="C883" s="339"/>
      <c r="D883" s="339"/>
      <c r="E883" s="339"/>
      <c r="F883" s="339"/>
      <c r="G883" s="339"/>
      <c r="H883" s="315"/>
      <c r="I883" s="315"/>
      <c r="J883" s="315"/>
      <c r="K883" s="315"/>
      <c r="L883" s="315"/>
      <c r="M883" s="315"/>
      <c r="N883" s="315"/>
      <c r="O883" s="315"/>
      <c r="P883" s="315"/>
    </row>
    <row r="884" spans="2:16" ht="12.75" customHeight="1">
      <c r="B884" s="339"/>
      <c r="C884" s="339"/>
      <c r="D884" s="339"/>
      <c r="E884" s="339"/>
      <c r="F884" s="339"/>
      <c r="G884" s="339"/>
      <c r="H884" s="315"/>
      <c r="I884" s="315"/>
      <c r="J884" s="315"/>
      <c r="K884" s="315"/>
      <c r="L884" s="315"/>
      <c r="M884" s="315"/>
      <c r="N884" s="315"/>
      <c r="O884" s="315"/>
      <c r="P884" s="315"/>
    </row>
    <row r="885" spans="2:16" ht="12.75" customHeight="1">
      <c r="B885" s="339"/>
      <c r="C885" s="339"/>
      <c r="D885" s="339"/>
      <c r="E885" s="339"/>
      <c r="F885" s="339"/>
      <c r="G885" s="339"/>
      <c r="H885" s="315"/>
      <c r="I885" s="315"/>
      <c r="J885" s="315"/>
      <c r="K885" s="315"/>
      <c r="L885" s="315"/>
      <c r="M885" s="315"/>
      <c r="N885" s="315"/>
      <c r="O885" s="315"/>
      <c r="P885" s="315"/>
    </row>
    <row r="886" spans="2:16" ht="12.75" customHeight="1">
      <c r="B886" s="339"/>
      <c r="C886" s="339"/>
      <c r="D886" s="339"/>
      <c r="E886" s="339"/>
      <c r="F886" s="339"/>
      <c r="G886" s="339"/>
      <c r="H886" s="315"/>
      <c r="I886" s="315"/>
      <c r="J886" s="315"/>
      <c r="K886" s="315"/>
      <c r="L886" s="315"/>
      <c r="M886" s="315"/>
      <c r="N886" s="315"/>
      <c r="O886" s="315"/>
      <c r="P886" s="315"/>
    </row>
    <row r="887" spans="2:16" ht="12.75" customHeight="1">
      <c r="B887" s="339"/>
      <c r="C887" s="339"/>
      <c r="D887" s="339"/>
      <c r="E887" s="339"/>
      <c r="F887" s="339"/>
      <c r="G887" s="339"/>
      <c r="H887" s="315"/>
      <c r="I887" s="315"/>
      <c r="J887" s="315"/>
      <c r="K887" s="315"/>
      <c r="L887" s="315"/>
      <c r="M887" s="315"/>
      <c r="N887" s="315"/>
      <c r="O887" s="315"/>
      <c r="P887" s="315"/>
    </row>
    <row r="888" spans="2:16" ht="12.75" customHeight="1">
      <c r="B888" s="339"/>
      <c r="C888" s="339"/>
      <c r="D888" s="339"/>
      <c r="E888" s="339"/>
      <c r="F888" s="339"/>
      <c r="G888" s="339"/>
      <c r="H888" s="315"/>
      <c r="I888" s="315"/>
      <c r="J888" s="315"/>
      <c r="K888" s="315"/>
      <c r="L888" s="315"/>
      <c r="M888" s="315"/>
      <c r="N888" s="315"/>
      <c r="O888" s="315"/>
      <c r="P888" s="315"/>
    </row>
    <row r="889" spans="2:16" ht="12.75" customHeight="1">
      <c r="B889" s="339"/>
      <c r="C889" s="339"/>
      <c r="D889" s="339"/>
      <c r="E889" s="339"/>
      <c r="F889" s="339"/>
      <c r="G889" s="339"/>
      <c r="H889" s="315"/>
      <c r="I889" s="315"/>
      <c r="J889" s="315"/>
      <c r="K889" s="315"/>
      <c r="L889" s="315"/>
      <c r="M889" s="315"/>
      <c r="N889" s="315"/>
      <c r="O889" s="315"/>
      <c r="P889" s="315"/>
    </row>
    <row r="890" spans="2:16" ht="12.75" customHeight="1">
      <c r="B890" s="339"/>
      <c r="C890" s="339"/>
      <c r="D890" s="339"/>
      <c r="E890" s="339"/>
      <c r="F890" s="339"/>
      <c r="G890" s="339"/>
      <c r="H890" s="315"/>
      <c r="I890" s="315"/>
      <c r="J890" s="315"/>
      <c r="K890" s="315"/>
      <c r="L890" s="315"/>
      <c r="M890" s="315"/>
      <c r="N890" s="315"/>
      <c r="O890" s="315"/>
      <c r="P890" s="315"/>
    </row>
    <row r="891" spans="2:16" ht="12.75" customHeight="1">
      <c r="B891" s="339"/>
      <c r="C891" s="339"/>
      <c r="D891" s="339"/>
      <c r="E891" s="339"/>
      <c r="F891" s="339"/>
      <c r="G891" s="339"/>
      <c r="H891" s="315"/>
      <c r="I891" s="315"/>
      <c r="J891" s="315"/>
      <c r="K891" s="315"/>
      <c r="L891" s="315"/>
      <c r="M891" s="315"/>
      <c r="N891" s="315"/>
      <c r="O891" s="315"/>
      <c r="P891" s="315"/>
    </row>
    <row r="892" spans="2:16" ht="12.75" customHeight="1">
      <c r="B892" s="339"/>
      <c r="C892" s="339"/>
      <c r="D892" s="339"/>
      <c r="E892" s="339"/>
      <c r="F892" s="339"/>
      <c r="G892" s="339"/>
      <c r="H892" s="315"/>
      <c r="I892" s="315"/>
      <c r="J892" s="315"/>
      <c r="K892" s="315"/>
      <c r="L892" s="315"/>
      <c r="M892" s="315"/>
      <c r="N892" s="315"/>
      <c r="O892" s="315"/>
      <c r="P892" s="315"/>
    </row>
    <row r="893" spans="2:16" ht="12.75" customHeight="1">
      <c r="B893" s="339"/>
      <c r="C893" s="339"/>
      <c r="D893" s="339"/>
      <c r="E893" s="339"/>
      <c r="F893" s="339"/>
      <c r="G893" s="339"/>
      <c r="H893" s="315"/>
      <c r="I893" s="315"/>
      <c r="J893" s="315"/>
      <c r="K893" s="315"/>
      <c r="L893" s="315"/>
      <c r="M893" s="315"/>
      <c r="N893" s="315"/>
      <c r="O893" s="315"/>
      <c r="P893" s="315"/>
    </row>
    <row r="894" spans="2:16" ht="12.75" customHeight="1">
      <c r="B894" s="339"/>
      <c r="C894" s="339"/>
      <c r="D894" s="339"/>
      <c r="E894" s="339"/>
      <c r="F894" s="339"/>
      <c r="G894" s="339"/>
      <c r="H894" s="315"/>
      <c r="I894" s="315"/>
      <c r="J894" s="315"/>
      <c r="K894" s="315"/>
      <c r="L894" s="315"/>
      <c r="M894" s="315"/>
      <c r="N894" s="315"/>
      <c r="O894" s="315"/>
      <c r="P894" s="315"/>
    </row>
    <row r="895" spans="2:16" ht="12.75" customHeight="1">
      <c r="B895" s="339"/>
      <c r="C895" s="339"/>
      <c r="D895" s="339"/>
      <c r="E895" s="339"/>
      <c r="F895" s="339"/>
      <c r="G895" s="339"/>
      <c r="H895" s="315"/>
      <c r="I895" s="315"/>
      <c r="J895" s="315"/>
      <c r="K895" s="315"/>
      <c r="L895" s="315"/>
      <c r="M895" s="315"/>
      <c r="N895" s="315"/>
      <c r="O895" s="315"/>
      <c r="P895" s="315"/>
    </row>
    <row r="896" spans="2:16" ht="12.75" customHeight="1">
      <c r="B896" s="339"/>
      <c r="C896" s="339"/>
      <c r="D896" s="339"/>
      <c r="E896" s="339"/>
      <c r="F896" s="339"/>
      <c r="G896" s="339"/>
      <c r="H896" s="315"/>
      <c r="I896" s="315"/>
      <c r="J896" s="315"/>
      <c r="K896" s="315"/>
      <c r="L896" s="315"/>
      <c r="M896" s="315"/>
      <c r="N896" s="315"/>
      <c r="O896" s="315"/>
      <c r="P896" s="315"/>
    </row>
    <row r="897" spans="2:16" ht="12.75" customHeight="1">
      <c r="B897" s="339"/>
      <c r="C897" s="339"/>
      <c r="D897" s="339"/>
      <c r="E897" s="339"/>
      <c r="F897" s="339"/>
      <c r="G897" s="339"/>
      <c r="H897" s="315"/>
      <c r="I897" s="315"/>
      <c r="J897" s="315"/>
      <c r="K897" s="315"/>
      <c r="L897" s="315"/>
      <c r="M897" s="315"/>
      <c r="N897" s="315"/>
      <c r="O897" s="315"/>
      <c r="P897" s="315"/>
    </row>
    <row r="898" spans="2:16" ht="12.75" customHeight="1">
      <c r="B898" s="339"/>
      <c r="C898" s="339"/>
      <c r="D898" s="339"/>
      <c r="E898" s="339"/>
      <c r="F898" s="339"/>
      <c r="G898" s="339"/>
      <c r="H898" s="315"/>
      <c r="I898" s="315"/>
      <c r="J898" s="315"/>
      <c r="K898" s="315"/>
      <c r="L898" s="315"/>
      <c r="M898" s="315"/>
      <c r="N898" s="315"/>
      <c r="O898" s="315"/>
      <c r="P898" s="315"/>
    </row>
    <row r="899" spans="2:16" ht="12.75" customHeight="1">
      <c r="B899" s="339"/>
      <c r="C899" s="339"/>
      <c r="D899" s="339"/>
      <c r="E899" s="339"/>
      <c r="F899" s="339"/>
      <c r="G899" s="339"/>
      <c r="H899" s="315"/>
      <c r="I899" s="315"/>
      <c r="J899" s="315"/>
      <c r="K899" s="315"/>
      <c r="L899" s="315"/>
      <c r="M899" s="315"/>
      <c r="N899" s="315"/>
      <c r="O899" s="315"/>
      <c r="P899" s="315"/>
    </row>
    <row r="900" spans="2:16" ht="12.75" customHeight="1">
      <c r="B900" s="339"/>
      <c r="C900" s="339"/>
      <c r="D900" s="339"/>
      <c r="E900" s="339"/>
      <c r="F900" s="339"/>
      <c r="G900" s="339"/>
      <c r="H900" s="315"/>
      <c r="I900" s="315"/>
      <c r="J900" s="315"/>
      <c r="K900" s="315"/>
      <c r="L900" s="315"/>
      <c r="M900" s="315"/>
      <c r="N900" s="315"/>
      <c r="O900" s="315"/>
      <c r="P900" s="315"/>
    </row>
    <row r="901" spans="2:16" ht="12.75" customHeight="1">
      <c r="B901" s="339"/>
      <c r="C901" s="339"/>
      <c r="D901" s="339"/>
      <c r="E901" s="339"/>
      <c r="F901" s="339"/>
      <c r="G901" s="339"/>
      <c r="H901" s="315"/>
      <c r="I901" s="315"/>
      <c r="J901" s="315"/>
      <c r="K901" s="315"/>
      <c r="L901" s="315"/>
      <c r="M901" s="315"/>
      <c r="N901" s="315"/>
      <c r="O901" s="315"/>
      <c r="P901" s="315"/>
    </row>
    <row r="902" spans="2:16" ht="12.75" customHeight="1">
      <c r="B902" s="339"/>
      <c r="C902" s="339"/>
      <c r="D902" s="339"/>
      <c r="E902" s="339"/>
      <c r="F902" s="339"/>
      <c r="G902" s="339"/>
      <c r="H902" s="315"/>
      <c r="I902" s="315"/>
      <c r="J902" s="315"/>
      <c r="K902" s="315"/>
      <c r="L902" s="315"/>
      <c r="M902" s="315"/>
      <c r="N902" s="315"/>
      <c r="O902" s="315"/>
      <c r="P902" s="315"/>
    </row>
    <row r="903" spans="2:16" ht="12.75" customHeight="1">
      <c r="B903" s="339"/>
      <c r="C903" s="339"/>
      <c r="D903" s="339"/>
      <c r="E903" s="339"/>
      <c r="F903" s="339"/>
      <c r="G903" s="339"/>
      <c r="H903" s="315"/>
      <c r="I903" s="315"/>
      <c r="J903" s="315"/>
      <c r="K903" s="315"/>
      <c r="L903" s="315"/>
      <c r="M903" s="315"/>
      <c r="N903" s="315"/>
      <c r="O903" s="315"/>
      <c r="P903" s="315"/>
    </row>
    <row r="904" spans="2:16" ht="12.75" customHeight="1">
      <c r="B904" s="339"/>
      <c r="C904" s="339"/>
      <c r="D904" s="339"/>
      <c r="E904" s="339"/>
      <c r="F904" s="339"/>
      <c r="G904" s="339"/>
      <c r="H904" s="315"/>
      <c r="I904" s="315"/>
      <c r="J904" s="315"/>
      <c r="K904" s="315"/>
      <c r="L904" s="315"/>
      <c r="M904" s="315"/>
      <c r="N904" s="315"/>
      <c r="O904" s="315"/>
      <c r="P904" s="315"/>
    </row>
    <row r="905" spans="2:16" ht="12.75" customHeight="1">
      <c r="B905" s="339"/>
      <c r="C905" s="339"/>
      <c r="D905" s="339"/>
      <c r="E905" s="339"/>
      <c r="F905" s="339"/>
      <c r="G905" s="339"/>
      <c r="H905" s="315"/>
      <c r="I905" s="315"/>
      <c r="J905" s="315"/>
      <c r="K905" s="315"/>
      <c r="L905" s="315"/>
      <c r="M905" s="315"/>
      <c r="N905" s="315"/>
      <c r="O905" s="315"/>
      <c r="P905" s="315"/>
    </row>
    <row r="906" spans="2:16" ht="12.75" customHeight="1">
      <c r="B906" s="339"/>
      <c r="C906" s="339"/>
      <c r="D906" s="339"/>
      <c r="E906" s="339"/>
      <c r="F906" s="339"/>
      <c r="G906" s="339"/>
      <c r="H906" s="315"/>
      <c r="I906" s="315"/>
      <c r="J906" s="315"/>
      <c r="K906" s="315"/>
      <c r="L906" s="315"/>
      <c r="M906" s="315"/>
      <c r="N906" s="315"/>
      <c r="O906" s="315"/>
      <c r="P906" s="315"/>
    </row>
    <row r="907" spans="2:16" ht="12.75" customHeight="1">
      <c r="B907" s="339"/>
      <c r="C907" s="339"/>
      <c r="D907" s="339"/>
      <c r="E907" s="339"/>
      <c r="F907" s="339"/>
      <c r="G907" s="339"/>
      <c r="H907" s="315"/>
      <c r="I907" s="315"/>
      <c r="J907" s="315"/>
      <c r="K907" s="315"/>
      <c r="L907" s="315"/>
      <c r="M907" s="315"/>
      <c r="N907" s="315"/>
      <c r="O907" s="315"/>
      <c r="P907" s="315"/>
    </row>
    <row r="908" spans="2:16" ht="12.75" customHeight="1">
      <c r="B908" s="339"/>
      <c r="C908" s="339"/>
      <c r="D908" s="339"/>
      <c r="E908" s="339"/>
      <c r="F908" s="339"/>
      <c r="G908" s="339"/>
      <c r="H908" s="315"/>
      <c r="I908" s="315"/>
      <c r="J908" s="315"/>
      <c r="K908" s="315"/>
      <c r="L908" s="315"/>
      <c r="M908" s="315"/>
      <c r="N908" s="315"/>
      <c r="O908" s="315"/>
      <c r="P908" s="315"/>
    </row>
    <row r="909" spans="2:16" ht="12.75" customHeight="1">
      <c r="B909" s="339"/>
      <c r="C909" s="339"/>
      <c r="D909" s="339"/>
      <c r="E909" s="339"/>
      <c r="F909" s="339"/>
      <c r="G909" s="339"/>
      <c r="H909" s="315"/>
      <c r="I909" s="315"/>
      <c r="J909" s="315"/>
      <c r="K909" s="315"/>
      <c r="L909" s="315"/>
      <c r="M909" s="315"/>
      <c r="N909" s="315"/>
      <c r="O909" s="315"/>
      <c r="P909" s="315"/>
    </row>
    <row r="910" spans="2:16" ht="12.75" customHeight="1">
      <c r="B910" s="339"/>
      <c r="C910" s="339"/>
      <c r="D910" s="339"/>
      <c r="E910" s="339"/>
      <c r="F910" s="339"/>
      <c r="G910" s="339"/>
      <c r="H910" s="315"/>
      <c r="I910" s="315"/>
      <c r="J910" s="315"/>
      <c r="K910" s="315"/>
      <c r="L910" s="315"/>
      <c r="M910" s="315"/>
      <c r="N910" s="315"/>
      <c r="O910" s="315"/>
      <c r="P910" s="315"/>
    </row>
    <row r="911" spans="2:16" ht="12.75" customHeight="1">
      <c r="B911" s="339"/>
      <c r="C911" s="339"/>
      <c r="D911" s="339"/>
      <c r="E911" s="339"/>
      <c r="F911" s="339"/>
      <c r="G911" s="339"/>
      <c r="H911" s="315"/>
      <c r="I911" s="315"/>
      <c r="J911" s="315"/>
      <c r="K911" s="315"/>
      <c r="L911" s="315"/>
      <c r="M911" s="315"/>
      <c r="N911" s="315"/>
      <c r="O911" s="315"/>
      <c r="P911" s="315"/>
    </row>
    <row r="912" spans="2:16" ht="12.75" customHeight="1">
      <c r="B912" s="339"/>
      <c r="C912" s="339"/>
      <c r="D912" s="339"/>
      <c r="E912" s="339"/>
      <c r="F912" s="339"/>
      <c r="G912" s="339"/>
      <c r="H912" s="315"/>
      <c r="I912" s="315"/>
      <c r="J912" s="315"/>
      <c r="K912" s="315"/>
      <c r="L912" s="315"/>
      <c r="M912" s="315"/>
      <c r="N912" s="315"/>
      <c r="O912" s="315"/>
      <c r="P912" s="315"/>
    </row>
    <row r="913" spans="2:16" ht="12.75" customHeight="1">
      <c r="B913" s="339"/>
      <c r="C913" s="339"/>
      <c r="D913" s="339"/>
      <c r="E913" s="339"/>
      <c r="F913" s="339"/>
      <c r="G913" s="339"/>
      <c r="H913" s="315"/>
      <c r="I913" s="315"/>
      <c r="J913" s="315"/>
      <c r="K913" s="315"/>
      <c r="L913" s="315"/>
      <c r="M913" s="315"/>
      <c r="N913" s="315"/>
      <c r="O913" s="315"/>
      <c r="P913" s="315"/>
    </row>
    <row r="914" spans="2:16" ht="12.75" customHeight="1">
      <c r="B914" s="339"/>
      <c r="C914" s="339"/>
      <c r="D914" s="339"/>
      <c r="E914" s="339"/>
      <c r="F914" s="339"/>
      <c r="G914" s="339"/>
      <c r="H914" s="315"/>
      <c r="I914" s="315"/>
      <c r="J914" s="315"/>
      <c r="K914" s="315"/>
      <c r="L914" s="315"/>
      <c r="M914" s="315"/>
      <c r="N914" s="315"/>
      <c r="O914" s="315"/>
      <c r="P914" s="315"/>
    </row>
    <row r="915" spans="2:16" ht="12.75" customHeight="1">
      <c r="B915" s="339"/>
      <c r="C915" s="339"/>
      <c r="D915" s="339"/>
      <c r="E915" s="339"/>
      <c r="F915" s="339"/>
      <c r="G915" s="339"/>
      <c r="H915" s="315"/>
      <c r="I915" s="315"/>
      <c r="J915" s="315"/>
      <c r="K915" s="315"/>
      <c r="L915" s="315"/>
      <c r="M915" s="315"/>
      <c r="N915" s="315"/>
      <c r="O915" s="315"/>
      <c r="P915" s="315"/>
    </row>
    <row r="916" spans="2:16" ht="12.75" customHeight="1">
      <c r="B916" s="339"/>
      <c r="C916" s="339"/>
      <c r="D916" s="339"/>
      <c r="E916" s="339"/>
      <c r="F916" s="339"/>
      <c r="G916" s="339"/>
      <c r="H916" s="315"/>
      <c r="I916" s="315"/>
      <c r="J916" s="315"/>
      <c r="K916" s="315"/>
      <c r="L916" s="315"/>
      <c r="M916" s="315"/>
      <c r="N916" s="315"/>
      <c r="O916" s="315"/>
      <c r="P916" s="315"/>
    </row>
    <row r="917" spans="2:16" ht="12.75" customHeight="1">
      <c r="B917" s="339"/>
      <c r="C917" s="339"/>
      <c r="D917" s="339"/>
      <c r="E917" s="339"/>
      <c r="F917" s="339"/>
      <c r="G917" s="339"/>
      <c r="H917" s="315"/>
      <c r="I917" s="315"/>
      <c r="J917" s="315"/>
      <c r="K917" s="315"/>
      <c r="L917" s="315"/>
      <c r="M917" s="315"/>
      <c r="N917" s="315"/>
      <c r="O917" s="315"/>
      <c r="P917" s="315"/>
    </row>
    <row r="918" spans="2:16" ht="12.75" customHeight="1">
      <c r="B918" s="339"/>
      <c r="C918" s="339"/>
      <c r="D918" s="339"/>
      <c r="E918" s="339"/>
      <c r="F918" s="339"/>
      <c r="G918" s="339"/>
      <c r="H918" s="315"/>
      <c r="I918" s="315"/>
      <c r="J918" s="315"/>
      <c r="K918" s="315"/>
      <c r="L918" s="315"/>
      <c r="M918" s="315"/>
      <c r="N918" s="315"/>
      <c r="O918" s="315"/>
      <c r="P918" s="315"/>
    </row>
    <row r="919" spans="2:16" ht="12.75" customHeight="1">
      <c r="B919" s="339"/>
      <c r="C919" s="339"/>
      <c r="D919" s="339"/>
      <c r="E919" s="339"/>
      <c r="F919" s="339"/>
      <c r="G919" s="339"/>
      <c r="H919" s="315"/>
      <c r="I919" s="315"/>
      <c r="J919" s="315"/>
      <c r="K919" s="315"/>
      <c r="L919" s="315"/>
      <c r="M919" s="315"/>
      <c r="N919" s="315"/>
      <c r="O919" s="315"/>
      <c r="P919" s="315"/>
    </row>
    <row r="920" spans="2:16" ht="12.75" customHeight="1">
      <c r="B920" s="339"/>
      <c r="C920" s="339"/>
      <c r="D920" s="339"/>
      <c r="E920" s="339"/>
      <c r="F920" s="339"/>
      <c r="G920" s="339"/>
      <c r="H920" s="315"/>
      <c r="I920" s="315"/>
      <c r="J920" s="315"/>
      <c r="K920" s="315"/>
      <c r="L920" s="315"/>
      <c r="M920" s="315"/>
      <c r="N920" s="315"/>
      <c r="O920" s="315"/>
      <c r="P920" s="315"/>
    </row>
    <row r="921" spans="2:16" ht="12.75" customHeight="1">
      <c r="B921" s="339"/>
      <c r="C921" s="339"/>
      <c r="D921" s="339"/>
      <c r="E921" s="339"/>
      <c r="F921" s="339"/>
      <c r="G921" s="339"/>
      <c r="H921" s="315"/>
      <c r="I921" s="315"/>
      <c r="J921" s="315"/>
      <c r="K921" s="315"/>
      <c r="L921" s="315"/>
      <c r="M921" s="315"/>
      <c r="N921" s="315"/>
      <c r="O921" s="315"/>
      <c r="P921" s="315"/>
    </row>
    <row r="922" spans="2:16" ht="12.75" customHeight="1">
      <c r="B922" s="339"/>
      <c r="C922" s="339"/>
      <c r="D922" s="339"/>
      <c r="E922" s="339"/>
      <c r="F922" s="339"/>
      <c r="G922" s="339"/>
      <c r="H922" s="315"/>
      <c r="I922" s="315"/>
      <c r="J922" s="315"/>
      <c r="K922" s="315"/>
      <c r="L922" s="315"/>
      <c r="M922" s="315"/>
      <c r="N922" s="315"/>
      <c r="O922" s="315"/>
      <c r="P922" s="315"/>
    </row>
    <row r="923" spans="2:16" ht="12.75" customHeight="1">
      <c r="B923" s="339"/>
      <c r="C923" s="339"/>
      <c r="D923" s="339"/>
      <c r="E923" s="339"/>
      <c r="F923" s="339"/>
      <c r="G923" s="339"/>
      <c r="H923" s="315"/>
      <c r="I923" s="315"/>
      <c r="J923" s="315"/>
      <c r="K923" s="315"/>
      <c r="L923" s="315"/>
      <c r="M923" s="315"/>
      <c r="N923" s="315"/>
      <c r="O923" s="315"/>
      <c r="P923" s="315"/>
    </row>
    <row r="924" spans="2:16" ht="12.75" customHeight="1">
      <c r="B924" s="339"/>
      <c r="C924" s="339"/>
      <c r="D924" s="339"/>
      <c r="E924" s="339"/>
      <c r="F924" s="339"/>
      <c r="G924" s="339"/>
      <c r="H924" s="315"/>
      <c r="I924" s="315"/>
      <c r="J924" s="315"/>
      <c r="K924" s="315"/>
      <c r="L924" s="315"/>
      <c r="M924" s="315"/>
      <c r="N924" s="315"/>
      <c r="O924" s="315"/>
      <c r="P924" s="315"/>
    </row>
    <row r="925" spans="2:16" ht="12.75" customHeight="1">
      <c r="B925" s="339"/>
      <c r="C925" s="339"/>
      <c r="D925" s="339"/>
      <c r="E925" s="339"/>
      <c r="F925" s="339"/>
      <c r="G925" s="339"/>
      <c r="H925" s="315"/>
      <c r="I925" s="315"/>
      <c r="J925" s="315"/>
      <c r="K925" s="315"/>
      <c r="L925" s="315"/>
      <c r="M925" s="315"/>
      <c r="N925" s="315"/>
      <c r="O925" s="315"/>
      <c r="P925" s="315"/>
    </row>
    <row r="926" spans="2:16" ht="12.75" customHeight="1">
      <c r="B926" s="339"/>
      <c r="C926" s="339"/>
      <c r="D926" s="339"/>
      <c r="E926" s="339"/>
      <c r="F926" s="339"/>
      <c r="G926" s="339"/>
      <c r="H926" s="315"/>
      <c r="I926" s="315"/>
      <c r="J926" s="315"/>
      <c r="K926" s="315"/>
      <c r="L926" s="315"/>
      <c r="M926" s="315"/>
      <c r="N926" s="315"/>
      <c r="O926" s="315"/>
      <c r="P926" s="315"/>
    </row>
    <row r="927" spans="2:16" ht="12.75" customHeight="1">
      <c r="B927" s="339"/>
      <c r="C927" s="339"/>
      <c r="D927" s="339"/>
      <c r="E927" s="339"/>
      <c r="F927" s="339"/>
      <c r="G927" s="339"/>
      <c r="H927" s="315"/>
      <c r="I927" s="315"/>
      <c r="J927" s="315"/>
      <c r="K927" s="315"/>
      <c r="L927" s="315"/>
      <c r="M927" s="315"/>
      <c r="N927" s="315"/>
      <c r="O927" s="315"/>
      <c r="P927" s="315"/>
    </row>
    <row r="928" spans="2:16" ht="12.75" customHeight="1">
      <c r="B928" s="339"/>
      <c r="C928" s="339"/>
      <c r="D928" s="339"/>
      <c r="E928" s="339"/>
      <c r="F928" s="339"/>
      <c r="G928" s="339"/>
      <c r="H928" s="315"/>
      <c r="I928" s="315"/>
      <c r="J928" s="315"/>
      <c r="K928" s="315"/>
      <c r="L928" s="315"/>
      <c r="M928" s="315"/>
      <c r="N928" s="315"/>
      <c r="O928" s="315"/>
      <c r="P928" s="315"/>
    </row>
    <row r="929" spans="2:16" ht="12.75" customHeight="1">
      <c r="B929" s="339"/>
      <c r="C929" s="339"/>
      <c r="D929" s="339"/>
      <c r="E929" s="339"/>
      <c r="F929" s="339"/>
      <c r="G929" s="339"/>
      <c r="H929" s="315"/>
      <c r="I929" s="315"/>
      <c r="J929" s="315"/>
      <c r="K929" s="315"/>
      <c r="L929" s="315"/>
      <c r="M929" s="315"/>
      <c r="N929" s="315"/>
      <c r="O929" s="315"/>
      <c r="P929" s="315"/>
    </row>
    <row r="930" spans="2:16" ht="12.75" customHeight="1">
      <c r="B930" s="339"/>
      <c r="C930" s="339"/>
      <c r="D930" s="339"/>
      <c r="E930" s="339"/>
      <c r="F930" s="339"/>
      <c r="G930" s="339"/>
      <c r="H930" s="315"/>
      <c r="I930" s="315"/>
      <c r="J930" s="315"/>
      <c r="K930" s="315"/>
      <c r="L930" s="315"/>
      <c r="M930" s="315"/>
      <c r="N930" s="315"/>
      <c r="O930" s="315"/>
      <c r="P930" s="315"/>
    </row>
    <row r="931" spans="2:16" ht="12.75" customHeight="1">
      <c r="B931" s="339"/>
      <c r="C931" s="339"/>
      <c r="D931" s="339"/>
      <c r="E931" s="339"/>
      <c r="F931" s="339"/>
      <c r="G931" s="339"/>
      <c r="H931" s="315"/>
      <c r="I931" s="315"/>
      <c r="J931" s="315"/>
      <c r="K931" s="315"/>
      <c r="L931" s="315"/>
      <c r="M931" s="315"/>
      <c r="N931" s="315"/>
      <c r="O931" s="315"/>
      <c r="P931" s="315"/>
    </row>
    <row r="932" spans="2:16" ht="12.75" customHeight="1">
      <c r="B932" s="339"/>
      <c r="C932" s="339"/>
      <c r="D932" s="339"/>
      <c r="E932" s="339"/>
      <c r="F932" s="339"/>
      <c r="G932" s="339"/>
      <c r="H932" s="315"/>
      <c r="I932" s="315"/>
      <c r="J932" s="315"/>
      <c r="K932" s="315"/>
      <c r="L932" s="315"/>
      <c r="M932" s="315"/>
      <c r="N932" s="315"/>
      <c r="O932" s="315"/>
      <c r="P932" s="315"/>
    </row>
    <row r="933" spans="2:16" ht="12.75" customHeight="1">
      <c r="B933" s="339"/>
      <c r="C933" s="339"/>
      <c r="D933" s="339"/>
      <c r="E933" s="339"/>
      <c r="F933" s="339"/>
      <c r="G933" s="339"/>
      <c r="H933" s="315"/>
      <c r="I933" s="315"/>
      <c r="J933" s="315"/>
      <c r="K933" s="315"/>
      <c r="L933" s="315"/>
      <c r="M933" s="315"/>
      <c r="N933" s="315"/>
      <c r="O933" s="315"/>
      <c r="P933" s="315"/>
    </row>
    <row r="934" spans="2:16" ht="12.75" customHeight="1">
      <c r="B934" s="339"/>
      <c r="C934" s="339"/>
      <c r="D934" s="339"/>
      <c r="E934" s="339"/>
      <c r="F934" s="339"/>
      <c r="G934" s="339"/>
      <c r="H934" s="315"/>
      <c r="I934" s="315"/>
      <c r="J934" s="315"/>
      <c r="K934" s="315"/>
      <c r="L934" s="315"/>
      <c r="M934" s="315"/>
      <c r="N934" s="315"/>
      <c r="O934" s="315"/>
      <c r="P934" s="315"/>
    </row>
    <row r="935" spans="2:16" ht="12.75" customHeight="1">
      <c r="B935" s="339"/>
      <c r="C935" s="339"/>
      <c r="D935" s="339"/>
      <c r="E935" s="339"/>
      <c r="F935" s="339"/>
      <c r="G935" s="339"/>
      <c r="H935" s="315"/>
      <c r="I935" s="315"/>
      <c r="J935" s="315"/>
      <c r="K935" s="315"/>
      <c r="L935" s="315"/>
      <c r="M935" s="315"/>
      <c r="N935" s="315"/>
      <c r="O935" s="315"/>
      <c r="P935" s="315"/>
    </row>
    <row r="936" spans="2:16" ht="12.75" customHeight="1">
      <c r="B936" s="339"/>
      <c r="C936" s="339"/>
      <c r="D936" s="339"/>
      <c r="E936" s="339"/>
      <c r="F936" s="339"/>
      <c r="G936" s="339"/>
      <c r="H936" s="315"/>
      <c r="I936" s="315"/>
      <c r="J936" s="315"/>
      <c r="K936" s="315"/>
      <c r="L936" s="315"/>
      <c r="M936" s="315"/>
      <c r="N936" s="315"/>
      <c r="O936" s="315"/>
      <c r="P936" s="315"/>
    </row>
    <row r="937" spans="2:16" ht="12.75" customHeight="1">
      <c r="B937" s="339"/>
      <c r="C937" s="339"/>
      <c r="D937" s="339"/>
      <c r="E937" s="339"/>
      <c r="F937" s="339"/>
      <c r="G937" s="339"/>
      <c r="H937" s="315"/>
      <c r="I937" s="315"/>
      <c r="J937" s="315"/>
      <c r="K937" s="315"/>
      <c r="L937" s="315"/>
      <c r="M937" s="315"/>
      <c r="N937" s="315"/>
      <c r="O937" s="315"/>
      <c r="P937" s="315"/>
    </row>
    <row r="938" spans="2:16" ht="12.75" customHeight="1">
      <c r="B938" s="339"/>
      <c r="C938" s="339"/>
      <c r="D938" s="339"/>
      <c r="E938" s="339"/>
      <c r="F938" s="339"/>
      <c r="G938" s="339"/>
      <c r="H938" s="315"/>
      <c r="I938" s="315"/>
      <c r="J938" s="315"/>
      <c r="K938" s="315"/>
      <c r="L938" s="315"/>
      <c r="M938" s="315"/>
      <c r="N938" s="315"/>
      <c r="O938" s="315"/>
      <c r="P938" s="315"/>
    </row>
    <row r="939" spans="2:16" ht="12.75" customHeight="1">
      <c r="B939" s="339"/>
      <c r="C939" s="339"/>
      <c r="D939" s="339"/>
      <c r="E939" s="339"/>
      <c r="F939" s="339"/>
      <c r="G939" s="339"/>
      <c r="H939" s="315"/>
      <c r="I939" s="315"/>
      <c r="J939" s="315"/>
      <c r="K939" s="315"/>
      <c r="L939" s="315"/>
      <c r="M939" s="315"/>
      <c r="N939" s="315"/>
      <c r="O939" s="315"/>
      <c r="P939" s="315"/>
    </row>
    <row r="940" spans="2:16" ht="12.75" customHeight="1">
      <c r="B940" s="339"/>
      <c r="C940" s="339"/>
      <c r="D940" s="339"/>
      <c r="E940" s="339"/>
      <c r="F940" s="339"/>
      <c r="G940" s="339"/>
      <c r="H940" s="315"/>
      <c r="I940" s="315"/>
      <c r="J940" s="315"/>
      <c r="K940" s="315"/>
      <c r="L940" s="315"/>
      <c r="M940" s="315"/>
      <c r="N940" s="315"/>
      <c r="O940" s="315"/>
      <c r="P940" s="315"/>
    </row>
    <row r="941" spans="2:16" ht="12.75" customHeight="1">
      <c r="B941" s="339"/>
      <c r="C941" s="339"/>
      <c r="D941" s="339"/>
      <c r="E941" s="339"/>
      <c r="F941" s="339"/>
      <c r="G941" s="339"/>
      <c r="H941" s="315"/>
      <c r="I941" s="315"/>
      <c r="J941" s="315"/>
      <c r="K941" s="315"/>
      <c r="L941" s="315"/>
      <c r="M941" s="315"/>
      <c r="N941" s="315"/>
      <c r="O941" s="315"/>
      <c r="P941" s="315"/>
    </row>
    <row r="942" spans="2:16" ht="12.75" customHeight="1">
      <c r="B942" s="339"/>
      <c r="C942" s="339"/>
      <c r="D942" s="339"/>
      <c r="E942" s="339"/>
      <c r="F942" s="339"/>
      <c r="G942" s="339"/>
      <c r="H942" s="315"/>
      <c r="I942" s="315"/>
      <c r="J942" s="315"/>
      <c r="K942" s="315"/>
      <c r="L942" s="315"/>
      <c r="M942" s="315"/>
      <c r="N942" s="315"/>
      <c r="O942" s="315"/>
      <c r="P942" s="315"/>
    </row>
    <row r="943" spans="2:16" ht="12.75" customHeight="1">
      <c r="B943" s="339"/>
      <c r="C943" s="339"/>
      <c r="D943" s="339"/>
      <c r="E943" s="339"/>
      <c r="F943" s="339"/>
      <c r="G943" s="339"/>
      <c r="H943" s="315"/>
      <c r="I943" s="315"/>
      <c r="J943" s="315"/>
      <c r="K943" s="315"/>
      <c r="L943" s="315"/>
      <c r="M943" s="315"/>
      <c r="N943" s="315"/>
      <c r="O943" s="315"/>
      <c r="P943" s="315"/>
    </row>
    <row r="944" spans="2:16" ht="12.75" customHeight="1">
      <c r="B944" s="339"/>
      <c r="C944" s="339"/>
      <c r="D944" s="339"/>
      <c r="E944" s="339"/>
      <c r="F944" s="339"/>
      <c r="G944" s="339"/>
      <c r="H944" s="315"/>
      <c r="I944" s="315"/>
      <c r="J944" s="315"/>
      <c r="K944" s="315"/>
      <c r="L944" s="315"/>
      <c r="M944" s="315"/>
      <c r="N944" s="315"/>
      <c r="O944" s="315"/>
      <c r="P944" s="315"/>
    </row>
    <row r="945" spans="2:16" ht="12.75" customHeight="1">
      <c r="B945" s="339"/>
      <c r="C945" s="339"/>
      <c r="D945" s="339"/>
      <c r="E945" s="339"/>
      <c r="F945" s="339"/>
      <c r="G945" s="339"/>
      <c r="H945" s="315"/>
      <c r="I945" s="315"/>
      <c r="J945" s="315"/>
      <c r="K945" s="315"/>
      <c r="L945" s="315"/>
      <c r="M945" s="315"/>
      <c r="N945" s="315"/>
      <c r="O945" s="315"/>
      <c r="P945" s="315"/>
    </row>
    <row r="946" spans="2:16" ht="12.75" customHeight="1">
      <c r="B946" s="339"/>
      <c r="C946" s="339"/>
      <c r="D946" s="339"/>
      <c r="E946" s="339"/>
      <c r="F946" s="339"/>
      <c r="G946" s="339"/>
      <c r="H946" s="315"/>
      <c r="I946" s="315"/>
      <c r="J946" s="315"/>
      <c r="K946" s="315"/>
      <c r="L946" s="315"/>
      <c r="M946" s="315"/>
      <c r="N946" s="315"/>
      <c r="O946" s="315"/>
      <c r="P946" s="315"/>
    </row>
    <row r="947" spans="2:16" ht="12.75" customHeight="1">
      <c r="B947" s="339"/>
      <c r="C947" s="339"/>
      <c r="D947" s="339"/>
      <c r="E947" s="339"/>
      <c r="F947" s="339"/>
      <c r="G947" s="339"/>
      <c r="H947" s="315"/>
      <c r="I947" s="315"/>
      <c r="J947" s="315"/>
      <c r="K947" s="315"/>
      <c r="L947" s="315"/>
      <c r="M947" s="315"/>
      <c r="N947" s="315"/>
      <c r="O947" s="315"/>
      <c r="P947" s="315"/>
    </row>
    <row r="948" spans="2:16" ht="12.75" customHeight="1">
      <c r="B948" s="339"/>
      <c r="C948" s="339"/>
      <c r="D948" s="339"/>
      <c r="E948" s="339"/>
      <c r="F948" s="339"/>
      <c r="G948" s="339"/>
      <c r="H948" s="315"/>
      <c r="I948" s="315"/>
      <c r="J948" s="315"/>
      <c r="K948" s="315"/>
      <c r="L948" s="315"/>
      <c r="M948" s="315"/>
      <c r="N948" s="315"/>
      <c r="O948" s="315"/>
      <c r="P948" s="315"/>
    </row>
    <row r="949" spans="2:16" ht="12.75" customHeight="1">
      <c r="B949" s="339"/>
      <c r="C949" s="339"/>
      <c r="D949" s="339"/>
      <c r="E949" s="339"/>
      <c r="F949" s="339"/>
      <c r="G949" s="339"/>
      <c r="H949" s="315"/>
      <c r="I949" s="315"/>
      <c r="J949" s="315"/>
      <c r="K949" s="315"/>
      <c r="L949" s="315"/>
      <c r="M949" s="315"/>
      <c r="N949" s="315"/>
      <c r="O949" s="315"/>
      <c r="P949" s="315"/>
    </row>
    <row r="950" spans="2:16" ht="12.75" customHeight="1">
      <c r="B950" s="339"/>
      <c r="C950" s="339"/>
      <c r="D950" s="339"/>
      <c r="E950" s="339"/>
      <c r="F950" s="339"/>
      <c r="G950" s="339"/>
      <c r="H950" s="315"/>
      <c r="I950" s="315"/>
      <c r="J950" s="315"/>
      <c r="K950" s="315"/>
      <c r="L950" s="315"/>
      <c r="M950" s="315"/>
      <c r="N950" s="315"/>
      <c r="O950" s="315"/>
      <c r="P950" s="315"/>
    </row>
    <row r="951" spans="2:16" ht="12.75" customHeight="1">
      <c r="B951" s="339"/>
      <c r="C951" s="339"/>
      <c r="D951" s="339"/>
      <c r="E951" s="339"/>
      <c r="F951" s="339"/>
      <c r="G951" s="339"/>
      <c r="H951" s="315"/>
      <c r="I951" s="315"/>
      <c r="J951" s="315"/>
      <c r="K951" s="315"/>
      <c r="L951" s="315"/>
      <c r="M951" s="315"/>
      <c r="N951" s="315"/>
      <c r="O951" s="315"/>
      <c r="P951" s="315"/>
    </row>
    <row r="952" spans="2:16" ht="12.75" customHeight="1">
      <c r="B952" s="339"/>
      <c r="C952" s="339"/>
      <c r="D952" s="339"/>
      <c r="E952" s="339"/>
      <c r="F952" s="339"/>
      <c r="G952" s="339"/>
      <c r="H952" s="315"/>
      <c r="I952" s="315"/>
      <c r="J952" s="315"/>
      <c r="K952" s="315"/>
      <c r="L952" s="315"/>
      <c r="M952" s="315"/>
      <c r="N952" s="315"/>
      <c r="O952" s="315"/>
      <c r="P952" s="315"/>
    </row>
    <row r="953" spans="2:16" ht="12.75" customHeight="1">
      <c r="B953" s="339"/>
      <c r="C953" s="339"/>
      <c r="D953" s="339"/>
      <c r="E953" s="339"/>
      <c r="F953" s="339"/>
      <c r="G953" s="339"/>
      <c r="H953" s="315"/>
      <c r="I953" s="315"/>
      <c r="J953" s="315"/>
      <c r="K953" s="315"/>
      <c r="L953" s="315"/>
      <c r="M953" s="315"/>
      <c r="N953" s="315"/>
      <c r="O953" s="315"/>
      <c r="P953" s="315"/>
    </row>
    <row r="954" spans="2:16" ht="12.75" customHeight="1">
      <c r="B954" s="339"/>
      <c r="C954" s="339"/>
      <c r="D954" s="339"/>
      <c r="E954" s="339"/>
      <c r="F954" s="339"/>
      <c r="G954" s="339"/>
      <c r="H954" s="315"/>
      <c r="I954" s="315"/>
      <c r="J954" s="315"/>
      <c r="K954" s="315"/>
      <c r="L954" s="315"/>
      <c r="M954" s="315"/>
      <c r="N954" s="315"/>
      <c r="O954" s="315"/>
      <c r="P954" s="315"/>
    </row>
    <row r="955" spans="2:16" ht="12.75" customHeight="1">
      <c r="B955" s="339"/>
      <c r="C955" s="339"/>
      <c r="D955" s="339"/>
      <c r="E955" s="339"/>
      <c r="F955" s="339"/>
      <c r="G955" s="339"/>
      <c r="H955" s="315"/>
      <c r="I955" s="315"/>
      <c r="J955" s="315"/>
      <c r="K955" s="315"/>
      <c r="L955" s="315"/>
      <c r="M955" s="315"/>
      <c r="N955" s="315"/>
      <c r="O955" s="315"/>
      <c r="P955" s="315"/>
    </row>
    <row r="956" spans="2:16" ht="12.75" customHeight="1">
      <c r="B956" s="339"/>
      <c r="C956" s="339"/>
      <c r="D956" s="339"/>
      <c r="E956" s="339"/>
      <c r="F956" s="339"/>
      <c r="G956" s="339"/>
      <c r="H956" s="315"/>
      <c r="I956" s="315"/>
      <c r="J956" s="315"/>
      <c r="K956" s="315"/>
      <c r="L956" s="315"/>
      <c r="M956" s="315"/>
      <c r="N956" s="315"/>
      <c r="O956" s="315"/>
      <c r="P956" s="315"/>
    </row>
    <row r="957" spans="2:16" ht="12.75" customHeight="1">
      <c r="B957" s="339"/>
      <c r="C957" s="339"/>
      <c r="D957" s="339"/>
      <c r="E957" s="339"/>
      <c r="F957" s="339"/>
      <c r="G957" s="339"/>
      <c r="H957" s="315"/>
      <c r="I957" s="315"/>
      <c r="J957" s="315"/>
      <c r="K957" s="315"/>
      <c r="L957" s="315"/>
      <c r="M957" s="315"/>
      <c r="N957" s="315"/>
      <c r="O957" s="315"/>
      <c r="P957" s="315"/>
    </row>
    <row r="958" spans="2:16" ht="12.75" customHeight="1">
      <c r="B958" s="339"/>
      <c r="C958" s="339"/>
      <c r="D958" s="339"/>
      <c r="E958" s="339"/>
      <c r="F958" s="339"/>
      <c r="G958" s="339"/>
      <c r="H958" s="315"/>
      <c r="I958" s="315"/>
      <c r="J958" s="315"/>
      <c r="K958" s="315"/>
      <c r="L958" s="315"/>
      <c r="M958" s="315"/>
      <c r="N958" s="315"/>
      <c r="O958" s="315"/>
      <c r="P958" s="315"/>
    </row>
    <row r="959" spans="2:16" ht="12.75" customHeight="1">
      <c r="B959" s="339"/>
      <c r="C959" s="339"/>
      <c r="D959" s="339"/>
      <c r="E959" s="339"/>
      <c r="F959" s="339"/>
      <c r="G959" s="339"/>
      <c r="H959" s="315"/>
      <c r="I959" s="315"/>
      <c r="J959" s="315"/>
      <c r="K959" s="315"/>
      <c r="L959" s="315"/>
      <c r="M959" s="315"/>
      <c r="N959" s="315"/>
      <c r="O959" s="315"/>
      <c r="P959" s="315"/>
    </row>
    <row r="960" spans="2:16" ht="12.75" customHeight="1">
      <c r="B960" s="339"/>
      <c r="C960" s="339"/>
      <c r="D960" s="339"/>
      <c r="E960" s="339"/>
      <c r="F960" s="339"/>
      <c r="G960" s="339"/>
      <c r="H960" s="315"/>
      <c r="I960" s="315"/>
      <c r="J960" s="315"/>
      <c r="K960" s="315"/>
      <c r="L960" s="315"/>
      <c r="M960" s="315"/>
      <c r="N960" s="315"/>
      <c r="O960" s="315"/>
      <c r="P960" s="315"/>
    </row>
    <row r="961" spans="2:16" ht="12.75" customHeight="1">
      <c r="B961" s="339"/>
      <c r="C961" s="339"/>
      <c r="D961" s="339"/>
      <c r="E961" s="339"/>
      <c r="F961" s="339"/>
      <c r="G961" s="339"/>
      <c r="H961" s="315"/>
      <c r="I961" s="315"/>
      <c r="J961" s="315"/>
      <c r="K961" s="315"/>
      <c r="L961" s="315"/>
      <c r="M961" s="315"/>
      <c r="N961" s="315"/>
      <c r="O961" s="315"/>
      <c r="P961" s="315"/>
    </row>
    <row r="962" spans="2:16" ht="12.75" customHeight="1">
      <c r="B962" s="339"/>
      <c r="C962" s="339"/>
      <c r="D962" s="339"/>
      <c r="E962" s="339"/>
      <c r="F962" s="339"/>
      <c r="G962" s="339"/>
      <c r="H962" s="315"/>
      <c r="I962" s="315"/>
      <c r="J962" s="315"/>
      <c r="K962" s="315"/>
      <c r="L962" s="315"/>
      <c r="M962" s="315"/>
      <c r="N962" s="315"/>
      <c r="O962" s="315"/>
      <c r="P962" s="315"/>
    </row>
    <row r="963" spans="2:16" ht="12.75" customHeight="1">
      <c r="B963" s="339"/>
      <c r="C963" s="339"/>
      <c r="D963" s="339"/>
      <c r="E963" s="339"/>
      <c r="F963" s="339"/>
      <c r="G963" s="339"/>
      <c r="H963" s="315"/>
      <c r="I963" s="315"/>
      <c r="J963" s="315"/>
      <c r="K963" s="315"/>
      <c r="L963" s="315"/>
      <c r="M963" s="315"/>
      <c r="N963" s="315"/>
      <c r="O963" s="315"/>
      <c r="P963" s="315"/>
    </row>
    <row r="964" spans="2:16" ht="12.75" customHeight="1">
      <c r="B964" s="339"/>
      <c r="C964" s="339"/>
      <c r="D964" s="339"/>
      <c r="E964" s="339"/>
      <c r="F964" s="339"/>
      <c r="G964" s="339"/>
      <c r="H964" s="315"/>
      <c r="I964" s="315"/>
      <c r="J964" s="315"/>
      <c r="K964" s="315"/>
      <c r="L964" s="315"/>
      <c r="M964" s="315"/>
      <c r="N964" s="315"/>
      <c r="O964" s="315"/>
      <c r="P964" s="315"/>
    </row>
    <row r="965" spans="2:16" ht="12.75" customHeight="1">
      <c r="B965" s="339"/>
      <c r="C965" s="339"/>
      <c r="D965" s="339"/>
      <c r="E965" s="339"/>
      <c r="F965" s="339"/>
      <c r="G965" s="339"/>
      <c r="H965" s="315"/>
      <c r="I965" s="315"/>
      <c r="J965" s="315"/>
      <c r="K965" s="315"/>
      <c r="L965" s="315"/>
      <c r="M965" s="315"/>
      <c r="N965" s="315"/>
      <c r="O965" s="315"/>
      <c r="P965" s="315"/>
    </row>
    <row r="966" spans="2:16" ht="12.75" customHeight="1">
      <c r="B966" s="339"/>
      <c r="C966" s="339"/>
      <c r="D966" s="339"/>
      <c r="E966" s="339"/>
      <c r="F966" s="339"/>
      <c r="G966" s="339"/>
      <c r="H966" s="315"/>
      <c r="I966" s="315"/>
      <c r="J966" s="315"/>
      <c r="K966" s="315"/>
      <c r="L966" s="315"/>
      <c r="M966" s="315"/>
      <c r="N966" s="315"/>
      <c r="O966" s="315"/>
      <c r="P966" s="315"/>
    </row>
    <row r="967" spans="2:16" ht="12.75" customHeight="1">
      <c r="B967" s="339"/>
      <c r="C967" s="339"/>
      <c r="D967" s="339"/>
      <c r="E967" s="339"/>
      <c r="F967" s="339"/>
      <c r="G967" s="339"/>
      <c r="H967" s="315"/>
      <c r="I967" s="315"/>
      <c r="J967" s="315"/>
      <c r="K967" s="315"/>
      <c r="L967" s="315"/>
      <c r="M967" s="315"/>
      <c r="N967" s="315"/>
      <c r="O967" s="315"/>
      <c r="P967" s="315"/>
    </row>
    <row r="968" spans="2:16" ht="12.75" customHeight="1">
      <c r="B968" s="339"/>
      <c r="C968" s="339"/>
      <c r="D968" s="339"/>
      <c r="E968" s="339"/>
      <c r="F968" s="339"/>
      <c r="G968" s="339"/>
      <c r="H968" s="315"/>
      <c r="I968" s="315"/>
      <c r="J968" s="315"/>
      <c r="K968" s="315"/>
      <c r="L968" s="315"/>
      <c r="M968" s="315"/>
      <c r="N968" s="315"/>
      <c r="O968" s="315"/>
      <c r="P968" s="315"/>
    </row>
    <row r="969" spans="2:16" ht="12.75" customHeight="1">
      <c r="B969" s="339"/>
      <c r="C969" s="339"/>
      <c r="D969" s="339"/>
      <c r="E969" s="339"/>
      <c r="F969" s="339"/>
      <c r="G969" s="339"/>
      <c r="H969" s="315"/>
      <c r="I969" s="315"/>
      <c r="J969" s="315"/>
      <c r="K969" s="315"/>
      <c r="L969" s="315"/>
      <c r="M969" s="315"/>
      <c r="N969" s="315"/>
      <c r="O969" s="315"/>
      <c r="P969" s="315"/>
    </row>
    <row r="970" spans="2:16" ht="12.75" customHeight="1">
      <c r="B970" s="339"/>
      <c r="C970" s="339"/>
      <c r="D970" s="339"/>
      <c r="E970" s="339"/>
      <c r="F970" s="339"/>
      <c r="G970" s="339"/>
      <c r="H970" s="315"/>
      <c r="I970" s="315"/>
      <c r="J970" s="315"/>
      <c r="K970" s="315"/>
      <c r="L970" s="315"/>
      <c r="M970" s="315"/>
      <c r="N970" s="315"/>
      <c r="O970" s="315"/>
      <c r="P970" s="315"/>
    </row>
    <row r="971" spans="2:16" ht="12.75" customHeight="1">
      <c r="B971" s="339"/>
      <c r="C971" s="339"/>
      <c r="D971" s="339"/>
      <c r="E971" s="339"/>
      <c r="F971" s="339"/>
      <c r="G971" s="339"/>
      <c r="H971" s="315"/>
      <c r="I971" s="315"/>
      <c r="J971" s="315"/>
      <c r="K971" s="315"/>
      <c r="L971" s="315"/>
      <c r="M971" s="315"/>
      <c r="N971" s="315"/>
      <c r="O971" s="315"/>
      <c r="P971" s="315"/>
    </row>
    <row r="972" spans="2:16" ht="12.75" customHeight="1">
      <c r="B972" s="339"/>
      <c r="C972" s="339"/>
      <c r="D972" s="339"/>
      <c r="E972" s="339"/>
      <c r="F972" s="339"/>
      <c r="G972" s="339"/>
      <c r="H972" s="315"/>
      <c r="I972" s="315"/>
      <c r="J972" s="315"/>
      <c r="K972" s="315"/>
      <c r="L972" s="315"/>
      <c r="M972" s="315"/>
      <c r="N972" s="315"/>
      <c r="O972" s="315"/>
      <c r="P972" s="315"/>
    </row>
    <row r="973" spans="2:16" ht="12.75" customHeight="1">
      <c r="B973" s="339"/>
      <c r="C973" s="339"/>
      <c r="D973" s="339"/>
      <c r="E973" s="339"/>
      <c r="F973" s="339"/>
      <c r="G973" s="339"/>
      <c r="H973" s="315"/>
      <c r="I973" s="315"/>
      <c r="J973" s="315"/>
      <c r="K973" s="315"/>
      <c r="L973" s="315"/>
      <c r="M973" s="315"/>
      <c r="N973" s="315"/>
      <c r="O973" s="315"/>
      <c r="P973" s="315"/>
    </row>
    <row r="974" spans="2:16" ht="12.75" customHeight="1">
      <c r="B974" s="339"/>
      <c r="C974" s="339"/>
      <c r="D974" s="339"/>
      <c r="E974" s="339"/>
      <c r="F974" s="339"/>
      <c r="G974" s="339"/>
      <c r="H974" s="315"/>
      <c r="I974" s="315"/>
      <c r="J974" s="315"/>
      <c r="K974" s="315"/>
      <c r="L974" s="315"/>
      <c r="M974" s="315"/>
      <c r="N974" s="315"/>
      <c r="O974" s="315"/>
      <c r="P974" s="315"/>
    </row>
    <row r="975" spans="2:16" ht="12.75" customHeight="1">
      <c r="B975" s="339"/>
      <c r="C975" s="339"/>
      <c r="D975" s="339"/>
      <c r="E975" s="339"/>
      <c r="F975" s="339"/>
      <c r="G975" s="339"/>
      <c r="H975" s="315"/>
      <c r="I975" s="315"/>
      <c r="J975" s="315"/>
      <c r="K975" s="315"/>
      <c r="L975" s="315"/>
      <c r="M975" s="315"/>
      <c r="N975" s="315"/>
      <c r="O975" s="315"/>
      <c r="P975" s="315"/>
    </row>
    <row r="976" spans="2:16" ht="12.75" customHeight="1">
      <c r="B976" s="339"/>
      <c r="C976" s="339"/>
      <c r="D976" s="339"/>
      <c r="E976" s="339"/>
      <c r="F976" s="339"/>
      <c r="G976" s="339"/>
      <c r="H976" s="315"/>
      <c r="I976" s="315"/>
      <c r="J976" s="315"/>
      <c r="K976" s="315"/>
      <c r="L976" s="315"/>
      <c r="M976" s="315"/>
      <c r="N976" s="315"/>
      <c r="O976" s="315"/>
      <c r="P976" s="315"/>
    </row>
    <row r="977" spans="2:16" ht="12.75" customHeight="1">
      <c r="B977" s="339"/>
      <c r="C977" s="339"/>
      <c r="D977" s="339"/>
      <c r="E977" s="339"/>
      <c r="F977" s="339"/>
      <c r="G977" s="339"/>
      <c r="H977" s="315"/>
      <c r="I977" s="315"/>
      <c r="J977" s="315"/>
      <c r="K977" s="315"/>
      <c r="L977" s="315"/>
      <c r="M977" s="315"/>
      <c r="N977" s="315"/>
      <c r="O977" s="315"/>
      <c r="P977" s="315"/>
    </row>
    <row r="978" spans="2:16" ht="12.75" customHeight="1">
      <c r="B978" s="339"/>
      <c r="C978" s="339"/>
      <c r="D978" s="339"/>
      <c r="E978" s="339"/>
      <c r="F978" s="339"/>
      <c r="G978" s="339"/>
      <c r="H978" s="315"/>
      <c r="I978" s="315"/>
      <c r="J978" s="315"/>
      <c r="K978" s="315"/>
      <c r="L978" s="315"/>
      <c r="M978" s="315"/>
      <c r="N978" s="315"/>
      <c r="O978" s="315"/>
      <c r="P978" s="315"/>
    </row>
    <row r="979" spans="2:16" ht="12.75" customHeight="1">
      <c r="B979" s="339"/>
      <c r="C979" s="339"/>
      <c r="D979" s="339"/>
      <c r="E979" s="339"/>
      <c r="F979" s="339"/>
      <c r="G979" s="339"/>
      <c r="H979" s="315"/>
      <c r="I979" s="315"/>
      <c r="J979" s="315"/>
      <c r="K979" s="315"/>
      <c r="L979" s="315"/>
      <c r="M979" s="315"/>
      <c r="N979" s="315"/>
      <c r="O979" s="315"/>
      <c r="P979" s="315"/>
    </row>
    <row r="980" spans="2:16" ht="12.75" customHeight="1">
      <c r="B980" s="339"/>
      <c r="C980" s="339"/>
      <c r="D980" s="339"/>
      <c r="E980" s="339"/>
      <c r="F980" s="339"/>
      <c r="G980" s="339"/>
      <c r="H980" s="315"/>
      <c r="I980" s="315"/>
      <c r="J980" s="315"/>
      <c r="K980" s="315"/>
      <c r="L980" s="315"/>
      <c r="M980" s="315"/>
      <c r="N980" s="315"/>
      <c r="O980" s="315"/>
      <c r="P980" s="315"/>
    </row>
    <row r="981" spans="2:16" ht="12.75" customHeight="1">
      <c r="B981" s="339"/>
      <c r="C981" s="339"/>
      <c r="D981" s="339"/>
      <c r="E981" s="339"/>
      <c r="F981" s="339"/>
      <c r="G981" s="339"/>
      <c r="H981" s="315"/>
      <c r="I981" s="315"/>
      <c r="J981" s="315"/>
      <c r="K981" s="315"/>
      <c r="L981" s="315"/>
      <c r="M981" s="315"/>
      <c r="N981" s="315"/>
      <c r="O981" s="315"/>
      <c r="P981" s="315"/>
    </row>
    <row r="982" spans="2:16" ht="12.75" customHeight="1">
      <c r="B982" s="339"/>
      <c r="C982" s="339"/>
      <c r="D982" s="339"/>
      <c r="E982" s="339"/>
      <c r="F982" s="339"/>
      <c r="G982" s="339"/>
      <c r="H982" s="315"/>
      <c r="I982" s="315"/>
      <c r="J982" s="315"/>
      <c r="K982" s="315"/>
      <c r="L982" s="315"/>
      <c r="M982" s="315"/>
      <c r="N982" s="315"/>
      <c r="O982" s="315"/>
      <c r="P982" s="315"/>
    </row>
    <row r="983" spans="2:16" ht="12.75" customHeight="1">
      <c r="B983" s="339"/>
      <c r="C983" s="339"/>
      <c r="D983" s="339"/>
      <c r="E983" s="339"/>
      <c r="F983" s="339"/>
      <c r="G983" s="339"/>
      <c r="H983" s="315"/>
      <c r="I983" s="315"/>
      <c r="J983" s="315"/>
      <c r="K983" s="315"/>
      <c r="L983" s="315"/>
      <c r="M983" s="315"/>
      <c r="N983" s="315"/>
      <c r="O983" s="315"/>
      <c r="P983" s="315"/>
    </row>
    <row r="984" spans="2:16" ht="12.75" customHeight="1">
      <c r="B984" s="339"/>
      <c r="C984" s="339"/>
      <c r="D984" s="339"/>
      <c r="E984" s="339"/>
      <c r="F984" s="339"/>
      <c r="G984" s="339"/>
      <c r="H984" s="315"/>
      <c r="I984" s="315"/>
      <c r="J984" s="315"/>
      <c r="K984" s="315"/>
      <c r="L984" s="315"/>
      <c r="M984" s="315"/>
      <c r="N984" s="315"/>
      <c r="O984" s="315"/>
      <c r="P984" s="315"/>
    </row>
    <row r="985" spans="2:16" ht="12.75" customHeight="1">
      <c r="B985" s="339"/>
      <c r="C985" s="339"/>
      <c r="D985" s="339"/>
      <c r="E985" s="339"/>
      <c r="F985" s="339"/>
      <c r="G985" s="339"/>
      <c r="H985" s="315"/>
      <c r="I985" s="315"/>
      <c r="J985" s="315"/>
      <c r="K985" s="315"/>
      <c r="L985" s="315"/>
      <c r="M985" s="315"/>
      <c r="N985" s="315"/>
      <c r="O985" s="315"/>
      <c r="P985" s="315"/>
    </row>
    <row r="986" spans="2:16" ht="12.75" customHeight="1">
      <c r="B986" s="339"/>
      <c r="C986" s="339"/>
      <c r="D986" s="339"/>
      <c r="E986" s="339"/>
      <c r="F986" s="339"/>
      <c r="G986" s="339"/>
      <c r="H986" s="315"/>
      <c r="I986" s="315"/>
      <c r="J986" s="315"/>
      <c r="K986" s="315"/>
      <c r="L986" s="315"/>
      <c r="M986" s="315"/>
      <c r="N986" s="315"/>
      <c r="O986" s="315"/>
      <c r="P986" s="315"/>
    </row>
    <row r="987" spans="2:16" ht="12.75" customHeight="1">
      <c r="B987" s="339"/>
      <c r="C987" s="339"/>
      <c r="D987" s="339"/>
      <c r="E987" s="339"/>
      <c r="F987" s="339"/>
      <c r="G987" s="339"/>
      <c r="H987" s="315"/>
      <c r="I987" s="315"/>
      <c r="J987" s="315"/>
      <c r="K987" s="315"/>
      <c r="L987" s="315"/>
      <c r="M987" s="315"/>
      <c r="N987" s="315"/>
      <c r="O987" s="315"/>
      <c r="P987" s="315"/>
    </row>
    <row r="988" spans="2:16" ht="12.75" customHeight="1">
      <c r="B988" s="339"/>
      <c r="C988" s="339"/>
      <c r="D988" s="339"/>
      <c r="E988" s="339"/>
      <c r="F988" s="339"/>
      <c r="G988" s="339"/>
      <c r="H988" s="315"/>
      <c r="I988" s="315"/>
      <c r="J988" s="315"/>
      <c r="K988" s="315"/>
      <c r="L988" s="315"/>
      <c r="M988" s="315"/>
      <c r="N988" s="315"/>
      <c r="O988" s="315"/>
      <c r="P988" s="315"/>
    </row>
    <row r="989" spans="2:16" ht="12.75" customHeight="1">
      <c r="B989" s="339"/>
      <c r="C989" s="339"/>
      <c r="D989" s="339"/>
      <c r="E989" s="339"/>
      <c r="F989" s="339"/>
      <c r="G989" s="339"/>
      <c r="H989" s="315"/>
      <c r="I989" s="315"/>
      <c r="J989" s="315"/>
      <c r="K989" s="315"/>
      <c r="L989" s="315"/>
      <c r="M989" s="315"/>
      <c r="N989" s="315"/>
      <c r="O989" s="315"/>
      <c r="P989" s="315"/>
    </row>
    <row r="990" spans="2:16" ht="12.75" customHeight="1">
      <c r="B990" s="339"/>
      <c r="C990" s="339"/>
      <c r="D990" s="339"/>
      <c r="E990" s="339"/>
      <c r="F990" s="339"/>
      <c r="G990" s="339"/>
      <c r="H990" s="315"/>
      <c r="I990" s="315"/>
      <c r="J990" s="315"/>
      <c r="K990" s="315"/>
      <c r="L990" s="315"/>
      <c r="M990" s="315"/>
      <c r="N990" s="315"/>
      <c r="O990" s="315"/>
      <c r="P990" s="315"/>
    </row>
    <row r="991" spans="2:16" ht="12.75" customHeight="1">
      <c r="B991" s="339"/>
      <c r="C991" s="339"/>
      <c r="D991" s="339"/>
      <c r="E991" s="339"/>
      <c r="F991" s="339"/>
      <c r="G991" s="339"/>
      <c r="H991" s="315"/>
      <c r="I991" s="315"/>
      <c r="J991" s="315"/>
      <c r="K991" s="315"/>
      <c r="L991" s="315"/>
      <c r="M991" s="315"/>
      <c r="N991" s="315"/>
      <c r="O991" s="315"/>
      <c r="P991" s="315"/>
    </row>
    <row r="992" spans="2:16" ht="12.75" customHeight="1">
      <c r="B992" s="339"/>
      <c r="C992" s="339"/>
      <c r="D992" s="339"/>
      <c r="E992" s="339"/>
      <c r="F992" s="339"/>
      <c r="G992" s="339"/>
      <c r="H992" s="315"/>
      <c r="I992" s="315"/>
      <c r="J992" s="315"/>
      <c r="K992" s="315"/>
      <c r="L992" s="315"/>
      <c r="M992" s="315"/>
      <c r="N992" s="315"/>
      <c r="O992" s="315"/>
      <c r="P992" s="315"/>
    </row>
    <row r="993" spans="2:16" ht="12.75" customHeight="1">
      <c r="B993" s="339"/>
      <c r="C993" s="339"/>
      <c r="D993" s="339"/>
      <c r="E993" s="339"/>
      <c r="F993" s="339"/>
      <c r="G993" s="339"/>
      <c r="H993" s="315"/>
      <c r="I993" s="315"/>
      <c r="J993" s="315"/>
      <c r="K993" s="315"/>
      <c r="L993" s="315"/>
      <c r="M993" s="315"/>
      <c r="N993" s="315"/>
      <c r="O993" s="315"/>
      <c r="P993" s="315"/>
    </row>
    <row r="994" spans="2:16" ht="12.75" customHeight="1">
      <c r="B994" s="339"/>
      <c r="C994" s="339"/>
      <c r="D994" s="339"/>
      <c r="E994" s="339"/>
      <c r="F994" s="339"/>
      <c r="G994" s="339"/>
      <c r="H994" s="315"/>
      <c r="I994" s="315"/>
      <c r="J994" s="315"/>
      <c r="K994" s="315"/>
      <c r="L994" s="315"/>
      <c r="M994" s="315"/>
      <c r="N994" s="315"/>
      <c r="O994" s="315"/>
      <c r="P994" s="315"/>
    </row>
    <row r="995" spans="2:16" ht="12.75" customHeight="1">
      <c r="B995" s="339"/>
      <c r="C995" s="339"/>
      <c r="D995" s="339"/>
      <c r="E995" s="339"/>
      <c r="F995" s="339"/>
      <c r="G995" s="339"/>
      <c r="H995" s="315"/>
      <c r="I995" s="315"/>
      <c r="J995" s="315"/>
      <c r="K995" s="315"/>
      <c r="L995" s="315"/>
      <c r="M995" s="315"/>
      <c r="N995" s="315"/>
      <c r="O995" s="315"/>
      <c r="P995" s="315"/>
    </row>
  </sheetData>
  <autoFilter ref="A3:G17" xr:uid="{993A1ECB-4AD1-4433-BFFE-5B1848D4ECCB}">
    <filterColumn colId="2" showButton="0"/>
    <filterColumn colId="5" showButton="0"/>
  </autoFilter>
  <mergeCells count="17">
    <mergeCell ref="A23:B23"/>
    <mergeCell ref="A27:F27"/>
    <mergeCell ref="A29:F29"/>
    <mergeCell ref="A31:G31"/>
    <mergeCell ref="A20:B20"/>
    <mergeCell ref="A21:B21"/>
    <mergeCell ref="D21:D22"/>
    <mergeCell ref="E21:F21"/>
    <mergeCell ref="G21:G22"/>
    <mergeCell ref="A22:B22"/>
    <mergeCell ref="E22:F22"/>
    <mergeCell ref="A1:G1"/>
    <mergeCell ref="A3:A4"/>
    <mergeCell ref="C3:D3"/>
    <mergeCell ref="F3:G3"/>
    <mergeCell ref="A19:B19"/>
    <mergeCell ref="D19:G19"/>
  </mergeCells>
  <hyperlinks>
    <hyperlink ref="A27" r:id="rId1" xr:uid="{5D96D736-04BE-4D24-867A-961BECD6E295}"/>
    <hyperlink ref="A29" r:id="rId2" xr:uid="{304829DB-CAD4-42A4-80B7-C9ED681EF900}"/>
  </hyperlinks>
  <printOptions horizontalCentered="1"/>
  <pageMargins left="0.70866141732283472" right="0.70866141732283472" top="0.74803149606299213" bottom="0.74803149606299213" header="0.51181102362204722" footer="0.51181102362204722"/>
  <pageSetup paperSize="9" scale="90" orientation="landscape"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16</vt:i4>
      </vt:variant>
    </vt:vector>
  </HeadingPairs>
  <TitlesOfParts>
    <vt:vector size="29" baseType="lpstr">
      <vt:lpstr>CAPA</vt:lpstr>
      <vt:lpstr>RESUMO </vt:lpstr>
      <vt:lpstr>QUANT. MEMÓRIA</vt:lpstr>
      <vt:lpstr>ORÇAMENTO SINTÉTICO</vt:lpstr>
      <vt:lpstr>ADM. LOCAL</vt:lpstr>
      <vt:lpstr>CANTEIRO DE OBRA</vt:lpstr>
      <vt:lpstr>MOB. - DESMOB.</vt:lpstr>
      <vt:lpstr>BDI</vt:lpstr>
      <vt:lpstr>CRONOGRAMA</vt:lpstr>
      <vt:lpstr>CONSUMO</vt:lpstr>
      <vt:lpstr>TRANSPORTES</vt:lpstr>
      <vt:lpstr>Relatório-Sem Deso</vt:lpstr>
      <vt:lpstr>Ligantes Asfálticos T308</vt:lpstr>
      <vt:lpstr>'ADM. LOCAL'!Area_de_impressao</vt:lpstr>
      <vt:lpstr>'CANTEIRO DE OBRA'!Area_de_impressao</vt:lpstr>
      <vt:lpstr>CAPA!Area_de_impressao</vt:lpstr>
      <vt:lpstr>CONSUMO!Area_de_impressao</vt:lpstr>
      <vt:lpstr>CRONOGRAMA!Area_de_impressao</vt:lpstr>
      <vt:lpstr>'Ligantes Asfálticos T308'!Area_de_impressao</vt:lpstr>
      <vt:lpstr>'MOB. - DESMOB.'!Area_de_impressao</vt:lpstr>
      <vt:lpstr>'ORÇAMENTO SINTÉTICO'!Area_de_impressao</vt:lpstr>
      <vt:lpstr>'QUANT. MEMÓRIA'!Area_de_impressao</vt:lpstr>
      <vt:lpstr>'RESUMO '!Area_de_impressao</vt:lpstr>
      <vt:lpstr>TRANSPORTES!Area_de_impressao</vt:lpstr>
      <vt:lpstr>CAPA!Titulos_de_impressao</vt:lpstr>
      <vt:lpstr>'ORÇAMENTO SINTÉTICO'!Titulos_de_impressao</vt:lpstr>
      <vt:lpstr>'QUANT. MEMÓRIA'!Titulos_de_impressao</vt:lpstr>
      <vt:lpstr>'RESUMO '!Titulos_de_impressao</vt:lpstr>
      <vt:lpstr>TRANSPORTES!Titulos_de_impressao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Aurelio</dc:creator>
  <cp:lastModifiedBy>Juliana de Oliveira Tavares</cp:lastModifiedBy>
  <cp:lastPrinted>2025-07-11T20:01:35Z</cp:lastPrinted>
  <dcterms:created xsi:type="dcterms:W3CDTF">2022-07-11T19:23:58Z</dcterms:created>
  <dcterms:modified xsi:type="dcterms:W3CDTF">2025-10-30T13:18:43Z</dcterms:modified>
</cp:coreProperties>
</file>